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Users/laulopez13/Downloads/"/>
    </mc:Choice>
  </mc:AlternateContent>
  <xr:revisionPtr revIDLastSave="0" documentId="8_{EE3774C9-2644-43D6-A5C7-A03DF42146B7}" xr6:coauthVersionLast="47" xr6:coauthVersionMax="47" xr10:uidLastSave="{00000000-0000-0000-0000-000000000000}"/>
  <bookViews>
    <workbookView xWindow="0" yWindow="760" windowWidth="29400" windowHeight="18360" firstSheet="2" activeTab="18" xr2:uid="{6DDC0650-86A5-3547-8EF7-B9A75790E817}"/>
  </bookViews>
  <sheets>
    <sheet name="DATOS" sheetId="7" r:id="rId1"/>
    <sheet name="INVERSIÓN  (2)" sheetId="11" state="hidden" r:id="rId2"/>
    <sheet name="INVERSIÓN " sheetId="1" r:id="rId3"/>
    <sheet name="Hoja2" sheetId="16" state="hidden" r:id="rId4"/>
    <sheet name="Hoja1" sheetId="12" state="hidden" r:id="rId5"/>
    <sheet name="FUNCIONAMIENTO SECOP" sheetId="5" state="hidden" r:id="rId6"/>
    <sheet name="FUNCIONAMIENTO CONSOLIDADO" sheetId="8" state="hidden" r:id="rId7"/>
    <sheet name="ACUMULADO FEI (2)" sheetId="10" state="hidden" r:id="rId8"/>
    <sheet name="ACUMULADO FEI (3)" sheetId="14" state="hidden" r:id="rId9"/>
    <sheet name="ACUMULADO FEI" sheetId="6" r:id="rId10"/>
    <sheet name="TD" sheetId="17" state="hidden" r:id="rId11"/>
    <sheet name="29.01.2026" sheetId="13" r:id="rId12"/>
    <sheet name="19.02.2026" sheetId="15" r:id="rId13"/>
    <sheet name="03.03.2026" sheetId="18" r:id="rId14"/>
    <sheet name="Hoja1 (2)" sheetId="2" state="hidden" r:id="rId15"/>
    <sheet name="Hoja3" sheetId="3" state="hidden" r:id="rId16"/>
    <sheet name="12.03.2026" sheetId="19" r:id="rId17"/>
    <sheet name="24.03.2026" sheetId="20" r:id="rId18"/>
    <sheet name="9.04.2026" sheetId="21" r:id="rId19"/>
  </sheets>
  <definedNames>
    <definedName name="_xlnm._FilterDatabase" localSheetId="9" hidden="1">'ACUMULADO FEI'!$A$3:$AB$403</definedName>
    <definedName name="_xlnm._FilterDatabase" localSheetId="7" hidden="1">'ACUMULADO FEI (2)'!$A$1:$AB$385</definedName>
    <definedName name="_xlnm._FilterDatabase" localSheetId="8" hidden="1">'ACUMULADO FEI (3)'!$A$3:$AB$398</definedName>
    <definedName name="_xlnm._FilterDatabase" localSheetId="14" hidden="1">'Hoja1 (2)'!$A$1:$AA$376</definedName>
    <definedName name="_xlnm._FilterDatabase" localSheetId="1" hidden="1">'INVERSIÓN  (2)'!$A$2:$AB$2</definedName>
    <definedName name="_xlnm._FilterDatabase" localSheetId="2" hidden="1">'INVERSIÓN '!$A$2:$AB$380</definedName>
  </definedNames>
  <calcPr calcId="191028"/>
  <pivotCaches>
    <pivotCache cacheId="831" r:id="rId20"/>
    <pivotCache cacheId="832" r:id="rId21"/>
    <pivotCache cacheId="833" r:id="rId22"/>
    <pivotCache cacheId="834"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 i="21" l="1"/>
  <c r="R4" i="21"/>
  <c r="B386" i="6"/>
  <c r="C386" i="6"/>
  <c r="D386" i="6"/>
  <c r="E386" i="6"/>
  <c r="F386" i="6"/>
  <c r="G386" i="6"/>
  <c r="H386" i="6"/>
  <c r="I386" i="6"/>
  <c r="J386" i="6"/>
  <c r="K386" i="6"/>
  <c r="L386" i="6"/>
  <c r="M386" i="6"/>
  <c r="N386" i="6"/>
  <c r="O386" i="6"/>
  <c r="P386" i="6"/>
  <c r="Q386" i="6"/>
  <c r="R386" i="6"/>
  <c r="S386" i="6"/>
  <c r="T386" i="6"/>
  <c r="U386" i="6"/>
  <c r="V386" i="6"/>
  <c r="W386" i="6"/>
  <c r="X386" i="6"/>
  <c r="Y386" i="6"/>
  <c r="Z386" i="6"/>
  <c r="AA386" i="6"/>
  <c r="AB386" i="6"/>
  <c r="R3" i="20"/>
  <c r="S3" i="20"/>
  <c r="B385" i="6"/>
  <c r="C385" i="6"/>
  <c r="D385" i="6"/>
  <c r="E385" i="6"/>
  <c r="F385" i="6"/>
  <c r="G385" i="6"/>
  <c r="H385" i="6"/>
  <c r="I385" i="6"/>
  <c r="J385" i="6"/>
  <c r="K385" i="6"/>
  <c r="L385" i="6"/>
  <c r="M385" i="6"/>
  <c r="N385" i="6"/>
  <c r="O385" i="6"/>
  <c r="P385" i="6"/>
  <c r="Q385" i="6"/>
  <c r="R385" i="6"/>
  <c r="S385" i="6"/>
  <c r="T385" i="6"/>
  <c r="U385" i="6"/>
  <c r="V385" i="6"/>
  <c r="W385" i="6"/>
  <c r="X385" i="6"/>
  <c r="Y385" i="6"/>
  <c r="Z385" i="6"/>
  <c r="AA385" i="6"/>
  <c r="AB385" i="6"/>
  <c r="S3" i="19"/>
  <c r="R3" i="19"/>
  <c r="R10" i="15"/>
  <c r="R12" i="15"/>
  <c r="B384" i="6"/>
  <c r="C384" i="6"/>
  <c r="D384" i="6"/>
  <c r="E384" i="6"/>
  <c r="F384" i="6"/>
  <c r="G384" i="6"/>
  <c r="H384" i="6"/>
  <c r="I384" i="6"/>
  <c r="J384" i="6"/>
  <c r="K384" i="6"/>
  <c r="L384" i="6"/>
  <c r="M384" i="6"/>
  <c r="N384" i="6"/>
  <c r="O384" i="6"/>
  <c r="P384" i="6"/>
  <c r="Q384" i="6"/>
  <c r="R384" i="6"/>
  <c r="S384" i="6"/>
  <c r="T384" i="6"/>
  <c r="U384" i="6"/>
  <c r="V384" i="6"/>
  <c r="W384" i="6"/>
  <c r="X384" i="6"/>
  <c r="Y384" i="6"/>
  <c r="Z384" i="6"/>
  <c r="AA384" i="6"/>
  <c r="AB384" i="6"/>
  <c r="R1" i="1"/>
  <c r="AB383" i="6"/>
  <c r="AA383" i="6"/>
  <c r="Z383" i="6"/>
  <c r="Y383" i="6"/>
  <c r="X383" i="6"/>
  <c r="W383" i="6"/>
  <c r="V383" i="6"/>
  <c r="U383" i="6"/>
  <c r="T383" i="6"/>
  <c r="S383" i="6"/>
  <c r="R383" i="6"/>
  <c r="Q383" i="6"/>
  <c r="P383" i="6"/>
  <c r="O383" i="6"/>
  <c r="N383" i="6"/>
  <c r="M383" i="6"/>
  <c r="L383" i="6"/>
  <c r="K383" i="6"/>
  <c r="J383" i="6"/>
  <c r="I383" i="6"/>
  <c r="H383" i="6"/>
  <c r="G383" i="6"/>
  <c r="F383" i="6"/>
  <c r="E383" i="6"/>
  <c r="D383" i="6"/>
  <c r="C383" i="6"/>
  <c r="B383" i="6"/>
  <c r="S7" i="15"/>
  <c r="R7" i="15"/>
  <c r="R323" i="6"/>
  <c r="R324" i="6"/>
  <c r="R325" i="6"/>
  <c r="R326" i="6"/>
  <c r="R327" i="6"/>
  <c r="R328" i="6"/>
  <c r="R329" i="6"/>
  <c r="R330" i="6"/>
  <c r="R331" i="6"/>
  <c r="R332" i="6"/>
  <c r="R333" i="6"/>
  <c r="R334" i="6"/>
  <c r="R335" i="6"/>
  <c r="R336" i="6"/>
  <c r="R337" i="6"/>
  <c r="R338" i="6"/>
  <c r="R339" i="6"/>
  <c r="R340" i="6"/>
  <c r="R341" i="6"/>
  <c r="R342" i="6"/>
  <c r="R343" i="6"/>
  <c r="R344" i="6"/>
  <c r="R345" i="6"/>
  <c r="R346" i="6"/>
  <c r="R347" i="6"/>
  <c r="R348" i="6"/>
  <c r="R349" i="6"/>
  <c r="R350" i="6"/>
  <c r="R351" i="6"/>
  <c r="R352" i="6"/>
  <c r="R353" i="6"/>
  <c r="R354" i="6"/>
  <c r="R355" i="6"/>
  <c r="R356" i="6"/>
  <c r="R357" i="6"/>
  <c r="R358" i="6"/>
  <c r="R359" i="6"/>
  <c r="R360" i="6"/>
  <c r="R361" i="6"/>
  <c r="R362" i="6"/>
  <c r="R363" i="6"/>
  <c r="R364" i="6"/>
  <c r="R365" i="6"/>
  <c r="R366" i="6"/>
  <c r="R367" i="6"/>
  <c r="R368" i="6"/>
  <c r="R369" i="6"/>
  <c r="R370" i="6"/>
  <c r="R371" i="6"/>
  <c r="R372" i="6"/>
  <c r="R373" i="6"/>
  <c r="R374" i="6"/>
  <c r="R375" i="6"/>
  <c r="R376" i="6"/>
  <c r="R377" i="6"/>
  <c r="R378" i="6"/>
  <c r="R379" i="6"/>
  <c r="R380" i="6"/>
  <c r="R381" i="6"/>
  <c r="R382" i="6"/>
  <c r="C382" i="6"/>
  <c r="D382" i="6"/>
  <c r="E382" i="6"/>
  <c r="F382" i="6"/>
  <c r="G382" i="6"/>
  <c r="H382" i="6"/>
  <c r="I382" i="6"/>
  <c r="J382" i="6"/>
  <c r="K382" i="6"/>
  <c r="L382" i="6"/>
  <c r="M382" i="6"/>
  <c r="N382" i="6"/>
  <c r="O382" i="6"/>
  <c r="P382" i="6"/>
  <c r="Q382" i="6"/>
  <c r="S382" i="6"/>
  <c r="T382" i="6"/>
  <c r="U382" i="6"/>
  <c r="V382" i="6"/>
  <c r="W382" i="6"/>
  <c r="X382" i="6"/>
  <c r="Y382" i="6"/>
  <c r="Z382" i="6"/>
  <c r="AA382" i="6"/>
  <c r="AB382" i="6"/>
  <c r="B382" i="6"/>
  <c r="S364" i="1"/>
  <c r="R364" i="1"/>
  <c r="S343" i="1"/>
  <c r="R343" i="1"/>
  <c r="S342" i="1"/>
  <c r="R342" i="1"/>
  <c r="S1" i="1"/>
  <c r="S380" i="1"/>
  <c r="S375" i="1"/>
  <c r="S368" i="1"/>
  <c r="S365" i="1"/>
  <c r="S359" i="1"/>
  <c r="S358" i="1"/>
  <c r="S357" i="1"/>
  <c r="S345" i="1"/>
  <c r="S341" i="1"/>
  <c r="S330" i="1"/>
  <c r="S321" i="1"/>
  <c r="S308" i="1"/>
  <c r="S225" i="1"/>
  <c r="Q1" i="1"/>
  <c r="S344" i="6"/>
  <c r="R270" i="6"/>
  <c r="S343" i="6"/>
  <c r="R226" i="6"/>
  <c r="K405" i="14"/>
  <c r="AB398" i="14"/>
  <c r="AA398" i="14"/>
  <c r="Z398" i="14"/>
  <c r="Y398" i="14"/>
  <c r="X398" i="14"/>
  <c r="W398" i="14"/>
  <c r="V398" i="14"/>
  <c r="U398" i="14"/>
  <c r="T398" i="14"/>
  <c r="S398" i="14"/>
  <c r="R398" i="14"/>
  <c r="Q398" i="14"/>
  <c r="P398" i="14"/>
  <c r="O398" i="14"/>
  <c r="N398" i="14"/>
  <c r="M398" i="14"/>
  <c r="L398" i="14"/>
  <c r="K398" i="14"/>
  <c r="J398" i="14"/>
  <c r="I398" i="14"/>
  <c r="H398" i="14"/>
  <c r="G398" i="14"/>
  <c r="F398" i="14"/>
  <c r="E398" i="14"/>
  <c r="D398" i="14"/>
  <c r="C398" i="14"/>
  <c r="B398" i="14"/>
  <c r="AB397" i="14"/>
  <c r="AA397" i="14"/>
  <c r="Z397" i="14"/>
  <c r="Y397" i="14"/>
  <c r="X397" i="14"/>
  <c r="W397" i="14"/>
  <c r="V397" i="14"/>
  <c r="U397" i="14"/>
  <c r="T397" i="14"/>
  <c r="S397" i="14"/>
  <c r="R397" i="14"/>
  <c r="Q397" i="14"/>
  <c r="P397" i="14"/>
  <c r="O397" i="14"/>
  <c r="N397" i="14"/>
  <c r="M397" i="14"/>
  <c r="L397" i="14"/>
  <c r="K397" i="14"/>
  <c r="J397" i="14"/>
  <c r="I397" i="14"/>
  <c r="H397" i="14"/>
  <c r="G397" i="14"/>
  <c r="F397" i="14"/>
  <c r="E397" i="14"/>
  <c r="D397" i="14"/>
  <c r="C397" i="14"/>
  <c r="B397" i="14"/>
  <c r="AB396" i="14"/>
  <c r="AA396" i="14"/>
  <c r="Z396" i="14"/>
  <c r="Y396" i="14"/>
  <c r="X396" i="14"/>
  <c r="W396" i="14"/>
  <c r="V396" i="14"/>
  <c r="U396" i="14"/>
  <c r="T396" i="14"/>
  <c r="S396" i="14"/>
  <c r="R396" i="14"/>
  <c r="Q396" i="14"/>
  <c r="P396" i="14"/>
  <c r="O396" i="14"/>
  <c r="N396" i="14"/>
  <c r="M396" i="14"/>
  <c r="L396" i="14"/>
  <c r="K396" i="14"/>
  <c r="J396" i="14"/>
  <c r="I396" i="14"/>
  <c r="H396" i="14"/>
  <c r="G396" i="14"/>
  <c r="F396" i="14"/>
  <c r="E396" i="14"/>
  <c r="D396" i="14"/>
  <c r="C396" i="14"/>
  <c r="B396" i="14"/>
  <c r="AB395" i="14"/>
  <c r="AA395" i="14"/>
  <c r="Z395" i="14"/>
  <c r="Y395" i="14"/>
  <c r="X395" i="14"/>
  <c r="W395" i="14"/>
  <c r="V395" i="14"/>
  <c r="U395" i="14"/>
  <c r="T395" i="14"/>
  <c r="S395" i="14"/>
  <c r="R395" i="14"/>
  <c r="Q395" i="14"/>
  <c r="P395" i="14"/>
  <c r="O395" i="14"/>
  <c r="N395" i="14"/>
  <c r="M395" i="14"/>
  <c r="L395" i="14"/>
  <c r="K395" i="14"/>
  <c r="J395" i="14"/>
  <c r="I395" i="14"/>
  <c r="H395" i="14"/>
  <c r="G395" i="14"/>
  <c r="F395" i="14"/>
  <c r="E395" i="14"/>
  <c r="D395" i="14"/>
  <c r="C395" i="14"/>
  <c r="B395" i="14"/>
  <c r="AB394" i="14"/>
  <c r="AA394" i="14"/>
  <c r="Z394" i="14"/>
  <c r="Y394" i="14"/>
  <c r="X394" i="14"/>
  <c r="W394" i="14"/>
  <c r="V394" i="14"/>
  <c r="U394" i="14"/>
  <c r="T394" i="14"/>
  <c r="S394" i="14"/>
  <c r="R394" i="14"/>
  <c r="Q394" i="14"/>
  <c r="P394" i="14"/>
  <c r="O394" i="14"/>
  <c r="N394" i="14"/>
  <c r="M394" i="14"/>
  <c r="L394" i="14"/>
  <c r="K394" i="14"/>
  <c r="J394" i="14"/>
  <c r="I394" i="14"/>
  <c r="H394" i="14"/>
  <c r="G394" i="14"/>
  <c r="F394" i="14"/>
  <c r="E394" i="14"/>
  <c r="D394" i="14"/>
  <c r="C394" i="14"/>
  <c r="B394" i="14"/>
  <c r="AB393" i="14"/>
  <c r="AA393" i="14"/>
  <c r="Z393" i="14"/>
  <c r="Y393" i="14"/>
  <c r="X393" i="14"/>
  <c r="W393" i="14"/>
  <c r="V393" i="14"/>
  <c r="U393" i="14"/>
  <c r="T393" i="14"/>
  <c r="S393" i="14"/>
  <c r="R393" i="14"/>
  <c r="Q393" i="14"/>
  <c r="P393" i="14"/>
  <c r="O393" i="14"/>
  <c r="N393" i="14"/>
  <c r="M393" i="14"/>
  <c r="L393" i="14"/>
  <c r="K393" i="14"/>
  <c r="J393" i="14"/>
  <c r="I393" i="14"/>
  <c r="H393" i="14"/>
  <c r="G393" i="14"/>
  <c r="F393" i="14"/>
  <c r="E393" i="14"/>
  <c r="D393" i="14"/>
  <c r="C393" i="14"/>
  <c r="B393" i="14"/>
  <c r="AB392" i="14"/>
  <c r="AA392" i="14"/>
  <c r="Z392" i="14"/>
  <c r="Y392" i="14"/>
  <c r="X392" i="14"/>
  <c r="W392" i="14"/>
  <c r="V392" i="14"/>
  <c r="U392" i="14"/>
  <c r="T392" i="14"/>
  <c r="S392" i="14"/>
  <c r="R392" i="14"/>
  <c r="Q392" i="14"/>
  <c r="P392" i="14"/>
  <c r="O392" i="14"/>
  <c r="N392" i="14"/>
  <c r="M392" i="14"/>
  <c r="L392" i="14"/>
  <c r="K392" i="14"/>
  <c r="J392" i="14"/>
  <c r="I392" i="14"/>
  <c r="H392" i="14"/>
  <c r="G392" i="14"/>
  <c r="F392" i="14"/>
  <c r="E392" i="14"/>
  <c r="D392" i="14"/>
  <c r="C392" i="14"/>
  <c r="B392" i="14"/>
  <c r="AB391" i="14"/>
  <c r="AA391" i="14"/>
  <c r="Z391" i="14"/>
  <c r="Y391" i="14"/>
  <c r="X391" i="14"/>
  <c r="W391" i="14"/>
  <c r="V391" i="14"/>
  <c r="U391" i="14"/>
  <c r="T391" i="14"/>
  <c r="S391" i="14"/>
  <c r="R391" i="14"/>
  <c r="Q391" i="14"/>
  <c r="P391" i="14"/>
  <c r="O391" i="14"/>
  <c r="N391" i="14"/>
  <c r="M391" i="14"/>
  <c r="L391" i="14"/>
  <c r="K391" i="14"/>
  <c r="J391" i="14"/>
  <c r="I391" i="14"/>
  <c r="H391" i="14"/>
  <c r="G391" i="14"/>
  <c r="F391" i="14"/>
  <c r="E391" i="14"/>
  <c r="D391" i="14"/>
  <c r="C391" i="14"/>
  <c r="B391" i="14"/>
  <c r="AB390" i="14"/>
  <c r="AA390" i="14"/>
  <c r="Z390" i="14"/>
  <c r="Y390" i="14"/>
  <c r="X390" i="14"/>
  <c r="W390" i="14"/>
  <c r="V390" i="14"/>
  <c r="U390" i="14"/>
  <c r="T390" i="14"/>
  <c r="S390" i="14"/>
  <c r="R390" i="14"/>
  <c r="Q390" i="14"/>
  <c r="P390" i="14"/>
  <c r="O390" i="14"/>
  <c r="N390" i="14"/>
  <c r="M390" i="14"/>
  <c r="L390" i="14"/>
  <c r="K390" i="14"/>
  <c r="J390" i="14"/>
  <c r="I390" i="14"/>
  <c r="H390" i="14"/>
  <c r="G390" i="14"/>
  <c r="F390" i="14"/>
  <c r="E390" i="14"/>
  <c r="D390" i="14"/>
  <c r="C390" i="14"/>
  <c r="B390" i="14"/>
  <c r="AB389" i="14"/>
  <c r="AA389" i="14"/>
  <c r="Z389" i="14"/>
  <c r="Y389" i="14"/>
  <c r="X389" i="14"/>
  <c r="W389" i="14"/>
  <c r="V389" i="14"/>
  <c r="U389" i="14"/>
  <c r="T389" i="14"/>
  <c r="S389" i="14"/>
  <c r="R389" i="14"/>
  <c r="Q389" i="14"/>
  <c r="P389" i="14"/>
  <c r="O389" i="14"/>
  <c r="N389" i="14"/>
  <c r="M389" i="14"/>
  <c r="L389" i="14"/>
  <c r="K389" i="14"/>
  <c r="J389" i="14"/>
  <c r="I389" i="14"/>
  <c r="H389" i="14"/>
  <c r="G389" i="14"/>
  <c r="F389" i="14"/>
  <c r="E389" i="14"/>
  <c r="D389" i="14"/>
  <c r="C389" i="14"/>
  <c r="B389" i="14"/>
  <c r="AB388" i="14"/>
  <c r="AA388" i="14"/>
  <c r="Z388" i="14"/>
  <c r="Y388" i="14"/>
  <c r="X388" i="14"/>
  <c r="W388" i="14"/>
  <c r="V388" i="14"/>
  <c r="U388" i="14"/>
  <c r="T388" i="14"/>
  <c r="S388" i="14"/>
  <c r="R388" i="14"/>
  <c r="Q388" i="14"/>
  <c r="P388" i="14"/>
  <c r="O388" i="14"/>
  <c r="N388" i="14"/>
  <c r="M388" i="14"/>
  <c r="L388" i="14"/>
  <c r="K388" i="14"/>
  <c r="J388" i="14"/>
  <c r="I388" i="14"/>
  <c r="H388" i="14"/>
  <c r="G388" i="14"/>
  <c r="F388" i="14"/>
  <c r="E388" i="14"/>
  <c r="D388" i="14"/>
  <c r="C388" i="14"/>
  <c r="B388" i="14"/>
  <c r="AB387" i="14"/>
  <c r="AA387" i="14"/>
  <c r="Z387" i="14"/>
  <c r="Y387" i="14"/>
  <c r="X387" i="14"/>
  <c r="W387" i="14"/>
  <c r="V387" i="14"/>
  <c r="U387" i="14"/>
  <c r="T387" i="14"/>
  <c r="S387" i="14"/>
  <c r="R387" i="14"/>
  <c r="Q387" i="14"/>
  <c r="P387" i="14"/>
  <c r="O387" i="14"/>
  <c r="N387" i="14"/>
  <c r="M387" i="14"/>
  <c r="L387" i="14"/>
  <c r="K387" i="14"/>
  <c r="J387" i="14"/>
  <c r="I387" i="14"/>
  <c r="H387" i="14"/>
  <c r="G387" i="14"/>
  <c r="F387" i="14"/>
  <c r="E387" i="14"/>
  <c r="D387" i="14"/>
  <c r="C387" i="14"/>
  <c r="B387" i="14"/>
  <c r="AB386" i="14"/>
  <c r="AA386" i="14"/>
  <c r="Z386" i="14"/>
  <c r="Y386" i="14"/>
  <c r="X386" i="14"/>
  <c r="W386" i="14"/>
  <c r="V386" i="14"/>
  <c r="U386" i="14"/>
  <c r="T386" i="14"/>
  <c r="S386" i="14"/>
  <c r="R386" i="14"/>
  <c r="Q386" i="14"/>
  <c r="P386" i="14"/>
  <c r="O386" i="14"/>
  <c r="N386" i="14"/>
  <c r="M386" i="14"/>
  <c r="L386" i="14"/>
  <c r="K386" i="14"/>
  <c r="J386" i="14"/>
  <c r="I386" i="14"/>
  <c r="H386" i="14"/>
  <c r="G386" i="14"/>
  <c r="F386" i="14"/>
  <c r="E386" i="14"/>
  <c r="D386" i="14"/>
  <c r="C386" i="14"/>
  <c r="B386" i="14"/>
  <c r="AB385" i="14"/>
  <c r="AA385" i="14"/>
  <c r="Z385" i="14"/>
  <c r="Y385" i="14"/>
  <c r="X385" i="14"/>
  <c r="W385" i="14"/>
  <c r="V385" i="14"/>
  <c r="U385" i="14"/>
  <c r="T385" i="14"/>
  <c r="S385" i="14"/>
  <c r="R385" i="14"/>
  <c r="Q385" i="14"/>
  <c r="P385" i="14"/>
  <c r="O385" i="14"/>
  <c r="N385" i="14"/>
  <c r="M385" i="14"/>
  <c r="L385" i="14"/>
  <c r="K385" i="14"/>
  <c r="J385" i="14"/>
  <c r="I385" i="14"/>
  <c r="H385" i="14"/>
  <c r="G385" i="14"/>
  <c r="F385" i="14"/>
  <c r="E385" i="14"/>
  <c r="D385" i="14"/>
  <c r="C385" i="14"/>
  <c r="B385" i="14"/>
  <c r="AB384" i="14"/>
  <c r="AA384" i="14"/>
  <c r="Z384" i="14"/>
  <c r="Y384" i="14"/>
  <c r="X384" i="14"/>
  <c r="W384" i="14"/>
  <c r="V384" i="14"/>
  <c r="U384" i="14"/>
  <c r="T384" i="14"/>
  <c r="S384" i="14"/>
  <c r="R384" i="14"/>
  <c r="Q384" i="14"/>
  <c r="P384" i="14"/>
  <c r="O384" i="14"/>
  <c r="N384" i="14"/>
  <c r="M384" i="14"/>
  <c r="L384" i="14"/>
  <c r="K384" i="14"/>
  <c r="J384" i="14"/>
  <c r="I384" i="14"/>
  <c r="H384" i="14"/>
  <c r="G384" i="14"/>
  <c r="F384" i="14"/>
  <c r="E384" i="14"/>
  <c r="D384" i="14"/>
  <c r="C384" i="14"/>
  <c r="B384" i="14"/>
  <c r="AB383" i="14"/>
  <c r="AA383" i="14"/>
  <c r="Z383" i="14"/>
  <c r="Y383" i="14"/>
  <c r="X383" i="14"/>
  <c r="W383" i="14"/>
  <c r="V383" i="14"/>
  <c r="U383" i="14"/>
  <c r="T383" i="14"/>
  <c r="S383" i="14"/>
  <c r="R383" i="14"/>
  <c r="Q383" i="14"/>
  <c r="P383" i="14"/>
  <c r="O383" i="14"/>
  <c r="N383" i="14"/>
  <c r="M383" i="14"/>
  <c r="L383" i="14"/>
  <c r="K383" i="14"/>
  <c r="J383" i="14"/>
  <c r="I383" i="14"/>
  <c r="H383" i="14"/>
  <c r="G383" i="14"/>
  <c r="F383" i="14"/>
  <c r="E383" i="14"/>
  <c r="D383" i="14"/>
  <c r="C383" i="14"/>
  <c r="B383" i="14"/>
  <c r="AB382" i="14"/>
  <c r="AA382" i="14"/>
  <c r="Z382" i="14"/>
  <c r="Y382" i="14"/>
  <c r="X382" i="14"/>
  <c r="W382" i="14"/>
  <c r="V382" i="14"/>
  <c r="U382" i="14"/>
  <c r="T382" i="14"/>
  <c r="S382" i="14"/>
  <c r="R382" i="14"/>
  <c r="Q382" i="14"/>
  <c r="P382" i="14"/>
  <c r="O382" i="14"/>
  <c r="N382" i="14"/>
  <c r="M382" i="14"/>
  <c r="L382" i="14"/>
  <c r="K382" i="14"/>
  <c r="J382" i="14"/>
  <c r="I382" i="14"/>
  <c r="H382" i="14"/>
  <c r="G382" i="14"/>
  <c r="F382" i="14"/>
  <c r="E382" i="14"/>
  <c r="D382" i="14"/>
  <c r="C382" i="14"/>
  <c r="B382" i="14"/>
  <c r="AB381" i="14"/>
  <c r="AA381" i="14"/>
  <c r="Z381" i="14"/>
  <c r="Y381" i="14"/>
  <c r="X381" i="14"/>
  <c r="W381" i="14"/>
  <c r="V381" i="14"/>
  <c r="U381" i="14"/>
  <c r="T381" i="14"/>
  <c r="S381" i="14"/>
  <c r="R381" i="14"/>
  <c r="Q381" i="14"/>
  <c r="P381" i="14"/>
  <c r="O381" i="14"/>
  <c r="N381" i="14"/>
  <c r="M381" i="14"/>
  <c r="L381" i="14"/>
  <c r="K381" i="14"/>
  <c r="J381" i="14"/>
  <c r="I381" i="14"/>
  <c r="H381" i="14"/>
  <c r="G381" i="14"/>
  <c r="F381" i="14"/>
  <c r="E381" i="14"/>
  <c r="D381" i="14"/>
  <c r="C381" i="14"/>
  <c r="B381" i="14"/>
  <c r="AB380" i="14"/>
  <c r="AA380" i="14"/>
  <c r="Z380" i="14"/>
  <c r="Y380" i="14"/>
  <c r="X380" i="14"/>
  <c r="W380" i="14"/>
  <c r="V380" i="14"/>
  <c r="U380" i="14"/>
  <c r="T380" i="14"/>
  <c r="S380" i="14"/>
  <c r="R380" i="14"/>
  <c r="Q380" i="14"/>
  <c r="P380" i="14"/>
  <c r="O380" i="14"/>
  <c r="N380" i="14"/>
  <c r="M380" i="14"/>
  <c r="L380" i="14"/>
  <c r="K380" i="14"/>
  <c r="J380" i="14"/>
  <c r="I380" i="14"/>
  <c r="H380" i="14"/>
  <c r="G380" i="14"/>
  <c r="F380" i="14"/>
  <c r="E380" i="14"/>
  <c r="D380" i="14"/>
  <c r="C380" i="14"/>
  <c r="B380" i="14"/>
  <c r="AB379" i="14"/>
  <c r="AA379" i="14"/>
  <c r="Z379" i="14"/>
  <c r="Y379" i="14"/>
  <c r="X379" i="14"/>
  <c r="W379" i="14"/>
  <c r="V379" i="14"/>
  <c r="U379" i="14"/>
  <c r="T379" i="14"/>
  <c r="S379" i="14"/>
  <c r="R379" i="14"/>
  <c r="Q379" i="14"/>
  <c r="P379" i="14"/>
  <c r="O379" i="14"/>
  <c r="N379" i="14"/>
  <c r="M379" i="14"/>
  <c r="L379" i="14"/>
  <c r="K379" i="14"/>
  <c r="J379" i="14"/>
  <c r="I379" i="14"/>
  <c r="H379" i="14"/>
  <c r="G379" i="14"/>
  <c r="F379" i="14"/>
  <c r="E379" i="14"/>
  <c r="D379" i="14"/>
  <c r="C379" i="14"/>
  <c r="B379" i="14"/>
  <c r="AB378" i="14"/>
  <c r="AA378" i="14"/>
  <c r="Z378" i="14"/>
  <c r="Y378" i="14"/>
  <c r="X378" i="14"/>
  <c r="W378" i="14"/>
  <c r="V378" i="14"/>
  <c r="U378" i="14"/>
  <c r="T378" i="14"/>
  <c r="S378" i="14"/>
  <c r="R378" i="14"/>
  <c r="Q378" i="14"/>
  <c r="P378" i="14"/>
  <c r="O378" i="14"/>
  <c r="N378" i="14"/>
  <c r="M378" i="14"/>
  <c r="L378" i="14"/>
  <c r="K378" i="14"/>
  <c r="J378" i="14"/>
  <c r="I378" i="14"/>
  <c r="H378" i="14"/>
  <c r="G378" i="14"/>
  <c r="F378" i="14"/>
  <c r="E378" i="14"/>
  <c r="D378" i="14"/>
  <c r="C378" i="14"/>
  <c r="B378" i="14"/>
  <c r="AB377" i="14"/>
  <c r="AA377" i="14"/>
  <c r="Z377" i="14"/>
  <c r="Y377" i="14"/>
  <c r="X377" i="14"/>
  <c r="W377" i="14"/>
  <c r="V377" i="14"/>
  <c r="U377" i="14"/>
  <c r="T377" i="14"/>
  <c r="S377" i="14"/>
  <c r="R377" i="14"/>
  <c r="Q377" i="14"/>
  <c r="P377" i="14"/>
  <c r="O377" i="14"/>
  <c r="N377" i="14"/>
  <c r="M377" i="14"/>
  <c r="L377" i="14"/>
  <c r="K377" i="14"/>
  <c r="J377" i="14"/>
  <c r="I377" i="14"/>
  <c r="H377" i="14"/>
  <c r="G377" i="14"/>
  <c r="F377" i="14"/>
  <c r="E377" i="14"/>
  <c r="D377" i="14"/>
  <c r="C377" i="14"/>
  <c r="B377" i="14"/>
  <c r="AB376" i="14"/>
  <c r="AA376" i="14"/>
  <c r="Z376" i="14"/>
  <c r="Y376" i="14"/>
  <c r="X376" i="14"/>
  <c r="W376" i="14"/>
  <c r="V376" i="14"/>
  <c r="U376" i="14"/>
  <c r="T376" i="14"/>
  <c r="S376" i="14"/>
  <c r="R376" i="14"/>
  <c r="Q376" i="14"/>
  <c r="P376" i="14"/>
  <c r="O376" i="14"/>
  <c r="N376" i="14"/>
  <c r="M376" i="14"/>
  <c r="L376" i="14"/>
  <c r="K376" i="14"/>
  <c r="J376" i="14"/>
  <c r="I376" i="14"/>
  <c r="H376" i="14"/>
  <c r="G376" i="14"/>
  <c r="F376" i="14"/>
  <c r="E376" i="14"/>
  <c r="D376" i="14"/>
  <c r="C376" i="14"/>
  <c r="B376" i="14"/>
  <c r="AB375" i="14"/>
  <c r="AA375" i="14"/>
  <c r="Z375" i="14"/>
  <c r="Y375" i="14"/>
  <c r="X375" i="14"/>
  <c r="W375" i="14"/>
  <c r="V375" i="14"/>
  <c r="U375" i="14"/>
  <c r="T375" i="14"/>
  <c r="S375" i="14"/>
  <c r="R375" i="14"/>
  <c r="Q375" i="14"/>
  <c r="P375" i="14"/>
  <c r="O375" i="14"/>
  <c r="N375" i="14"/>
  <c r="M375" i="14"/>
  <c r="L375" i="14"/>
  <c r="K375" i="14"/>
  <c r="J375" i="14"/>
  <c r="I375" i="14"/>
  <c r="H375" i="14"/>
  <c r="G375" i="14"/>
  <c r="F375" i="14"/>
  <c r="E375" i="14"/>
  <c r="D375" i="14"/>
  <c r="C375" i="14"/>
  <c r="B375" i="14"/>
  <c r="AB374" i="14"/>
  <c r="AA374" i="14"/>
  <c r="Z374" i="14"/>
  <c r="Y374" i="14"/>
  <c r="X374" i="14"/>
  <c r="W374" i="14"/>
  <c r="V374" i="14"/>
  <c r="U374" i="14"/>
  <c r="T374" i="14"/>
  <c r="S374" i="14"/>
  <c r="R374" i="14"/>
  <c r="Q374" i="14"/>
  <c r="P374" i="14"/>
  <c r="O374" i="14"/>
  <c r="N374" i="14"/>
  <c r="M374" i="14"/>
  <c r="L374" i="14"/>
  <c r="K374" i="14"/>
  <c r="J374" i="14"/>
  <c r="I374" i="14"/>
  <c r="H374" i="14"/>
  <c r="G374" i="14"/>
  <c r="F374" i="14"/>
  <c r="E374" i="14"/>
  <c r="D374" i="14"/>
  <c r="C374" i="14"/>
  <c r="B374" i="14"/>
  <c r="AB373" i="14"/>
  <c r="AA373" i="14"/>
  <c r="Z373" i="14"/>
  <c r="Y373" i="14"/>
  <c r="X373" i="14"/>
  <c r="W373" i="14"/>
  <c r="V373" i="14"/>
  <c r="U373" i="14"/>
  <c r="T373" i="14"/>
  <c r="S373" i="14"/>
  <c r="R373" i="14"/>
  <c r="Q373" i="14"/>
  <c r="P373" i="14"/>
  <c r="O373" i="14"/>
  <c r="N373" i="14"/>
  <c r="M373" i="14"/>
  <c r="L373" i="14"/>
  <c r="K373" i="14"/>
  <c r="J373" i="14"/>
  <c r="I373" i="14"/>
  <c r="H373" i="14"/>
  <c r="G373" i="14"/>
  <c r="F373" i="14"/>
  <c r="E373" i="14"/>
  <c r="D373" i="14"/>
  <c r="C373" i="14"/>
  <c r="B373" i="14"/>
  <c r="AB372" i="14"/>
  <c r="AA372" i="14"/>
  <c r="Z372" i="14"/>
  <c r="Y372" i="14"/>
  <c r="X372" i="14"/>
  <c r="W372" i="14"/>
  <c r="V372" i="14"/>
  <c r="U372" i="14"/>
  <c r="T372" i="14"/>
  <c r="S372" i="14"/>
  <c r="R372" i="14"/>
  <c r="Q372" i="14"/>
  <c r="P372" i="14"/>
  <c r="O372" i="14"/>
  <c r="N372" i="14"/>
  <c r="M372" i="14"/>
  <c r="L372" i="14"/>
  <c r="K372" i="14"/>
  <c r="J372" i="14"/>
  <c r="I372" i="14"/>
  <c r="H372" i="14"/>
  <c r="G372" i="14"/>
  <c r="F372" i="14"/>
  <c r="E372" i="14"/>
  <c r="D372" i="14"/>
  <c r="C372" i="14"/>
  <c r="B372" i="14"/>
  <c r="AB371" i="14"/>
  <c r="AA371" i="14"/>
  <c r="Z371" i="14"/>
  <c r="Y371" i="14"/>
  <c r="X371" i="14"/>
  <c r="W371" i="14"/>
  <c r="V371" i="14"/>
  <c r="U371" i="14"/>
  <c r="T371" i="14"/>
  <c r="S371" i="14"/>
  <c r="R371" i="14"/>
  <c r="Q371" i="14"/>
  <c r="P371" i="14"/>
  <c r="O371" i="14"/>
  <c r="N371" i="14"/>
  <c r="M371" i="14"/>
  <c r="L371" i="14"/>
  <c r="K371" i="14"/>
  <c r="J371" i="14"/>
  <c r="I371" i="14"/>
  <c r="H371" i="14"/>
  <c r="G371" i="14"/>
  <c r="F371" i="14"/>
  <c r="E371" i="14"/>
  <c r="D371" i="14"/>
  <c r="C371" i="14"/>
  <c r="B371" i="14"/>
  <c r="AB370" i="14"/>
  <c r="AA370" i="14"/>
  <c r="Z370" i="14"/>
  <c r="Y370" i="14"/>
  <c r="X370" i="14"/>
  <c r="W370" i="14"/>
  <c r="V370" i="14"/>
  <c r="U370" i="14"/>
  <c r="T370" i="14"/>
  <c r="S370" i="14"/>
  <c r="R370" i="14"/>
  <c r="Q370" i="14"/>
  <c r="P370" i="14"/>
  <c r="O370" i="14"/>
  <c r="N370" i="14"/>
  <c r="M370" i="14"/>
  <c r="L370" i="14"/>
  <c r="K370" i="14"/>
  <c r="J370" i="14"/>
  <c r="I370" i="14"/>
  <c r="H370" i="14"/>
  <c r="G370" i="14"/>
  <c r="F370" i="14"/>
  <c r="E370" i="14"/>
  <c r="D370" i="14"/>
  <c r="C370" i="14"/>
  <c r="B370" i="14"/>
  <c r="AB369" i="14"/>
  <c r="AA369" i="14"/>
  <c r="Z369" i="14"/>
  <c r="Y369" i="14"/>
  <c r="X369" i="14"/>
  <c r="W369" i="14"/>
  <c r="V369" i="14"/>
  <c r="U369" i="14"/>
  <c r="T369" i="14"/>
  <c r="S369" i="14"/>
  <c r="R369" i="14"/>
  <c r="Q369" i="14"/>
  <c r="P369" i="14"/>
  <c r="O369" i="14"/>
  <c r="N369" i="14"/>
  <c r="M369" i="14"/>
  <c r="L369" i="14"/>
  <c r="K369" i="14"/>
  <c r="J369" i="14"/>
  <c r="I369" i="14"/>
  <c r="H369" i="14"/>
  <c r="G369" i="14"/>
  <c r="F369" i="14"/>
  <c r="E369" i="14"/>
  <c r="D369" i="14"/>
  <c r="C369" i="14"/>
  <c r="B369" i="14"/>
  <c r="AB368" i="14"/>
  <c r="AA368" i="14"/>
  <c r="Z368" i="14"/>
  <c r="Y368" i="14"/>
  <c r="X368" i="14"/>
  <c r="W368" i="14"/>
  <c r="V368" i="14"/>
  <c r="U368" i="14"/>
  <c r="T368" i="14"/>
  <c r="S368" i="14"/>
  <c r="R368" i="14"/>
  <c r="Q368" i="14"/>
  <c r="P368" i="14"/>
  <c r="O368" i="14"/>
  <c r="N368" i="14"/>
  <c r="M368" i="14"/>
  <c r="L368" i="14"/>
  <c r="K368" i="14"/>
  <c r="J368" i="14"/>
  <c r="I368" i="14"/>
  <c r="H368" i="14"/>
  <c r="G368" i="14"/>
  <c r="F368" i="14"/>
  <c r="E368" i="14"/>
  <c r="D368" i="14"/>
  <c r="C368" i="14"/>
  <c r="B368" i="14"/>
  <c r="AB367" i="14"/>
  <c r="AA367" i="14"/>
  <c r="Z367" i="14"/>
  <c r="Y367" i="14"/>
  <c r="X367" i="14"/>
  <c r="W367" i="14"/>
  <c r="V367" i="14"/>
  <c r="U367" i="14"/>
  <c r="T367" i="14"/>
  <c r="S367" i="14"/>
  <c r="R367" i="14"/>
  <c r="Q367" i="14"/>
  <c r="P367" i="14"/>
  <c r="O367" i="14"/>
  <c r="N367" i="14"/>
  <c r="M367" i="14"/>
  <c r="L367" i="14"/>
  <c r="K367" i="14"/>
  <c r="J367" i="14"/>
  <c r="I367" i="14"/>
  <c r="H367" i="14"/>
  <c r="G367" i="14"/>
  <c r="F367" i="14"/>
  <c r="E367" i="14"/>
  <c r="D367" i="14"/>
  <c r="C367" i="14"/>
  <c r="B367" i="14"/>
  <c r="AB366" i="14"/>
  <c r="AA366" i="14"/>
  <c r="Z366" i="14"/>
  <c r="Y366" i="14"/>
  <c r="X366" i="14"/>
  <c r="W366" i="14"/>
  <c r="V366" i="14"/>
  <c r="U366" i="14"/>
  <c r="T366" i="14"/>
  <c r="S366" i="14"/>
  <c r="R366" i="14"/>
  <c r="Q366" i="14"/>
  <c r="P366" i="14"/>
  <c r="O366" i="14"/>
  <c r="N366" i="14"/>
  <c r="M366" i="14"/>
  <c r="L366" i="14"/>
  <c r="K366" i="14"/>
  <c r="J366" i="14"/>
  <c r="I366" i="14"/>
  <c r="H366" i="14"/>
  <c r="G366" i="14"/>
  <c r="F366" i="14"/>
  <c r="E366" i="14"/>
  <c r="D366" i="14"/>
  <c r="C366" i="14"/>
  <c r="B366" i="14"/>
  <c r="AB365" i="14"/>
  <c r="AA365" i="14"/>
  <c r="Z365" i="14"/>
  <c r="Y365" i="14"/>
  <c r="X365" i="14"/>
  <c r="W365" i="14"/>
  <c r="V365" i="14"/>
  <c r="U365" i="14"/>
  <c r="T365" i="14"/>
  <c r="S365" i="14"/>
  <c r="R365" i="14"/>
  <c r="Q365" i="14"/>
  <c r="P365" i="14"/>
  <c r="O365" i="14"/>
  <c r="N365" i="14"/>
  <c r="M365" i="14"/>
  <c r="L365" i="14"/>
  <c r="K365" i="14"/>
  <c r="J365" i="14"/>
  <c r="I365" i="14"/>
  <c r="H365" i="14"/>
  <c r="G365" i="14"/>
  <c r="F365" i="14"/>
  <c r="E365" i="14"/>
  <c r="D365" i="14"/>
  <c r="C365" i="14"/>
  <c r="B365" i="14"/>
  <c r="AB364" i="14"/>
  <c r="AA364" i="14"/>
  <c r="Z364" i="14"/>
  <c r="Y364" i="14"/>
  <c r="X364" i="14"/>
  <c r="W364" i="14"/>
  <c r="V364" i="14"/>
  <c r="U364" i="14"/>
  <c r="T364" i="14"/>
  <c r="S364" i="14"/>
  <c r="R364" i="14"/>
  <c r="Q364" i="14"/>
  <c r="P364" i="14"/>
  <c r="O364" i="14"/>
  <c r="N364" i="14"/>
  <c r="M364" i="14"/>
  <c r="L364" i="14"/>
  <c r="K364" i="14"/>
  <c r="J364" i="14"/>
  <c r="I364" i="14"/>
  <c r="H364" i="14"/>
  <c r="G364" i="14"/>
  <c r="F364" i="14"/>
  <c r="E364" i="14"/>
  <c r="D364" i="14"/>
  <c r="C364" i="14"/>
  <c r="B364" i="14"/>
  <c r="AB363" i="14"/>
  <c r="AA363" i="14"/>
  <c r="Z363" i="14"/>
  <c r="Y363" i="14"/>
  <c r="X363" i="14"/>
  <c r="W363" i="14"/>
  <c r="V363" i="14"/>
  <c r="U363" i="14"/>
  <c r="T363" i="14"/>
  <c r="S363" i="14"/>
  <c r="R363" i="14"/>
  <c r="Q363" i="14"/>
  <c r="P363" i="14"/>
  <c r="O363" i="14"/>
  <c r="N363" i="14"/>
  <c r="M363" i="14"/>
  <c r="L363" i="14"/>
  <c r="K363" i="14"/>
  <c r="J363" i="14"/>
  <c r="I363" i="14"/>
  <c r="H363" i="14"/>
  <c r="G363" i="14"/>
  <c r="F363" i="14"/>
  <c r="E363" i="14"/>
  <c r="D363" i="14"/>
  <c r="C363" i="14"/>
  <c r="B363" i="14"/>
  <c r="AB362" i="14"/>
  <c r="AA362" i="14"/>
  <c r="Z362" i="14"/>
  <c r="Y362" i="14"/>
  <c r="X362" i="14"/>
  <c r="W362" i="14"/>
  <c r="V362" i="14"/>
  <c r="U362" i="14"/>
  <c r="T362" i="14"/>
  <c r="S362" i="14"/>
  <c r="R362" i="14"/>
  <c r="Q362" i="14"/>
  <c r="P362" i="14"/>
  <c r="O362" i="14"/>
  <c r="N362" i="14"/>
  <c r="M362" i="14"/>
  <c r="L362" i="14"/>
  <c r="K362" i="14"/>
  <c r="J362" i="14"/>
  <c r="I362" i="14"/>
  <c r="H362" i="14"/>
  <c r="G362" i="14"/>
  <c r="F362" i="14"/>
  <c r="E362" i="14"/>
  <c r="D362" i="14"/>
  <c r="C362" i="14"/>
  <c r="B362" i="14"/>
  <c r="AB361" i="14"/>
  <c r="AA361" i="14"/>
  <c r="Z361" i="14"/>
  <c r="Y361" i="14"/>
  <c r="X361" i="14"/>
  <c r="W361" i="14"/>
  <c r="V361" i="14"/>
  <c r="U361" i="14"/>
  <c r="T361" i="14"/>
  <c r="S361" i="14"/>
  <c r="R361" i="14"/>
  <c r="Q361" i="14"/>
  <c r="P361" i="14"/>
  <c r="O361" i="14"/>
  <c r="N361" i="14"/>
  <c r="M361" i="14"/>
  <c r="L361" i="14"/>
  <c r="K361" i="14"/>
  <c r="J361" i="14"/>
  <c r="I361" i="14"/>
  <c r="H361" i="14"/>
  <c r="G361" i="14"/>
  <c r="F361" i="14"/>
  <c r="E361" i="14"/>
  <c r="D361" i="14"/>
  <c r="C361" i="14"/>
  <c r="B361" i="14"/>
  <c r="AB360" i="14"/>
  <c r="AA360" i="14"/>
  <c r="Z360" i="14"/>
  <c r="Y360" i="14"/>
  <c r="X360" i="14"/>
  <c r="W360" i="14"/>
  <c r="V360" i="14"/>
  <c r="U360" i="14"/>
  <c r="T360" i="14"/>
  <c r="S360" i="14"/>
  <c r="R360" i="14"/>
  <c r="Q360" i="14"/>
  <c r="P360" i="14"/>
  <c r="O360" i="14"/>
  <c r="N360" i="14"/>
  <c r="M360" i="14"/>
  <c r="L360" i="14"/>
  <c r="K360" i="14"/>
  <c r="J360" i="14"/>
  <c r="I360" i="14"/>
  <c r="H360" i="14"/>
  <c r="G360" i="14"/>
  <c r="F360" i="14"/>
  <c r="E360" i="14"/>
  <c r="D360" i="14"/>
  <c r="C360" i="14"/>
  <c r="B360" i="14"/>
  <c r="AB359" i="14"/>
  <c r="AA359" i="14"/>
  <c r="Z359" i="14"/>
  <c r="Y359" i="14"/>
  <c r="X359" i="14"/>
  <c r="W359" i="14"/>
  <c r="V359" i="14"/>
  <c r="U359" i="14"/>
  <c r="T359" i="14"/>
  <c r="S359" i="14"/>
  <c r="R359" i="14"/>
  <c r="Q359" i="14"/>
  <c r="P359" i="14"/>
  <c r="O359" i="14"/>
  <c r="N359" i="14"/>
  <c r="M359" i="14"/>
  <c r="L359" i="14"/>
  <c r="K359" i="14"/>
  <c r="J359" i="14"/>
  <c r="I359" i="14"/>
  <c r="H359" i="14"/>
  <c r="G359" i="14"/>
  <c r="F359" i="14"/>
  <c r="E359" i="14"/>
  <c r="D359" i="14"/>
  <c r="C359" i="14"/>
  <c r="B359" i="14"/>
  <c r="AB358" i="14"/>
  <c r="AA358" i="14"/>
  <c r="Z358" i="14"/>
  <c r="Y358" i="14"/>
  <c r="X358" i="14"/>
  <c r="W358" i="14"/>
  <c r="V358" i="14"/>
  <c r="U358" i="14"/>
  <c r="T358" i="14"/>
  <c r="S358" i="14"/>
  <c r="R358" i="14"/>
  <c r="Q358" i="14"/>
  <c r="P358" i="14"/>
  <c r="O358" i="14"/>
  <c r="N358" i="14"/>
  <c r="M358" i="14"/>
  <c r="L358" i="14"/>
  <c r="K358" i="14"/>
  <c r="J358" i="14"/>
  <c r="I358" i="14"/>
  <c r="H358" i="14"/>
  <c r="G358" i="14"/>
  <c r="F358" i="14"/>
  <c r="E358" i="14"/>
  <c r="D358" i="14"/>
  <c r="C358" i="14"/>
  <c r="B358" i="14"/>
  <c r="AB357" i="14"/>
  <c r="AA357" i="14"/>
  <c r="Z357" i="14"/>
  <c r="Y357" i="14"/>
  <c r="X357" i="14"/>
  <c r="W357" i="14"/>
  <c r="V357" i="14"/>
  <c r="U357" i="14"/>
  <c r="T357" i="14"/>
  <c r="S357" i="14"/>
  <c r="R357" i="14"/>
  <c r="Q357" i="14"/>
  <c r="P357" i="14"/>
  <c r="O357" i="14"/>
  <c r="N357" i="14"/>
  <c r="M357" i="14"/>
  <c r="L357" i="14"/>
  <c r="K357" i="14"/>
  <c r="J357" i="14"/>
  <c r="I357" i="14"/>
  <c r="H357" i="14"/>
  <c r="G357" i="14"/>
  <c r="F357" i="14"/>
  <c r="E357" i="14"/>
  <c r="D357" i="14"/>
  <c r="C357" i="14"/>
  <c r="B357" i="14"/>
  <c r="AB356" i="14"/>
  <c r="AA356" i="14"/>
  <c r="Z356" i="14"/>
  <c r="Y356" i="14"/>
  <c r="X356" i="14"/>
  <c r="W356" i="14"/>
  <c r="V356" i="14"/>
  <c r="U356" i="14"/>
  <c r="T356" i="14"/>
  <c r="S356" i="14"/>
  <c r="R356" i="14"/>
  <c r="Q356" i="14"/>
  <c r="P356" i="14"/>
  <c r="O356" i="14"/>
  <c r="N356" i="14"/>
  <c r="M356" i="14"/>
  <c r="L356" i="14"/>
  <c r="K356" i="14"/>
  <c r="J356" i="14"/>
  <c r="I356" i="14"/>
  <c r="H356" i="14"/>
  <c r="G356" i="14"/>
  <c r="F356" i="14"/>
  <c r="E356" i="14"/>
  <c r="D356" i="14"/>
  <c r="C356" i="14"/>
  <c r="B356" i="14"/>
  <c r="AB355" i="14"/>
  <c r="AA355" i="14"/>
  <c r="Z355" i="14"/>
  <c r="Y355" i="14"/>
  <c r="X355" i="14"/>
  <c r="W355" i="14"/>
  <c r="V355" i="14"/>
  <c r="U355" i="14"/>
  <c r="T355" i="14"/>
  <c r="S355" i="14"/>
  <c r="R355" i="14"/>
  <c r="Q355" i="14"/>
  <c r="P355" i="14"/>
  <c r="O355" i="14"/>
  <c r="N355" i="14"/>
  <c r="M355" i="14"/>
  <c r="L355" i="14"/>
  <c r="K355" i="14"/>
  <c r="J355" i="14"/>
  <c r="I355" i="14"/>
  <c r="H355" i="14"/>
  <c r="G355" i="14"/>
  <c r="F355" i="14"/>
  <c r="E355" i="14"/>
  <c r="D355" i="14"/>
  <c r="C355" i="14"/>
  <c r="B355" i="14"/>
  <c r="AB354" i="14"/>
  <c r="AA354" i="14"/>
  <c r="Z354" i="14"/>
  <c r="Y354" i="14"/>
  <c r="X354" i="14"/>
  <c r="W354" i="14"/>
  <c r="V354" i="14"/>
  <c r="U354" i="14"/>
  <c r="T354" i="14"/>
  <c r="S354" i="14"/>
  <c r="R354" i="14"/>
  <c r="Q354" i="14"/>
  <c r="P354" i="14"/>
  <c r="O354" i="14"/>
  <c r="N354" i="14"/>
  <c r="M354" i="14"/>
  <c r="L354" i="14"/>
  <c r="K354" i="14"/>
  <c r="J354" i="14"/>
  <c r="I354" i="14"/>
  <c r="H354" i="14"/>
  <c r="G354" i="14"/>
  <c r="F354" i="14"/>
  <c r="E354" i="14"/>
  <c r="D354" i="14"/>
  <c r="C354" i="14"/>
  <c r="B354" i="14"/>
  <c r="AB353" i="14"/>
  <c r="AA353" i="14"/>
  <c r="Z353" i="14"/>
  <c r="Y353" i="14"/>
  <c r="X353" i="14"/>
  <c r="W353" i="14"/>
  <c r="V353" i="14"/>
  <c r="U353" i="14"/>
  <c r="T353" i="14"/>
  <c r="S353" i="14"/>
  <c r="R353" i="14"/>
  <c r="Q353" i="14"/>
  <c r="P353" i="14"/>
  <c r="O353" i="14"/>
  <c r="N353" i="14"/>
  <c r="M353" i="14"/>
  <c r="L353" i="14"/>
  <c r="K353" i="14"/>
  <c r="J353" i="14"/>
  <c r="I353" i="14"/>
  <c r="H353" i="14"/>
  <c r="G353" i="14"/>
  <c r="F353" i="14"/>
  <c r="E353" i="14"/>
  <c r="D353" i="14"/>
  <c r="C353" i="14"/>
  <c r="B353" i="14"/>
  <c r="AB352" i="14"/>
  <c r="AA352" i="14"/>
  <c r="Z352" i="14"/>
  <c r="Y352" i="14"/>
  <c r="X352" i="14"/>
  <c r="W352" i="14"/>
  <c r="V352" i="14"/>
  <c r="U352" i="14"/>
  <c r="T352" i="14"/>
  <c r="S352" i="14"/>
  <c r="R352" i="14"/>
  <c r="Q352" i="14"/>
  <c r="P352" i="14"/>
  <c r="O352" i="14"/>
  <c r="N352" i="14"/>
  <c r="M352" i="14"/>
  <c r="L352" i="14"/>
  <c r="K352" i="14"/>
  <c r="J352" i="14"/>
  <c r="I352" i="14"/>
  <c r="H352" i="14"/>
  <c r="G352" i="14"/>
  <c r="F352" i="14"/>
  <c r="E352" i="14"/>
  <c r="D352" i="14"/>
  <c r="C352" i="14"/>
  <c r="B352" i="14"/>
  <c r="AB351" i="14"/>
  <c r="AA351" i="14"/>
  <c r="Z351" i="14"/>
  <c r="Y351" i="14"/>
  <c r="X351" i="14"/>
  <c r="W351" i="14"/>
  <c r="V351" i="14"/>
  <c r="U351" i="14"/>
  <c r="T351" i="14"/>
  <c r="S351" i="14"/>
  <c r="R351" i="14"/>
  <c r="Q351" i="14"/>
  <c r="P351" i="14"/>
  <c r="O351" i="14"/>
  <c r="N351" i="14"/>
  <c r="M351" i="14"/>
  <c r="L351" i="14"/>
  <c r="K351" i="14"/>
  <c r="J351" i="14"/>
  <c r="I351" i="14"/>
  <c r="H351" i="14"/>
  <c r="G351" i="14"/>
  <c r="F351" i="14"/>
  <c r="E351" i="14"/>
  <c r="D351" i="14"/>
  <c r="C351" i="14"/>
  <c r="B351" i="14"/>
  <c r="AB350" i="14"/>
  <c r="AA350" i="14"/>
  <c r="Z350" i="14"/>
  <c r="Y350" i="14"/>
  <c r="X350" i="14"/>
  <c r="W350" i="14"/>
  <c r="V350" i="14"/>
  <c r="U350" i="14"/>
  <c r="T350" i="14"/>
  <c r="S350" i="14"/>
  <c r="R350" i="14"/>
  <c r="Q350" i="14"/>
  <c r="P350" i="14"/>
  <c r="O350" i="14"/>
  <c r="N350" i="14"/>
  <c r="M350" i="14"/>
  <c r="L350" i="14"/>
  <c r="K350" i="14"/>
  <c r="J350" i="14"/>
  <c r="I350" i="14"/>
  <c r="H350" i="14"/>
  <c r="G350" i="14"/>
  <c r="F350" i="14"/>
  <c r="E350" i="14"/>
  <c r="D350" i="14"/>
  <c r="C350" i="14"/>
  <c r="B350" i="14"/>
  <c r="AB349" i="14"/>
  <c r="AA349" i="14"/>
  <c r="Z349" i="14"/>
  <c r="Y349" i="14"/>
  <c r="X349" i="14"/>
  <c r="W349" i="14"/>
  <c r="V349" i="14"/>
  <c r="U349" i="14"/>
  <c r="T349" i="14"/>
  <c r="S349" i="14"/>
  <c r="R349" i="14"/>
  <c r="Q349" i="14"/>
  <c r="P349" i="14"/>
  <c r="O349" i="14"/>
  <c r="N349" i="14"/>
  <c r="M349" i="14"/>
  <c r="L349" i="14"/>
  <c r="K349" i="14"/>
  <c r="J349" i="14"/>
  <c r="I349" i="14"/>
  <c r="H349" i="14"/>
  <c r="G349" i="14"/>
  <c r="F349" i="14"/>
  <c r="E349" i="14"/>
  <c r="D349" i="14"/>
  <c r="C349" i="14"/>
  <c r="B349" i="14"/>
  <c r="AB348" i="14"/>
  <c r="AA348" i="14"/>
  <c r="Z348" i="14"/>
  <c r="Y348" i="14"/>
  <c r="X348" i="14"/>
  <c r="W348" i="14"/>
  <c r="V348" i="14"/>
  <c r="U348" i="14"/>
  <c r="T348" i="14"/>
  <c r="S348" i="14"/>
  <c r="R348" i="14"/>
  <c r="Q348" i="14"/>
  <c r="P348" i="14"/>
  <c r="O348" i="14"/>
  <c r="N348" i="14"/>
  <c r="M348" i="14"/>
  <c r="L348" i="14"/>
  <c r="K348" i="14"/>
  <c r="J348" i="14"/>
  <c r="I348" i="14"/>
  <c r="H348" i="14"/>
  <c r="G348" i="14"/>
  <c r="F348" i="14"/>
  <c r="E348" i="14"/>
  <c r="D348" i="14"/>
  <c r="C348" i="14"/>
  <c r="B348" i="14"/>
  <c r="AB347" i="14"/>
  <c r="AA347" i="14"/>
  <c r="Z347" i="14"/>
  <c r="Y347" i="14"/>
  <c r="X347" i="14"/>
  <c r="W347" i="14"/>
  <c r="V347" i="14"/>
  <c r="U347" i="14"/>
  <c r="T347" i="14"/>
  <c r="S347" i="14"/>
  <c r="R347" i="14"/>
  <c r="Q347" i="14"/>
  <c r="P347" i="14"/>
  <c r="O347" i="14"/>
  <c r="N347" i="14"/>
  <c r="M347" i="14"/>
  <c r="L347" i="14"/>
  <c r="K347" i="14"/>
  <c r="J347" i="14"/>
  <c r="I347" i="14"/>
  <c r="H347" i="14"/>
  <c r="G347" i="14"/>
  <c r="F347" i="14"/>
  <c r="E347" i="14"/>
  <c r="D347" i="14"/>
  <c r="C347" i="14"/>
  <c r="B347" i="14"/>
  <c r="AB346" i="14"/>
  <c r="AA346" i="14"/>
  <c r="Z346" i="14"/>
  <c r="Y346" i="14"/>
  <c r="X346" i="14"/>
  <c r="W346" i="14"/>
  <c r="V346" i="14"/>
  <c r="U346" i="14"/>
  <c r="T346" i="14"/>
  <c r="S346" i="14"/>
  <c r="R346" i="14"/>
  <c r="Q346" i="14"/>
  <c r="P346" i="14"/>
  <c r="O346" i="14"/>
  <c r="N346" i="14"/>
  <c r="M346" i="14"/>
  <c r="L346" i="14"/>
  <c r="K346" i="14"/>
  <c r="J346" i="14"/>
  <c r="I346" i="14"/>
  <c r="H346" i="14"/>
  <c r="G346" i="14"/>
  <c r="F346" i="14"/>
  <c r="E346" i="14"/>
  <c r="D346" i="14"/>
  <c r="C346" i="14"/>
  <c r="B346" i="14"/>
  <c r="AB345" i="14"/>
  <c r="AA345" i="14"/>
  <c r="Z345" i="14"/>
  <c r="Y345" i="14"/>
  <c r="X345" i="14"/>
  <c r="W345" i="14"/>
  <c r="V345" i="14"/>
  <c r="U345" i="14"/>
  <c r="T345" i="14"/>
  <c r="S345" i="14"/>
  <c r="R345" i="14"/>
  <c r="Q345" i="14"/>
  <c r="P345" i="14"/>
  <c r="O345" i="14"/>
  <c r="N345" i="14"/>
  <c r="M345" i="14"/>
  <c r="L345" i="14"/>
  <c r="K345" i="14"/>
  <c r="J345" i="14"/>
  <c r="I345" i="14"/>
  <c r="H345" i="14"/>
  <c r="G345" i="14"/>
  <c r="F345" i="14"/>
  <c r="E345" i="14"/>
  <c r="D345" i="14"/>
  <c r="C345" i="14"/>
  <c r="B345" i="14"/>
  <c r="AB344" i="14"/>
  <c r="AA344" i="14"/>
  <c r="Z344" i="14"/>
  <c r="Y344" i="14"/>
  <c r="X344" i="14"/>
  <c r="W344" i="14"/>
  <c r="V344" i="14"/>
  <c r="U344" i="14"/>
  <c r="T344" i="14"/>
  <c r="S344" i="14"/>
  <c r="R344" i="14"/>
  <c r="Q344" i="14"/>
  <c r="P344" i="14"/>
  <c r="O344" i="14"/>
  <c r="N344" i="14"/>
  <c r="M344" i="14"/>
  <c r="L344" i="14"/>
  <c r="K344" i="14"/>
  <c r="J344" i="14"/>
  <c r="I344" i="14"/>
  <c r="H344" i="14"/>
  <c r="G344" i="14"/>
  <c r="F344" i="14"/>
  <c r="E344" i="14"/>
  <c r="D344" i="14"/>
  <c r="C344" i="14"/>
  <c r="B344" i="14"/>
  <c r="AB343" i="14"/>
  <c r="AA343" i="14"/>
  <c r="Z343" i="14"/>
  <c r="Y343" i="14"/>
  <c r="X343" i="14"/>
  <c r="W343" i="14"/>
  <c r="V343" i="14"/>
  <c r="U343" i="14"/>
  <c r="T343" i="14"/>
  <c r="S343" i="14"/>
  <c r="R343" i="14"/>
  <c r="Q343" i="14"/>
  <c r="P343" i="14"/>
  <c r="O343" i="14"/>
  <c r="N343" i="14"/>
  <c r="M343" i="14"/>
  <c r="L343" i="14"/>
  <c r="K343" i="14"/>
  <c r="J343" i="14"/>
  <c r="I343" i="14"/>
  <c r="H343" i="14"/>
  <c r="G343" i="14"/>
  <c r="F343" i="14"/>
  <c r="E343" i="14"/>
  <c r="D343" i="14"/>
  <c r="C343" i="14"/>
  <c r="B343" i="14"/>
  <c r="AB342" i="14"/>
  <c r="AA342" i="14"/>
  <c r="Z342" i="14"/>
  <c r="Y342" i="14"/>
  <c r="X342" i="14"/>
  <c r="W342" i="14"/>
  <c r="V342" i="14"/>
  <c r="U342" i="14"/>
  <c r="T342" i="14"/>
  <c r="S342" i="14"/>
  <c r="R342" i="14"/>
  <c r="Q342" i="14"/>
  <c r="P342" i="14"/>
  <c r="O342" i="14"/>
  <c r="N342" i="14"/>
  <c r="M342" i="14"/>
  <c r="L342" i="14"/>
  <c r="K342" i="14"/>
  <c r="J342" i="14"/>
  <c r="I342" i="14"/>
  <c r="H342" i="14"/>
  <c r="G342" i="14"/>
  <c r="F342" i="14"/>
  <c r="E342" i="14"/>
  <c r="D342" i="14"/>
  <c r="C342" i="14"/>
  <c r="B342" i="14"/>
  <c r="AB341" i="14"/>
  <c r="AA341" i="14"/>
  <c r="Z341" i="14"/>
  <c r="Y341" i="14"/>
  <c r="X341" i="14"/>
  <c r="W341" i="14"/>
  <c r="V341" i="14"/>
  <c r="U341" i="14"/>
  <c r="T341" i="14"/>
  <c r="S341" i="14"/>
  <c r="R341" i="14"/>
  <c r="Q341" i="14"/>
  <c r="P341" i="14"/>
  <c r="O341" i="14"/>
  <c r="N341" i="14"/>
  <c r="M341" i="14"/>
  <c r="L341" i="14"/>
  <c r="K341" i="14"/>
  <c r="J341" i="14"/>
  <c r="I341" i="14"/>
  <c r="H341" i="14"/>
  <c r="G341" i="14"/>
  <c r="F341" i="14"/>
  <c r="E341" i="14"/>
  <c r="D341" i="14"/>
  <c r="C341" i="14"/>
  <c r="B341" i="14"/>
  <c r="AB340" i="14"/>
  <c r="AA340" i="14"/>
  <c r="Z340" i="14"/>
  <c r="Y340" i="14"/>
  <c r="X340" i="14"/>
  <c r="W340" i="14"/>
  <c r="V340" i="14"/>
  <c r="U340" i="14"/>
  <c r="T340" i="14"/>
  <c r="S340" i="14"/>
  <c r="R340" i="14"/>
  <c r="Q340" i="14"/>
  <c r="P340" i="14"/>
  <c r="O340" i="14"/>
  <c r="N340" i="14"/>
  <c r="M340" i="14"/>
  <c r="L340" i="14"/>
  <c r="K340" i="14"/>
  <c r="J340" i="14"/>
  <c r="I340" i="14"/>
  <c r="H340" i="14"/>
  <c r="G340" i="14"/>
  <c r="F340" i="14"/>
  <c r="E340" i="14"/>
  <c r="D340" i="14"/>
  <c r="C340" i="14"/>
  <c r="B340" i="14"/>
  <c r="AB339" i="14"/>
  <c r="AA339" i="14"/>
  <c r="Z339" i="14"/>
  <c r="Y339" i="14"/>
  <c r="X339" i="14"/>
  <c r="W339" i="14"/>
  <c r="V339" i="14"/>
  <c r="U339" i="14"/>
  <c r="T339" i="14"/>
  <c r="S339" i="14"/>
  <c r="R339" i="14"/>
  <c r="Q339" i="14"/>
  <c r="P339" i="14"/>
  <c r="O339" i="14"/>
  <c r="N339" i="14"/>
  <c r="M339" i="14"/>
  <c r="L339" i="14"/>
  <c r="K339" i="14"/>
  <c r="J339" i="14"/>
  <c r="I339" i="14"/>
  <c r="H339" i="14"/>
  <c r="G339" i="14"/>
  <c r="F339" i="14"/>
  <c r="E339" i="14"/>
  <c r="D339" i="14"/>
  <c r="C339" i="14"/>
  <c r="B339" i="14"/>
  <c r="AB338" i="14"/>
  <c r="AA338" i="14"/>
  <c r="Z338" i="14"/>
  <c r="Y338" i="14"/>
  <c r="X338" i="14"/>
  <c r="W338" i="14"/>
  <c r="V338" i="14"/>
  <c r="U338" i="14"/>
  <c r="T338" i="14"/>
  <c r="S338" i="14"/>
  <c r="R338" i="14"/>
  <c r="Q338" i="14"/>
  <c r="P338" i="14"/>
  <c r="O338" i="14"/>
  <c r="N338" i="14"/>
  <c r="M338" i="14"/>
  <c r="L338" i="14"/>
  <c r="K338" i="14"/>
  <c r="J338" i="14"/>
  <c r="I338" i="14"/>
  <c r="H338" i="14"/>
  <c r="G338" i="14"/>
  <c r="F338" i="14"/>
  <c r="E338" i="14"/>
  <c r="D338" i="14"/>
  <c r="C338" i="14"/>
  <c r="B338" i="14"/>
  <c r="AB337" i="14"/>
  <c r="AA337" i="14"/>
  <c r="Z337" i="14"/>
  <c r="Y337" i="14"/>
  <c r="X337" i="14"/>
  <c r="W337" i="14"/>
  <c r="V337" i="14"/>
  <c r="U337" i="14"/>
  <c r="T337" i="14"/>
  <c r="S337" i="14"/>
  <c r="R337" i="14"/>
  <c r="Q337" i="14"/>
  <c r="P337" i="14"/>
  <c r="O337" i="14"/>
  <c r="N337" i="14"/>
  <c r="M337" i="14"/>
  <c r="L337" i="14"/>
  <c r="K337" i="14"/>
  <c r="J337" i="14"/>
  <c r="I337" i="14"/>
  <c r="H337" i="14"/>
  <c r="G337" i="14"/>
  <c r="F337" i="14"/>
  <c r="E337" i="14"/>
  <c r="D337" i="14"/>
  <c r="C337" i="14"/>
  <c r="B337" i="14"/>
  <c r="AB336" i="14"/>
  <c r="AA336" i="14"/>
  <c r="Z336" i="14"/>
  <c r="Y336" i="14"/>
  <c r="X336" i="14"/>
  <c r="W336" i="14"/>
  <c r="V336" i="14"/>
  <c r="U336" i="14"/>
  <c r="T336" i="14"/>
  <c r="S336" i="14"/>
  <c r="R336" i="14"/>
  <c r="Q336" i="14"/>
  <c r="P336" i="14"/>
  <c r="O336" i="14"/>
  <c r="N336" i="14"/>
  <c r="M336" i="14"/>
  <c r="L336" i="14"/>
  <c r="K336" i="14"/>
  <c r="J336" i="14"/>
  <c r="I336" i="14"/>
  <c r="H336" i="14"/>
  <c r="G336" i="14"/>
  <c r="F336" i="14"/>
  <c r="E336" i="14"/>
  <c r="D336" i="14"/>
  <c r="C336" i="14"/>
  <c r="B336" i="14"/>
  <c r="AB335" i="14"/>
  <c r="AA335" i="14"/>
  <c r="Z335" i="14"/>
  <c r="Y335" i="14"/>
  <c r="X335" i="14"/>
  <c r="W335" i="14"/>
  <c r="V335" i="14"/>
  <c r="U335" i="14"/>
  <c r="T335" i="14"/>
  <c r="S335" i="14"/>
  <c r="R335" i="14"/>
  <c r="Q335" i="14"/>
  <c r="P335" i="14"/>
  <c r="O335" i="14"/>
  <c r="N335" i="14"/>
  <c r="M335" i="14"/>
  <c r="L335" i="14"/>
  <c r="K335" i="14"/>
  <c r="J335" i="14"/>
  <c r="I335" i="14"/>
  <c r="H335" i="14"/>
  <c r="G335" i="14"/>
  <c r="F335" i="14"/>
  <c r="E335" i="14"/>
  <c r="D335" i="14"/>
  <c r="C335" i="14"/>
  <c r="B335" i="14"/>
  <c r="AB334" i="14"/>
  <c r="AA334" i="14"/>
  <c r="Z334" i="14"/>
  <c r="Y334" i="14"/>
  <c r="X334" i="14"/>
  <c r="W334" i="14"/>
  <c r="V334" i="14"/>
  <c r="U334" i="14"/>
  <c r="T334" i="14"/>
  <c r="S334" i="14"/>
  <c r="R334" i="14"/>
  <c r="Q334" i="14"/>
  <c r="P334" i="14"/>
  <c r="O334" i="14"/>
  <c r="N334" i="14"/>
  <c r="M334" i="14"/>
  <c r="L334" i="14"/>
  <c r="K334" i="14"/>
  <c r="J334" i="14"/>
  <c r="I334" i="14"/>
  <c r="H334" i="14"/>
  <c r="G334" i="14"/>
  <c r="F334" i="14"/>
  <c r="E334" i="14"/>
  <c r="D334" i="14"/>
  <c r="C334" i="14"/>
  <c r="B334" i="14"/>
  <c r="AB333" i="14"/>
  <c r="AA333" i="14"/>
  <c r="Z333" i="14"/>
  <c r="Y333" i="14"/>
  <c r="X333" i="14"/>
  <c r="W333" i="14"/>
  <c r="V333" i="14"/>
  <c r="U333" i="14"/>
  <c r="T333" i="14"/>
  <c r="S333" i="14"/>
  <c r="R333" i="14"/>
  <c r="Q333" i="14"/>
  <c r="P333" i="14"/>
  <c r="O333" i="14"/>
  <c r="N333" i="14"/>
  <c r="M333" i="14"/>
  <c r="L333" i="14"/>
  <c r="K333" i="14"/>
  <c r="J333" i="14"/>
  <c r="I333" i="14"/>
  <c r="H333" i="14"/>
  <c r="G333" i="14"/>
  <c r="F333" i="14"/>
  <c r="E333" i="14"/>
  <c r="D333" i="14"/>
  <c r="C333" i="14"/>
  <c r="B333" i="14"/>
  <c r="AB332" i="14"/>
  <c r="AA332" i="14"/>
  <c r="Z332" i="14"/>
  <c r="Y332" i="14"/>
  <c r="X332" i="14"/>
  <c r="W332" i="14"/>
  <c r="V332" i="14"/>
  <c r="U332" i="14"/>
  <c r="T332" i="14"/>
  <c r="S332" i="14"/>
  <c r="R332" i="14"/>
  <c r="Q332" i="14"/>
  <c r="P332" i="14"/>
  <c r="O332" i="14"/>
  <c r="N332" i="14"/>
  <c r="M332" i="14"/>
  <c r="L332" i="14"/>
  <c r="K332" i="14"/>
  <c r="J332" i="14"/>
  <c r="I332" i="14"/>
  <c r="H332" i="14"/>
  <c r="G332" i="14"/>
  <c r="F332" i="14"/>
  <c r="E332" i="14"/>
  <c r="D332" i="14"/>
  <c r="C332" i="14"/>
  <c r="B332" i="14"/>
  <c r="AB331" i="14"/>
  <c r="AA331" i="14"/>
  <c r="Z331" i="14"/>
  <c r="Y331" i="14"/>
  <c r="X331" i="14"/>
  <c r="W331" i="14"/>
  <c r="V331" i="14"/>
  <c r="U331" i="14"/>
  <c r="T331" i="14"/>
  <c r="S331" i="14"/>
  <c r="R331" i="14"/>
  <c r="Q331" i="14"/>
  <c r="P331" i="14"/>
  <c r="O331" i="14"/>
  <c r="N331" i="14"/>
  <c r="M331" i="14"/>
  <c r="L331" i="14"/>
  <c r="K331" i="14"/>
  <c r="J331" i="14"/>
  <c r="I331" i="14"/>
  <c r="H331" i="14"/>
  <c r="G331" i="14"/>
  <c r="F331" i="14"/>
  <c r="E331" i="14"/>
  <c r="D331" i="14"/>
  <c r="C331" i="14"/>
  <c r="B331" i="14"/>
  <c r="AB330" i="14"/>
  <c r="AA330" i="14"/>
  <c r="Z330" i="14"/>
  <c r="Y330" i="14"/>
  <c r="X330" i="14"/>
  <c r="W330" i="14"/>
  <c r="V330" i="14"/>
  <c r="U330" i="14"/>
  <c r="T330" i="14"/>
  <c r="S330" i="14"/>
  <c r="R330" i="14"/>
  <c r="Q330" i="14"/>
  <c r="P330" i="14"/>
  <c r="O330" i="14"/>
  <c r="N330" i="14"/>
  <c r="M330" i="14"/>
  <c r="L330" i="14"/>
  <c r="K330" i="14"/>
  <c r="J330" i="14"/>
  <c r="I330" i="14"/>
  <c r="H330" i="14"/>
  <c r="G330" i="14"/>
  <c r="F330" i="14"/>
  <c r="E330" i="14"/>
  <c r="D330" i="14"/>
  <c r="C330" i="14"/>
  <c r="B330" i="14"/>
  <c r="AB329" i="14"/>
  <c r="AA329" i="14"/>
  <c r="Z329" i="14"/>
  <c r="Y329" i="14"/>
  <c r="X329" i="14"/>
  <c r="W329" i="14"/>
  <c r="V329" i="14"/>
  <c r="U329" i="14"/>
  <c r="T329" i="14"/>
  <c r="S329" i="14"/>
  <c r="R329" i="14"/>
  <c r="Q329" i="14"/>
  <c r="P329" i="14"/>
  <c r="O329" i="14"/>
  <c r="N329" i="14"/>
  <c r="M329" i="14"/>
  <c r="L329" i="14"/>
  <c r="K329" i="14"/>
  <c r="J329" i="14"/>
  <c r="I329" i="14"/>
  <c r="H329" i="14"/>
  <c r="G329" i="14"/>
  <c r="F329" i="14"/>
  <c r="E329" i="14"/>
  <c r="D329" i="14"/>
  <c r="C329" i="14"/>
  <c r="B329" i="14"/>
  <c r="AB328" i="14"/>
  <c r="AA328" i="14"/>
  <c r="Z328" i="14"/>
  <c r="Y328" i="14"/>
  <c r="X328" i="14"/>
  <c r="W328" i="14"/>
  <c r="V328" i="14"/>
  <c r="U328" i="14"/>
  <c r="T328" i="14"/>
  <c r="S328" i="14"/>
  <c r="R328" i="14"/>
  <c r="Q328" i="14"/>
  <c r="P328" i="14"/>
  <c r="O328" i="14"/>
  <c r="N328" i="14"/>
  <c r="M328" i="14"/>
  <c r="L328" i="14"/>
  <c r="K328" i="14"/>
  <c r="J328" i="14"/>
  <c r="I328" i="14"/>
  <c r="H328" i="14"/>
  <c r="G328" i="14"/>
  <c r="F328" i="14"/>
  <c r="E328" i="14"/>
  <c r="D328" i="14"/>
  <c r="C328" i="14"/>
  <c r="B328" i="14"/>
  <c r="AB327" i="14"/>
  <c r="AA327" i="14"/>
  <c r="Z327" i="14"/>
  <c r="Y327" i="14"/>
  <c r="X327" i="14"/>
  <c r="W327" i="14"/>
  <c r="V327" i="14"/>
  <c r="U327" i="14"/>
  <c r="T327" i="14"/>
  <c r="S327" i="14"/>
  <c r="R327" i="14"/>
  <c r="Q327" i="14"/>
  <c r="P327" i="14"/>
  <c r="O327" i="14"/>
  <c r="N327" i="14"/>
  <c r="M327" i="14"/>
  <c r="L327" i="14"/>
  <c r="K327" i="14"/>
  <c r="J327" i="14"/>
  <c r="I327" i="14"/>
  <c r="H327" i="14"/>
  <c r="G327" i="14"/>
  <c r="F327" i="14"/>
  <c r="E327" i="14"/>
  <c r="D327" i="14"/>
  <c r="C327" i="14"/>
  <c r="B327" i="14"/>
  <c r="AB326" i="14"/>
  <c r="AA326" i="14"/>
  <c r="Z326" i="14"/>
  <c r="Y326" i="14"/>
  <c r="X326" i="14"/>
  <c r="W326" i="14"/>
  <c r="V326" i="14"/>
  <c r="U326" i="14"/>
  <c r="T326" i="14"/>
  <c r="S326" i="14"/>
  <c r="R326" i="14"/>
  <c r="Q326" i="14"/>
  <c r="P326" i="14"/>
  <c r="O326" i="14"/>
  <c r="N326" i="14"/>
  <c r="M326" i="14"/>
  <c r="L326" i="14"/>
  <c r="K326" i="14"/>
  <c r="J326" i="14"/>
  <c r="I326" i="14"/>
  <c r="H326" i="14"/>
  <c r="G326" i="14"/>
  <c r="F326" i="14"/>
  <c r="E326" i="14"/>
  <c r="D326" i="14"/>
  <c r="C326" i="14"/>
  <c r="B326" i="14"/>
  <c r="AB325" i="14"/>
  <c r="AA325" i="14"/>
  <c r="Z325" i="14"/>
  <c r="Y325" i="14"/>
  <c r="X325" i="14"/>
  <c r="W325" i="14"/>
  <c r="V325" i="14"/>
  <c r="U325" i="14"/>
  <c r="T325" i="14"/>
  <c r="S325" i="14"/>
  <c r="R325" i="14"/>
  <c r="Q325" i="14"/>
  <c r="P325" i="14"/>
  <c r="O325" i="14"/>
  <c r="N325" i="14"/>
  <c r="M325" i="14"/>
  <c r="L325" i="14"/>
  <c r="K325" i="14"/>
  <c r="J325" i="14"/>
  <c r="I325" i="14"/>
  <c r="H325" i="14"/>
  <c r="G325" i="14"/>
  <c r="F325" i="14"/>
  <c r="E325" i="14"/>
  <c r="D325" i="14"/>
  <c r="C325" i="14"/>
  <c r="B325" i="14"/>
  <c r="AB324" i="14"/>
  <c r="AA324" i="14"/>
  <c r="Z324" i="14"/>
  <c r="Y324" i="14"/>
  <c r="X324" i="14"/>
  <c r="W324" i="14"/>
  <c r="V324" i="14"/>
  <c r="U324" i="14"/>
  <c r="T324" i="14"/>
  <c r="S324" i="14"/>
  <c r="R324" i="14"/>
  <c r="Q324" i="14"/>
  <c r="P324" i="14"/>
  <c r="O324" i="14"/>
  <c r="N324" i="14"/>
  <c r="M324" i="14"/>
  <c r="L324" i="14"/>
  <c r="K324" i="14"/>
  <c r="J324" i="14"/>
  <c r="I324" i="14"/>
  <c r="H324" i="14"/>
  <c r="G324" i="14"/>
  <c r="F324" i="14"/>
  <c r="E324" i="14"/>
  <c r="D324" i="14"/>
  <c r="C324" i="14"/>
  <c r="B324" i="14"/>
  <c r="AB323" i="14"/>
  <c r="AA323" i="14"/>
  <c r="Z323" i="14"/>
  <c r="Y323" i="14"/>
  <c r="X323" i="14"/>
  <c r="W323" i="14"/>
  <c r="V323" i="14"/>
  <c r="U323" i="14"/>
  <c r="T323" i="14"/>
  <c r="S323" i="14"/>
  <c r="R323" i="14"/>
  <c r="Q323" i="14"/>
  <c r="P323" i="14"/>
  <c r="O323" i="14"/>
  <c r="N323" i="14"/>
  <c r="M323" i="14"/>
  <c r="L323" i="14"/>
  <c r="K323" i="14"/>
  <c r="J323" i="14"/>
  <c r="I323" i="14"/>
  <c r="H323" i="14"/>
  <c r="G323" i="14"/>
  <c r="F323" i="14"/>
  <c r="E323" i="14"/>
  <c r="D323" i="14"/>
  <c r="C323" i="14"/>
  <c r="B323" i="14"/>
  <c r="AB322" i="14"/>
  <c r="AA322" i="14"/>
  <c r="Z322" i="14"/>
  <c r="Y322" i="14"/>
  <c r="X322" i="14"/>
  <c r="W322" i="14"/>
  <c r="V322" i="14"/>
  <c r="U322" i="14"/>
  <c r="T322" i="14"/>
  <c r="S322" i="14"/>
  <c r="R322" i="14"/>
  <c r="Q322" i="14"/>
  <c r="P322" i="14"/>
  <c r="O322" i="14"/>
  <c r="N322" i="14"/>
  <c r="M322" i="14"/>
  <c r="L322" i="14"/>
  <c r="K322" i="14"/>
  <c r="J322" i="14"/>
  <c r="I322" i="14"/>
  <c r="H322" i="14"/>
  <c r="G322" i="14"/>
  <c r="F322" i="14"/>
  <c r="E322" i="14"/>
  <c r="D322" i="14"/>
  <c r="C322" i="14"/>
  <c r="B322" i="14"/>
  <c r="AB321" i="14"/>
  <c r="AA321" i="14"/>
  <c r="Z321" i="14"/>
  <c r="Y321" i="14"/>
  <c r="X321" i="14"/>
  <c r="W321" i="14"/>
  <c r="V321" i="14"/>
  <c r="U321" i="14"/>
  <c r="T321" i="14"/>
  <c r="S321" i="14"/>
  <c r="R321" i="14"/>
  <c r="Q321" i="14"/>
  <c r="P321" i="14"/>
  <c r="O321" i="14"/>
  <c r="N321" i="14"/>
  <c r="M321" i="14"/>
  <c r="L321" i="14"/>
  <c r="K321" i="14"/>
  <c r="J321" i="14"/>
  <c r="I321" i="14"/>
  <c r="H321" i="14"/>
  <c r="G321" i="14"/>
  <c r="F321" i="14"/>
  <c r="E321" i="14"/>
  <c r="D321" i="14"/>
  <c r="C321" i="14"/>
  <c r="B321" i="14"/>
  <c r="AB320" i="14"/>
  <c r="AA320" i="14"/>
  <c r="Z320" i="14"/>
  <c r="Y320" i="14"/>
  <c r="X320" i="14"/>
  <c r="W320" i="14"/>
  <c r="V320" i="14"/>
  <c r="U320" i="14"/>
  <c r="T320" i="14"/>
  <c r="S320" i="14"/>
  <c r="R320" i="14"/>
  <c r="Q320" i="14"/>
  <c r="P320" i="14"/>
  <c r="O320" i="14"/>
  <c r="N320" i="14"/>
  <c r="M320" i="14"/>
  <c r="L320" i="14"/>
  <c r="K320" i="14"/>
  <c r="J320" i="14"/>
  <c r="I320" i="14"/>
  <c r="H320" i="14"/>
  <c r="G320" i="14"/>
  <c r="F320" i="14"/>
  <c r="E320" i="14"/>
  <c r="D320" i="14"/>
  <c r="C320" i="14"/>
  <c r="B320" i="14"/>
  <c r="AB319" i="14"/>
  <c r="AA319" i="14"/>
  <c r="Z319" i="14"/>
  <c r="Y319" i="14"/>
  <c r="X319" i="14"/>
  <c r="W319" i="14"/>
  <c r="V319" i="14"/>
  <c r="U319" i="14"/>
  <c r="T319" i="14"/>
  <c r="S319" i="14"/>
  <c r="R319" i="14"/>
  <c r="Q319" i="14"/>
  <c r="P319" i="14"/>
  <c r="O319" i="14"/>
  <c r="N319" i="14"/>
  <c r="M319" i="14"/>
  <c r="L319" i="14"/>
  <c r="K319" i="14"/>
  <c r="J319" i="14"/>
  <c r="I319" i="14"/>
  <c r="H319" i="14"/>
  <c r="G319" i="14"/>
  <c r="F319" i="14"/>
  <c r="E319" i="14"/>
  <c r="D319" i="14"/>
  <c r="C319" i="14"/>
  <c r="B319" i="14"/>
  <c r="AB318" i="14"/>
  <c r="AA318" i="14"/>
  <c r="Z318" i="14"/>
  <c r="Y318" i="14"/>
  <c r="X318" i="14"/>
  <c r="W318" i="14"/>
  <c r="V318" i="14"/>
  <c r="U318" i="14"/>
  <c r="T318" i="14"/>
  <c r="S318" i="14"/>
  <c r="R318" i="14"/>
  <c r="Q318" i="14"/>
  <c r="P318" i="14"/>
  <c r="O318" i="14"/>
  <c r="N318" i="14"/>
  <c r="M318" i="14"/>
  <c r="L318" i="14"/>
  <c r="K318" i="14"/>
  <c r="J318" i="14"/>
  <c r="I318" i="14"/>
  <c r="H318" i="14"/>
  <c r="G318" i="14"/>
  <c r="F318" i="14"/>
  <c r="E318" i="14"/>
  <c r="D318" i="14"/>
  <c r="C318" i="14"/>
  <c r="B318" i="14"/>
  <c r="AB317" i="14"/>
  <c r="AA317" i="14"/>
  <c r="Z317" i="14"/>
  <c r="Y317" i="14"/>
  <c r="X317" i="14"/>
  <c r="W317" i="14"/>
  <c r="V317" i="14"/>
  <c r="U317" i="14"/>
  <c r="T317" i="14"/>
  <c r="S317" i="14"/>
  <c r="R317" i="14"/>
  <c r="Q317" i="14"/>
  <c r="P317" i="14"/>
  <c r="O317" i="14"/>
  <c r="N317" i="14"/>
  <c r="M317" i="14"/>
  <c r="L317" i="14"/>
  <c r="K317" i="14"/>
  <c r="J317" i="14"/>
  <c r="I317" i="14"/>
  <c r="H317" i="14"/>
  <c r="G317" i="14"/>
  <c r="F317" i="14"/>
  <c r="E317" i="14"/>
  <c r="D317" i="14"/>
  <c r="C317" i="14"/>
  <c r="B317" i="14"/>
  <c r="AB316" i="14"/>
  <c r="AA316" i="14"/>
  <c r="Z316" i="14"/>
  <c r="Y316" i="14"/>
  <c r="X316" i="14"/>
  <c r="W316" i="14"/>
  <c r="V316" i="14"/>
  <c r="U316" i="14"/>
  <c r="T316" i="14"/>
  <c r="S316" i="14"/>
  <c r="R316" i="14"/>
  <c r="Q316" i="14"/>
  <c r="P316" i="14"/>
  <c r="O316" i="14"/>
  <c r="N316" i="14"/>
  <c r="M316" i="14"/>
  <c r="L316" i="14"/>
  <c r="K316" i="14"/>
  <c r="J316" i="14"/>
  <c r="I316" i="14"/>
  <c r="H316" i="14"/>
  <c r="G316" i="14"/>
  <c r="F316" i="14"/>
  <c r="E316" i="14"/>
  <c r="D316" i="14"/>
  <c r="C316" i="14"/>
  <c r="B316" i="14"/>
  <c r="AB315" i="14"/>
  <c r="AA315" i="14"/>
  <c r="Z315" i="14"/>
  <c r="Y315" i="14"/>
  <c r="X315" i="14"/>
  <c r="W315" i="14"/>
  <c r="V315" i="14"/>
  <c r="U315" i="14"/>
  <c r="T315" i="14"/>
  <c r="S315" i="14"/>
  <c r="R315" i="14"/>
  <c r="Q315" i="14"/>
  <c r="P315" i="14"/>
  <c r="O315" i="14"/>
  <c r="N315" i="14"/>
  <c r="M315" i="14"/>
  <c r="L315" i="14"/>
  <c r="K315" i="14"/>
  <c r="J315" i="14"/>
  <c r="I315" i="14"/>
  <c r="H315" i="14"/>
  <c r="G315" i="14"/>
  <c r="F315" i="14"/>
  <c r="E315" i="14"/>
  <c r="D315" i="14"/>
  <c r="C315" i="14"/>
  <c r="B315" i="14"/>
  <c r="AB314" i="14"/>
  <c r="AA314" i="14"/>
  <c r="Z314" i="14"/>
  <c r="Y314" i="14"/>
  <c r="X314" i="14"/>
  <c r="W314" i="14"/>
  <c r="V314" i="14"/>
  <c r="U314" i="14"/>
  <c r="T314" i="14"/>
  <c r="S314" i="14"/>
  <c r="R314" i="14"/>
  <c r="Q314" i="14"/>
  <c r="P314" i="14"/>
  <c r="O314" i="14"/>
  <c r="N314" i="14"/>
  <c r="M314" i="14"/>
  <c r="L314" i="14"/>
  <c r="K314" i="14"/>
  <c r="J314" i="14"/>
  <c r="I314" i="14"/>
  <c r="H314" i="14"/>
  <c r="G314" i="14"/>
  <c r="F314" i="14"/>
  <c r="E314" i="14"/>
  <c r="D314" i="14"/>
  <c r="C314" i="14"/>
  <c r="B314" i="14"/>
  <c r="AB313" i="14"/>
  <c r="AA313" i="14"/>
  <c r="Z313" i="14"/>
  <c r="Y313" i="14"/>
  <c r="X313" i="14"/>
  <c r="W313" i="14"/>
  <c r="V313" i="14"/>
  <c r="U313" i="14"/>
  <c r="T313" i="14"/>
  <c r="S313" i="14"/>
  <c r="R313" i="14"/>
  <c r="Q313" i="14"/>
  <c r="P313" i="14"/>
  <c r="O313" i="14"/>
  <c r="N313" i="14"/>
  <c r="M313" i="14"/>
  <c r="L313" i="14"/>
  <c r="K313" i="14"/>
  <c r="J313" i="14"/>
  <c r="I313" i="14"/>
  <c r="H313" i="14"/>
  <c r="G313" i="14"/>
  <c r="F313" i="14"/>
  <c r="E313" i="14"/>
  <c r="D313" i="14"/>
  <c r="C313" i="14"/>
  <c r="B313" i="14"/>
  <c r="AB312" i="14"/>
  <c r="AA312" i="14"/>
  <c r="Z312" i="14"/>
  <c r="Y312" i="14"/>
  <c r="X312" i="14"/>
  <c r="W312" i="14"/>
  <c r="V312" i="14"/>
  <c r="U312" i="14"/>
  <c r="T312" i="14"/>
  <c r="S312" i="14"/>
  <c r="R312" i="14"/>
  <c r="Q312" i="14"/>
  <c r="P312" i="14"/>
  <c r="O312" i="14"/>
  <c r="N312" i="14"/>
  <c r="M312" i="14"/>
  <c r="L312" i="14"/>
  <c r="K312" i="14"/>
  <c r="J312" i="14"/>
  <c r="I312" i="14"/>
  <c r="H312" i="14"/>
  <c r="G312" i="14"/>
  <c r="F312" i="14"/>
  <c r="E312" i="14"/>
  <c r="D312" i="14"/>
  <c r="C312" i="14"/>
  <c r="B312" i="14"/>
  <c r="AB311" i="14"/>
  <c r="AA311" i="14"/>
  <c r="Z311" i="14"/>
  <c r="Y311" i="14"/>
  <c r="X311" i="14"/>
  <c r="W311" i="14"/>
  <c r="V311" i="14"/>
  <c r="U311" i="14"/>
  <c r="T311" i="14"/>
  <c r="S311" i="14"/>
  <c r="R311" i="14"/>
  <c r="Q311" i="14"/>
  <c r="P311" i="14"/>
  <c r="O311" i="14"/>
  <c r="N311" i="14"/>
  <c r="M311" i="14"/>
  <c r="L311" i="14"/>
  <c r="K311" i="14"/>
  <c r="J311" i="14"/>
  <c r="I311" i="14"/>
  <c r="H311" i="14"/>
  <c r="G311" i="14"/>
  <c r="F311" i="14"/>
  <c r="E311" i="14"/>
  <c r="D311" i="14"/>
  <c r="C311" i="14"/>
  <c r="B311" i="14"/>
  <c r="AB310" i="14"/>
  <c r="AA310" i="14"/>
  <c r="Z310" i="14"/>
  <c r="Y310" i="14"/>
  <c r="X310" i="14"/>
  <c r="W310" i="14"/>
  <c r="V310" i="14"/>
  <c r="U310" i="14"/>
  <c r="T310" i="14"/>
  <c r="S310" i="14"/>
  <c r="R310" i="14"/>
  <c r="Q310" i="14"/>
  <c r="P310" i="14"/>
  <c r="O310" i="14"/>
  <c r="N310" i="14"/>
  <c r="M310" i="14"/>
  <c r="L310" i="14"/>
  <c r="K310" i="14"/>
  <c r="J310" i="14"/>
  <c r="I310" i="14"/>
  <c r="H310" i="14"/>
  <c r="G310" i="14"/>
  <c r="F310" i="14"/>
  <c r="E310" i="14"/>
  <c r="D310" i="14"/>
  <c r="C310" i="14"/>
  <c r="B310" i="14"/>
  <c r="AB309" i="14"/>
  <c r="AA309" i="14"/>
  <c r="Z309" i="14"/>
  <c r="Y309" i="14"/>
  <c r="X309" i="14"/>
  <c r="W309" i="14"/>
  <c r="V309" i="14"/>
  <c r="U309" i="14"/>
  <c r="T309" i="14"/>
  <c r="S309" i="14"/>
  <c r="R309" i="14"/>
  <c r="Q309" i="14"/>
  <c r="P309" i="14"/>
  <c r="O309" i="14"/>
  <c r="N309" i="14"/>
  <c r="M309" i="14"/>
  <c r="L309" i="14"/>
  <c r="K309" i="14"/>
  <c r="J309" i="14"/>
  <c r="I309" i="14"/>
  <c r="H309" i="14"/>
  <c r="G309" i="14"/>
  <c r="F309" i="14"/>
  <c r="E309" i="14"/>
  <c r="D309" i="14"/>
  <c r="C309" i="14"/>
  <c r="B309" i="14"/>
  <c r="AB308" i="14"/>
  <c r="AA308" i="14"/>
  <c r="Z308" i="14"/>
  <c r="Y308" i="14"/>
  <c r="X308" i="14"/>
  <c r="W308" i="14"/>
  <c r="V308" i="14"/>
  <c r="U308" i="14"/>
  <c r="T308" i="14"/>
  <c r="S308" i="14"/>
  <c r="R308" i="14"/>
  <c r="Q308" i="14"/>
  <c r="P308" i="14"/>
  <c r="O308" i="14"/>
  <c r="N308" i="14"/>
  <c r="M308" i="14"/>
  <c r="L308" i="14"/>
  <c r="K308" i="14"/>
  <c r="J308" i="14"/>
  <c r="I308" i="14"/>
  <c r="H308" i="14"/>
  <c r="G308" i="14"/>
  <c r="F308" i="14"/>
  <c r="E308" i="14"/>
  <c r="D308" i="14"/>
  <c r="C308" i="14"/>
  <c r="B308" i="14"/>
  <c r="AB307" i="14"/>
  <c r="AA307" i="14"/>
  <c r="Z307" i="14"/>
  <c r="Y307" i="14"/>
  <c r="X307" i="14"/>
  <c r="W307" i="14"/>
  <c r="V307" i="14"/>
  <c r="U307" i="14"/>
  <c r="T307" i="14"/>
  <c r="S307" i="14"/>
  <c r="R307" i="14"/>
  <c r="Q307" i="14"/>
  <c r="P307" i="14"/>
  <c r="O307" i="14"/>
  <c r="N307" i="14"/>
  <c r="M307" i="14"/>
  <c r="L307" i="14"/>
  <c r="K307" i="14"/>
  <c r="J307" i="14"/>
  <c r="I307" i="14"/>
  <c r="H307" i="14"/>
  <c r="G307" i="14"/>
  <c r="F307" i="14"/>
  <c r="E307" i="14"/>
  <c r="D307" i="14"/>
  <c r="C307" i="14"/>
  <c r="B307" i="14"/>
  <c r="AB306" i="14"/>
  <c r="AA306" i="14"/>
  <c r="Z306" i="14"/>
  <c r="Y306" i="14"/>
  <c r="X306" i="14"/>
  <c r="W306" i="14"/>
  <c r="V306" i="14"/>
  <c r="U306" i="14"/>
  <c r="T306" i="14"/>
  <c r="S306" i="14"/>
  <c r="R306" i="14"/>
  <c r="Q306" i="14"/>
  <c r="P306" i="14"/>
  <c r="O306" i="14"/>
  <c r="N306" i="14"/>
  <c r="M306" i="14"/>
  <c r="L306" i="14"/>
  <c r="K306" i="14"/>
  <c r="J306" i="14"/>
  <c r="I306" i="14"/>
  <c r="H306" i="14"/>
  <c r="G306" i="14"/>
  <c r="F306" i="14"/>
  <c r="E306" i="14"/>
  <c r="D306" i="14"/>
  <c r="C306" i="14"/>
  <c r="B306" i="14"/>
  <c r="AB305" i="14"/>
  <c r="AA305" i="14"/>
  <c r="Z305" i="14"/>
  <c r="Y305" i="14"/>
  <c r="X305" i="14"/>
  <c r="W305" i="14"/>
  <c r="V305" i="14"/>
  <c r="U305" i="14"/>
  <c r="T305" i="14"/>
  <c r="S305" i="14"/>
  <c r="R305" i="14"/>
  <c r="Q305" i="14"/>
  <c r="P305" i="14"/>
  <c r="O305" i="14"/>
  <c r="N305" i="14"/>
  <c r="M305" i="14"/>
  <c r="L305" i="14"/>
  <c r="K305" i="14"/>
  <c r="J305" i="14"/>
  <c r="I305" i="14"/>
  <c r="H305" i="14"/>
  <c r="G305" i="14"/>
  <c r="F305" i="14"/>
  <c r="E305" i="14"/>
  <c r="D305" i="14"/>
  <c r="C305" i="14"/>
  <c r="B305" i="14"/>
  <c r="AB304" i="14"/>
  <c r="AA304" i="14"/>
  <c r="Z304" i="14"/>
  <c r="Y304" i="14"/>
  <c r="X304" i="14"/>
  <c r="W304" i="14"/>
  <c r="V304" i="14"/>
  <c r="U304" i="14"/>
  <c r="T304" i="14"/>
  <c r="S304" i="14"/>
  <c r="R304" i="14"/>
  <c r="Q304" i="14"/>
  <c r="P304" i="14"/>
  <c r="O304" i="14"/>
  <c r="N304" i="14"/>
  <c r="M304" i="14"/>
  <c r="L304" i="14"/>
  <c r="K304" i="14"/>
  <c r="J304" i="14"/>
  <c r="I304" i="14"/>
  <c r="H304" i="14"/>
  <c r="G304" i="14"/>
  <c r="F304" i="14"/>
  <c r="E304" i="14"/>
  <c r="D304" i="14"/>
  <c r="C304" i="14"/>
  <c r="B304" i="14"/>
  <c r="AB303" i="14"/>
  <c r="AA303" i="14"/>
  <c r="Z303" i="14"/>
  <c r="Y303" i="14"/>
  <c r="X303" i="14"/>
  <c r="W303" i="14"/>
  <c r="V303" i="14"/>
  <c r="U303" i="14"/>
  <c r="T303" i="14"/>
  <c r="S303" i="14"/>
  <c r="R303" i="14"/>
  <c r="Q303" i="14"/>
  <c r="P303" i="14"/>
  <c r="O303" i="14"/>
  <c r="N303" i="14"/>
  <c r="M303" i="14"/>
  <c r="L303" i="14"/>
  <c r="K303" i="14"/>
  <c r="J303" i="14"/>
  <c r="I303" i="14"/>
  <c r="H303" i="14"/>
  <c r="G303" i="14"/>
  <c r="F303" i="14"/>
  <c r="E303" i="14"/>
  <c r="D303" i="14"/>
  <c r="C303" i="14"/>
  <c r="B303" i="14"/>
  <c r="AB302" i="14"/>
  <c r="AA302" i="14"/>
  <c r="Z302" i="14"/>
  <c r="Y302" i="14"/>
  <c r="X302" i="14"/>
  <c r="W302" i="14"/>
  <c r="V302" i="14"/>
  <c r="U302" i="14"/>
  <c r="T302" i="14"/>
  <c r="S302" i="14"/>
  <c r="R302" i="14"/>
  <c r="Q302" i="14"/>
  <c r="P302" i="14"/>
  <c r="O302" i="14"/>
  <c r="N302" i="14"/>
  <c r="M302" i="14"/>
  <c r="L302" i="14"/>
  <c r="K302" i="14"/>
  <c r="J302" i="14"/>
  <c r="I302" i="14"/>
  <c r="H302" i="14"/>
  <c r="G302" i="14"/>
  <c r="F302" i="14"/>
  <c r="E302" i="14"/>
  <c r="D302" i="14"/>
  <c r="C302" i="14"/>
  <c r="B302" i="14"/>
  <c r="AB301" i="14"/>
  <c r="AA301" i="14"/>
  <c r="Z301" i="14"/>
  <c r="Y301" i="14"/>
  <c r="X301" i="14"/>
  <c r="W301" i="14"/>
  <c r="V301" i="14"/>
  <c r="U301" i="14"/>
  <c r="T301" i="14"/>
  <c r="S301" i="14"/>
  <c r="R301" i="14"/>
  <c r="Q301" i="14"/>
  <c r="P301" i="14"/>
  <c r="O301" i="14"/>
  <c r="N301" i="14"/>
  <c r="M301" i="14"/>
  <c r="L301" i="14"/>
  <c r="K301" i="14"/>
  <c r="J301" i="14"/>
  <c r="I301" i="14"/>
  <c r="H301" i="14"/>
  <c r="G301" i="14"/>
  <c r="F301" i="14"/>
  <c r="E301" i="14"/>
  <c r="D301" i="14"/>
  <c r="C301" i="14"/>
  <c r="B301" i="14"/>
  <c r="AB300" i="14"/>
  <c r="AA300" i="14"/>
  <c r="Z300" i="14"/>
  <c r="Y300" i="14"/>
  <c r="X300" i="14"/>
  <c r="W300" i="14"/>
  <c r="V300" i="14"/>
  <c r="U300" i="14"/>
  <c r="T300" i="14"/>
  <c r="S300" i="14"/>
  <c r="R300" i="14"/>
  <c r="Q300" i="14"/>
  <c r="P300" i="14"/>
  <c r="O300" i="14"/>
  <c r="N300" i="14"/>
  <c r="M300" i="14"/>
  <c r="L300" i="14"/>
  <c r="K300" i="14"/>
  <c r="J300" i="14"/>
  <c r="I300" i="14"/>
  <c r="H300" i="14"/>
  <c r="G300" i="14"/>
  <c r="F300" i="14"/>
  <c r="E300" i="14"/>
  <c r="D300" i="14"/>
  <c r="C300" i="14"/>
  <c r="B300" i="14"/>
  <c r="AB299" i="14"/>
  <c r="AA299" i="14"/>
  <c r="Z299" i="14"/>
  <c r="Y299" i="14"/>
  <c r="X299" i="14"/>
  <c r="W299" i="14"/>
  <c r="V299" i="14"/>
  <c r="U299" i="14"/>
  <c r="T299" i="14"/>
  <c r="S299" i="14"/>
  <c r="R299" i="14"/>
  <c r="Q299" i="14"/>
  <c r="P299" i="14"/>
  <c r="O299" i="14"/>
  <c r="N299" i="14"/>
  <c r="M299" i="14"/>
  <c r="L299" i="14"/>
  <c r="K299" i="14"/>
  <c r="J299" i="14"/>
  <c r="I299" i="14"/>
  <c r="H299" i="14"/>
  <c r="G299" i="14"/>
  <c r="F299" i="14"/>
  <c r="E299" i="14"/>
  <c r="D299" i="14"/>
  <c r="C299" i="14"/>
  <c r="B299" i="14"/>
  <c r="AB298" i="14"/>
  <c r="AA298" i="14"/>
  <c r="Z298" i="14"/>
  <c r="Y298" i="14"/>
  <c r="X298" i="14"/>
  <c r="W298" i="14"/>
  <c r="V298" i="14"/>
  <c r="U298" i="14"/>
  <c r="T298" i="14"/>
  <c r="S298" i="14"/>
  <c r="R298" i="14"/>
  <c r="Q298" i="14"/>
  <c r="P298" i="14"/>
  <c r="O298" i="14"/>
  <c r="N298" i="14"/>
  <c r="M298" i="14"/>
  <c r="L298" i="14"/>
  <c r="K298" i="14"/>
  <c r="J298" i="14"/>
  <c r="I298" i="14"/>
  <c r="H298" i="14"/>
  <c r="G298" i="14"/>
  <c r="F298" i="14"/>
  <c r="E298" i="14"/>
  <c r="D298" i="14"/>
  <c r="C298" i="14"/>
  <c r="B298" i="14"/>
  <c r="AB297" i="14"/>
  <c r="AA297" i="14"/>
  <c r="Z297" i="14"/>
  <c r="Y297" i="14"/>
  <c r="X297" i="14"/>
  <c r="W297" i="14"/>
  <c r="V297" i="14"/>
  <c r="U297" i="14"/>
  <c r="T297" i="14"/>
  <c r="S297" i="14"/>
  <c r="R297" i="14"/>
  <c r="Q297" i="14"/>
  <c r="P297" i="14"/>
  <c r="O297" i="14"/>
  <c r="N297" i="14"/>
  <c r="M297" i="14"/>
  <c r="L297" i="14"/>
  <c r="K297" i="14"/>
  <c r="J297" i="14"/>
  <c r="I297" i="14"/>
  <c r="H297" i="14"/>
  <c r="G297" i="14"/>
  <c r="F297" i="14"/>
  <c r="E297" i="14"/>
  <c r="D297" i="14"/>
  <c r="C297" i="14"/>
  <c r="B297" i="14"/>
  <c r="AB296" i="14"/>
  <c r="AA296" i="14"/>
  <c r="Z296" i="14"/>
  <c r="Y296" i="14"/>
  <c r="X296" i="14"/>
  <c r="W296" i="14"/>
  <c r="V296" i="14"/>
  <c r="U296" i="14"/>
  <c r="T296" i="14"/>
  <c r="S296" i="14"/>
  <c r="R296" i="14"/>
  <c r="Q296" i="14"/>
  <c r="P296" i="14"/>
  <c r="O296" i="14"/>
  <c r="N296" i="14"/>
  <c r="M296" i="14"/>
  <c r="L296" i="14"/>
  <c r="K296" i="14"/>
  <c r="J296" i="14"/>
  <c r="I296" i="14"/>
  <c r="H296" i="14"/>
  <c r="G296" i="14"/>
  <c r="F296" i="14"/>
  <c r="E296" i="14"/>
  <c r="D296" i="14"/>
  <c r="C296" i="14"/>
  <c r="B296" i="14"/>
  <c r="AB295" i="14"/>
  <c r="AA295" i="14"/>
  <c r="Z295" i="14"/>
  <c r="Y295" i="14"/>
  <c r="X295" i="14"/>
  <c r="W295" i="14"/>
  <c r="V295" i="14"/>
  <c r="U295" i="14"/>
  <c r="T295" i="14"/>
  <c r="S295" i="14"/>
  <c r="R295" i="14"/>
  <c r="Q295" i="14"/>
  <c r="P295" i="14"/>
  <c r="O295" i="14"/>
  <c r="N295" i="14"/>
  <c r="M295" i="14"/>
  <c r="L295" i="14"/>
  <c r="K295" i="14"/>
  <c r="J295" i="14"/>
  <c r="I295" i="14"/>
  <c r="H295" i="14"/>
  <c r="G295" i="14"/>
  <c r="F295" i="14"/>
  <c r="E295" i="14"/>
  <c r="D295" i="14"/>
  <c r="C295" i="14"/>
  <c r="B295" i="14"/>
  <c r="AB294" i="14"/>
  <c r="AA294" i="14"/>
  <c r="Z294" i="14"/>
  <c r="Y294" i="14"/>
  <c r="X294" i="14"/>
  <c r="W294" i="14"/>
  <c r="V294" i="14"/>
  <c r="U294" i="14"/>
  <c r="T294" i="14"/>
  <c r="S294" i="14"/>
  <c r="R294" i="14"/>
  <c r="Q294" i="14"/>
  <c r="P294" i="14"/>
  <c r="O294" i="14"/>
  <c r="N294" i="14"/>
  <c r="M294" i="14"/>
  <c r="L294" i="14"/>
  <c r="K294" i="14"/>
  <c r="J294" i="14"/>
  <c r="I294" i="14"/>
  <c r="H294" i="14"/>
  <c r="G294" i="14"/>
  <c r="F294" i="14"/>
  <c r="E294" i="14"/>
  <c r="D294" i="14"/>
  <c r="C294" i="14"/>
  <c r="B294" i="14"/>
  <c r="AB293" i="14"/>
  <c r="AA293" i="14"/>
  <c r="Z293" i="14"/>
  <c r="Y293" i="14"/>
  <c r="X293" i="14"/>
  <c r="W293" i="14"/>
  <c r="V293" i="14"/>
  <c r="U293" i="14"/>
  <c r="T293" i="14"/>
  <c r="S293" i="14"/>
  <c r="R293" i="14"/>
  <c r="Q293" i="14"/>
  <c r="P293" i="14"/>
  <c r="O293" i="14"/>
  <c r="N293" i="14"/>
  <c r="M293" i="14"/>
  <c r="L293" i="14"/>
  <c r="K293" i="14"/>
  <c r="J293" i="14"/>
  <c r="I293" i="14"/>
  <c r="H293" i="14"/>
  <c r="G293" i="14"/>
  <c r="F293" i="14"/>
  <c r="E293" i="14"/>
  <c r="D293" i="14"/>
  <c r="C293" i="14"/>
  <c r="B293" i="14"/>
  <c r="AB292" i="14"/>
  <c r="AA292" i="14"/>
  <c r="Z292" i="14"/>
  <c r="Y292" i="14"/>
  <c r="X292" i="14"/>
  <c r="W292" i="14"/>
  <c r="V292" i="14"/>
  <c r="U292" i="14"/>
  <c r="T292" i="14"/>
  <c r="S292" i="14"/>
  <c r="R292" i="14"/>
  <c r="Q292" i="14"/>
  <c r="P292" i="14"/>
  <c r="O292" i="14"/>
  <c r="N292" i="14"/>
  <c r="M292" i="14"/>
  <c r="L292" i="14"/>
  <c r="K292" i="14"/>
  <c r="J292" i="14"/>
  <c r="I292" i="14"/>
  <c r="H292" i="14"/>
  <c r="G292" i="14"/>
  <c r="F292" i="14"/>
  <c r="E292" i="14"/>
  <c r="D292" i="14"/>
  <c r="C292" i="14"/>
  <c r="B292" i="14"/>
  <c r="AB291" i="14"/>
  <c r="AA291" i="14"/>
  <c r="Z291" i="14"/>
  <c r="Y291" i="14"/>
  <c r="X291" i="14"/>
  <c r="W291" i="14"/>
  <c r="V291" i="14"/>
  <c r="U291" i="14"/>
  <c r="T291" i="14"/>
  <c r="S291" i="14"/>
  <c r="R291" i="14"/>
  <c r="Q291" i="14"/>
  <c r="P291" i="14"/>
  <c r="O291" i="14"/>
  <c r="N291" i="14"/>
  <c r="M291" i="14"/>
  <c r="L291" i="14"/>
  <c r="K291" i="14"/>
  <c r="J291" i="14"/>
  <c r="I291" i="14"/>
  <c r="H291" i="14"/>
  <c r="G291" i="14"/>
  <c r="F291" i="14"/>
  <c r="E291" i="14"/>
  <c r="D291" i="14"/>
  <c r="C291" i="14"/>
  <c r="B291" i="14"/>
  <c r="AB290" i="14"/>
  <c r="AA290" i="14"/>
  <c r="Z290" i="14"/>
  <c r="Y290" i="14"/>
  <c r="X290" i="14"/>
  <c r="W290" i="14"/>
  <c r="V290" i="14"/>
  <c r="U290" i="14"/>
  <c r="T290" i="14"/>
  <c r="S290" i="14"/>
  <c r="R290" i="14"/>
  <c r="Q290" i="14"/>
  <c r="P290" i="14"/>
  <c r="O290" i="14"/>
  <c r="N290" i="14"/>
  <c r="M290" i="14"/>
  <c r="L290" i="14"/>
  <c r="K290" i="14"/>
  <c r="J290" i="14"/>
  <c r="I290" i="14"/>
  <c r="H290" i="14"/>
  <c r="G290" i="14"/>
  <c r="F290" i="14"/>
  <c r="E290" i="14"/>
  <c r="D290" i="14"/>
  <c r="C290" i="14"/>
  <c r="B290" i="14"/>
  <c r="AB289" i="14"/>
  <c r="AA289" i="14"/>
  <c r="Z289" i="14"/>
  <c r="Y289" i="14"/>
  <c r="X289" i="14"/>
  <c r="W289" i="14"/>
  <c r="V289" i="14"/>
  <c r="U289" i="14"/>
  <c r="T289" i="14"/>
  <c r="S289" i="14"/>
  <c r="R289" i="14"/>
  <c r="Q289" i="14"/>
  <c r="P289" i="14"/>
  <c r="O289" i="14"/>
  <c r="N289" i="14"/>
  <c r="M289" i="14"/>
  <c r="L289" i="14"/>
  <c r="K289" i="14"/>
  <c r="J289" i="14"/>
  <c r="I289" i="14"/>
  <c r="H289" i="14"/>
  <c r="G289" i="14"/>
  <c r="F289" i="14"/>
  <c r="E289" i="14"/>
  <c r="D289" i="14"/>
  <c r="C289" i="14"/>
  <c r="B289" i="14"/>
  <c r="AB288" i="14"/>
  <c r="AA288" i="14"/>
  <c r="Z288" i="14"/>
  <c r="Y288" i="14"/>
  <c r="X288" i="14"/>
  <c r="W288" i="14"/>
  <c r="V288" i="14"/>
  <c r="U288" i="14"/>
  <c r="T288" i="14"/>
  <c r="S288" i="14"/>
  <c r="R288" i="14"/>
  <c r="Q288" i="14"/>
  <c r="P288" i="14"/>
  <c r="O288" i="14"/>
  <c r="N288" i="14"/>
  <c r="M288" i="14"/>
  <c r="L288" i="14"/>
  <c r="K288" i="14"/>
  <c r="J288" i="14"/>
  <c r="I288" i="14"/>
  <c r="H288" i="14"/>
  <c r="G288" i="14"/>
  <c r="F288" i="14"/>
  <c r="E288" i="14"/>
  <c r="D288" i="14"/>
  <c r="C288" i="14"/>
  <c r="B288" i="14"/>
  <c r="AB287" i="14"/>
  <c r="AA287" i="14"/>
  <c r="Z287" i="14"/>
  <c r="Y287" i="14"/>
  <c r="X287" i="14"/>
  <c r="W287" i="14"/>
  <c r="V287" i="14"/>
  <c r="U287" i="14"/>
  <c r="T287" i="14"/>
  <c r="S287" i="14"/>
  <c r="R287" i="14"/>
  <c r="Q287" i="14"/>
  <c r="P287" i="14"/>
  <c r="O287" i="14"/>
  <c r="N287" i="14"/>
  <c r="M287" i="14"/>
  <c r="L287" i="14"/>
  <c r="K287" i="14"/>
  <c r="J287" i="14"/>
  <c r="I287" i="14"/>
  <c r="H287" i="14"/>
  <c r="G287" i="14"/>
  <c r="F287" i="14"/>
  <c r="E287" i="14"/>
  <c r="D287" i="14"/>
  <c r="C287" i="14"/>
  <c r="B287" i="14"/>
  <c r="AB286" i="14"/>
  <c r="AA286" i="14"/>
  <c r="Z286" i="14"/>
  <c r="Y286" i="14"/>
  <c r="X286" i="14"/>
  <c r="W286" i="14"/>
  <c r="V286" i="14"/>
  <c r="U286" i="14"/>
  <c r="T286" i="14"/>
  <c r="S286" i="14"/>
  <c r="R286" i="14"/>
  <c r="Q286" i="14"/>
  <c r="P286" i="14"/>
  <c r="O286" i="14"/>
  <c r="N286" i="14"/>
  <c r="M286" i="14"/>
  <c r="L286" i="14"/>
  <c r="K286" i="14"/>
  <c r="J286" i="14"/>
  <c r="I286" i="14"/>
  <c r="H286" i="14"/>
  <c r="G286" i="14"/>
  <c r="F286" i="14"/>
  <c r="E286" i="14"/>
  <c r="D286" i="14"/>
  <c r="C286" i="14"/>
  <c r="B286" i="14"/>
  <c r="AB285" i="14"/>
  <c r="AA285" i="14"/>
  <c r="Z285" i="14"/>
  <c r="Y285" i="14"/>
  <c r="X285" i="14"/>
  <c r="W285" i="14"/>
  <c r="V285" i="14"/>
  <c r="U285" i="14"/>
  <c r="T285" i="14"/>
  <c r="S285" i="14"/>
  <c r="R285" i="14"/>
  <c r="Q285" i="14"/>
  <c r="P285" i="14"/>
  <c r="O285" i="14"/>
  <c r="N285" i="14"/>
  <c r="M285" i="14"/>
  <c r="L285" i="14"/>
  <c r="K285" i="14"/>
  <c r="J285" i="14"/>
  <c r="I285" i="14"/>
  <c r="H285" i="14"/>
  <c r="G285" i="14"/>
  <c r="F285" i="14"/>
  <c r="E285" i="14"/>
  <c r="D285" i="14"/>
  <c r="C285" i="14"/>
  <c r="B285" i="14"/>
  <c r="AB284" i="14"/>
  <c r="AA284" i="14"/>
  <c r="Z284" i="14"/>
  <c r="Y284" i="14"/>
  <c r="X284" i="14"/>
  <c r="W284" i="14"/>
  <c r="V284" i="14"/>
  <c r="U284" i="14"/>
  <c r="T284" i="14"/>
  <c r="S284" i="14"/>
  <c r="R284" i="14"/>
  <c r="Q284" i="14"/>
  <c r="P284" i="14"/>
  <c r="O284" i="14"/>
  <c r="N284" i="14"/>
  <c r="M284" i="14"/>
  <c r="L284" i="14"/>
  <c r="K284" i="14"/>
  <c r="J284" i="14"/>
  <c r="I284" i="14"/>
  <c r="H284" i="14"/>
  <c r="G284" i="14"/>
  <c r="F284" i="14"/>
  <c r="E284" i="14"/>
  <c r="D284" i="14"/>
  <c r="C284" i="14"/>
  <c r="B284" i="14"/>
  <c r="AB283" i="14"/>
  <c r="AA283" i="14"/>
  <c r="Z283" i="14"/>
  <c r="Y283" i="14"/>
  <c r="X283" i="14"/>
  <c r="W283" i="14"/>
  <c r="V283" i="14"/>
  <c r="U283" i="14"/>
  <c r="T283" i="14"/>
  <c r="S283" i="14"/>
  <c r="R283" i="14"/>
  <c r="Q283" i="14"/>
  <c r="P283" i="14"/>
  <c r="O283" i="14"/>
  <c r="N283" i="14"/>
  <c r="M283" i="14"/>
  <c r="L283" i="14"/>
  <c r="K283" i="14"/>
  <c r="J283" i="14"/>
  <c r="I283" i="14"/>
  <c r="H283" i="14"/>
  <c r="G283" i="14"/>
  <c r="F283" i="14"/>
  <c r="E283" i="14"/>
  <c r="D283" i="14"/>
  <c r="C283" i="14"/>
  <c r="B283" i="14"/>
  <c r="AB282" i="14"/>
  <c r="AA282" i="14"/>
  <c r="Z282" i="14"/>
  <c r="Y282" i="14"/>
  <c r="X282" i="14"/>
  <c r="W282" i="14"/>
  <c r="V282" i="14"/>
  <c r="U282" i="14"/>
  <c r="T282" i="14"/>
  <c r="S282" i="14"/>
  <c r="R282" i="14"/>
  <c r="Q282" i="14"/>
  <c r="P282" i="14"/>
  <c r="O282" i="14"/>
  <c r="N282" i="14"/>
  <c r="M282" i="14"/>
  <c r="L282" i="14"/>
  <c r="K282" i="14"/>
  <c r="J282" i="14"/>
  <c r="I282" i="14"/>
  <c r="H282" i="14"/>
  <c r="G282" i="14"/>
  <c r="F282" i="14"/>
  <c r="E282" i="14"/>
  <c r="D282" i="14"/>
  <c r="C282" i="14"/>
  <c r="B282" i="14"/>
  <c r="AB281" i="14"/>
  <c r="AA281" i="14"/>
  <c r="Z281" i="14"/>
  <c r="Y281" i="14"/>
  <c r="X281" i="14"/>
  <c r="W281" i="14"/>
  <c r="V281" i="14"/>
  <c r="U281" i="14"/>
  <c r="T281" i="14"/>
  <c r="S281" i="14"/>
  <c r="R281" i="14"/>
  <c r="Q281" i="14"/>
  <c r="P281" i="14"/>
  <c r="O281" i="14"/>
  <c r="N281" i="14"/>
  <c r="M281" i="14"/>
  <c r="L281" i="14"/>
  <c r="K281" i="14"/>
  <c r="J281" i="14"/>
  <c r="I281" i="14"/>
  <c r="H281" i="14"/>
  <c r="G281" i="14"/>
  <c r="F281" i="14"/>
  <c r="E281" i="14"/>
  <c r="D281" i="14"/>
  <c r="C281" i="14"/>
  <c r="B281" i="14"/>
  <c r="AB280" i="14"/>
  <c r="AA280" i="14"/>
  <c r="Z280" i="14"/>
  <c r="Y280" i="14"/>
  <c r="X280" i="14"/>
  <c r="W280" i="14"/>
  <c r="V280" i="14"/>
  <c r="U280" i="14"/>
  <c r="T280" i="14"/>
  <c r="S280" i="14"/>
  <c r="R280" i="14"/>
  <c r="Q280" i="14"/>
  <c r="P280" i="14"/>
  <c r="O280" i="14"/>
  <c r="N280" i="14"/>
  <c r="M280" i="14"/>
  <c r="L280" i="14"/>
  <c r="K280" i="14"/>
  <c r="J280" i="14"/>
  <c r="I280" i="14"/>
  <c r="H280" i="14"/>
  <c r="G280" i="14"/>
  <c r="F280" i="14"/>
  <c r="E280" i="14"/>
  <c r="D280" i="14"/>
  <c r="C280" i="14"/>
  <c r="B280" i="14"/>
  <c r="AB279" i="14"/>
  <c r="AA279" i="14"/>
  <c r="Z279" i="14"/>
  <c r="Y279" i="14"/>
  <c r="X279" i="14"/>
  <c r="W279" i="14"/>
  <c r="V279" i="14"/>
  <c r="U279" i="14"/>
  <c r="T279" i="14"/>
  <c r="S279" i="14"/>
  <c r="R279" i="14"/>
  <c r="Q279" i="14"/>
  <c r="P279" i="14"/>
  <c r="O279" i="14"/>
  <c r="N279" i="14"/>
  <c r="M279" i="14"/>
  <c r="L279" i="14"/>
  <c r="K279" i="14"/>
  <c r="J279" i="14"/>
  <c r="I279" i="14"/>
  <c r="H279" i="14"/>
  <c r="G279" i="14"/>
  <c r="F279" i="14"/>
  <c r="E279" i="14"/>
  <c r="D279" i="14"/>
  <c r="C279" i="14"/>
  <c r="B279" i="14"/>
  <c r="AB278" i="14"/>
  <c r="AA278" i="14"/>
  <c r="Z278" i="14"/>
  <c r="Y278" i="14"/>
  <c r="X278" i="14"/>
  <c r="W278" i="14"/>
  <c r="V278" i="14"/>
  <c r="U278" i="14"/>
  <c r="T278" i="14"/>
  <c r="S278" i="14"/>
  <c r="R278" i="14"/>
  <c r="Q278" i="14"/>
  <c r="P278" i="14"/>
  <c r="O278" i="14"/>
  <c r="N278" i="14"/>
  <c r="M278" i="14"/>
  <c r="L278" i="14"/>
  <c r="K278" i="14"/>
  <c r="J278" i="14"/>
  <c r="I278" i="14"/>
  <c r="H278" i="14"/>
  <c r="G278" i="14"/>
  <c r="F278" i="14"/>
  <c r="E278" i="14"/>
  <c r="D278" i="14"/>
  <c r="C278" i="14"/>
  <c r="B278" i="14"/>
  <c r="AB277" i="14"/>
  <c r="AA277" i="14"/>
  <c r="Z277" i="14"/>
  <c r="Y277" i="14"/>
  <c r="X277" i="14"/>
  <c r="W277" i="14"/>
  <c r="V277" i="14"/>
  <c r="U277" i="14"/>
  <c r="T277" i="14"/>
  <c r="S277" i="14"/>
  <c r="R277" i="14"/>
  <c r="Q277" i="14"/>
  <c r="P277" i="14"/>
  <c r="O277" i="14"/>
  <c r="N277" i="14"/>
  <c r="M277" i="14"/>
  <c r="L277" i="14"/>
  <c r="K277" i="14"/>
  <c r="J277" i="14"/>
  <c r="I277" i="14"/>
  <c r="H277" i="14"/>
  <c r="G277" i="14"/>
  <c r="F277" i="14"/>
  <c r="E277" i="14"/>
  <c r="D277" i="14"/>
  <c r="C277" i="14"/>
  <c r="B277" i="14"/>
  <c r="AB276" i="14"/>
  <c r="AA276" i="14"/>
  <c r="Z276" i="14"/>
  <c r="Y276" i="14"/>
  <c r="X276" i="14"/>
  <c r="W276" i="14"/>
  <c r="V276" i="14"/>
  <c r="U276" i="14"/>
  <c r="T276" i="14"/>
  <c r="S276" i="14"/>
  <c r="R276" i="14"/>
  <c r="Q276" i="14"/>
  <c r="P276" i="14"/>
  <c r="O276" i="14"/>
  <c r="N276" i="14"/>
  <c r="M276" i="14"/>
  <c r="L276" i="14"/>
  <c r="K276" i="14"/>
  <c r="J276" i="14"/>
  <c r="I276" i="14"/>
  <c r="H276" i="14"/>
  <c r="G276" i="14"/>
  <c r="F276" i="14"/>
  <c r="E276" i="14"/>
  <c r="D276" i="14"/>
  <c r="C276" i="14"/>
  <c r="B276" i="14"/>
  <c r="AB275" i="14"/>
  <c r="AA275" i="14"/>
  <c r="Z275" i="14"/>
  <c r="Y275" i="14"/>
  <c r="X275" i="14"/>
  <c r="W275" i="14"/>
  <c r="V275" i="14"/>
  <c r="U275" i="14"/>
  <c r="T275" i="14"/>
  <c r="S275" i="14"/>
  <c r="R275" i="14"/>
  <c r="Q275" i="14"/>
  <c r="P275" i="14"/>
  <c r="O275" i="14"/>
  <c r="N275" i="14"/>
  <c r="M275" i="14"/>
  <c r="L275" i="14"/>
  <c r="K275" i="14"/>
  <c r="J275" i="14"/>
  <c r="I275" i="14"/>
  <c r="H275" i="14"/>
  <c r="G275" i="14"/>
  <c r="F275" i="14"/>
  <c r="E275" i="14"/>
  <c r="D275" i="14"/>
  <c r="C275" i="14"/>
  <c r="B275" i="14"/>
  <c r="AB274" i="14"/>
  <c r="AA274" i="14"/>
  <c r="Z274" i="14"/>
  <c r="Y274" i="14"/>
  <c r="X274" i="14"/>
  <c r="W274" i="14"/>
  <c r="V274" i="14"/>
  <c r="U274" i="14"/>
  <c r="T274" i="14"/>
  <c r="S274" i="14"/>
  <c r="R274" i="14"/>
  <c r="Q274" i="14"/>
  <c r="P274" i="14"/>
  <c r="O274" i="14"/>
  <c r="N274" i="14"/>
  <c r="M274" i="14"/>
  <c r="L274" i="14"/>
  <c r="K274" i="14"/>
  <c r="J274" i="14"/>
  <c r="I274" i="14"/>
  <c r="H274" i="14"/>
  <c r="G274" i="14"/>
  <c r="F274" i="14"/>
  <c r="E274" i="14"/>
  <c r="D274" i="14"/>
  <c r="C274" i="14"/>
  <c r="B274" i="14"/>
  <c r="AB273" i="14"/>
  <c r="AA273" i="14"/>
  <c r="Z273" i="14"/>
  <c r="Y273" i="14"/>
  <c r="X273" i="14"/>
  <c r="W273" i="14"/>
  <c r="V273" i="14"/>
  <c r="U273" i="14"/>
  <c r="T273" i="14"/>
  <c r="S273" i="14"/>
  <c r="R273" i="14"/>
  <c r="Q273" i="14"/>
  <c r="P273" i="14"/>
  <c r="O273" i="14"/>
  <c r="N273" i="14"/>
  <c r="M273" i="14"/>
  <c r="L273" i="14"/>
  <c r="K273" i="14"/>
  <c r="J273" i="14"/>
  <c r="I273" i="14"/>
  <c r="H273" i="14"/>
  <c r="G273" i="14"/>
  <c r="F273" i="14"/>
  <c r="E273" i="14"/>
  <c r="D273" i="14"/>
  <c r="C273" i="14"/>
  <c r="B273" i="14"/>
  <c r="AB272" i="14"/>
  <c r="AA272" i="14"/>
  <c r="Z272" i="14"/>
  <c r="Y272" i="14"/>
  <c r="X272" i="14"/>
  <c r="W272" i="14"/>
  <c r="V272" i="14"/>
  <c r="U272" i="14"/>
  <c r="T272" i="14"/>
  <c r="S272" i="14"/>
  <c r="R272" i="14"/>
  <c r="Q272" i="14"/>
  <c r="P272" i="14"/>
  <c r="O272" i="14"/>
  <c r="N272" i="14"/>
  <c r="M272" i="14"/>
  <c r="L272" i="14"/>
  <c r="K272" i="14"/>
  <c r="J272" i="14"/>
  <c r="I272" i="14"/>
  <c r="H272" i="14"/>
  <c r="G272" i="14"/>
  <c r="F272" i="14"/>
  <c r="E272" i="14"/>
  <c r="D272" i="14"/>
  <c r="C272" i="14"/>
  <c r="B272" i="14"/>
  <c r="AB271" i="14"/>
  <c r="AA271" i="14"/>
  <c r="Z271" i="14"/>
  <c r="Y271" i="14"/>
  <c r="X271" i="14"/>
  <c r="W271" i="14"/>
  <c r="V271" i="14"/>
  <c r="U271" i="14"/>
  <c r="T271" i="14"/>
  <c r="S271" i="14"/>
  <c r="R271" i="14"/>
  <c r="Q271" i="14"/>
  <c r="P271" i="14"/>
  <c r="O271" i="14"/>
  <c r="N271" i="14"/>
  <c r="M271" i="14"/>
  <c r="L271" i="14"/>
  <c r="K271" i="14"/>
  <c r="J271" i="14"/>
  <c r="I271" i="14"/>
  <c r="H271" i="14"/>
  <c r="G271" i="14"/>
  <c r="F271" i="14"/>
  <c r="E271" i="14"/>
  <c r="D271" i="14"/>
  <c r="C271" i="14"/>
  <c r="B271" i="14"/>
  <c r="AB270" i="14"/>
  <c r="AA270" i="14"/>
  <c r="Z270" i="14"/>
  <c r="Y270" i="14"/>
  <c r="X270" i="14"/>
  <c r="W270" i="14"/>
  <c r="V270" i="14"/>
  <c r="U270" i="14"/>
  <c r="T270" i="14"/>
  <c r="S270" i="14"/>
  <c r="R270" i="14"/>
  <c r="Q270" i="14"/>
  <c r="P270" i="14"/>
  <c r="O270" i="14"/>
  <c r="N270" i="14"/>
  <c r="M270" i="14"/>
  <c r="L270" i="14"/>
  <c r="K270" i="14"/>
  <c r="J270" i="14"/>
  <c r="I270" i="14"/>
  <c r="H270" i="14"/>
  <c r="G270" i="14"/>
  <c r="F270" i="14"/>
  <c r="E270" i="14"/>
  <c r="D270" i="14"/>
  <c r="C270" i="14"/>
  <c r="B270" i="14"/>
  <c r="AB269" i="14"/>
  <c r="AA269" i="14"/>
  <c r="Z269" i="14"/>
  <c r="Y269" i="14"/>
  <c r="X269" i="14"/>
  <c r="W269" i="14"/>
  <c r="V269" i="14"/>
  <c r="U269" i="14"/>
  <c r="T269" i="14"/>
  <c r="S269" i="14"/>
  <c r="R269" i="14"/>
  <c r="Q269" i="14"/>
  <c r="P269" i="14"/>
  <c r="O269" i="14"/>
  <c r="N269" i="14"/>
  <c r="M269" i="14"/>
  <c r="L269" i="14"/>
  <c r="K269" i="14"/>
  <c r="J269" i="14"/>
  <c r="I269" i="14"/>
  <c r="H269" i="14"/>
  <c r="G269" i="14"/>
  <c r="F269" i="14"/>
  <c r="E269" i="14"/>
  <c r="D269" i="14"/>
  <c r="C269" i="14"/>
  <c r="B269" i="14"/>
  <c r="AB268" i="14"/>
  <c r="AA268" i="14"/>
  <c r="Z268" i="14"/>
  <c r="Y268" i="14"/>
  <c r="X268" i="14"/>
  <c r="W268" i="14"/>
  <c r="V268" i="14"/>
  <c r="U268" i="14"/>
  <c r="T268" i="14"/>
  <c r="S268" i="14"/>
  <c r="R268" i="14"/>
  <c r="Q268" i="14"/>
  <c r="P268" i="14"/>
  <c r="O268" i="14"/>
  <c r="N268" i="14"/>
  <c r="M268" i="14"/>
  <c r="L268" i="14"/>
  <c r="K268" i="14"/>
  <c r="J268" i="14"/>
  <c r="I268" i="14"/>
  <c r="H268" i="14"/>
  <c r="G268" i="14"/>
  <c r="F268" i="14"/>
  <c r="E268" i="14"/>
  <c r="D268" i="14"/>
  <c r="C268" i="14"/>
  <c r="B268" i="14"/>
  <c r="AB267" i="14"/>
  <c r="AA267" i="14"/>
  <c r="Z267" i="14"/>
  <c r="Y267" i="14"/>
  <c r="X267" i="14"/>
  <c r="W267" i="14"/>
  <c r="V267" i="14"/>
  <c r="U267" i="14"/>
  <c r="T267" i="14"/>
  <c r="S267" i="14"/>
  <c r="R267" i="14"/>
  <c r="Q267" i="14"/>
  <c r="P267" i="14"/>
  <c r="O267" i="14"/>
  <c r="N267" i="14"/>
  <c r="M267" i="14"/>
  <c r="L267" i="14"/>
  <c r="K267" i="14"/>
  <c r="J267" i="14"/>
  <c r="I267" i="14"/>
  <c r="H267" i="14"/>
  <c r="G267" i="14"/>
  <c r="F267" i="14"/>
  <c r="E267" i="14"/>
  <c r="D267" i="14"/>
  <c r="C267" i="14"/>
  <c r="B267" i="14"/>
  <c r="AB266" i="14"/>
  <c r="AA266" i="14"/>
  <c r="Z266" i="14"/>
  <c r="Y266" i="14"/>
  <c r="X266" i="14"/>
  <c r="W266" i="14"/>
  <c r="V266" i="14"/>
  <c r="U266" i="14"/>
  <c r="T266" i="14"/>
  <c r="S266" i="14"/>
  <c r="R266" i="14"/>
  <c r="Q266" i="14"/>
  <c r="P266" i="14"/>
  <c r="O266" i="14"/>
  <c r="N266" i="14"/>
  <c r="M266" i="14"/>
  <c r="L266" i="14"/>
  <c r="K266" i="14"/>
  <c r="J266" i="14"/>
  <c r="I266" i="14"/>
  <c r="H266" i="14"/>
  <c r="G266" i="14"/>
  <c r="F266" i="14"/>
  <c r="E266" i="14"/>
  <c r="D266" i="14"/>
  <c r="C266" i="14"/>
  <c r="B266" i="14"/>
  <c r="AB265" i="14"/>
  <c r="AA265" i="14"/>
  <c r="Z265" i="14"/>
  <c r="Y265" i="14"/>
  <c r="X265" i="14"/>
  <c r="W265" i="14"/>
  <c r="V265" i="14"/>
  <c r="U265" i="14"/>
  <c r="T265" i="14"/>
  <c r="S265" i="14"/>
  <c r="R265" i="14"/>
  <c r="Q265" i="14"/>
  <c r="P265" i="14"/>
  <c r="O265" i="14"/>
  <c r="N265" i="14"/>
  <c r="M265" i="14"/>
  <c r="L265" i="14"/>
  <c r="K265" i="14"/>
  <c r="J265" i="14"/>
  <c r="I265" i="14"/>
  <c r="H265" i="14"/>
  <c r="G265" i="14"/>
  <c r="F265" i="14"/>
  <c r="E265" i="14"/>
  <c r="D265" i="14"/>
  <c r="C265" i="14"/>
  <c r="B265" i="14"/>
  <c r="AB264" i="14"/>
  <c r="AA264" i="14"/>
  <c r="Z264" i="14"/>
  <c r="Y264" i="14"/>
  <c r="X264" i="14"/>
  <c r="W264" i="14"/>
  <c r="V264" i="14"/>
  <c r="U264" i="14"/>
  <c r="T264" i="14"/>
  <c r="S264" i="14"/>
  <c r="R264" i="14"/>
  <c r="Q264" i="14"/>
  <c r="P264" i="14"/>
  <c r="O264" i="14"/>
  <c r="N264" i="14"/>
  <c r="M264" i="14"/>
  <c r="L264" i="14"/>
  <c r="K264" i="14"/>
  <c r="J264" i="14"/>
  <c r="I264" i="14"/>
  <c r="H264" i="14"/>
  <c r="G264" i="14"/>
  <c r="F264" i="14"/>
  <c r="E264" i="14"/>
  <c r="D264" i="14"/>
  <c r="C264" i="14"/>
  <c r="B264" i="14"/>
  <c r="AB263" i="14"/>
  <c r="AA263" i="14"/>
  <c r="Z263" i="14"/>
  <c r="Y263" i="14"/>
  <c r="X263" i="14"/>
  <c r="W263" i="14"/>
  <c r="V263" i="14"/>
  <c r="U263" i="14"/>
  <c r="T263" i="14"/>
  <c r="S263" i="14"/>
  <c r="R263" i="14"/>
  <c r="Q263" i="14"/>
  <c r="P263" i="14"/>
  <c r="O263" i="14"/>
  <c r="N263" i="14"/>
  <c r="M263" i="14"/>
  <c r="L263" i="14"/>
  <c r="K263" i="14"/>
  <c r="J263" i="14"/>
  <c r="I263" i="14"/>
  <c r="H263" i="14"/>
  <c r="G263" i="14"/>
  <c r="F263" i="14"/>
  <c r="E263" i="14"/>
  <c r="D263" i="14"/>
  <c r="C263" i="14"/>
  <c r="B263" i="14"/>
  <c r="AB262" i="14"/>
  <c r="AA262" i="14"/>
  <c r="Z262" i="14"/>
  <c r="Y262" i="14"/>
  <c r="X262" i="14"/>
  <c r="W262" i="14"/>
  <c r="V262" i="14"/>
  <c r="U262" i="14"/>
  <c r="T262" i="14"/>
  <c r="S262" i="14"/>
  <c r="R262" i="14"/>
  <c r="Q262" i="14"/>
  <c r="P262" i="14"/>
  <c r="O262" i="14"/>
  <c r="N262" i="14"/>
  <c r="M262" i="14"/>
  <c r="L262" i="14"/>
  <c r="K262" i="14"/>
  <c r="J262" i="14"/>
  <c r="I262" i="14"/>
  <c r="H262" i="14"/>
  <c r="G262" i="14"/>
  <c r="F262" i="14"/>
  <c r="E262" i="14"/>
  <c r="D262" i="14"/>
  <c r="C262" i="14"/>
  <c r="B262" i="14"/>
  <c r="AB261" i="14"/>
  <c r="AA261" i="14"/>
  <c r="Z261" i="14"/>
  <c r="Y261" i="14"/>
  <c r="X261" i="14"/>
  <c r="W261" i="14"/>
  <c r="V261" i="14"/>
  <c r="U261" i="14"/>
  <c r="T261" i="14"/>
  <c r="S261" i="14"/>
  <c r="R261" i="14"/>
  <c r="Q261" i="14"/>
  <c r="P261" i="14"/>
  <c r="O261" i="14"/>
  <c r="N261" i="14"/>
  <c r="M261" i="14"/>
  <c r="L261" i="14"/>
  <c r="K261" i="14"/>
  <c r="J261" i="14"/>
  <c r="I261" i="14"/>
  <c r="H261" i="14"/>
  <c r="G261" i="14"/>
  <c r="F261" i="14"/>
  <c r="E261" i="14"/>
  <c r="D261" i="14"/>
  <c r="C261" i="14"/>
  <c r="B261" i="14"/>
  <c r="AB260" i="14"/>
  <c r="AA260" i="14"/>
  <c r="Z260" i="14"/>
  <c r="Y260" i="14"/>
  <c r="X260" i="14"/>
  <c r="W260" i="14"/>
  <c r="V260" i="14"/>
  <c r="U260" i="14"/>
  <c r="T260" i="14"/>
  <c r="S260" i="14"/>
  <c r="R260" i="14"/>
  <c r="Q260" i="14"/>
  <c r="P260" i="14"/>
  <c r="O260" i="14"/>
  <c r="N260" i="14"/>
  <c r="M260" i="14"/>
  <c r="L260" i="14"/>
  <c r="K260" i="14"/>
  <c r="J260" i="14"/>
  <c r="I260" i="14"/>
  <c r="H260" i="14"/>
  <c r="G260" i="14"/>
  <c r="F260" i="14"/>
  <c r="E260" i="14"/>
  <c r="D260" i="14"/>
  <c r="C260" i="14"/>
  <c r="B260" i="14"/>
  <c r="AB259" i="14"/>
  <c r="AA259" i="14"/>
  <c r="Z259" i="14"/>
  <c r="Y259" i="14"/>
  <c r="X259" i="14"/>
  <c r="W259" i="14"/>
  <c r="V259" i="14"/>
  <c r="U259" i="14"/>
  <c r="T259" i="14"/>
  <c r="S259" i="14"/>
  <c r="R259" i="14"/>
  <c r="Q259" i="14"/>
  <c r="P259" i="14"/>
  <c r="O259" i="14"/>
  <c r="N259" i="14"/>
  <c r="M259" i="14"/>
  <c r="L259" i="14"/>
  <c r="K259" i="14"/>
  <c r="J259" i="14"/>
  <c r="I259" i="14"/>
  <c r="H259" i="14"/>
  <c r="G259" i="14"/>
  <c r="F259" i="14"/>
  <c r="E259" i="14"/>
  <c r="D259" i="14"/>
  <c r="C259" i="14"/>
  <c r="B259" i="14"/>
  <c r="AB258" i="14"/>
  <c r="AA258" i="14"/>
  <c r="Z258" i="14"/>
  <c r="Y258" i="14"/>
  <c r="X258" i="14"/>
  <c r="W258" i="14"/>
  <c r="V258" i="14"/>
  <c r="U258" i="14"/>
  <c r="T258" i="14"/>
  <c r="S258" i="14"/>
  <c r="R258" i="14"/>
  <c r="Q258" i="14"/>
  <c r="P258" i="14"/>
  <c r="O258" i="14"/>
  <c r="N258" i="14"/>
  <c r="M258" i="14"/>
  <c r="L258" i="14"/>
  <c r="K258" i="14"/>
  <c r="J258" i="14"/>
  <c r="I258" i="14"/>
  <c r="H258" i="14"/>
  <c r="G258" i="14"/>
  <c r="F258" i="14"/>
  <c r="E258" i="14"/>
  <c r="D258" i="14"/>
  <c r="C258" i="14"/>
  <c r="B258" i="14"/>
  <c r="AB257" i="14"/>
  <c r="AA257" i="14"/>
  <c r="Z257" i="14"/>
  <c r="Y257" i="14"/>
  <c r="X257" i="14"/>
  <c r="W257" i="14"/>
  <c r="V257" i="14"/>
  <c r="U257" i="14"/>
  <c r="T257" i="14"/>
  <c r="S257" i="14"/>
  <c r="R257" i="14"/>
  <c r="Q257" i="14"/>
  <c r="P257" i="14"/>
  <c r="O257" i="14"/>
  <c r="N257" i="14"/>
  <c r="M257" i="14"/>
  <c r="L257" i="14"/>
  <c r="K257" i="14"/>
  <c r="J257" i="14"/>
  <c r="I257" i="14"/>
  <c r="H257" i="14"/>
  <c r="G257" i="14"/>
  <c r="F257" i="14"/>
  <c r="E257" i="14"/>
  <c r="D257" i="14"/>
  <c r="C257" i="14"/>
  <c r="B257" i="14"/>
  <c r="AB256" i="14"/>
  <c r="AA256" i="14"/>
  <c r="Z256" i="14"/>
  <c r="Y256" i="14"/>
  <c r="X256" i="14"/>
  <c r="W256" i="14"/>
  <c r="V256" i="14"/>
  <c r="U256" i="14"/>
  <c r="T256" i="14"/>
  <c r="S256" i="14"/>
  <c r="R256" i="14"/>
  <c r="Q256" i="14"/>
  <c r="P256" i="14"/>
  <c r="O256" i="14"/>
  <c r="N256" i="14"/>
  <c r="M256" i="14"/>
  <c r="L256" i="14"/>
  <c r="K256" i="14"/>
  <c r="J256" i="14"/>
  <c r="I256" i="14"/>
  <c r="H256" i="14"/>
  <c r="G256" i="14"/>
  <c r="F256" i="14"/>
  <c r="E256" i="14"/>
  <c r="D256" i="14"/>
  <c r="C256" i="14"/>
  <c r="B256" i="14"/>
  <c r="AB255" i="14"/>
  <c r="AA255" i="14"/>
  <c r="Z255" i="14"/>
  <c r="Y255" i="14"/>
  <c r="X255" i="14"/>
  <c r="W255" i="14"/>
  <c r="V255" i="14"/>
  <c r="U255" i="14"/>
  <c r="T255" i="14"/>
  <c r="S255" i="14"/>
  <c r="R255" i="14"/>
  <c r="Q255" i="14"/>
  <c r="P255" i="14"/>
  <c r="O255" i="14"/>
  <c r="N255" i="14"/>
  <c r="M255" i="14"/>
  <c r="L255" i="14"/>
  <c r="K255" i="14"/>
  <c r="J255" i="14"/>
  <c r="I255" i="14"/>
  <c r="H255" i="14"/>
  <c r="G255" i="14"/>
  <c r="F255" i="14"/>
  <c r="E255" i="14"/>
  <c r="D255" i="14"/>
  <c r="C255" i="14"/>
  <c r="B255" i="14"/>
  <c r="AB254" i="14"/>
  <c r="AA254" i="14"/>
  <c r="Z254" i="14"/>
  <c r="Y254" i="14"/>
  <c r="X254" i="14"/>
  <c r="W254" i="14"/>
  <c r="V254" i="14"/>
  <c r="U254" i="14"/>
  <c r="T254" i="14"/>
  <c r="S254" i="14"/>
  <c r="R254" i="14"/>
  <c r="Q254" i="14"/>
  <c r="P254" i="14"/>
  <c r="O254" i="14"/>
  <c r="N254" i="14"/>
  <c r="M254" i="14"/>
  <c r="L254" i="14"/>
  <c r="K254" i="14"/>
  <c r="J254" i="14"/>
  <c r="I254" i="14"/>
  <c r="H254" i="14"/>
  <c r="G254" i="14"/>
  <c r="F254" i="14"/>
  <c r="E254" i="14"/>
  <c r="D254" i="14"/>
  <c r="C254" i="14"/>
  <c r="B254" i="14"/>
  <c r="AB253" i="14"/>
  <c r="AA253" i="14"/>
  <c r="Z253" i="14"/>
  <c r="Y253" i="14"/>
  <c r="X253" i="14"/>
  <c r="W253" i="14"/>
  <c r="V253" i="14"/>
  <c r="U253" i="14"/>
  <c r="T253" i="14"/>
  <c r="S253" i="14"/>
  <c r="R253" i="14"/>
  <c r="Q253" i="14"/>
  <c r="P253" i="14"/>
  <c r="O253" i="14"/>
  <c r="N253" i="14"/>
  <c r="M253" i="14"/>
  <c r="L253" i="14"/>
  <c r="K253" i="14"/>
  <c r="J253" i="14"/>
  <c r="I253" i="14"/>
  <c r="H253" i="14"/>
  <c r="G253" i="14"/>
  <c r="F253" i="14"/>
  <c r="E253" i="14"/>
  <c r="D253" i="14"/>
  <c r="C253" i="14"/>
  <c r="B253" i="14"/>
  <c r="AB252" i="14"/>
  <c r="AA252" i="14"/>
  <c r="Z252" i="14"/>
  <c r="Y252" i="14"/>
  <c r="X252" i="14"/>
  <c r="W252" i="14"/>
  <c r="V252" i="14"/>
  <c r="U252" i="14"/>
  <c r="T252" i="14"/>
  <c r="S252" i="14"/>
  <c r="R252" i="14"/>
  <c r="Q252" i="14"/>
  <c r="P252" i="14"/>
  <c r="O252" i="14"/>
  <c r="N252" i="14"/>
  <c r="M252" i="14"/>
  <c r="L252" i="14"/>
  <c r="K252" i="14"/>
  <c r="J252" i="14"/>
  <c r="I252" i="14"/>
  <c r="H252" i="14"/>
  <c r="G252" i="14"/>
  <c r="F252" i="14"/>
  <c r="E252" i="14"/>
  <c r="D252" i="14"/>
  <c r="C252" i="14"/>
  <c r="B252" i="14"/>
  <c r="AB251" i="14"/>
  <c r="AA251" i="14"/>
  <c r="Z251" i="14"/>
  <c r="Y251" i="14"/>
  <c r="X251" i="14"/>
  <c r="W251" i="14"/>
  <c r="V251" i="14"/>
  <c r="U251" i="14"/>
  <c r="T251" i="14"/>
  <c r="S251" i="14"/>
  <c r="R251" i="14"/>
  <c r="Q251" i="14"/>
  <c r="P251" i="14"/>
  <c r="O251" i="14"/>
  <c r="N251" i="14"/>
  <c r="M251" i="14"/>
  <c r="L251" i="14"/>
  <c r="K251" i="14"/>
  <c r="J251" i="14"/>
  <c r="I251" i="14"/>
  <c r="H251" i="14"/>
  <c r="G251" i="14"/>
  <c r="F251" i="14"/>
  <c r="E251" i="14"/>
  <c r="D251" i="14"/>
  <c r="C251" i="14"/>
  <c r="B251" i="14"/>
  <c r="AB250" i="14"/>
  <c r="AA250" i="14"/>
  <c r="Z250" i="14"/>
  <c r="Y250" i="14"/>
  <c r="X250" i="14"/>
  <c r="W250" i="14"/>
  <c r="V250" i="14"/>
  <c r="U250" i="14"/>
  <c r="T250" i="14"/>
  <c r="S250" i="14"/>
  <c r="R250" i="14"/>
  <c r="Q250" i="14"/>
  <c r="P250" i="14"/>
  <c r="O250" i="14"/>
  <c r="N250" i="14"/>
  <c r="M250" i="14"/>
  <c r="L250" i="14"/>
  <c r="K250" i="14"/>
  <c r="J250" i="14"/>
  <c r="I250" i="14"/>
  <c r="H250" i="14"/>
  <c r="G250" i="14"/>
  <c r="F250" i="14"/>
  <c r="E250" i="14"/>
  <c r="D250" i="14"/>
  <c r="C250" i="14"/>
  <c r="B250" i="14"/>
  <c r="AB249" i="14"/>
  <c r="AA249" i="14"/>
  <c r="Z249" i="14"/>
  <c r="Y249" i="14"/>
  <c r="X249" i="14"/>
  <c r="W249" i="14"/>
  <c r="V249" i="14"/>
  <c r="U249" i="14"/>
  <c r="T249" i="14"/>
  <c r="S249" i="14"/>
  <c r="R249" i="14"/>
  <c r="Q249" i="14"/>
  <c r="P249" i="14"/>
  <c r="O249" i="14"/>
  <c r="N249" i="14"/>
  <c r="M249" i="14"/>
  <c r="L249" i="14"/>
  <c r="K249" i="14"/>
  <c r="J249" i="14"/>
  <c r="I249" i="14"/>
  <c r="H249" i="14"/>
  <c r="G249" i="14"/>
  <c r="F249" i="14"/>
  <c r="E249" i="14"/>
  <c r="D249" i="14"/>
  <c r="C249" i="14"/>
  <c r="B249" i="14"/>
  <c r="AB248" i="14"/>
  <c r="AA248" i="14"/>
  <c r="Z248" i="14"/>
  <c r="Y248" i="14"/>
  <c r="X248" i="14"/>
  <c r="W248" i="14"/>
  <c r="V248" i="14"/>
  <c r="U248" i="14"/>
  <c r="T248" i="14"/>
  <c r="S248" i="14"/>
  <c r="R248" i="14"/>
  <c r="Q248" i="14"/>
  <c r="P248" i="14"/>
  <c r="O248" i="14"/>
  <c r="N248" i="14"/>
  <c r="M248" i="14"/>
  <c r="L248" i="14"/>
  <c r="K248" i="14"/>
  <c r="J248" i="14"/>
  <c r="I248" i="14"/>
  <c r="H248" i="14"/>
  <c r="G248" i="14"/>
  <c r="F248" i="14"/>
  <c r="E248" i="14"/>
  <c r="D248" i="14"/>
  <c r="C248" i="14"/>
  <c r="B248" i="14"/>
  <c r="AB247" i="14"/>
  <c r="AA247" i="14"/>
  <c r="Z247" i="14"/>
  <c r="Y247" i="14"/>
  <c r="X247" i="14"/>
  <c r="W247" i="14"/>
  <c r="V247" i="14"/>
  <c r="U247" i="14"/>
  <c r="T247" i="14"/>
  <c r="S247" i="14"/>
  <c r="R247" i="14"/>
  <c r="Q247" i="14"/>
  <c r="P247" i="14"/>
  <c r="O247" i="14"/>
  <c r="N247" i="14"/>
  <c r="M247" i="14"/>
  <c r="L247" i="14"/>
  <c r="K247" i="14"/>
  <c r="J247" i="14"/>
  <c r="I247" i="14"/>
  <c r="H247" i="14"/>
  <c r="G247" i="14"/>
  <c r="F247" i="14"/>
  <c r="E247" i="14"/>
  <c r="D247" i="14"/>
  <c r="C247" i="14"/>
  <c r="B247" i="14"/>
  <c r="AB246" i="14"/>
  <c r="AA246" i="14"/>
  <c r="Z246" i="14"/>
  <c r="Y246" i="14"/>
  <c r="X246" i="14"/>
  <c r="W246" i="14"/>
  <c r="V246" i="14"/>
  <c r="U246" i="14"/>
  <c r="T246" i="14"/>
  <c r="S246" i="14"/>
  <c r="R246" i="14"/>
  <c r="Q246" i="14"/>
  <c r="P246" i="14"/>
  <c r="O246" i="14"/>
  <c r="N246" i="14"/>
  <c r="M246" i="14"/>
  <c r="L246" i="14"/>
  <c r="K246" i="14"/>
  <c r="J246" i="14"/>
  <c r="I246" i="14"/>
  <c r="H246" i="14"/>
  <c r="G246" i="14"/>
  <c r="F246" i="14"/>
  <c r="E246" i="14"/>
  <c r="D246" i="14"/>
  <c r="C246" i="14"/>
  <c r="B246" i="14"/>
  <c r="AB245" i="14"/>
  <c r="AA245" i="14"/>
  <c r="Z245" i="14"/>
  <c r="Y245" i="14"/>
  <c r="X245" i="14"/>
  <c r="W245" i="14"/>
  <c r="V245" i="14"/>
  <c r="U245" i="14"/>
  <c r="T245" i="14"/>
  <c r="S245" i="14"/>
  <c r="R245" i="14"/>
  <c r="Q245" i="14"/>
  <c r="P245" i="14"/>
  <c r="O245" i="14"/>
  <c r="N245" i="14"/>
  <c r="M245" i="14"/>
  <c r="L245" i="14"/>
  <c r="K245" i="14"/>
  <c r="J245" i="14"/>
  <c r="I245" i="14"/>
  <c r="H245" i="14"/>
  <c r="G245" i="14"/>
  <c r="F245" i="14"/>
  <c r="E245" i="14"/>
  <c r="D245" i="14"/>
  <c r="C245" i="14"/>
  <c r="B245" i="14"/>
  <c r="AB244" i="14"/>
  <c r="AA244" i="14"/>
  <c r="Z244" i="14"/>
  <c r="Y244" i="14"/>
  <c r="X244" i="14"/>
  <c r="W244" i="14"/>
  <c r="V244" i="14"/>
  <c r="U244" i="14"/>
  <c r="T244" i="14"/>
  <c r="S244" i="14"/>
  <c r="R244" i="14"/>
  <c r="Q244" i="14"/>
  <c r="P244" i="14"/>
  <c r="O244" i="14"/>
  <c r="N244" i="14"/>
  <c r="M244" i="14"/>
  <c r="L244" i="14"/>
  <c r="K244" i="14"/>
  <c r="J244" i="14"/>
  <c r="I244" i="14"/>
  <c r="H244" i="14"/>
  <c r="G244" i="14"/>
  <c r="F244" i="14"/>
  <c r="E244" i="14"/>
  <c r="D244" i="14"/>
  <c r="C244" i="14"/>
  <c r="B244" i="14"/>
  <c r="AB243" i="14"/>
  <c r="AA243" i="14"/>
  <c r="Z243" i="14"/>
  <c r="Y243" i="14"/>
  <c r="X243" i="14"/>
  <c r="W243" i="14"/>
  <c r="V243" i="14"/>
  <c r="U243" i="14"/>
  <c r="T243" i="14"/>
  <c r="S243" i="14"/>
  <c r="R243" i="14"/>
  <c r="Q243" i="14"/>
  <c r="P243" i="14"/>
  <c r="O243" i="14"/>
  <c r="N243" i="14"/>
  <c r="M243" i="14"/>
  <c r="L243" i="14"/>
  <c r="K243" i="14"/>
  <c r="J243" i="14"/>
  <c r="I243" i="14"/>
  <c r="H243" i="14"/>
  <c r="G243" i="14"/>
  <c r="F243" i="14"/>
  <c r="E243" i="14"/>
  <c r="D243" i="14"/>
  <c r="C243" i="14"/>
  <c r="B243" i="14"/>
  <c r="AB242" i="14"/>
  <c r="AA242" i="14"/>
  <c r="Z242" i="14"/>
  <c r="Y242" i="14"/>
  <c r="X242" i="14"/>
  <c r="W242" i="14"/>
  <c r="V242" i="14"/>
  <c r="U242" i="14"/>
  <c r="T242" i="14"/>
  <c r="S242" i="14"/>
  <c r="R242" i="14"/>
  <c r="Q242" i="14"/>
  <c r="P242" i="14"/>
  <c r="O242" i="14"/>
  <c r="N242" i="14"/>
  <c r="M242" i="14"/>
  <c r="L242" i="14"/>
  <c r="K242" i="14"/>
  <c r="J242" i="14"/>
  <c r="I242" i="14"/>
  <c r="H242" i="14"/>
  <c r="G242" i="14"/>
  <c r="F242" i="14"/>
  <c r="E242" i="14"/>
  <c r="D242" i="14"/>
  <c r="C242" i="14"/>
  <c r="B242" i="14"/>
  <c r="AB241" i="14"/>
  <c r="AA241" i="14"/>
  <c r="Z241" i="14"/>
  <c r="Y241" i="14"/>
  <c r="X241" i="14"/>
  <c r="W241" i="14"/>
  <c r="V241" i="14"/>
  <c r="U241" i="14"/>
  <c r="T241" i="14"/>
  <c r="S241" i="14"/>
  <c r="R241" i="14"/>
  <c r="Q241" i="14"/>
  <c r="P241" i="14"/>
  <c r="O241" i="14"/>
  <c r="N241" i="14"/>
  <c r="M241" i="14"/>
  <c r="L241" i="14"/>
  <c r="K241" i="14"/>
  <c r="J241" i="14"/>
  <c r="I241" i="14"/>
  <c r="H241" i="14"/>
  <c r="G241" i="14"/>
  <c r="F241" i="14"/>
  <c r="E241" i="14"/>
  <c r="D241" i="14"/>
  <c r="C241" i="14"/>
  <c r="B241" i="14"/>
  <c r="AB240" i="14"/>
  <c r="AA240" i="14"/>
  <c r="Z240" i="14"/>
  <c r="Y240" i="14"/>
  <c r="X240" i="14"/>
  <c r="W240" i="14"/>
  <c r="V240" i="14"/>
  <c r="U240" i="14"/>
  <c r="T240" i="14"/>
  <c r="S240" i="14"/>
  <c r="R240" i="14"/>
  <c r="Q240" i="14"/>
  <c r="P240" i="14"/>
  <c r="O240" i="14"/>
  <c r="N240" i="14"/>
  <c r="M240" i="14"/>
  <c r="L240" i="14"/>
  <c r="K240" i="14"/>
  <c r="J240" i="14"/>
  <c r="I240" i="14"/>
  <c r="H240" i="14"/>
  <c r="G240" i="14"/>
  <c r="F240" i="14"/>
  <c r="E240" i="14"/>
  <c r="D240" i="14"/>
  <c r="C240" i="14"/>
  <c r="B240" i="14"/>
  <c r="AB239" i="14"/>
  <c r="AA239" i="14"/>
  <c r="Z239" i="14"/>
  <c r="Y239" i="14"/>
  <c r="X239" i="14"/>
  <c r="W239" i="14"/>
  <c r="V239" i="14"/>
  <c r="U239" i="14"/>
  <c r="T239" i="14"/>
  <c r="S239" i="14"/>
  <c r="R239" i="14"/>
  <c r="Q239" i="14"/>
  <c r="P239" i="14"/>
  <c r="O239" i="14"/>
  <c r="N239" i="14"/>
  <c r="M239" i="14"/>
  <c r="L239" i="14"/>
  <c r="K239" i="14"/>
  <c r="J239" i="14"/>
  <c r="I239" i="14"/>
  <c r="H239" i="14"/>
  <c r="G239" i="14"/>
  <c r="F239" i="14"/>
  <c r="E239" i="14"/>
  <c r="D239" i="14"/>
  <c r="C239" i="14"/>
  <c r="B239" i="14"/>
  <c r="AB238" i="14"/>
  <c r="AA238" i="14"/>
  <c r="Z238" i="14"/>
  <c r="Y238" i="14"/>
  <c r="X238" i="14"/>
  <c r="W238" i="14"/>
  <c r="V238" i="14"/>
  <c r="U238" i="14"/>
  <c r="T238" i="14"/>
  <c r="S238" i="14"/>
  <c r="R238" i="14"/>
  <c r="Q238" i="14"/>
  <c r="P238" i="14"/>
  <c r="O238" i="14"/>
  <c r="N238" i="14"/>
  <c r="M238" i="14"/>
  <c r="L238" i="14"/>
  <c r="K238" i="14"/>
  <c r="J238" i="14"/>
  <c r="I238" i="14"/>
  <c r="H238" i="14"/>
  <c r="G238" i="14"/>
  <c r="F238" i="14"/>
  <c r="E238" i="14"/>
  <c r="D238" i="14"/>
  <c r="C238" i="14"/>
  <c r="B238" i="14"/>
  <c r="AB237" i="14"/>
  <c r="AA237" i="14"/>
  <c r="Z237" i="14"/>
  <c r="Y237" i="14"/>
  <c r="X237" i="14"/>
  <c r="W237" i="14"/>
  <c r="V237" i="14"/>
  <c r="U237" i="14"/>
  <c r="T237" i="14"/>
  <c r="S237" i="14"/>
  <c r="R237" i="14"/>
  <c r="Q237" i="14"/>
  <c r="P237" i="14"/>
  <c r="O237" i="14"/>
  <c r="N237" i="14"/>
  <c r="M237" i="14"/>
  <c r="L237" i="14"/>
  <c r="K237" i="14"/>
  <c r="J237" i="14"/>
  <c r="I237" i="14"/>
  <c r="H237" i="14"/>
  <c r="G237" i="14"/>
  <c r="F237" i="14"/>
  <c r="E237" i="14"/>
  <c r="D237" i="14"/>
  <c r="C237" i="14"/>
  <c r="B237" i="14"/>
  <c r="AB236" i="14"/>
  <c r="AA236" i="14"/>
  <c r="Z236" i="14"/>
  <c r="Y236" i="14"/>
  <c r="X236" i="14"/>
  <c r="W236" i="14"/>
  <c r="V236" i="14"/>
  <c r="U236" i="14"/>
  <c r="T236" i="14"/>
  <c r="S236" i="14"/>
  <c r="R236" i="14"/>
  <c r="Q236" i="14"/>
  <c r="P236" i="14"/>
  <c r="O236" i="14"/>
  <c r="N236" i="14"/>
  <c r="M236" i="14"/>
  <c r="L236" i="14"/>
  <c r="K236" i="14"/>
  <c r="J236" i="14"/>
  <c r="I236" i="14"/>
  <c r="H236" i="14"/>
  <c r="G236" i="14"/>
  <c r="F236" i="14"/>
  <c r="E236" i="14"/>
  <c r="D236" i="14"/>
  <c r="C236" i="14"/>
  <c r="B236" i="14"/>
  <c r="AB235" i="14"/>
  <c r="AA235" i="14"/>
  <c r="Z235" i="14"/>
  <c r="Y235" i="14"/>
  <c r="X235" i="14"/>
  <c r="W235" i="14"/>
  <c r="V235" i="14"/>
  <c r="U235" i="14"/>
  <c r="T235" i="14"/>
  <c r="S235" i="14"/>
  <c r="R235" i="14"/>
  <c r="Q235" i="14"/>
  <c r="P235" i="14"/>
  <c r="O235" i="14"/>
  <c r="N235" i="14"/>
  <c r="M235" i="14"/>
  <c r="L235" i="14"/>
  <c r="K235" i="14"/>
  <c r="J235" i="14"/>
  <c r="I235" i="14"/>
  <c r="H235" i="14"/>
  <c r="G235" i="14"/>
  <c r="F235" i="14"/>
  <c r="E235" i="14"/>
  <c r="D235" i="14"/>
  <c r="C235" i="14"/>
  <c r="B235" i="14"/>
  <c r="AB234" i="14"/>
  <c r="AA234" i="14"/>
  <c r="Z234" i="14"/>
  <c r="Y234" i="14"/>
  <c r="X234" i="14"/>
  <c r="W234" i="14"/>
  <c r="V234" i="14"/>
  <c r="U234" i="14"/>
  <c r="T234" i="14"/>
  <c r="S234" i="14"/>
  <c r="R234" i="14"/>
  <c r="Q234" i="14"/>
  <c r="P234" i="14"/>
  <c r="O234" i="14"/>
  <c r="N234" i="14"/>
  <c r="M234" i="14"/>
  <c r="L234" i="14"/>
  <c r="K234" i="14"/>
  <c r="J234" i="14"/>
  <c r="I234" i="14"/>
  <c r="H234" i="14"/>
  <c r="G234" i="14"/>
  <c r="F234" i="14"/>
  <c r="E234" i="14"/>
  <c r="D234" i="14"/>
  <c r="C234" i="14"/>
  <c r="B234" i="14"/>
  <c r="AB233" i="14"/>
  <c r="AA233" i="14"/>
  <c r="Z233" i="14"/>
  <c r="Y233" i="14"/>
  <c r="X233" i="14"/>
  <c r="W233" i="14"/>
  <c r="V233" i="14"/>
  <c r="U233" i="14"/>
  <c r="T233" i="14"/>
  <c r="S233" i="14"/>
  <c r="R233" i="14"/>
  <c r="Q233" i="14"/>
  <c r="P233" i="14"/>
  <c r="O233" i="14"/>
  <c r="N233" i="14"/>
  <c r="M233" i="14"/>
  <c r="L233" i="14"/>
  <c r="K233" i="14"/>
  <c r="J233" i="14"/>
  <c r="I233" i="14"/>
  <c r="H233" i="14"/>
  <c r="G233" i="14"/>
  <c r="F233" i="14"/>
  <c r="E233" i="14"/>
  <c r="D233" i="14"/>
  <c r="C233" i="14"/>
  <c r="B233" i="14"/>
  <c r="AB232" i="14"/>
  <c r="AA232" i="14"/>
  <c r="Z232" i="14"/>
  <c r="Y232" i="14"/>
  <c r="X232" i="14"/>
  <c r="W232" i="14"/>
  <c r="V232" i="14"/>
  <c r="U232" i="14"/>
  <c r="T232" i="14"/>
  <c r="S232" i="14"/>
  <c r="R232" i="14"/>
  <c r="Q232" i="14"/>
  <c r="P232" i="14"/>
  <c r="O232" i="14"/>
  <c r="N232" i="14"/>
  <c r="M232" i="14"/>
  <c r="L232" i="14"/>
  <c r="K232" i="14"/>
  <c r="J232" i="14"/>
  <c r="I232" i="14"/>
  <c r="H232" i="14"/>
  <c r="G232" i="14"/>
  <c r="F232" i="14"/>
  <c r="E232" i="14"/>
  <c r="D232" i="14"/>
  <c r="C232" i="14"/>
  <c r="B232" i="14"/>
  <c r="AB231" i="14"/>
  <c r="AA231" i="14"/>
  <c r="Z231" i="14"/>
  <c r="Y231" i="14"/>
  <c r="X231" i="14"/>
  <c r="W231" i="14"/>
  <c r="V231" i="14"/>
  <c r="U231" i="14"/>
  <c r="T231" i="14"/>
  <c r="S231" i="14"/>
  <c r="R231" i="14"/>
  <c r="Q231" i="14"/>
  <c r="P231" i="14"/>
  <c r="O231" i="14"/>
  <c r="N231" i="14"/>
  <c r="M231" i="14"/>
  <c r="L231" i="14"/>
  <c r="K231" i="14"/>
  <c r="J231" i="14"/>
  <c r="I231" i="14"/>
  <c r="H231" i="14"/>
  <c r="G231" i="14"/>
  <c r="F231" i="14"/>
  <c r="E231" i="14"/>
  <c r="D231" i="14"/>
  <c r="C231" i="14"/>
  <c r="B231" i="14"/>
  <c r="AB230" i="14"/>
  <c r="AA230" i="14"/>
  <c r="Z230" i="14"/>
  <c r="Y230" i="14"/>
  <c r="X230" i="14"/>
  <c r="W230" i="14"/>
  <c r="V230" i="14"/>
  <c r="U230" i="14"/>
  <c r="T230" i="14"/>
  <c r="S230" i="14"/>
  <c r="R230" i="14"/>
  <c r="Q230" i="14"/>
  <c r="P230" i="14"/>
  <c r="O230" i="14"/>
  <c r="N230" i="14"/>
  <c r="M230" i="14"/>
  <c r="L230" i="14"/>
  <c r="K230" i="14"/>
  <c r="J230" i="14"/>
  <c r="I230" i="14"/>
  <c r="H230" i="14"/>
  <c r="G230" i="14"/>
  <c r="F230" i="14"/>
  <c r="E230" i="14"/>
  <c r="D230" i="14"/>
  <c r="C230" i="14"/>
  <c r="B230" i="14"/>
  <c r="AB229" i="14"/>
  <c r="AA229" i="14"/>
  <c r="Z229" i="14"/>
  <c r="Y229" i="14"/>
  <c r="X229" i="14"/>
  <c r="W229" i="14"/>
  <c r="V229" i="14"/>
  <c r="U229" i="14"/>
  <c r="T229" i="14"/>
  <c r="S229" i="14"/>
  <c r="R229" i="14"/>
  <c r="Q229" i="14"/>
  <c r="P229" i="14"/>
  <c r="O229" i="14"/>
  <c r="N229" i="14"/>
  <c r="M229" i="14"/>
  <c r="L229" i="14"/>
  <c r="K229" i="14"/>
  <c r="J229" i="14"/>
  <c r="I229" i="14"/>
  <c r="H229" i="14"/>
  <c r="G229" i="14"/>
  <c r="F229" i="14"/>
  <c r="E229" i="14"/>
  <c r="D229" i="14"/>
  <c r="C229" i="14"/>
  <c r="B229" i="14"/>
  <c r="AB228" i="14"/>
  <c r="AA228" i="14"/>
  <c r="Z228" i="14"/>
  <c r="Y228" i="14"/>
  <c r="X228" i="14"/>
  <c r="W228" i="14"/>
  <c r="V228" i="14"/>
  <c r="U228" i="14"/>
  <c r="T228" i="14"/>
  <c r="S228" i="14"/>
  <c r="R228" i="14"/>
  <c r="Q228" i="14"/>
  <c r="P228" i="14"/>
  <c r="O228" i="14"/>
  <c r="N228" i="14"/>
  <c r="M228" i="14"/>
  <c r="L228" i="14"/>
  <c r="K228" i="14"/>
  <c r="J228" i="14"/>
  <c r="I228" i="14"/>
  <c r="H228" i="14"/>
  <c r="G228" i="14"/>
  <c r="F228" i="14"/>
  <c r="E228" i="14"/>
  <c r="D228" i="14"/>
  <c r="C228" i="14"/>
  <c r="B228" i="14"/>
  <c r="AB227" i="14"/>
  <c r="AA227" i="14"/>
  <c r="Z227" i="14"/>
  <c r="Y227" i="14"/>
  <c r="X227" i="14"/>
  <c r="W227" i="14"/>
  <c r="V227" i="14"/>
  <c r="U227" i="14"/>
  <c r="T227" i="14"/>
  <c r="S227" i="14"/>
  <c r="R227" i="14"/>
  <c r="Q227" i="14"/>
  <c r="P227" i="14"/>
  <c r="O227" i="14"/>
  <c r="N227" i="14"/>
  <c r="M227" i="14"/>
  <c r="L227" i="14"/>
  <c r="K227" i="14"/>
  <c r="J227" i="14"/>
  <c r="I227" i="14"/>
  <c r="H227" i="14"/>
  <c r="G227" i="14"/>
  <c r="F227" i="14"/>
  <c r="E227" i="14"/>
  <c r="D227" i="14"/>
  <c r="C227" i="14"/>
  <c r="B227" i="14"/>
  <c r="AB226" i="14"/>
  <c r="AA226" i="14"/>
  <c r="Z226" i="14"/>
  <c r="Y226" i="14"/>
  <c r="X226" i="14"/>
  <c r="W226" i="14"/>
  <c r="V226" i="14"/>
  <c r="U226" i="14"/>
  <c r="T226" i="14"/>
  <c r="S226" i="14"/>
  <c r="R226" i="14"/>
  <c r="Q226" i="14"/>
  <c r="P226" i="14"/>
  <c r="O226" i="14"/>
  <c r="N226" i="14"/>
  <c r="M226" i="14"/>
  <c r="L226" i="14"/>
  <c r="K226" i="14"/>
  <c r="J226" i="14"/>
  <c r="I226" i="14"/>
  <c r="H226" i="14"/>
  <c r="G226" i="14"/>
  <c r="F226" i="14"/>
  <c r="E226" i="14"/>
  <c r="D226" i="14"/>
  <c r="C226" i="14"/>
  <c r="B226" i="14"/>
  <c r="AB225" i="14"/>
  <c r="AA225" i="14"/>
  <c r="Z225" i="14"/>
  <c r="Y225" i="14"/>
  <c r="X225" i="14"/>
  <c r="W225" i="14"/>
  <c r="V225" i="14"/>
  <c r="U225" i="14"/>
  <c r="T225" i="14"/>
  <c r="S225" i="14"/>
  <c r="R225" i="14"/>
  <c r="Q225" i="14"/>
  <c r="P225" i="14"/>
  <c r="O225" i="14"/>
  <c r="N225" i="14"/>
  <c r="M225" i="14"/>
  <c r="L225" i="14"/>
  <c r="K225" i="14"/>
  <c r="J225" i="14"/>
  <c r="I225" i="14"/>
  <c r="H225" i="14"/>
  <c r="G225" i="14"/>
  <c r="F225" i="14"/>
  <c r="E225" i="14"/>
  <c r="D225" i="14"/>
  <c r="C225" i="14"/>
  <c r="B225" i="14"/>
  <c r="AB224" i="14"/>
  <c r="AA224" i="14"/>
  <c r="Z224" i="14"/>
  <c r="Y224" i="14"/>
  <c r="X224" i="14"/>
  <c r="W224" i="14"/>
  <c r="V224" i="14"/>
  <c r="U224" i="14"/>
  <c r="T224" i="14"/>
  <c r="S224" i="14"/>
  <c r="R224" i="14"/>
  <c r="Q224" i="14"/>
  <c r="P224" i="14"/>
  <c r="O224" i="14"/>
  <c r="N224" i="14"/>
  <c r="M224" i="14"/>
  <c r="L224" i="14"/>
  <c r="K224" i="14"/>
  <c r="J224" i="14"/>
  <c r="I224" i="14"/>
  <c r="H224" i="14"/>
  <c r="G224" i="14"/>
  <c r="F224" i="14"/>
  <c r="E224" i="14"/>
  <c r="D224" i="14"/>
  <c r="C224" i="14"/>
  <c r="B224" i="14"/>
  <c r="AB223" i="14"/>
  <c r="AA223" i="14"/>
  <c r="Z223" i="14"/>
  <c r="Y223" i="14"/>
  <c r="X223" i="14"/>
  <c r="W223" i="14"/>
  <c r="V223" i="14"/>
  <c r="U223" i="14"/>
  <c r="T223" i="14"/>
  <c r="S223" i="14"/>
  <c r="R223" i="14"/>
  <c r="Q223" i="14"/>
  <c r="P223" i="14"/>
  <c r="O223" i="14"/>
  <c r="N223" i="14"/>
  <c r="M223" i="14"/>
  <c r="L223" i="14"/>
  <c r="K223" i="14"/>
  <c r="J223" i="14"/>
  <c r="I223" i="14"/>
  <c r="H223" i="14"/>
  <c r="G223" i="14"/>
  <c r="F223" i="14"/>
  <c r="E223" i="14"/>
  <c r="D223" i="14"/>
  <c r="C223" i="14"/>
  <c r="B223" i="14"/>
  <c r="AB222" i="14"/>
  <c r="AA222" i="14"/>
  <c r="Z222" i="14"/>
  <c r="Y222" i="14"/>
  <c r="X222" i="14"/>
  <c r="W222" i="14"/>
  <c r="V222" i="14"/>
  <c r="U222" i="14"/>
  <c r="T222" i="14"/>
  <c r="S222" i="14"/>
  <c r="R222" i="14"/>
  <c r="Q222" i="14"/>
  <c r="P222" i="14"/>
  <c r="O222" i="14"/>
  <c r="N222" i="14"/>
  <c r="M222" i="14"/>
  <c r="L222" i="14"/>
  <c r="K222" i="14"/>
  <c r="J222" i="14"/>
  <c r="I222" i="14"/>
  <c r="H222" i="14"/>
  <c r="G222" i="14"/>
  <c r="F222" i="14"/>
  <c r="E222" i="14"/>
  <c r="D222" i="14"/>
  <c r="C222" i="14"/>
  <c r="B222" i="14"/>
  <c r="AB221" i="14"/>
  <c r="AA221" i="14"/>
  <c r="Z221" i="14"/>
  <c r="Y221" i="14"/>
  <c r="X221" i="14"/>
  <c r="W221" i="14"/>
  <c r="V221" i="14"/>
  <c r="U221" i="14"/>
  <c r="T221" i="14"/>
  <c r="S221" i="14"/>
  <c r="R221" i="14"/>
  <c r="Q221" i="14"/>
  <c r="P221" i="14"/>
  <c r="O221" i="14"/>
  <c r="N221" i="14"/>
  <c r="M221" i="14"/>
  <c r="L221" i="14"/>
  <c r="K221" i="14"/>
  <c r="J221" i="14"/>
  <c r="I221" i="14"/>
  <c r="H221" i="14"/>
  <c r="G221" i="14"/>
  <c r="F221" i="14"/>
  <c r="E221" i="14"/>
  <c r="D221" i="14"/>
  <c r="C221" i="14"/>
  <c r="B221" i="14"/>
  <c r="AB220" i="14"/>
  <c r="AA220" i="14"/>
  <c r="Z220" i="14"/>
  <c r="Y220" i="14"/>
  <c r="X220" i="14"/>
  <c r="W220" i="14"/>
  <c r="V220" i="14"/>
  <c r="U220" i="14"/>
  <c r="T220" i="14"/>
  <c r="S220" i="14"/>
  <c r="R220" i="14"/>
  <c r="Q220" i="14"/>
  <c r="P220" i="14"/>
  <c r="O220" i="14"/>
  <c r="N220" i="14"/>
  <c r="M220" i="14"/>
  <c r="L220" i="14"/>
  <c r="K220" i="14"/>
  <c r="J220" i="14"/>
  <c r="I220" i="14"/>
  <c r="H220" i="14"/>
  <c r="G220" i="14"/>
  <c r="F220" i="14"/>
  <c r="E220" i="14"/>
  <c r="D220" i="14"/>
  <c r="C220" i="14"/>
  <c r="B220" i="14"/>
  <c r="AB219" i="14"/>
  <c r="AA219" i="14"/>
  <c r="Z219" i="14"/>
  <c r="Y219" i="14"/>
  <c r="X219" i="14"/>
  <c r="W219" i="14"/>
  <c r="V219" i="14"/>
  <c r="U219" i="14"/>
  <c r="T219" i="14"/>
  <c r="S219" i="14"/>
  <c r="R219" i="14"/>
  <c r="Q219" i="14"/>
  <c r="P219" i="14"/>
  <c r="O219" i="14"/>
  <c r="N219" i="14"/>
  <c r="M219" i="14"/>
  <c r="L219" i="14"/>
  <c r="K219" i="14"/>
  <c r="J219" i="14"/>
  <c r="I219" i="14"/>
  <c r="H219" i="14"/>
  <c r="G219" i="14"/>
  <c r="F219" i="14"/>
  <c r="E219" i="14"/>
  <c r="D219" i="14"/>
  <c r="C219" i="14"/>
  <c r="B219" i="14"/>
  <c r="AB218" i="14"/>
  <c r="AA218" i="14"/>
  <c r="Z218" i="14"/>
  <c r="Y218" i="14"/>
  <c r="X218" i="14"/>
  <c r="W218" i="14"/>
  <c r="V218" i="14"/>
  <c r="U218" i="14"/>
  <c r="T218" i="14"/>
  <c r="S218" i="14"/>
  <c r="R218" i="14"/>
  <c r="Q218" i="14"/>
  <c r="P218" i="14"/>
  <c r="O218" i="14"/>
  <c r="N218" i="14"/>
  <c r="M218" i="14"/>
  <c r="L218" i="14"/>
  <c r="K218" i="14"/>
  <c r="J218" i="14"/>
  <c r="I218" i="14"/>
  <c r="H218" i="14"/>
  <c r="G218" i="14"/>
  <c r="F218" i="14"/>
  <c r="E218" i="14"/>
  <c r="D218" i="14"/>
  <c r="C218" i="14"/>
  <c r="B218" i="14"/>
  <c r="AB217" i="14"/>
  <c r="AA217" i="14"/>
  <c r="Z217" i="14"/>
  <c r="Y217" i="14"/>
  <c r="X217" i="14"/>
  <c r="W217" i="14"/>
  <c r="V217" i="14"/>
  <c r="U217" i="14"/>
  <c r="T217" i="14"/>
  <c r="S217" i="14"/>
  <c r="R217" i="14"/>
  <c r="Q217" i="14"/>
  <c r="P217" i="14"/>
  <c r="O217" i="14"/>
  <c r="N217" i="14"/>
  <c r="M217" i="14"/>
  <c r="L217" i="14"/>
  <c r="K217" i="14"/>
  <c r="J217" i="14"/>
  <c r="I217" i="14"/>
  <c r="H217" i="14"/>
  <c r="G217" i="14"/>
  <c r="F217" i="14"/>
  <c r="E217" i="14"/>
  <c r="D217" i="14"/>
  <c r="C217" i="14"/>
  <c r="B217" i="14"/>
  <c r="AB216" i="14"/>
  <c r="AA216" i="14"/>
  <c r="Z216" i="14"/>
  <c r="Y216" i="14"/>
  <c r="X216" i="14"/>
  <c r="W216" i="14"/>
  <c r="V216" i="14"/>
  <c r="U216" i="14"/>
  <c r="T216" i="14"/>
  <c r="S216" i="14"/>
  <c r="R216" i="14"/>
  <c r="Q216" i="14"/>
  <c r="P216" i="14"/>
  <c r="O216" i="14"/>
  <c r="N216" i="14"/>
  <c r="M216" i="14"/>
  <c r="L216" i="14"/>
  <c r="K216" i="14"/>
  <c r="J216" i="14"/>
  <c r="I216" i="14"/>
  <c r="H216" i="14"/>
  <c r="G216" i="14"/>
  <c r="F216" i="14"/>
  <c r="E216" i="14"/>
  <c r="D216" i="14"/>
  <c r="C216" i="14"/>
  <c r="B216" i="14"/>
  <c r="AB215" i="14"/>
  <c r="AA215" i="14"/>
  <c r="Z215" i="14"/>
  <c r="Y215" i="14"/>
  <c r="X215" i="14"/>
  <c r="W215" i="14"/>
  <c r="V215" i="14"/>
  <c r="U215" i="14"/>
  <c r="T215" i="14"/>
  <c r="S215" i="14"/>
  <c r="R215" i="14"/>
  <c r="Q215" i="14"/>
  <c r="P215" i="14"/>
  <c r="O215" i="14"/>
  <c r="N215" i="14"/>
  <c r="M215" i="14"/>
  <c r="L215" i="14"/>
  <c r="K215" i="14"/>
  <c r="J215" i="14"/>
  <c r="I215" i="14"/>
  <c r="H215" i="14"/>
  <c r="G215" i="14"/>
  <c r="F215" i="14"/>
  <c r="E215" i="14"/>
  <c r="D215" i="14"/>
  <c r="C215" i="14"/>
  <c r="B215" i="14"/>
  <c r="AB214" i="14"/>
  <c r="AA214" i="14"/>
  <c r="Z214" i="14"/>
  <c r="Y214" i="14"/>
  <c r="X214" i="14"/>
  <c r="W214" i="14"/>
  <c r="V214" i="14"/>
  <c r="U214" i="14"/>
  <c r="T214" i="14"/>
  <c r="S214" i="14"/>
  <c r="R214" i="14"/>
  <c r="Q214" i="14"/>
  <c r="P214" i="14"/>
  <c r="O214" i="14"/>
  <c r="N214" i="14"/>
  <c r="M214" i="14"/>
  <c r="L214" i="14"/>
  <c r="K214" i="14"/>
  <c r="J214" i="14"/>
  <c r="I214" i="14"/>
  <c r="H214" i="14"/>
  <c r="G214" i="14"/>
  <c r="F214" i="14"/>
  <c r="E214" i="14"/>
  <c r="D214" i="14"/>
  <c r="C214" i="14"/>
  <c r="B214" i="14"/>
  <c r="AB213" i="14"/>
  <c r="AA213" i="14"/>
  <c r="Z213" i="14"/>
  <c r="Y213" i="14"/>
  <c r="X213" i="14"/>
  <c r="W213" i="14"/>
  <c r="V213" i="14"/>
  <c r="U213" i="14"/>
  <c r="T213" i="14"/>
  <c r="S213" i="14"/>
  <c r="R213" i="14"/>
  <c r="Q213" i="14"/>
  <c r="P213" i="14"/>
  <c r="O213" i="14"/>
  <c r="N213" i="14"/>
  <c r="M213" i="14"/>
  <c r="L213" i="14"/>
  <c r="K213" i="14"/>
  <c r="J213" i="14"/>
  <c r="I213" i="14"/>
  <c r="H213" i="14"/>
  <c r="G213" i="14"/>
  <c r="F213" i="14"/>
  <c r="E213" i="14"/>
  <c r="D213" i="14"/>
  <c r="C213" i="14"/>
  <c r="B213" i="14"/>
  <c r="AB212" i="14"/>
  <c r="AA212" i="14"/>
  <c r="Z212" i="14"/>
  <c r="Y212" i="14"/>
  <c r="X212" i="14"/>
  <c r="W212" i="14"/>
  <c r="V212" i="14"/>
  <c r="U212" i="14"/>
  <c r="T212" i="14"/>
  <c r="S212" i="14"/>
  <c r="R212" i="14"/>
  <c r="Q212" i="14"/>
  <c r="P212" i="14"/>
  <c r="O212" i="14"/>
  <c r="N212" i="14"/>
  <c r="M212" i="14"/>
  <c r="L212" i="14"/>
  <c r="K212" i="14"/>
  <c r="J212" i="14"/>
  <c r="I212" i="14"/>
  <c r="H212" i="14"/>
  <c r="G212" i="14"/>
  <c r="F212" i="14"/>
  <c r="E212" i="14"/>
  <c r="D212" i="14"/>
  <c r="C212" i="14"/>
  <c r="B212" i="14"/>
  <c r="AB211" i="14"/>
  <c r="AA211" i="14"/>
  <c r="Z211" i="14"/>
  <c r="Y211" i="14"/>
  <c r="X211" i="14"/>
  <c r="W211" i="14"/>
  <c r="V211" i="14"/>
  <c r="U211" i="14"/>
  <c r="T211" i="14"/>
  <c r="S211" i="14"/>
  <c r="R211" i="14"/>
  <c r="Q211" i="14"/>
  <c r="P211" i="14"/>
  <c r="O211" i="14"/>
  <c r="N211" i="14"/>
  <c r="M211" i="14"/>
  <c r="L211" i="14"/>
  <c r="K211" i="14"/>
  <c r="J211" i="14"/>
  <c r="I211" i="14"/>
  <c r="H211" i="14"/>
  <c r="G211" i="14"/>
  <c r="F211" i="14"/>
  <c r="E211" i="14"/>
  <c r="D211" i="14"/>
  <c r="C211" i="14"/>
  <c r="B211" i="14"/>
  <c r="AB210" i="14"/>
  <c r="AA210" i="14"/>
  <c r="Z210" i="14"/>
  <c r="Y210" i="14"/>
  <c r="X210" i="14"/>
  <c r="W210" i="14"/>
  <c r="V210" i="14"/>
  <c r="U210" i="14"/>
  <c r="T210" i="14"/>
  <c r="S210" i="14"/>
  <c r="R210" i="14"/>
  <c r="Q210" i="14"/>
  <c r="P210" i="14"/>
  <c r="O210" i="14"/>
  <c r="N210" i="14"/>
  <c r="M210" i="14"/>
  <c r="L210" i="14"/>
  <c r="K210" i="14"/>
  <c r="J210" i="14"/>
  <c r="I210" i="14"/>
  <c r="H210" i="14"/>
  <c r="G210" i="14"/>
  <c r="F210" i="14"/>
  <c r="E210" i="14"/>
  <c r="D210" i="14"/>
  <c r="C210" i="14"/>
  <c r="B210" i="14"/>
  <c r="AB209" i="14"/>
  <c r="AA209" i="14"/>
  <c r="Z209" i="14"/>
  <c r="Y209" i="14"/>
  <c r="X209" i="14"/>
  <c r="W209" i="14"/>
  <c r="V209" i="14"/>
  <c r="U209" i="14"/>
  <c r="T209" i="14"/>
  <c r="S209" i="14"/>
  <c r="R209" i="14"/>
  <c r="Q209" i="14"/>
  <c r="P209" i="14"/>
  <c r="O209" i="14"/>
  <c r="N209" i="14"/>
  <c r="M209" i="14"/>
  <c r="L209" i="14"/>
  <c r="K209" i="14"/>
  <c r="J209" i="14"/>
  <c r="I209" i="14"/>
  <c r="H209" i="14"/>
  <c r="G209" i="14"/>
  <c r="F209" i="14"/>
  <c r="E209" i="14"/>
  <c r="D209" i="14"/>
  <c r="C209" i="14"/>
  <c r="B209" i="14"/>
  <c r="AB208" i="14"/>
  <c r="AA208" i="14"/>
  <c r="Z208" i="14"/>
  <c r="Y208" i="14"/>
  <c r="X208" i="14"/>
  <c r="W208" i="14"/>
  <c r="V208" i="14"/>
  <c r="U208" i="14"/>
  <c r="T208" i="14"/>
  <c r="S208" i="14"/>
  <c r="R208" i="14"/>
  <c r="Q208" i="14"/>
  <c r="P208" i="14"/>
  <c r="O208" i="14"/>
  <c r="N208" i="14"/>
  <c r="M208" i="14"/>
  <c r="L208" i="14"/>
  <c r="K208" i="14"/>
  <c r="J208" i="14"/>
  <c r="I208" i="14"/>
  <c r="H208" i="14"/>
  <c r="G208" i="14"/>
  <c r="F208" i="14"/>
  <c r="E208" i="14"/>
  <c r="D208" i="14"/>
  <c r="C208" i="14"/>
  <c r="B208" i="14"/>
  <c r="AB207" i="14"/>
  <c r="AA207" i="14"/>
  <c r="Z207" i="14"/>
  <c r="Y207" i="14"/>
  <c r="X207" i="14"/>
  <c r="W207" i="14"/>
  <c r="V207" i="14"/>
  <c r="U207" i="14"/>
  <c r="T207" i="14"/>
  <c r="S207" i="14"/>
  <c r="R207" i="14"/>
  <c r="Q207" i="14"/>
  <c r="P207" i="14"/>
  <c r="O207" i="14"/>
  <c r="N207" i="14"/>
  <c r="M207" i="14"/>
  <c r="L207" i="14"/>
  <c r="K207" i="14"/>
  <c r="J207" i="14"/>
  <c r="I207" i="14"/>
  <c r="H207" i="14"/>
  <c r="G207" i="14"/>
  <c r="F207" i="14"/>
  <c r="E207" i="14"/>
  <c r="D207" i="14"/>
  <c r="C207" i="14"/>
  <c r="B207" i="14"/>
  <c r="AB206" i="14"/>
  <c r="AA206" i="14"/>
  <c r="Z206" i="14"/>
  <c r="Y206" i="14"/>
  <c r="X206" i="14"/>
  <c r="W206" i="14"/>
  <c r="V206" i="14"/>
  <c r="U206" i="14"/>
  <c r="T206" i="14"/>
  <c r="S206" i="14"/>
  <c r="R206" i="14"/>
  <c r="Q206" i="14"/>
  <c r="P206" i="14"/>
  <c r="O206" i="14"/>
  <c r="N206" i="14"/>
  <c r="M206" i="14"/>
  <c r="L206" i="14"/>
  <c r="K206" i="14"/>
  <c r="J206" i="14"/>
  <c r="I206" i="14"/>
  <c r="H206" i="14"/>
  <c r="G206" i="14"/>
  <c r="F206" i="14"/>
  <c r="E206" i="14"/>
  <c r="D206" i="14"/>
  <c r="C206" i="14"/>
  <c r="B206" i="14"/>
  <c r="AB205" i="14"/>
  <c r="AA205" i="14"/>
  <c r="Z205" i="14"/>
  <c r="Y205" i="14"/>
  <c r="X205" i="14"/>
  <c r="W205" i="14"/>
  <c r="V205" i="14"/>
  <c r="U205" i="14"/>
  <c r="T205" i="14"/>
  <c r="S205" i="14"/>
  <c r="R205" i="14"/>
  <c r="Q205" i="14"/>
  <c r="P205" i="14"/>
  <c r="O205" i="14"/>
  <c r="N205" i="14"/>
  <c r="M205" i="14"/>
  <c r="L205" i="14"/>
  <c r="K205" i="14"/>
  <c r="J205" i="14"/>
  <c r="I205" i="14"/>
  <c r="H205" i="14"/>
  <c r="G205" i="14"/>
  <c r="F205" i="14"/>
  <c r="E205" i="14"/>
  <c r="D205" i="14"/>
  <c r="C205" i="14"/>
  <c r="B205" i="14"/>
  <c r="AB204" i="14"/>
  <c r="AA204" i="14"/>
  <c r="Z204" i="14"/>
  <c r="Y204" i="14"/>
  <c r="X204" i="14"/>
  <c r="W204" i="14"/>
  <c r="V204" i="14"/>
  <c r="U204" i="14"/>
  <c r="T204" i="14"/>
  <c r="S204" i="14"/>
  <c r="R204" i="14"/>
  <c r="Q204" i="14"/>
  <c r="P204" i="14"/>
  <c r="O204" i="14"/>
  <c r="N204" i="14"/>
  <c r="M204" i="14"/>
  <c r="L204" i="14"/>
  <c r="K204" i="14"/>
  <c r="J204" i="14"/>
  <c r="I204" i="14"/>
  <c r="H204" i="14"/>
  <c r="G204" i="14"/>
  <c r="F204" i="14"/>
  <c r="E204" i="14"/>
  <c r="D204" i="14"/>
  <c r="C204" i="14"/>
  <c r="B204" i="14"/>
  <c r="AB203" i="14"/>
  <c r="AA203" i="14"/>
  <c r="Z203" i="14"/>
  <c r="Y203" i="14"/>
  <c r="X203" i="14"/>
  <c r="W203" i="14"/>
  <c r="V203" i="14"/>
  <c r="U203" i="14"/>
  <c r="T203" i="14"/>
  <c r="S203" i="14"/>
  <c r="R203" i="14"/>
  <c r="Q203" i="14"/>
  <c r="P203" i="14"/>
  <c r="O203" i="14"/>
  <c r="N203" i="14"/>
  <c r="M203" i="14"/>
  <c r="L203" i="14"/>
  <c r="K203" i="14"/>
  <c r="J203" i="14"/>
  <c r="I203" i="14"/>
  <c r="H203" i="14"/>
  <c r="G203" i="14"/>
  <c r="F203" i="14"/>
  <c r="E203" i="14"/>
  <c r="D203" i="14"/>
  <c r="C203" i="14"/>
  <c r="B203" i="14"/>
  <c r="AB202" i="14"/>
  <c r="AA202" i="14"/>
  <c r="Z202" i="14"/>
  <c r="Y202" i="14"/>
  <c r="X202" i="14"/>
  <c r="W202" i="14"/>
  <c r="V202" i="14"/>
  <c r="U202" i="14"/>
  <c r="T202" i="14"/>
  <c r="S202" i="14"/>
  <c r="R202" i="14"/>
  <c r="Q202" i="14"/>
  <c r="P202" i="14"/>
  <c r="O202" i="14"/>
  <c r="N202" i="14"/>
  <c r="M202" i="14"/>
  <c r="L202" i="14"/>
  <c r="K202" i="14"/>
  <c r="J202" i="14"/>
  <c r="I202" i="14"/>
  <c r="H202" i="14"/>
  <c r="G202" i="14"/>
  <c r="F202" i="14"/>
  <c r="E202" i="14"/>
  <c r="D202" i="14"/>
  <c r="C202" i="14"/>
  <c r="B202" i="14"/>
  <c r="AB201" i="14"/>
  <c r="AA201" i="14"/>
  <c r="Z201" i="14"/>
  <c r="Y201" i="14"/>
  <c r="X201" i="14"/>
  <c r="W201" i="14"/>
  <c r="V201" i="14"/>
  <c r="U201" i="14"/>
  <c r="T201" i="14"/>
  <c r="S201" i="14"/>
  <c r="R201" i="14"/>
  <c r="Q201" i="14"/>
  <c r="P201" i="14"/>
  <c r="O201" i="14"/>
  <c r="N201" i="14"/>
  <c r="M201" i="14"/>
  <c r="L201" i="14"/>
  <c r="K201" i="14"/>
  <c r="J201" i="14"/>
  <c r="I201" i="14"/>
  <c r="H201" i="14"/>
  <c r="G201" i="14"/>
  <c r="F201" i="14"/>
  <c r="E201" i="14"/>
  <c r="D201" i="14"/>
  <c r="C201" i="14"/>
  <c r="B201" i="14"/>
  <c r="AB200" i="14"/>
  <c r="AA200" i="14"/>
  <c r="Z200" i="14"/>
  <c r="Y200" i="14"/>
  <c r="X200" i="14"/>
  <c r="W200" i="14"/>
  <c r="V200" i="14"/>
  <c r="U200" i="14"/>
  <c r="T200" i="14"/>
  <c r="S200" i="14"/>
  <c r="R200" i="14"/>
  <c r="Q200" i="14"/>
  <c r="P200" i="14"/>
  <c r="O200" i="14"/>
  <c r="N200" i="14"/>
  <c r="M200" i="14"/>
  <c r="L200" i="14"/>
  <c r="K200" i="14"/>
  <c r="J200" i="14"/>
  <c r="I200" i="14"/>
  <c r="H200" i="14"/>
  <c r="G200" i="14"/>
  <c r="F200" i="14"/>
  <c r="E200" i="14"/>
  <c r="D200" i="14"/>
  <c r="C200" i="14"/>
  <c r="B200" i="14"/>
  <c r="AB199" i="14"/>
  <c r="AA199" i="14"/>
  <c r="Z199" i="14"/>
  <c r="Y199" i="14"/>
  <c r="X199" i="14"/>
  <c r="W199" i="14"/>
  <c r="V199" i="14"/>
  <c r="U199" i="14"/>
  <c r="T199" i="14"/>
  <c r="S199" i="14"/>
  <c r="R199" i="14"/>
  <c r="Q199" i="14"/>
  <c r="P199" i="14"/>
  <c r="O199" i="14"/>
  <c r="N199" i="14"/>
  <c r="M199" i="14"/>
  <c r="L199" i="14"/>
  <c r="K199" i="14"/>
  <c r="J199" i="14"/>
  <c r="I199" i="14"/>
  <c r="H199" i="14"/>
  <c r="G199" i="14"/>
  <c r="F199" i="14"/>
  <c r="E199" i="14"/>
  <c r="D199" i="14"/>
  <c r="C199" i="14"/>
  <c r="B199" i="14"/>
  <c r="AB198" i="14"/>
  <c r="AA198" i="14"/>
  <c r="Z198" i="14"/>
  <c r="Y198" i="14"/>
  <c r="X198" i="14"/>
  <c r="W198" i="14"/>
  <c r="V198" i="14"/>
  <c r="U198" i="14"/>
  <c r="T198" i="14"/>
  <c r="S198" i="14"/>
  <c r="R198" i="14"/>
  <c r="Q198" i="14"/>
  <c r="P198" i="14"/>
  <c r="O198" i="14"/>
  <c r="N198" i="14"/>
  <c r="M198" i="14"/>
  <c r="L198" i="14"/>
  <c r="K198" i="14"/>
  <c r="J198" i="14"/>
  <c r="I198" i="14"/>
  <c r="H198" i="14"/>
  <c r="G198" i="14"/>
  <c r="F198" i="14"/>
  <c r="E198" i="14"/>
  <c r="D198" i="14"/>
  <c r="C198" i="14"/>
  <c r="B198" i="14"/>
  <c r="AB197" i="14"/>
  <c r="AA197" i="14"/>
  <c r="Z197" i="14"/>
  <c r="Y197" i="14"/>
  <c r="X197" i="14"/>
  <c r="W197" i="14"/>
  <c r="V197" i="14"/>
  <c r="U197" i="14"/>
  <c r="T197" i="14"/>
  <c r="S197" i="14"/>
  <c r="R197" i="14"/>
  <c r="Q197" i="14"/>
  <c r="P197" i="14"/>
  <c r="O197" i="14"/>
  <c r="N197" i="14"/>
  <c r="M197" i="14"/>
  <c r="L197" i="14"/>
  <c r="K197" i="14"/>
  <c r="J197" i="14"/>
  <c r="I197" i="14"/>
  <c r="H197" i="14"/>
  <c r="G197" i="14"/>
  <c r="F197" i="14"/>
  <c r="E197" i="14"/>
  <c r="D197" i="14"/>
  <c r="C197" i="14"/>
  <c r="B197" i="14"/>
  <c r="AB196" i="14"/>
  <c r="AA196" i="14"/>
  <c r="Z196" i="14"/>
  <c r="Y196" i="14"/>
  <c r="X196" i="14"/>
  <c r="W196" i="14"/>
  <c r="V196" i="14"/>
  <c r="U196" i="14"/>
  <c r="T196" i="14"/>
  <c r="S196" i="14"/>
  <c r="R196" i="14"/>
  <c r="Q196" i="14"/>
  <c r="P196" i="14"/>
  <c r="O196" i="14"/>
  <c r="N196" i="14"/>
  <c r="M196" i="14"/>
  <c r="L196" i="14"/>
  <c r="K196" i="14"/>
  <c r="J196" i="14"/>
  <c r="I196" i="14"/>
  <c r="H196" i="14"/>
  <c r="G196" i="14"/>
  <c r="F196" i="14"/>
  <c r="E196" i="14"/>
  <c r="D196" i="14"/>
  <c r="C196" i="14"/>
  <c r="B196" i="14"/>
  <c r="AB195" i="14"/>
  <c r="AA195" i="14"/>
  <c r="Z195" i="14"/>
  <c r="Y195" i="14"/>
  <c r="X195" i="14"/>
  <c r="W195" i="14"/>
  <c r="V195" i="14"/>
  <c r="U195" i="14"/>
  <c r="T195" i="14"/>
  <c r="S195" i="14"/>
  <c r="R195" i="14"/>
  <c r="Q195" i="14"/>
  <c r="P195" i="14"/>
  <c r="O195" i="14"/>
  <c r="N195" i="14"/>
  <c r="M195" i="14"/>
  <c r="L195" i="14"/>
  <c r="K195" i="14"/>
  <c r="J195" i="14"/>
  <c r="I195" i="14"/>
  <c r="H195" i="14"/>
  <c r="G195" i="14"/>
  <c r="F195" i="14"/>
  <c r="E195" i="14"/>
  <c r="D195" i="14"/>
  <c r="C195" i="14"/>
  <c r="B195" i="14"/>
  <c r="AB194" i="14"/>
  <c r="AA194" i="14"/>
  <c r="Z194" i="14"/>
  <c r="Y194" i="14"/>
  <c r="X194" i="14"/>
  <c r="W194" i="14"/>
  <c r="V194" i="14"/>
  <c r="U194" i="14"/>
  <c r="T194" i="14"/>
  <c r="S194" i="14"/>
  <c r="R194" i="14"/>
  <c r="Q194" i="14"/>
  <c r="P194" i="14"/>
  <c r="O194" i="14"/>
  <c r="N194" i="14"/>
  <c r="M194" i="14"/>
  <c r="L194" i="14"/>
  <c r="K194" i="14"/>
  <c r="J194" i="14"/>
  <c r="I194" i="14"/>
  <c r="H194" i="14"/>
  <c r="G194" i="14"/>
  <c r="F194" i="14"/>
  <c r="E194" i="14"/>
  <c r="D194" i="14"/>
  <c r="C194" i="14"/>
  <c r="B194" i="14"/>
  <c r="AB193" i="14"/>
  <c r="AA193" i="14"/>
  <c r="Z193" i="14"/>
  <c r="Y193" i="14"/>
  <c r="X193" i="14"/>
  <c r="W193" i="14"/>
  <c r="V193" i="14"/>
  <c r="U193" i="14"/>
  <c r="T193" i="14"/>
  <c r="S193" i="14"/>
  <c r="R193" i="14"/>
  <c r="Q193" i="14"/>
  <c r="P193" i="14"/>
  <c r="O193" i="14"/>
  <c r="N193" i="14"/>
  <c r="M193" i="14"/>
  <c r="L193" i="14"/>
  <c r="K193" i="14"/>
  <c r="J193" i="14"/>
  <c r="I193" i="14"/>
  <c r="H193" i="14"/>
  <c r="G193" i="14"/>
  <c r="F193" i="14"/>
  <c r="E193" i="14"/>
  <c r="D193" i="14"/>
  <c r="C193" i="14"/>
  <c r="B193" i="14"/>
  <c r="AB192" i="14"/>
  <c r="AA192" i="14"/>
  <c r="Z192" i="14"/>
  <c r="Y192" i="14"/>
  <c r="X192" i="14"/>
  <c r="W192" i="14"/>
  <c r="V192" i="14"/>
  <c r="U192" i="14"/>
  <c r="T192" i="14"/>
  <c r="S192" i="14"/>
  <c r="R192" i="14"/>
  <c r="Q192" i="14"/>
  <c r="P192" i="14"/>
  <c r="O192" i="14"/>
  <c r="N192" i="14"/>
  <c r="M192" i="14"/>
  <c r="L192" i="14"/>
  <c r="K192" i="14"/>
  <c r="J192" i="14"/>
  <c r="I192" i="14"/>
  <c r="H192" i="14"/>
  <c r="G192" i="14"/>
  <c r="F192" i="14"/>
  <c r="E192" i="14"/>
  <c r="D192" i="14"/>
  <c r="C192" i="14"/>
  <c r="B192" i="14"/>
  <c r="AB191" i="14"/>
  <c r="AA191" i="14"/>
  <c r="Z191" i="14"/>
  <c r="Y191" i="14"/>
  <c r="X191" i="14"/>
  <c r="W191" i="14"/>
  <c r="V191" i="14"/>
  <c r="U191" i="14"/>
  <c r="T191" i="14"/>
  <c r="S191" i="14"/>
  <c r="R191" i="14"/>
  <c r="Q191" i="14"/>
  <c r="P191" i="14"/>
  <c r="O191" i="14"/>
  <c r="N191" i="14"/>
  <c r="M191" i="14"/>
  <c r="L191" i="14"/>
  <c r="K191" i="14"/>
  <c r="J191" i="14"/>
  <c r="I191" i="14"/>
  <c r="H191" i="14"/>
  <c r="G191" i="14"/>
  <c r="F191" i="14"/>
  <c r="E191" i="14"/>
  <c r="D191" i="14"/>
  <c r="C191" i="14"/>
  <c r="B191" i="14"/>
  <c r="AB190" i="14"/>
  <c r="AA190" i="14"/>
  <c r="Z190" i="14"/>
  <c r="Y190" i="14"/>
  <c r="X190" i="14"/>
  <c r="W190" i="14"/>
  <c r="V190" i="14"/>
  <c r="U190" i="14"/>
  <c r="T190" i="14"/>
  <c r="S190" i="14"/>
  <c r="R190" i="14"/>
  <c r="Q190" i="14"/>
  <c r="P190" i="14"/>
  <c r="O190" i="14"/>
  <c r="N190" i="14"/>
  <c r="M190" i="14"/>
  <c r="L190" i="14"/>
  <c r="K190" i="14"/>
  <c r="J190" i="14"/>
  <c r="I190" i="14"/>
  <c r="H190" i="14"/>
  <c r="G190" i="14"/>
  <c r="F190" i="14"/>
  <c r="E190" i="14"/>
  <c r="D190" i="14"/>
  <c r="C190" i="14"/>
  <c r="B190" i="14"/>
  <c r="AB189" i="14"/>
  <c r="AA189" i="14"/>
  <c r="Z189" i="14"/>
  <c r="Y189" i="14"/>
  <c r="X189" i="14"/>
  <c r="W189" i="14"/>
  <c r="V189" i="14"/>
  <c r="U189" i="14"/>
  <c r="T189" i="14"/>
  <c r="S189" i="14"/>
  <c r="R189" i="14"/>
  <c r="Q189" i="14"/>
  <c r="P189" i="14"/>
  <c r="O189" i="14"/>
  <c r="N189" i="14"/>
  <c r="M189" i="14"/>
  <c r="L189" i="14"/>
  <c r="K189" i="14"/>
  <c r="J189" i="14"/>
  <c r="I189" i="14"/>
  <c r="H189" i="14"/>
  <c r="G189" i="14"/>
  <c r="F189" i="14"/>
  <c r="E189" i="14"/>
  <c r="D189" i="14"/>
  <c r="C189" i="14"/>
  <c r="B189" i="14"/>
  <c r="AB188" i="14"/>
  <c r="AA188" i="14"/>
  <c r="Z188" i="14"/>
  <c r="Y188" i="14"/>
  <c r="X188" i="14"/>
  <c r="W188" i="14"/>
  <c r="V188" i="14"/>
  <c r="U188" i="14"/>
  <c r="T188" i="14"/>
  <c r="S188" i="14"/>
  <c r="R188" i="14"/>
  <c r="Q188" i="14"/>
  <c r="P188" i="14"/>
  <c r="O188" i="14"/>
  <c r="N188" i="14"/>
  <c r="M188" i="14"/>
  <c r="L188" i="14"/>
  <c r="K188" i="14"/>
  <c r="J188" i="14"/>
  <c r="I188" i="14"/>
  <c r="H188" i="14"/>
  <c r="G188" i="14"/>
  <c r="F188" i="14"/>
  <c r="E188" i="14"/>
  <c r="D188" i="14"/>
  <c r="C188" i="14"/>
  <c r="B188" i="14"/>
  <c r="AB187" i="14"/>
  <c r="AA187" i="14"/>
  <c r="Z187" i="14"/>
  <c r="Y187" i="14"/>
  <c r="X187" i="14"/>
  <c r="W187" i="14"/>
  <c r="V187" i="14"/>
  <c r="U187" i="14"/>
  <c r="T187" i="14"/>
  <c r="S187" i="14"/>
  <c r="R187" i="14"/>
  <c r="Q187" i="14"/>
  <c r="P187" i="14"/>
  <c r="O187" i="14"/>
  <c r="N187" i="14"/>
  <c r="M187" i="14"/>
  <c r="L187" i="14"/>
  <c r="K187" i="14"/>
  <c r="J187" i="14"/>
  <c r="I187" i="14"/>
  <c r="H187" i="14"/>
  <c r="G187" i="14"/>
  <c r="F187" i="14"/>
  <c r="E187" i="14"/>
  <c r="D187" i="14"/>
  <c r="C187" i="14"/>
  <c r="B187" i="14"/>
  <c r="AB186" i="14"/>
  <c r="AA186" i="14"/>
  <c r="Z186" i="14"/>
  <c r="Y186" i="14"/>
  <c r="X186" i="14"/>
  <c r="W186" i="14"/>
  <c r="V186" i="14"/>
  <c r="U186" i="14"/>
  <c r="T186" i="14"/>
  <c r="S186" i="14"/>
  <c r="R186" i="14"/>
  <c r="Q186" i="14"/>
  <c r="P186" i="14"/>
  <c r="O186" i="14"/>
  <c r="N186" i="14"/>
  <c r="M186" i="14"/>
  <c r="L186" i="14"/>
  <c r="K186" i="14"/>
  <c r="J186" i="14"/>
  <c r="I186" i="14"/>
  <c r="H186" i="14"/>
  <c r="G186" i="14"/>
  <c r="F186" i="14"/>
  <c r="E186" i="14"/>
  <c r="D186" i="14"/>
  <c r="C186" i="14"/>
  <c r="B186" i="14"/>
  <c r="AB185" i="14"/>
  <c r="AA185" i="14"/>
  <c r="Z185" i="14"/>
  <c r="Y185" i="14"/>
  <c r="X185" i="14"/>
  <c r="W185" i="14"/>
  <c r="V185" i="14"/>
  <c r="U185" i="14"/>
  <c r="T185" i="14"/>
  <c r="S185" i="14"/>
  <c r="R185" i="14"/>
  <c r="Q185" i="14"/>
  <c r="P185" i="14"/>
  <c r="O185" i="14"/>
  <c r="N185" i="14"/>
  <c r="M185" i="14"/>
  <c r="L185" i="14"/>
  <c r="K185" i="14"/>
  <c r="J185" i="14"/>
  <c r="I185" i="14"/>
  <c r="H185" i="14"/>
  <c r="G185" i="14"/>
  <c r="F185" i="14"/>
  <c r="E185" i="14"/>
  <c r="D185" i="14"/>
  <c r="C185" i="14"/>
  <c r="B185" i="14"/>
  <c r="AB184" i="14"/>
  <c r="AA184" i="14"/>
  <c r="Z184" i="14"/>
  <c r="Y184" i="14"/>
  <c r="X184" i="14"/>
  <c r="W184" i="14"/>
  <c r="V184" i="14"/>
  <c r="U184" i="14"/>
  <c r="T184" i="14"/>
  <c r="S184" i="14"/>
  <c r="R184" i="14"/>
  <c r="Q184" i="14"/>
  <c r="P184" i="14"/>
  <c r="O184" i="14"/>
  <c r="N184" i="14"/>
  <c r="M184" i="14"/>
  <c r="L184" i="14"/>
  <c r="K184" i="14"/>
  <c r="J184" i="14"/>
  <c r="I184" i="14"/>
  <c r="H184" i="14"/>
  <c r="G184" i="14"/>
  <c r="F184" i="14"/>
  <c r="E184" i="14"/>
  <c r="D184" i="14"/>
  <c r="C184" i="14"/>
  <c r="B184" i="14"/>
  <c r="AB183" i="14"/>
  <c r="AA183" i="14"/>
  <c r="Z183" i="14"/>
  <c r="Y183" i="14"/>
  <c r="X183" i="14"/>
  <c r="W183" i="14"/>
  <c r="V183" i="14"/>
  <c r="U183" i="14"/>
  <c r="T183" i="14"/>
  <c r="S183" i="14"/>
  <c r="R183" i="14"/>
  <c r="Q183" i="14"/>
  <c r="P183" i="14"/>
  <c r="O183" i="14"/>
  <c r="N183" i="14"/>
  <c r="M183" i="14"/>
  <c r="L183" i="14"/>
  <c r="K183" i="14"/>
  <c r="J183" i="14"/>
  <c r="I183" i="14"/>
  <c r="H183" i="14"/>
  <c r="G183" i="14"/>
  <c r="F183" i="14"/>
  <c r="E183" i="14"/>
  <c r="D183" i="14"/>
  <c r="C183" i="14"/>
  <c r="B183" i="14"/>
  <c r="AB182" i="14"/>
  <c r="AA182" i="14"/>
  <c r="Z182" i="14"/>
  <c r="Y182" i="14"/>
  <c r="X182" i="14"/>
  <c r="W182" i="14"/>
  <c r="V182" i="14"/>
  <c r="U182" i="14"/>
  <c r="T182" i="14"/>
  <c r="S182" i="14"/>
  <c r="R182" i="14"/>
  <c r="Q182" i="14"/>
  <c r="P182" i="14"/>
  <c r="O182" i="14"/>
  <c r="N182" i="14"/>
  <c r="M182" i="14"/>
  <c r="L182" i="14"/>
  <c r="K182" i="14"/>
  <c r="J182" i="14"/>
  <c r="I182" i="14"/>
  <c r="H182" i="14"/>
  <c r="G182" i="14"/>
  <c r="F182" i="14"/>
  <c r="E182" i="14"/>
  <c r="D182" i="14"/>
  <c r="C182" i="14"/>
  <c r="B182" i="14"/>
  <c r="AB181" i="14"/>
  <c r="AA181" i="14"/>
  <c r="Z181" i="14"/>
  <c r="Y181" i="14"/>
  <c r="X181" i="14"/>
  <c r="W181" i="14"/>
  <c r="V181" i="14"/>
  <c r="U181" i="14"/>
  <c r="T181" i="14"/>
  <c r="S181" i="14"/>
  <c r="R181" i="14"/>
  <c r="Q181" i="14"/>
  <c r="P181" i="14"/>
  <c r="O181" i="14"/>
  <c r="N181" i="14"/>
  <c r="M181" i="14"/>
  <c r="L181" i="14"/>
  <c r="K181" i="14"/>
  <c r="J181" i="14"/>
  <c r="I181" i="14"/>
  <c r="H181" i="14"/>
  <c r="G181" i="14"/>
  <c r="F181" i="14"/>
  <c r="E181" i="14"/>
  <c r="D181" i="14"/>
  <c r="C181" i="14"/>
  <c r="B181" i="14"/>
  <c r="AB180" i="14"/>
  <c r="AA180" i="14"/>
  <c r="Z180" i="14"/>
  <c r="Y180" i="14"/>
  <c r="X180" i="14"/>
  <c r="W180" i="14"/>
  <c r="V180" i="14"/>
  <c r="U180" i="14"/>
  <c r="T180" i="14"/>
  <c r="S180" i="14"/>
  <c r="R180" i="14"/>
  <c r="Q180" i="14"/>
  <c r="P180" i="14"/>
  <c r="O180" i="14"/>
  <c r="N180" i="14"/>
  <c r="M180" i="14"/>
  <c r="L180" i="14"/>
  <c r="K180" i="14"/>
  <c r="J180" i="14"/>
  <c r="I180" i="14"/>
  <c r="H180" i="14"/>
  <c r="G180" i="14"/>
  <c r="F180" i="14"/>
  <c r="E180" i="14"/>
  <c r="D180" i="14"/>
  <c r="C180" i="14"/>
  <c r="B180" i="14"/>
  <c r="AB179" i="14"/>
  <c r="AA179" i="14"/>
  <c r="Z179" i="14"/>
  <c r="Y179" i="14"/>
  <c r="X179" i="14"/>
  <c r="W179" i="14"/>
  <c r="V179" i="14"/>
  <c r="U179" i="14"/>
  <c r="T179" i="14"/>
  <c r="S179" i="14"/>
  <c r="R179" i="14"/>
  <c r="Q179" i="14"/>
  <c r="P179" i="14"/>
  <c r="O179" i="14"/>
  <c r="N179" i="14"/>
  <c r="M179" i="14"/>
  <c r="L179" i="14"/>
  <c r="K179" i="14"/>
  <c r="J179" i="14"/>
  <c r="I179" i="14"/>
  <c r="H179" i="14"/>
  <c r="G179" i="14"/>
  <c r="F179" i="14"/>
  <c r="E179" i="14"/>
  <c r="D179" i="14"/>
  <c r="C179" i="14"/>
  <c r="B179" i="14"/>
  <c r="AB178" i="14"/>
  <c r="AA178" i="14"/>
  <c r="Z178" i="14"/>
  <c r="Y178" i="14"/>
  <c r="X178" i="14"/>
  <c r="W178" i="14"/>
  <c r="V178" i="14"/>
  <c r="U178" i="14"/>
  <c r="T178" i="14"/>
  <c r="S178" i="14"/>
  <c r="R178" i="14"/>
  <c r="Q178" i="14"/>
  <c r="P178" i="14"/>
  <c r="O178" i="14"/>
  <c r="N178" i="14"/>
  <c r="M178" i="14"/>
  <c r="L178" i="14"/>
  <c r="K178" i="14"/>
  <c r="J178" i="14"/>
  <c r="I178" i="14"/>
  <c r="H178" i="14"/>
  <c r="G178" i="14"/>
  <c r="F178" i="14"/>
  <c r="E178" i="14"/>
  <c r="D178" i="14"/>
  <c r="C178" i="14"/>
  <c r="B178" i="14"/>
  <c r="AB177" i="14"/>
  <c r="AA177" i="14"/>
  <c r="Z177" i="14"/>
  <c r="Y177" i="14"/>
  <c r="X177" i="14"/>
  <c r="W177" i="14"/>
  <c r="V177" i="14"/>
  <c r="U177" i="14"/>
  <c r="T177" i="14"/>
  <c r="S177" i="14"/>
  <c r="R177" i="14"/>
  <c r="Q177" i="14"/>
  <c r="P177" i="14"/>
  <c r="O177" i="14"/>
  <c r="N177" i="14"/>
  <c r="M177" i="14"/>
  <c r="L177" i="14"/>
  <c r="K177" i="14"/>
  <c r="J177" i="14"/>
  <c r="I177" i="14"/>
  <c r="H177" i="14"/>
  <c r="G177" i="14"/>
  <c r="F177" i="14"/>
  <c r="E177" i="14"/>
  <c r="D177" i="14"/>
  <c r="C177" i="14"/>
  <c r="B177" i="14"/>
  <c r="AB176" i="14"/>
  <c r="AA176" i="14"/>
  <c r="Z176" i="14"/>
  <c r="Y176" i="14"/>
  <c r="X176" i="14"/>
  <c r="W176" i="14"/>
  <c r="V176" i="14"/>
  <c r="U176" i="14"/>
  <c r="T176" i="14"/>
  <c r="S176" i="14"/>
  <c r="R176" i="14"/>
  <c r="Q176" i="14"/>
  <c r="P176" i="14"/>
  <c r="O176" i="14"/>
  <c r="N176" i="14"/>
  <c r="M176" i="14"/>
  <c r="L176" i="14"/>
  <c r="K176" i="14"/>
  <c r="J176" i="14"/>
  <c r="I176" i="14"/>
  <c r="H176" i="14"/>
  <c r="G176" i="14"/>
  <c r="F176" i="14"/>
  <c r="E176" i="14"/>
  <c r="D176" i="14"/>
  <c r="C176" i="14"/>
  <c r="B176" i="14"/>
  <c r="AB175" i="14"/>
  <c r="AA175" i="14"/>
  <c r="Z175" i="14"/>
  <c r="Y175" i="14"/>
  <c r="X175" i="14"/>
  <c r="W175" i="14"/>
  <c r="V175" i="14"/>
  <c r="U175" i="14"/>
  <c r="T175" i="14"/>
  <c r="S175" i="14"/>
  <c r="R175" i="14"/>
  <c r="Q175" i="14"/>
  <c r="P175" i="14"/>
  <c r="O175" i="14"/>
  <c r="N175" i="14"/>
  <c r="M175" i="14"/>
  <c r="L175" i="14"/>
  <c r="K175" i="14"/>
  <c r="J175" i="14"/>
  <c r="I175" i="14"/>
  <c r="H175" i="14"/>
  <c r="G175" i="14"/>
  <c r="F175" i="14"/>
  <c r="E175" i="14"/>
  <c r="D175" i="14"/>
  <c r="C175" i="14"/>
  <c r="B175" i="14"/>
  <c r="AB174" i="14"/>
  <c r="AA174" i="14"/>
  <c r="Z174" i="14"/>
  <c r="Y174" i="14"/>
  <c r="X174" i="14"/>
  <c r="W174" i="14"/>
  <c r="V174" i="14"/>
  <c r="U174" i="14"/>
  <c r="T174" i="14"/>
  <c r="S174" i="14"/>
  <c r="R174" i="14"/>
  <c r="Q174" i="14"/>
  <c r="P174" i="14"/>
  <c r="O174" i="14"/>
  <c r="N174" i="14"/>
  <c r="M174" i="14"/>
  <c r="L174" i="14"/>
  <c r="K174" i="14"/>
  <c r="J174" i="14"/>
  <c r="I174" i="14"/>
  <c r="H174" i="14"/>
  <c r="G174" i="14"/>
  <c r="F174" i="14"/>
  <c r="E174" i="14"/>
  <c r="D174" i="14"/>
  <c r="C174" i="14"/>
  <c r="B174" i="14"/>
  <c r="AB173" i="14"/>
  <c r="AA173" i="14"/>
  <c r="Z173" i="14"/>
  <c r="Y173" i="14"/>
  <c r="X173" i="14"/>
  <c r="W173" i="14"/>
  <c r="V173" i="14"/>
  <c r="U173" i="14"/>
  <c r="T173" i="14"/>
  <c r="S173" i="14"/>
  <c r="R173" i="14"/>
  <c r="Q173" i="14"/>
  <c r="P173" i="14"/>
  <c r="O173" i="14"/>
  <c r="N173" i="14"/>
  <c r="M173" i="14"/>
  <c r="L173" i="14"/>
  <c r="K173" i="14"/>
  <c r="J173" i="14"/>
  <c r="I173" i="14"/>
  <c r="H173" i="14"/>
  <c r="G173" i="14"/>
  <c r="F173" i="14"/>
  <c r="E173" i="14"/>
  <c r="D173" i="14"/>
  <c r="C173" i="14"/>
  <c r="B173" i="14"/>
  <c r="AB172" i="14"/>
  <c r="AA172" i="14"/>
  <c r="Z172" i="14"/>
  <c r="Y172" i="14"/>
  <c r="X172" i="14"/>
  <c r="W172" i="14"/>
  <c r="V172" i="14"/>
  <c r="U172" i="14"/>
  <c r="T172" i="14"/>
  <c r="S172" i="14"/>
  <c r="R172" i="14"/>
  <c r="Q172" i="14"/>
  <c r="P172" i="14"/>
  <c r="O172" i="14"/>
  <c r="N172" i="14"/>
  <c r="M172" i="14"/>
  <c r="L172" i="14"/>
  <c r="K172" i="14"/>
  <c r="J172" i="14"/>
  <c r="I172" i="14"/>
  <c r="H172" i="14"/>
  <c r="G172" i="14"/>
  <c r="F172" i="14"/>
  <c r="E172" i="14"/>
  <c r="D172" i="14"/>
  <c r="C172" i="14"/>
  <c r="B172" i="14"/>
  <c r="AB171" i="14"/>
  <c r="AA171" i="14"/>
  <c r="Z171" i="14"/>
  <c r="Y171" i="14"/>
  <c r="X171" i="14"/>
  <c r="W171" i="14"/>
  <c r="V171" i="14"/>
  <c r="U171" i="14"/>
  <c r="T171" i="14"/>
  <c r="S171" i="14"/>
  <c r="R171" i="14"/>
  <c r="Q171" i="14"/>
  <c r="P171" i="14"/>
  <c r="O171" i="14"/>
  <c r="N171" i="14"/>
  <c r="M171" i="14"/>
  <c r="L171" i="14"/>
  <c r="K171" i="14"/>
  <c r="J171" i="14"/>
  <c r="I171" i="14"/>
  <c r="H171" i="14"/>
  <c r="G171" i="14"/>
  <c r="F171" i="14"/>
  <c r="E171" i="14"/>
  <c r="D171" i="14"/>
  <c r="C171" i="14"/>
  <c r="B171" i="14"/>
  <c r="AB170" i="14"/>
  <c r="AA170" i="14"/>
  <c r="Z170" i="14"/>
  <c r="Y170" i="14"/>
  <c r="X170" i="14"/>
  <c r="W170" i="14"/>
  <c r="V170" i="14"/>
  <c r="U170" i="14"/>
  <c r="T170" i="14"/>
  <c r="S170" i="14"/>
  <c r="R170" i="14"/>
  <c r="Q170" i="14"/>
  <c r="P170" i="14"/>
  <c r="O170" i="14"/>
  <c r="N170" i="14"/>
  <c r="M170" i="14"/>
  <c r="L170" i="14"/>
  <c r="K170" i="14"/>
  <c r="J170" i="14"/>
  <c r="I170" i="14"/>
  <c r="H170" i="14"/>
  <c r="G170" i="14"/>
  <c r="F170" i="14"/>
  <c r="E170" i="14"/>
  <c r="D170" i="14"/>
  <c r="C170" i="14"/>
  <c r="B170" i="14"/>
  <c r="AB169" i="14"/>
  <c r="AA169" i="14"/>
  <c r="Z169" i="14"/>
  <c r="Y169" i="14"/>
  <c r="X169" i="14"/>
  <c r="W169" i="14"/>
  <c r="V169" i="14"/>
  <c r="U169" i="14"/>
  <c r="T169" i="14"/>
  <c r="S169" i="14"/>
  <c r="R169" i="14"/>
  <c r="Q169" i="14"/>
  <c r="P169" i="14"/>
  <c r="O169" i="14"/>
  <c r="N169" i="14"/>
  <c r="M169" i="14"/>
  <c r="L169" i="14"/>
  <c r="K169" i="14"/>
  <c r="J169" i="14"/>
  <c r="I169" i="14"/>
  <c r="H169" i="14"/>
  <c r="G169" i="14"/>
  <c r="F169" i="14"/>
  <c r="E169" i="14"/>
  <c r="D169" i="14"/>
  <c r="C169" i="14"/>
  <c r="B169" i="14"/>
  <c r="AB168" i="14"/>
  <c r="AA168" i="14"/>
  <c r="Z168" i="14"/>
  <c r="Y168" i="14"/>
  <c r="X168" i="14"/>
  <c r="W168" i="14"/>
  <c r="V168" i="14"/>
  <c r="U168" i="14"/>
  <c r="T168" i="14"/>
  <c r="S168" i="14"/>
  <c r="R168" i="14"/>
  <c r="Q168" i="14"/>
  <c r="P168" i="14"/>
  <c r="O168" i="14"/>
  <c r="N168" i="14"/>
  <c r="M168" i="14"/>
  <c r="L168" i="14"/>
  <c r="K168" i="14"/>
  <c r="J168" i="14"/>
  <c r="I168" i="14"/>
  <c r="H168" i="14"/>
  <c r="G168" i="14"/>
  <c r="F168" i="14"/>
  <c r="E168" i="14"/>
  <c r="D168" i="14"/>
  <c r="C168" i="14"/>
  <c r="B168" i="14"/>
  <c r="AB167" i="14"/>
  <c r="AA167" i="14"/>
  <c r="Z167" i="14"/>
  <c r="Y167" i="14"/>
  <c r="X167" i="14"/>
  <c r="W167" i="14"/>
  <c r="V167" i="14"/>
  <c r="U167" i="14"/>
  <c r="T167" i="14"/>
  <c r="S167" i="14"/>
  <c r="R167" i="14"/>
  <c r="Q167" i="14"/>
  <c r="P167" i="14"/>
  <c r="O167" i="14"/>
  <c r="N167" i="14"/>
  <c r="M167" i="14"/>
  <c r="L167" i="14"/>
  <c r="K167" i="14"/>
  <c r="J167" i="14"/>
  <c r="I167" i="14"/>
  <c r="H167" i="14"/>
  <c r="G167" i="14"/>
  <c r="F167" i="14"/>
  <c r="E167" i="14"/>
  <c r="D167" i="14"/>
  <c r="C167" i="14"/>
  <c r="B167" i="14"/>
  <c r="AB166" i="14"/>
  <c r="AA166" i="14"/>
  <c r="Z166" i="14"/>
  <c r="Y166" i="14"/>
  <c r="X166" i="14"/>
  <c r="W166" i="14"/>
  <c r="V166" i="14"/>
  <c r="U166" i="14"/>
  <c r="T166" i="14"/>
  <c r="S166" i="14"/>
  <c r="R166" i="14"/>
  <c r="Q166" i="14"/>
  <c r="P166" i="14"/>
  <c r="O166" i="14"/>
  <c r="N166" i="14"/>
  <c r="M166" i="14"/>
  <c r="L166" i="14"/>
  <c r="K166" i="14"/>
  <c r="J166" i="14"/>
  <c r="I166" i="14"/>
  <c r="H166" i="14"/>
  <c r="G166" i="14"/>
  <c r="F166" i="14"/>
  <c r="E166" i="14"/>
  <c r="D166" i="14"/>
  <c r="C166" i="14"/>
  <c r="B166" i="14"/>
  <c r="AB165" i="14"/>
  <c r="AA165" i="14"/>
  <c r="Z165" i="14"/>
  <c r="Y165" i="14"/>
  <c r="X165" i="14"/>
  <c r="W165" i="14"/>
  <c r="V165" i="14"/>
  <c r="U165" i="14"/>
  <c r="T165" i="14"/>
  <c r="S165" i="14"/>
  <c r="R165" i="14"/>
  <c r="Q165" i="14"/>
  <c r="P165" i="14"/>
  <c r="O165" i="14"/>
  <c r="N165" i="14"/>
  <c r="M165" i="14"/>
  <c r="L165" i="14"/>
  <c r="K165" i="14"/>
  <c r="J165" i="14"/>
  <c r="I165" i="14"/>
  <c r="H165" i="14"/>
  <c r="G165" i="14"/>
  <c r="F165" i="14"/>
  <c r="E165" i="14"/>
  <c r="D165" i="14"/>
  <c r="C165" i="14"/>
  <c r="B165" i="14"/>
  <c r="AB164" i="14"/>
  <c r="AA164" i="14"/>
  <c r="Z164" i="14"/>
  <c r="Y164" i="14"/>
  <c r="X164" i="14"/>
  <c r="W164" i="14"/>
  <c r="V164" i="14"/>
  <c r="U164" i="14"/>
  <c r="T164" i="14"/>
  <c r="S164" i="14"/>
  <c r="R164" i="14"/>
  <c r="Q164" i="14"/>
  <c r="P164" i="14"/>
  <c r="O164" i="14"/>
  <c r="N164" i="14"/>
  <c r="M164" i="14"/>
  <c r="L164" i="14"/>
  <c r="K164" i="14"/>
  <c r="J164" i="14"/>
  <c r="I164" i="14"/>
  <c r="H164" i="14"/>
  <c r="G164" i="14"/>
  <c r="F164" i="14"/>
  <c r="E164" i="14"/>
  <c r="D164" i="14"/>
  <c r="C164" i="14"/>
  <c r="B164" i="14"/>
  <c r="AB163" i="14"/>
  <c r="AA163" i="14"/>
  <c r="Z163" i="14"/>
  <c r="Y163" i="14"/>
  <c r="X163" i="14"/>
  <c r="W163" i="14"/>
  <c r="V163" i="14"/>
  <c r="U163" i="14"/>
  <c r="T163" i="14"/>
  <c r="S163" i="14"/>
  <c r="R163" i="14"/>
  <c r="Q163" i="14"/>
  <c r="P163" i="14"/>
  <c r="O163" i="14"/>
  <c r="N163" i="14"/>
  <c r="M163" i="14"/>
  <c r="L163" i="14"/>
  <c r="K163" i="14"/>
  <c r="J163" i="14"/>
  <c r="I163" i="14"/>
  <c r="H163" i="14"/>
  <c r="G163" i="14"/>
  <c r="F163" i="14"/>
  <c r="E163" i="14"/>
  <c r="D163" i="14"/>
  <c r="C163" i="14"/>
  <c r="B163" i="14"/>
  <c r="AB162" i="14"/>
  <c r="AA162" i="14"/>
  <c r="Z162" i="14"/>
  <c r="Y162" i="14"/>
  <c r="X162" i="14"/>
  <c r="W162" i="14"/>
  <c r="V162" i="14"/>
  <c r="U162" i="14"/>
  <c r="T162" i="14"/>
  <c r="S162" i="14"/>
  <c r="R162" i="14"/>
  <c r="Q162" i="14"/>
  <c r="P162" i="14"/>
  <c r="O162" i="14"/>
  <c r="N162" i="14"/>
  <c r="M162" i="14"/>
  <c r="L162" i="14"/>
  <c r="K162" i="14"/>
  <c r="J162" i="14"/>
  <c r="I162" i="14"/>
  <c r="H162" i="14"/>
  <c r="G162" i="14"/>
  <c r="F162" i="14"/>
  <c r="E162" i="14"/>
  <c r="D162" i="14"/>
  <c r="C162" i="14"/>
  <c r="B162" i="14"/>
  <c r="AB161" i="14"/>
  <c r="AA161" i="14"/>
  <c r="Z161" i="14"/>
  <c r="Y161" i="14"/>
  <c r="X161" i="14"/>
  <c r="W161" i="14"/>
  <c r="V161" i="14"/>
  <c r="U161" i="14"/>
  <c r="T161" i="14"/>
  <c r="S161" i="14"/>
  <c r="R161" i="14"/>
  <c r="Q161" i="14"/>
  <c r="P161" i="14"/>
  <c r="O161" i="14"/>
  <c r="N161" i="14"/>
  <c r="M161" i="14"/>
  <c r="L161" i="14"/>
  <c r="K161" i="14"/>
  <c r="J161" i="14"/>
  <c r="I161" i="14"/>
  <c r="H161" i="14"/>
  <c r="G161" i="14"/>
  <c r="F161" i="14"/>
  <c r="E161" i="14"/>
  <c r="D161" i="14"/>
  <c r="C161" i="14"/>
  <c r="B161" i="14"/>
  <c r="AB160" i="14"/>
  <c r="AA160" i="14"/>
  <c r="Z160" i="14"/>
  <c r="Y160" i="14"/>
  <c r="X160" i="14"/>
  <c r="W160" i="14"/>
  <c r="V160" i="14"/>
  <c r="U160" i="14"/>
  <c r="T160" i="14"/>
  <c r="S160" i="14"/>
  <c r="R160" i="14"/>
  <c r="Q160" i="14"/>
  <c r="P160" i="14"/>
  <c r="O160" i="14"/>
  <c r="N160" i="14"/>
  <c r="M160" i="14"/>
  <c r="L160" i="14"/>
  <c r="K160" i="14"/>
  <c r="J160" i="14"/>
  <c r="I160" i="14"/>
  <c r="H160" i="14"/>
  <c r="G160" i="14"/>
  <c r="F160" i="14"/>
  <c r="E160" i="14"/>
  <c r="D160" i="14"/>
  <c r="C160" i="14"/>
  <c r="B160" i="14"/>
  <c r="AB159" i="14"/>
  <c r="AA159" i="14"/>
  <c r="Z159" i="14"/>
  <c r="Y159" i="14"/>
  <c r="X159" i="14"/>
  <c r="W159" i="14"/>
  <c r="V159" i="14"/>
  <c r="U159" i="14"/>
  <c r="T159" i="14"/>
  <c r="S159" i="14"/>
  <c r="R159" i="14"/>
  <c r="Q159" i="14"/>
  <c r="P159" i="14"/>
  <c r="O159" i="14"/>
  <c r="N159" i="14"/>
  <c r="M159" i="14"/>
  <c r="L159" i="14"/>
  <c r="K159" i="14"/>
  <c r="J159" i="14"/>
  <c r="I159" i="14"/>
  <c r="H159" i="14"/>
  <c r="G159" i="14"/>
  <c r="F159" i="14"/>
  <c r="E159" i="14"/>
  <c r="D159" i="14"/>
  <c r="C159" i="14"/>
  <c r="B159" i="14"/>
  <c r="AB158" i="14"/>
  <c r="AA158" i="14"/>
  <c r="Z158" i="14"/>
  <c r="Y158" i="14"/>
  <c r="X158" i="14"/>
  <c r="W158" i="14"/>
  <c r="V158" i="14"/>
  <c r="U158" i="14"/>
  <c r="T158" i="14"/>
  <c r="S158" i="14"/>
  <c r="R158" i="14"/>
  <c r="Q158" i="14"/>
  <c r="P158" i="14"/>
  <c r="O158" i="14"/>
  <c r="N158" i="14"/>
  <c r="M158" i="14"/>
  <c r="L158" i="14"/>
  <c r="K158" i="14"/>
  <c r="J158" i="14"/>
  <c r="I158" i="14"/>
  <c r="H158" i="14"/>
  <c r="G158" i="14"/>
  <c r="F158" i="14"/>
  <c r="E158" i="14"/>
  <c r="D158" i="14"/>
  <c r="C158" i="14"/>
  <c r="B158" i="14"/>
  <c r="AB157" i="14"/>
  <c r="AA157" i="14"/>
  <c r="Z157" i="14"/>
  <c r="Y157" i="14"/>
  <c r="X157" i="14"/>
  <c r="W157" i="14"/>
  <c r="V157" i="14"/>
  <c r="U157" i="14"/>
  <c r="T157" i="14"/>
  <c r="S157" i="14"/>
  <c r="R157" i="14"/>
  <c r="Q157" i="14"/>
  <c r="P157" i="14"/>
  <c r="O157" i="14"/>
  <c r="N157" i="14"/>
  <c r="M157" i="14"/>
  <c r="L157" i="14"/>
  <c r="K157" i="14"/>
  <c r="J157" i="14"/>
  <c r="I157" i="14"/>
  <c r="H157" i="14"/>
  <c r="G157" i="14"/>
  <c r="F157" i="14"/>
  <c r="E157" i="14"/>
  <c r="D157" i="14"/>
  <c r="C157" i="14"/>
  <c r="B157" i="14"/>
  <c r="AB156" i="14"/>
  <c r="AA156" i="14"/>
  <c r="Z156" i="14"/>
  <c r="Y156" i="14"/>
  <c r="X156" i="14"/>
  <c r="W156" i="14"/>
  <c r="V156" i="14"/>
  <c r="U156" i="14"/>
  <c r="T156" i="14"/>
  <c r="S156" i="14"/>
  <c r="R156" i="14"/>
  <c r="Q156" i="14"/>
  <c r="P156" i="14"/>
  <c r="O156" i="14"/>
  <c r="N156" i="14"/>
  <c r="M156" i="14"/>
  <c r="L156" i="14"/>
  <c r="K156" i="14"/>
  <c r="J156" i="14"/>
  <c r="I156" i="14"/>
  <c r="H156" i="14"/>
  <c r="G156" i="14"/>
  <c r="F156" i="14"/>
  <c r="E156" i="14"/>
  <c r="D156" i="14"/>
  <c r="C156" i="14"/>
  <c r="B156" i="14"/>
  <c r="AB155" i="14"/>
  <c r="AA155" i="14"/>
  <c r="Z155" i="14"/>
  <c r="Y155" i="14"/>
  <c r="X155" i="14"/>
  <c r="W155" i="14"/>
  <c r="V155" i="14"/>
  <c r="U155" i="14"/>
  <c r="T155" i="14"/>
  <c r="S155" i="14"/>
  <c r="R155" i="14"/>
  <c r="Q155" i="14"/>
  <c r="P155" i="14"/>
  <c r="O155" i="14"/>
  <c r="N155" i="14"/>
  <c r="M155" i="14"/>
  <c r="L155" i="14"/>
  <c r="K155" i="14"/>
  <c r="J155" i="14"/>
  <c r="I155" i="14"/>
  <c r="H155" i="14"/>
  <c r="G155" i="14"/>
  <c r="F155" i="14"/>
  <c r="E155" i="14"/>
  <c r="D155" i="14"/>
  <c r="C155" i="14"/>
  <c r="B155" i="14"/>
  <c r="AB154" i="14"/>
  <c r="AA154" i="14"/>
  <c r="Z154" i="14"/>
  <c r="Y154" i="14"/>
  <c r="X154" i="14"/>
  <c r="W154" i="14"/>
  <c r="V154" i="14"/>
  <c r="U154" i="14"/>
  <c r="T154" i="14"/>
  <c r="S154" i="14"/>
  <c r="R154" i="14"/>
  <c r="Q154" i="14"/>
  <c r="P154" i="14"/>
  <c r="O154" i="14"/>
  <c r="N154" i="14"/>
  <c r="M154" i="14"/>
  <c r="L154" i="14"/>
  <c r="K154" i="14"/>
  <c r="J154" i="14"/>
  <c r="I154" i="14"/>
  <c r="H154" i="14"/>
  <c r="G154" i="14"/>
  <c r="F154" i="14"/>
  <c r="E154" i="14"/>
  <c r="D154" i="14"/>
  <c r="C154" i="14"/>
  <c r="B154" i="14"/>
  <c r="AB153" i="14"/>
  <c r="AA153" i="14"/>
  <c r="Z153" i="14"/>
  <c r="Y153" i="14"/>
  <c r="X153" i="14"/>
  <c r="W153" i="14"/>
  <c r="V153" i="14"/>
  <c r="U153" i="14"/>
  <c r="T153" i="14"/>
  <c r="S153" i="14"/>
  <c r="R153" i="14"/>
  <c r="Q153" i="14"/>
  <c r="P153" i="14"/>
  <c r="O153" i="14"/>
  <c r="N153" i="14"/>
  <c r="M153" i="14"/>
  <c r="L153" i="14"/>
  <c r="K153" i="14"/>
  <c r="J153" i="14"/>
  <c r="I153" i="14"/>
  <c r="H153" i="14"/>
  <c r="G153" i="14"/>
  <c r="F153" i="14"/>
  <c r="E153" i="14"/>
  <c r="D153" i="14"/>
  <c r="C153" i="14"/>
  <c r="B153" i="14"/>
  <c r="AB152" i="14"/>
  <c r="AA152" i="14"/>
  <c r="Z152" i="14"/>
  <c r="Y152" i="14"/>
  <c r="X152" i="14"/>
  <c r="W152" i="14"/>
  <c r="V152" i="14"/>
  <c r="U152" i="14"/>
  <c r="T152" i="14"/>
  <c r="S152" i="14"/>
  <c r="R152" i="14"/>
  <c r="Q152" i="14"/>
  <c r="P152" i="14"/>
  <c r="O152" i="14"/>
  <c r="N152" i="14"/>
  <c r="M152" i="14"/>
  <c r="L152" i="14"/>
  <c r="K152" i="14"/>
  <c r="J152" i="14"/>
  <c r="I152" i="14"/>
  <c r="H152" i="14"/>
  <c r="G152" i="14"/>
  <c r="F152" i="14"/>
  <c r="E152" i="14"/>
  <c r="D152" i="14"/>
  <c r="C152" i="14"/>
  <c r="B152" i="14"/>
  <c r="AB151" i="14"/>
  <c r="AA151" i="14"/>
  <c r="Z151" i="14"/>
  <c r="Y151" i="14"/>
  <c r="X151" i="14"/>
  <c r="W151" i="14"/>
  <c r="V151" i="14"/>
  <c r="U151" i="14"/>
  <c r="T151" i="14"/>
  <c r="S151" i="14"/>
  <c r="R151" i="14"/>
  <c r="Q151" i="14"/>
  <c r="P151" i="14"/>
  <c r="O151" i="14"/>
  <c r="N151" i="14"/>
  <c r="M151" i="14"/>
  <c r="L151" i="14"/>
  <c r="K151" i="14"/>
  <c r="J151" i="14"/>
  <c r="I151" i="14"/>
  <c r="H151" i="14"/>
  <c r="G151" i="14"/>
  <c r="F151" i="14"/>
  <c r="E151" i="14"/>
  <c r="D151" i="14"/>
  <c r="C151" i="14"/>
  <c r="B151" i="14"/>
  <c r="AB150" i="14"/>
  <c r="AA150" i="14"/>
  <c r="Z150" i="14"/>
  <c r="Y150" i="14"/>
  <c r="X150" i="14"/>
  <c r="W150" i="14"/>
  <c r="V150" i="14"/>
  <c r="U150" i="14"/>
  <c r="T150" i="14"/>
  <c r="S150" i="14"/>
  <c r="R150" i="14"/>
  <c r="Q150" i="14"/>
  <c r="P150" i="14"/>
  <c r="O150" i="14"/>
  <c r="N150" i="14"/>
  <c r="M150" i="14"/>
  <c r="L150" i="14"/>
  <c r="K150" i="14"/>
  <c r="J150" i="14"/>
  <c r="I150" i="14"/>
  <c r="H150" i="14"/>
  <c r="G150" i="14"/>
  <c r="F150" i="14"/>
  <c r="E150" i="14"/>
  <c r="D150" i="14"/>
  <c r="C150" i="14"/>
  <c r="B150" i="14"/>
  <c r="AB149" i="14"/>
  <c r="AA149" i="14"/>
  <c r="Z149" i="14"/>
  <c r="Y149" i="14"/>
  <c r="X149" i="14"/>
  <c r="W149" i="14"/>
  <c r="V149" i="14"/>
  <c r="U149" i="14"/>
  <c r="T149" i="14"/>
  <c r="S149" i="14"/>
  <c r="R149" i="14"/>
  <c r="Q149" i="14"/>
  <c r="P149" i="14"/>
  <c r="O149" i="14"/>
  <c r="N149" i="14"/>
  <c r="M149" i="14"/>
  <c r="L149" i="14"/>
  <c r="K149" i="14"/>
  <c r="J149" i="14"/>
  <c r="I149" i="14"/>
  <c r="H149" i="14"/>
  <c r="G149" i="14"/>
  <c r="F149" i="14"/>
  <c r="E149" i="14"/>
  <c r="D149" i="14"/>
  <c r="C149" i="14"/>
  <c r="B149" i="14"/>
  <c r="AB148" i="14"/>
  <c r="AA148" i="14"/>
  <c r="Z148" i="14"/>
  <c r="Y148" i="14"/>
  <c r="X148" i="14"/>
  <c r="W148" i="14"/>
  <c r="V148" i="14"/>
  <c r="U148" i="14"/>
  <c r="T148" i="14"/>
  <c r="S148" i="14"/>
  <c r="R148" i="14"/>
  <c r="Q148" i="14"/>
  <c r="P148" i="14"/>
  <c r="O148" i="14"/>
  <c r="N148" i="14"/>
  <c r="M148" i="14"/>
  <c r="L148" i="14"/>
  <c r="K148" i="14"/>
  <c r="J148" i="14"/>
  <c r="I148" i="14"/>
  <c r="H148" i="14"/>
  <c r="G148" i="14"/>
  <c r="F148" i="14"/>
  <c r="E148" i="14"/>
  <c r="D148" i="14"/>
  <c r="C148" i="14"/>
  <c r="B148" i="14"/>
  <c r="AB147" i="14"/>
  <c r="AA147" i="14"/>
  <c r="Z147" i="14"/>
  <c r="Y147" i="14"/>
  <c r="X147" i="14"/>
  <c r="W147" i="14"/>
  <c r="V147" i="14"/>
  <c r="U147" i="14"/>
  <c r="T147" i="14"/>
  <c r="S147" i="14"/>
  <c r="R147" i="14"/>
  <c r="Q147" i="14"/>
  <c r="P147" i="14"/>
  <c r="O147" i="14"/>
  <c r="N147" i="14"/>
  <c r="M147" i="14"/>
  <c r="L147" i="14"/>
  <c r="K147" i="14"/>
  <c r="J147" i="14"/>
  <c r="I147" i="14"/>
  <c r="H147" i="14"/>
  <c r="G147" i="14"/>
  <c r="F147" i="14"/>
  <c r="E147" i="14"/>
  <c r="D147" i="14"/>
  <c r="C147" i="14"/>
  <c r="B147" i="14"/>
  <c r="AB146" i="14"/>
  <c r="AA146" i="14"/>
  <c r="Z146" i="14"/>
  <c r="Y146" i="14"/>
  <c r="X146" i="14"/>
  <c r="W146" i="14"/>
  <c r="V146" i="14"/>
  <c r="U146" i="14"/>
  <c r="T146" i="14"/>
  <c r="S146" i="14"/>
  <c r="R146" i="14"/>
  <c r="Q146" i="14"/>
  <c r="P146" i="14"/>
  <c r="O146" i="14"/>
  <c r="N146" i="14"/>
  <c r="M146" i="14"/>
  <c r="L146" i="14"/>
  <c r="K146" i="14"/>
  <c r="J146" i="14"/>
  <c r="I146" i="14"/>
  <c r="H146" i="14"/>
  <c r="G146" i="14"/>
  <c r="F146" i="14"/>
  <c r="E146" i="14"/>
  <c r="D146" i="14"/>
  <c r="C146" i="14"/>
  <c r="B146" i="14"/>
  <c r="AB145" i="14"/>
  <c r="AA145" i="14"/>
  <c r="Z145" i="14"/>
  <c r="Y145" i="14"/>
  <c r="X145" i="14"/>
  <c r="W145" i="14"/>
  <c r="V145" i="14"/>
  <c r="U145" i="14"/>
  <c r="T145" i="14"/>
  <c r="S145" i="14"/>
  <c r="R145" i="14"/>
  <c r="Q145" i="14"/>
  <c r="P145" i="14"/>
  <c r="O145" i="14"/>
  <c r="N145" i="14"/>
  <c r="M145" i="14"/>
  <c r="L145" i="14"/>
  <c r="K145" i="14"/>
  <c r="J145" i="14"/>
  <c r="I145" i="14"/>
  <c r="H145" i="14"/>
  <c r="G145" i="14"/>
  <c r="F145" i="14"/>
  <c r="E145" i="14"/>
  <c r="D145" i="14"/>
  <c r="C145" i="14"/>
  <c r="B145" i="14"/>
  <c r="AB144" i="14"/>
  <c r="AA144" i="14"/>
  <c r="Z144" i="14"/>
  <c r="Y144" i="14"/>
  <c r="X144" i="14"/>
  <c r="W144" i="14"/>
  <c r="V144" i="14"/>
  <c r="U144" i="14"/>
  <c r="T144" i="14"/>
  <c r="S144" i="14"/>
  <c r="R144" i="14"/>
  <c r="Q144" i="14"/>
  <c r="P144" i="14"/>
  <c r="O144" i="14"/>
  <c r="N144" i="14"/>
  <c r="M144" i="14"/>
  <c r="L144" i="14"/>
  <c r="K144" i="14"/>
  <c r="J144" i="14"/>
  <c r="I144" i="14"/>
  <c r="H144" i="14"/>
  <c r="G144" i="14"/>
  <c r="F144" i="14"/>
  <c r="E144" i="14"/>
  <c r="D144" i="14"/>
  <c r="C144" i="14"/>
  <c r="B144" i="14"/>
  <c r="AB143" i="14"/>
  <c r="AA143" i="14"/>
  <c r="Z143" i="14"/>
  <c r="Y143" i="14"/>
  <c r="X143" i="14"/>
  <c r="W143" i="14"/>
  <c r="V143" i="14"/>
  <c r="U143" i="14"/>
  <c r="T143" i="14"/>
  <c r="S143" i="14"/>
  <c r="R143" i="14"/>
  <c r="Q143" i="14"/>
  <c r="P143" i="14"/>
  <c r="O143" i="14"/>
  <c r="N143" i="14"/>
  <c r="M143" i="14"/>
  <c r="L143" i="14"/>
  <c r="K143" i="14"/>
  <c r="J143" i="14"/>
  <c r="I143" i="14"/>
  <c r="H143" i="14"/>
  <c r="G143" i="14"/>
  <c r="F143" i="14"/>
  <c r="E143" i="14"/>
  <c r="D143" i="14"/>
  <c r="C143" i="14"/>
  <c r="B143" i="14"/>
  <c r="AB142" i="14"/>
  <c r="AA142" i="14"/>
  <c r="Z142" i="14"/>
  <c r="Y142" i="14"/>
  <c r="X142" i="14"/>
  <c r="W142" i="14"/>
  <c r="V142" i="14"/>
  <c r="U142" i="14"/>
  <c r="T142" i="14"/>
  <c r="S142" i="14"/>
  <c r="R142" i="14"/>
  <c r="Q142" i="14"/>
  <c r="P142" i="14"/>
  <c r="O142" i="14"/>
  <c r="N142" i="14"/>
  <c r="M142" i="14"/>
  <c r="L142" i="14"/>
  <c r="K142" i="14"/>
  <c r="J142" i="14"/>
  <c r="I142" i="14"/>
  <c r="H142" i="14"/>
  <c r="G142" i="14"/>
  <c r="F142" i="14"/>
  <c r="E142" i="14"/>
  <c r="D142" i="14"/>
  <c r="C142" i="14"/>
  <c r="B142" i="14"/>
  <c r="AB141" i="14"/>
  <c r="AA141" i="14"/>
  <c r="Z141" i="14"/>
  <c r="Y141" i="14"/>
  <c r="X141" i="14"/>
  <c r="W141" i="14"/>
  <c r="V141" i="14"/>
  <c r="U141" i="14"/>
  <c r="T141" i="14"/>
  <c r="S141" i="14"/>
  <c r="R141" i="14"/>
  <c r="Q141" i="14"/>
  <c r="P141" i="14"/>
  <c r="O141" i="14"/>
  <c r="N141" i="14"/>
  <c r="M141" i="14"/>
  <c r="L141" i="14"/>
  <c r="K141" i="14"/>
  <c r="J141" i="14"/>
  <c r="I141" i="14"/>
  <c r="H141" i="14"/>
  <c r="G141" i="14"/>
  <c r="F141" i="14"/>
  <c r="E141" i="14"/>
  <c r="D141" i="14"/>
  <c r="C141" i="14"/>
  <c r="B141" i="14"/>
  <c r="AB140" i="14"/>
  <c r="AA140" i="14"/>
  <c r="Z140" i="14"/>
  <c r="Y140" i="14"/>
  <c r="X140" i="14"/>
  <c r="W140" i="14"/>
  <c r="V140" i="14"/>
  <c r="U140" i="14"/>
  <c r="T140" i="14"/>
  <c r="S140" i="14"/>
  <c r="R140" i="14"/>
  <c r="Q140" i="14"/>
  <c r="P140" i="14"/>
  <c r="O140" i="14"/>
  <c r="N140" i="14"/>
  <c r="M140" i="14"/>
  <c r="L140" i="14"/>
  <c r="K140" i="14"/>
  <c r="J140" i="14"/>
  <c r="I140" i="14"/>
  <c r="H140" i="14"/>
  <c r="G140" i="14"/>
  <c r="F140" i="14"/>
  <c r="E140" i="14"/>
  <c r="D140" i="14"/>
  <c r="C140" i="14"/>
  <c r="B140" i="14"/>
  <c r="AB139" i="14"/>
  <c r="AA139" i="14"/>
  <c r="Z139" i="14"/>
  <c r="Y139" i="14"/>
  <c r="X139" i="14"/>
  <c r="W139" i="14"/>
  <c r="V139" i="14"/>
  <c r="U139" i="14"/>
  <c r="T139" i="14"/>
  <c r="S139" i="14"/>
  <c r="R139" i="14"/>
  <c r="Q139" i="14"/>
  <c r="P139" i="14"/>
  <c r="O139" i="14"/>
  <c r="N139" i="14"/>
  <c r="M139" i="14"/>
  <c r="L139" i="14"/>
  <c r="K139" i="14"/>
  <c r="J139" i="14"/>
  <c r="I139" i="14"/>
  <c r="H139" i="14"/>
  <c r="G139" i="14"/>
  <c r="F139" i="14"/>
  <c r="E139" i="14"/>
  <c r="D139" i="14"/>
  <c r="C139" i="14"/>
  <c r="B139" i="14"/>
  <c r="AB138" i="14"/>
  <c r="AA138" i="14"/>
  <c r="Z138" i="14"/>
  <c r="Y138" i="14"/>
  <c r="X138" i="14"/>
  <c r="W138" i="14"/>
  <c r="V138" i="14"/>
  <c r="U138" i="14"/>
  <c r="T138" i="14"/>
  <c r="S138" i="14"/>
  <c r="R138" i="14"/>
  <c r="Q138" i="14"/>
  <c r="P138" i="14"/>
  <c r="O138" i="14"/>
  <c r="N138" i="14"/>
  <c r="M138" i="14"/>
  <c r="L138" i="14"/>
  <c r="K138" i="14"/>
  <c r="J138" i="14"/>
  <c r="I138" i="14"/>
  <c r="H138" i="14"/>
  <c r="G138" i="14"/>
  <c r="F138" i="14"/>
  <c r="E138" i="14"/>
  <c r="D138" i="14"/>
  <c r="C138" i="14"/>
  <c r="B138" i="14"/>
  <c r="AB137" i="14"/>
  <c r="AA137" i="14"/>
  <c r="Z137" i="14"/>
  <c r="Y137" i="14"/>
  <c r="X137" i="14"/>
  <c r="W137" i="14"/>
  <c r="V137" i="14"/>
  <c r="U137" i="14"/>
  <c r="T137" i="14"/>
  <c r="S137" i="14"/>
  <c r="R137" i="14"/>
  <c r="Q137" i="14"/>
  <c r="P137" i="14"/>
  <c r="O137" i="14"/>
  <c r="N137" i="14"/>
  <c r="M137" i="14"/>
  <c r="L137" i="14"/>
  <c r="K137" i="14"/>
  <c r="J137" i="14"/>
  <c r="I137" i="14"/>
  <c r="H137" i="14"/>
  <c r="G137" i="14"/>
  <c r="F137" i="14"/>
  <c r="E137" i="14"/>
  <c r="D137" i="14"/>
  <c r="C137" i="14"/>
  <c r="B137" i="14"/>
  <c r="AB136" i="14"/>
  <c r="AA136" i="14"/>
  <c r="Z136" i="14"/>
  <c r="Y136" i="14"/>
  <c r="X136" i="14"/>
  <c r="W136" i="14"/>
  <c r="V136" i="14"/>
  <c r="U136" i="14"/>
  <c r="T136" i="14"/>
  <c r="S136" i="14"/>
  <c r="R136" i="14"/>
  <c r="Q136" i="14"/>
  <c r="P136" i="14"/>
  <c r="O136" i="14"/>
  <c r="N136" i="14"/>
  <c r="M136" i="14"/>
  <c r="L136" i="14"/>
  <c r="K136" i="14"/>
  <c r="J136" i="14"/>
  <c r="I136" i="14"/>
  <c r="H136" i="14"/>
  <c r="G136" i="14"/>
  <c r="F136" i="14"/>
  <c r="E136" i="14"/>
  <c r="D136" i="14"/>
  <c r="C136" i="14"/>
  <c r="B136" i="14"/>
  <c r="AB135" i="14"/>
  <c r="AA135" i="14"/>
  <c r="Z135" i="14"/>
  <c r="Y135" i="14"/>
  <c r="X135" i="14"/>
  <c r="W135" i="14"/>
  <c r="V135" i="14"/>
  <c r="U135" i="14"/>
  <c r="T135" i="14"/>
  <c r="S135" i="14"/>
  <c r="R135" i="14"/>
  <c r="Q135" i="14"/>
  <c r="P135" i="14"/>
  <c r="O135" i="14"/>
  <c r="N135" i="14"/>
  <c r="M135" i="14"/>
  <c r="L135" i="14"/>
  <c r="K135" i="14"/>
  <c r="J135" i="14"/>
  <c r="I135" i="14"/>
  <c r="H135" i="14"/>
  <c r="G135" i="14"/>
  <c r="F135" i="14"/>
  <c r="E135" i="14"/>
  <c r="D135" i="14"/>
  <c r="C135" i="14"/>
  <c r="B135" i="14"/>
  <c r="AB134" i="14"/>
  <c r="AA134" i="14"/>
  <c r="Z134" i="14"/>
  <c r="Y134" i="14"/>
  <c r="X134" i="14"/>
  <c r="W134" i="14"/>
  <c r="V134" i="14"/>
  <c r="U134" i="14"/>
  <c r="T134" i="14"/>
  <c r="S134" i="14"/>
  <c r="R134" i="14"/>
  <c r="Q134" i="14"/>
  <c r="P134" i="14"/>
  <c r="O134" i="14"/>
  <c r="N134" i="14"/>
  <c r="M134" i="14"/>
  <c r="L134" i="14"/>
  <c r="K134" i="14"/>
  <c r="J134" i="14"/>
  <c r="I134" i="14"/>
  <c r="H134" i="14"/>
  <c r="G134" i="14"/>
  <c r="F134" i="14"/>
  <c r="E134" i="14"/>
  <c r="D134" i="14"/>
  <c r="C134" i="14"/>
  <c r="B134" i="14"/>
  <c r="AB133" i="14"/>
  <c r="AA133" i="14"/>
  <c r="Z133" i="14"/>
  <c r="Y133" i="14"/>
  <c r="X133" i="14"/>
  <c r="W133" i="14"/>
  <c r="V133" i="14"/>
  <c r="U133" i="14"/>
  <c r="T133" i="14"/>
  <c r="S133" i="14"/>
  <c r="R133" i="14"/>
  <c r="Q133" i="14"/>
  <c r="P133" i="14"/>
  <c r="O133" i="14"/>
  <c r="N133" i="14"/>
  <c r="M133" i="14"/>
  <c r="L133" i="14"/>
  <c r="K133" i="14"/>
  <c r="J133" i="14"/>
  <c r="I133" i="14"/>
  <c r="H133" i="14"/>
  <c r="G133" i="14"/>
  <c r="F133" i="14"/>
  <c r="E133" i="14"/>
  <c r="D133" i="14"/>
  <c r="C133" i="14"/>
  <c r="B133" i="14"/>
  <c r="AB132" i="14"/>
  <c r="AA132" i="14"/>
  <c r="Z132" i="14"/>
  <c r="Y132" i="14"/>
  <c r="X132" i="14"/>
  <c r="W132" i="14"/>
  <c r="V132" i="14"/>
  <c r="U132" i="14"/>
  <c r="T132" i="14"/>
  <c r="S132" i="14"/>
  <c r="R132" i="14"/>
  <c r="Q132" i="14"/>
  <c r="P132" i="14"/>
  <c r="O132" i="14"/>
  <c r="N132" i="14"/>
  <c r="M132" i="14"/>
  <c r="L132" i="14"/>
  <c r="K132" i="14"/>
  <c r="J132" i="14"/>
  <c r="I132" i="14"/>
  <c r="H132" i="14"/>
  <c r="G132" i="14"/>
  <c r="F132" i="14"/>
  <c r="E132" i="14"/>
  <c r="D132" i="14"/>
  <c r="C132" i="14"/>
  <c r="B132" i="14"/>
  <c r="AB131" i="14"/>
  <c r="AA131" i="14"/>
  <c r="Z131" i="14"/>
  <c r="Y131" i="14"/>
  <c r="X131" i="14"/>
  <c r="W131" i="14"/>
  <c r="V131" i="14"/>
  <c r="U131" i="14"/>
  <c r="T131" i="14"/>
  <c r="S131" i="14"/>
  <c r="R131" i="14"/>
  <c r="Q131" i="14"/>
  <c r="P131" i="14"/>
  <c r="O131" i="14"/>
  <c r="N131" i="14"/>
  <c r="M131" i="14"/>
  <c r="L131" i="14"/>
  <c r="K131" i="14"/>
  <c r="J131" i="14"/>
  <c r="I131" i="14"/>
  <c r="H131" i="14"/>
  <c r="G131" i="14"/>
  <c r="F131" i="14"/>
  <c r="E131" i="14"/>
  <c r="D131" i="14"/>
  <c r="C131" i="14"/>
  <c r="B131" i="14"/>
  <c r="AB130" i="14"/>
  <c r="AA130" i="14"/>
  <c r="Z130" i="14"/>
  <c r="Y130" i="14"/>
  <c r="X130" i="14"/>
  <c r="W130" i="14"/>
  <c r="V130" i="14"/>
  <c r="U130" i="14"/>
  <c r="T130" i="14"/>
  <c r="S130" i="14"/>
  <c r="R130" i="14"/>
  <c r="Q130" i="14"/>
  <c r="P130" i="14"/>
  <c r="O130" i="14"/>
  <c r="N130" i="14"/>
  <c r="M130" i="14"/>
  <c r="L130" i="14"/>
  <c r="K130" i="14"/>
  <c r="J130" i="14"/>
  <c r="I130" i="14"/>
  <c r="H130" i="14"/>
  <c r="G130" i="14"/>
  <c r="F130" i="14"/>
  <c r="E130" i="14"/>
  <c r="D130" i="14"/>
  <c r="C130" i="14"/>
  <c r="B130" i="14"/>
  <c r="AB129" i="14"/>
  <c r="AA129" i="14"/>
  <c r="Z129" i="14"/>
  <c r="Y129" i="14"/>
  <c r="X129" i="14"/>
  <c r="W129" i="14"/>
  <c r="V129" i="14"/>
  <c r="U129" i="14"/>
  <c r="T129" i="14"/>
  <c r="S129" i="14"/>
  <c r="R129" i="14"/>
  <c r="Q129" i="14"/>
  <c r="P129" i="14"/>
  <c r="O129" i="14"/>
  <c r="N129" i="14"/>
  <c r="M129" i="14"/>
  <c r="L129" i="14"/>
  <c r="K129" i="14"/>
  <c r="J129" i="14"/>
  <c r="I129" i="14"/>
  <c r="H129" i="14"/>
  <c r="G129" i="14"/>
  <c r="F129" i="14"/>
  <c r="E129" i="14"/>
  <c r="D129" i="14"/>
  <c r="C129" i="14"/>
  <c r="B129" i="14"/>
  <c r="AB128" i="14"/>
  <c r="AA128" i="14"/>
  <c r="Z128" i="14"/>
  <c r="Y128" i="14"/>
  <c r="X128" i="14"/>
  <c r="W128" i="14"/>
  <c r="V128" i="14"/>
  <c r="U128" i="14"/>
  <c r="T128" i="14"/>
  <c r="S128" i="14"/>
  <c r="R128" i="14"/>
  <c r="Q128" i="14"/>
  <c r="P128" i="14"/>
  <c r="O128" i="14"/>
  <c r="N128" i="14"/>
  <c r="M128" i="14"/>
  <c r="L128" i="14"/>
  <c r="K128" i="14"/>
  <c r="J128" i="14"/>
  <c r="I128" i="14"/>
  <c r="H128" i="14"/>
  <c r="G128" i="14"/>
  <c r="F128" i="14"/>
  <c r="E128" i="14"/>
  <c r="D128" i="14"/>
  <c r="C128" i="14"/>
  <c r="B128" i="14"/>
  <c r="AB127" i="14"/>
  <c r="AA127" i="14"/>
  <c r="Z127" i="14"/>
  <c r="Y127" i="14"/>
  <c r="X127" i="14"/>
  <c r="W127" i="14"/>
  <c r="V127" i="14"/>
  <c r="U127" i="14"/>
  <c r="T127" i="14"/>
  <c r="S127" i="14"/>
  <c r="R127" i="14"/>
  <c r="Q127" i="14"/>
  <c r="P127" i="14"/>
  <c r="O127" i="14"/>
  <c r="N127" i="14"/>
  <c r="M127" i="14"/>
  <c r="L127" i="14"/>
  <c r="K127" i="14"/>
  <c r="J127" i="14"/>
  <c r="I127" i="14"/>
  <c r="H127" i="14"/>
  <c r="G127" i="14"/>
  <c r="F127" i="14"/>
  <c r="E127" i="14"/>
  <c r="D127" i="14"/>
  <c r="C127" i="14"/>
  <c r="B127" i="14"/>
  <c r="AB126" i="14"/>
  <c r="AA126" i="14"/>
  <c r="Z126" i="14"/>
  <c r="Y126" i="14"/>
  <c r="X126" i="14"/>
  <c r="W126" i="14"/>
  <c r="V126" i="14"/>
  <c r="U126" i="14"/>
  <c r="T126" i="14"/>
  <c r="S126" i="14"/>
  <c r="R126" i="14"/>
  <c r="Q126" i="14"/>
  <c r="P126" i="14"/>
  <c r="O126" i="14"/>
  <c r="N126" i="14"/>
  <c r="M126" i="14"/>
  <c r="L126" i="14"/>
  <c r="K126" i="14"/>
  <c r="J126" i="14"/>
  <c r="I126" i="14"/>
  <c r="H126" i="14"/>
  <c r="G126" i="14"/>
  <c r="F126" i="14"/>
  <c r="E126" i="14"/>
  <c r="D126" i="14"/>
  <c r="C126" i="14"/>
  <c r="B126" i="14"/>
  <c r="AB125" i="14"/>
  <c r="AA125" i="14"/>
  <c r="Z125" i="14"/>
  <c r="Y125" i="14"/>
  <c r="X125" i="14"/>
  <c r="W125" i="14"/>
  <c r="V125" i="14"/>
  <c r="U125" i="14"/>
  <c r="T125" i="14"/>
  <c r="S125" i="14"/>
  <c r="R125" i="14"/>
  <c r="Q125" i="14"/>
  <c r="P125" i="14"/>
  <c r="O125" i="14"/>
  <c r="N125" i="14"/>
  <c r="M125" i="14"/>
  <c r="L125" i="14"/>
  <c r="K125" i="14"/>
  <c r="J125" i="14"/>
  <c r="I125" i="14"/>
  <c r="H125" i="14"/>
  <c r="G125" i="14"/>
  <c r="F125" i="14"/>
  <c r="E125" i="14"/>
  <c r="D125" i="14"/>
  <c r="C125" i="14"/>
  <c r="B125" i="14"/>
  <c r="AB124" i="14"/>
  <c r="AA124" i="14"/>
  <c r="Z124" i="14"/>
  <c r="Y124" i="14"/>
  <c r="X124" i="14"/>
  <c r="W124" i="14"/>
  <c r="V124" i="14"/>
  <c r="U124" i="14"/>
  <c r="T124" i="14"/>
  <c r="S124" i="14"/>
  <c r="R124" i="14"/>
  <c r="Q124" i="14"/>
  <c r="P124" i="14"/>
  <c r="O124" i="14"/>
  <c r="N124" i="14"/>
  <c r="M124" i="14"/>
  <c r="L124" i="14"/>
  <c r="K124" i="14"/>
  <c r="J124" i="14"/>
  <c r="I124" i="14"/>
  <c r="H124" i="14"/>
  <c r="G124" i="14"/>
  <c r="F124" i="14"/>
  <c r="E124" i="14"/>
  <c r="D124" i="14"/>
  <c r="C124" i="14"/>
  <c r="B124" i="14"/>
  <c r="AB123" i="14"/>
  <c r="AA123" i="14"/>
  <c r="Z123" i="14"/>
  <c r="Y123" i="14"/>
  <c r="X123" i="14"/>
  <c r="W123" i="14"/>
  <c r="V123" i="14"/>
  <c r="U123" i="14"/>
  <c r="T123" i="14"/>
  <c r="S123" i="14"/>
  <c r="R123" i="14"/>
  <c r="Q123" i="14"/>
  <c r="P123" i="14"/>
  <c r="O123" i="14"/>
  <c r="N123" i="14"/>
  <c r="M123" i="14"/>
  <c r="L123" i="14"/>
  <c r="K123" i="14"/>
  <c r="J123" i="14"/>
  <c r="I123" i="14"/>
  <c r="H123" i="14"/>
  <c r="G123" i="14"/>
  <c r="F123" i="14"/>
  <c r="E123" i="14"/>
  <c r="D123" i="14"/>
  <c r="C123" i="14"/>
  <c r="B123" i="14"/>
  <c r="AB122" i="14"/>
  <c r="AA122" i="14"/>
  <c r="Z122" i="14"/>
  <c r="Y122" i="14"/>
  <c r="X122" i="14"/>
  <c r="W122" i="14"/>
  <c r="V122" i="14"/>
  <c r="U122" i="14"/>
  <c r="T122" i="14"/>
  <c r="S122" i="14"/>
  <c r="R122" i="14"/>
  <c r="Q122" i="14"/>
  <c r="P122" i="14"/>
  <c r="O122" i="14"/>
  <c r="N122" i="14"/>
  <c r="M122" i="14"/>
  <c r="L122" i="14"/>
  <c r="K122" i="14"/>
  <c r="J122" i="14"/>
  <c r="I122" i="14"/>
  <c r="H122" i="14"/>
  <c r="G122" i="14"/>
  <c r="F122" i="14"/>
  <c r="E122" i="14"/>
  <c r="D122" i="14"/>
  <c r="C122" i="14"/>
  <c r="B122" i="14"/>
  <c r="AB121" i="14"/>
  <c r="AA121" i="14"/>
  <c r="Z121" i="14"/>
  <c r="Y121" i="14"/>
  <c r="X121" i="14"/>
  <c r="W121" i="14"/>
  <c r="V121" i="14"/>
  <c r="U121" i="14"/>
  <c r="T121" i="14"/>
  <c r="S121" i="14"/>
  <c r="R121" i="14"/>
  <c r="Q121" i="14"/>
  <c r="P121" i="14"/>
  <c r="O121" i="14"/>
  <c r="N121" i="14"/>
  <c r="M121" i="14"/>
  <c r="L121" i="14"/>
  <c r="K121" i="14"/>
  <c r="J121" i="14"/>
  <c r="I121" i="14"/>
  <c r="H121" i="14"/>
  <c r="G121" i="14"/>
  <c r="F121" i="14"/>
  <c r="E121" i="14"/>
  <c r="D121" i="14"/>
  <c r="C121" i="14"/>
  <c r="B121" i="14"/>
  <c r="AB120" i="14"/>
  <c r="AA120" i="14"/>
  <c r="Z120" i="14"/>
  <c r="Y120" i="14"/>
  <c r="X120" i="14"/>
  <c r="W120" i="14"/>
  <c r="V120" i="14"/>
  <c r="U120" i="14"/>
  <c r="T120" i="14"/>
  <c r="S120" i="14"/>
  <c r="R120" i="14"/>
  <c r="Q120" i="14"/>
  <c r="P120" i="14"/>
  <c r="O120" i="14"/>
  <c r="N120" i="14"/>
  <c r="M120" i="14"/>
  <c r="L120" i="14"/>
  <c r="K120" i="14"/>
  <c r="J120" i="14"/>
  <c r="I120" i="14"/>
  <c r="H120" i="14"/>
  <c r="G120" i="14"/>
  <c r="F120" i="14"/>
  <c r="E120" i="14"/>
  <c r="D120" i="14"/>
  <c r="C120" i="14"/>
  <c r="B120" i="14"/>
  <c r="AB119" i="14"/>
  <c r="AA119" i="14"/>
  <c r="Z119" i="14"/>
  <c r="Y119" i="14"/>
  <c r="X119" i="14"/>
  <c r="W119" i="14"/>
  <c r="V119" i="14"/>
  <c r="U119" i="14"/>
  <c r="T119" i="14"/>
  <c r="S119" i="14"/>
  <c r="R119" i="14"/>
  <c r="Q119" i="14"/>
  <c r="P119" i="14"/>
  <c r="O119" i="14"/>
  <c r="N119" i="14"/>
  <c r="M119" i="14"/>
  <c r="L119" i="14"/>
  <c r="K119" i="14"/>
  <c r="J119" i="14"/>
  <c r="I119" i="14"/>
  <c r="H119" i="14"/>
  <c r="G119" i="14"/>
  <c r="F119" i="14"/>
  <c r="E119" i="14"/>
  <c r="D119" i="14"/>
  <c r="C119" i="14"/>
  <c r="B119" i="14"/>
  <c r="AB118" i="14"/>
  <c r="AA118" i="14"/>
  <c r="Z118" i="14"/>
  <c r="Y118" i="14"/>
  <c r="X118" i="14"/>
  <c r="W118" i="14"/>
  <c r="V118" i="14"/>
  <c r="U118" i="14"/>
  <c r="T118" i="14"/>
  <c r="S118" i="14"/>
  <c r="R118" i="14"/>
  <c r="Q118" i="14"/>
  <c r="P118" i="14"/>
  <c r="O118" i="14"/>
  <c r="N118" i="14"/>
  <c r="M118" i="14"/>
  <c r="L118" i="14"/>
  <c r="K118" i="14"/>
  <c r="J118" i="14"/>
  <c r="I118" i="14"/>
  <c r="H118" i="14"/>
  <c r="G118" i="14"/>
  <c r="F118" i="14"/>
  <c r="E118" i="14"/>
  <c r="D118" i="14"/>
  <c r="C118" i="14"/>
  <c r="B118" i="14"/>
  <c r="AB117" i="14"/>
  <c r="AA117" i="14"/>
  <c r="Z117" i="14"/>
  <c r="Y117" i="14"/>
  <c r="X117" i="14"/>
  <c r="W117" i="14"/>
  <c r="V117" i="14"/>
  <c r="U117" i="14"/>
  <c r="T117" i="14"/>
  <c r="S117" i="14"/>
  <c r="R117" i="14"/>
  <c r="Q117" i="14"/>
  <c r="P117" i="14"/>
  <c r="O117" i="14"/>
  <c r="N117" i="14"/>
  <c r="M117" i="14"/>
  <c r="L117" i="14"/>
  <c r="K117" i="14"/>
  <c r="J117" i="14"/>
  <c r="I117" i="14"/>
  <c r="H117" i="14"/>
  <c r="G117" i="14"/>
  <c r="F117" i="14"/>
  <c r="E117" i="14"/>
  <c r="D117" i="14"/>
  <c r="C117" i="14"/>
  <c r="B117" i="14"/>
  <c r="AB116" i="14"/>
  <c r="AA116" i="14"/>
  <c r="Z116" i="14"/>
  <c r="Y116" i="14"/>
  <c r="X116" i="14"/>
  <c r="W116" i="14"/>
  <c r="V116" i="14"/>
  <c r="U116" i="14"/>
  <c r="T116" i="14"/>
  <c r="S116" i="14"/>
  <c r="R116" i="14"/>
  <c r="Q116" i="14"/>
  <c r="P116" i="14"/>
  <c r="O116" i="14"/>
  <c r="N116" i="14"/>
  <c r="M116" i="14"/>
  <c r="L116" i="14"/>
  <c r="K116" i="14"/>
  <c r="J116" i="14"/>
  <c r="I116" i="14"/>
  <c r="H116" i="14"/>
  <c r="G116" i="14"/>
  <c r="F116" i="14"/>
  <c r="E116" i="14"/>
  <c r="D116" i="14"/>
  <c r="C116" i="14"/>
  <c r="B116" i="14"/>
  <c r="AB115" i="14"/>
  <c r="AA115" i="14"/>
  <c r="Z115" i="14"/>
  <c r="Y115" i="14"/>
  <c r="X115" i="14"/>
  <c r="W115" i="14"/>
  <c r="V115" i="14"/>
  <c r="U115" i="14"/>
  <c r="T115" i="14"/>
  <c r="S115" i="14"/>
  <c r="R115" i="14"/>
  <c r="Q115" i="14"/>
  <c r="P115" i="14"/>
  <c r="O115" i="14"/>
  <c r="N115" i="14"/>
  <c r="M115" i="14"/>
  <c r="L115" i="14"/>
  <c r="K115" i="14"/>
  <c r="J115" i="14"/>
  <c r="I115" i="14"/>
  <c r="H115" i="14"/>
  <c r="G115" i="14"/>
  <c r="F115" i="14"/>
  <c r="E115" i="14"/>
  <c r="D115" i="14"/>
  <c r="C115" i="14"/>
  <c r="B115" i="14"/>
  <c r="AB114" i="14"/>
  <c r="AA114" i="14"/>
  <c r="Z114" i="14"/>
  <c r="Y114" i="14"/>
  <c r="X114" i="14"/>
  <c r="W114" i="14"/>
  <c r="V114" i="14"/>
  <c r="U114" i="14"/>
  <c r="T114" i="14"/>
  <c r="S114" i="14"/>
  <c r="R114" i="14"/>
  <c r="Q114" i="14"/>
  <c r="P114" i="14"/>
  <c r="O114" i="14"/>
  <c r="N114" i="14"/>
  <c r="M114" i="14"/>
  <c r="L114" i="14"/>
  <c r="K114" i="14"/>
  <c r="J114" i="14"/>
  <c r="I114" i="14"/>
  <c r="H114" i="14"/>
  <c r="G114" i="14"/>
  <c r="F114" i="14"/>
  <c r="E114" i="14"/>
  <c r="D114" i="14"/>
  <c r="C114" i="14"/>
  <c r="B114" i="14"/>
  <c r="AB113" i="14"/>
  <c r="AA113" i="14"/>
  <c r="Z113" i="14"/>
  <c r="Y113" i="14"/>
  <c r="X113" i="14"/>
  <c r="W113" i="14"/>
  <c r="V113" i="14"/>
  <c r="U113" i="14"/>
  <c r="T113" i="14"/>
  <c r="S113" i="14"/>
  <c r="R113" i="14"/>
  <c r="Q113" i="14"/>
  <c r="P113" i="14"/>
  <c r="O113" i="14"/>
  <c r="N113" i="14"/>
  <c r="M113" i="14"/>
  <c r="L113" i="14"/>
  <c r="K113" i="14"/>
  <c r="J113" i="14"/>
  <c r="I113" i="14"/>
  <c r="H113" i="14"/>
  <c r="G113" i="14"/>
  <c r="F113" i="14"/>
  <c r="E113" i="14"/>
  <c r="D113" i="14"/>
  <c r="C113" i="14"/>
  <c r="B113" i="14"/>
  <c r="AB112" i="14"/>
  <c r="AA112" i="14"/>
  <c r="Z112" i="14"/>
  <c r="Y112" i="14"/>
  <c r="X112" i="14"/>
  <c r="W112" i="14"/>
  <c r="V112" i="14"/>
  <c r="U112" i="14"/>
  <c r="T112" i="14"/>
  <c r="S112" i="14"/>
  <c r="R112" i="14"/>
  <c r="Q112" i="14"/>
  <c r="P112" i="14"/>
  <c r="O112" i="14"/>
  <c r="N112" i="14"/>
  <c r="M112" i="14"/>
  <c r="L112" i="14"/>
  <c r="K112" i="14"/>
  <c r="J112" i="14"/>
  <c r="I112" i="14"/>
  <c r="H112" i="14"/>
  <c r="G112" i="14"/>
  <c r="F112" i="14"/>
  <c r="E112" i="14"/>
  <c r="D112" i="14"/>
  <c r="C112" i="14"/>
  <c r="B112" i="14"/>
  <c r="AB111" i="14"/>
  <c r="AA111" i="14"/>
  <c r="Z111" i="14"/>
  <c r="Y111" i="14"/>
  <c r="X111" i="14"/>
  <c r="W111" i="14"/>
  <c r="V111" i="14"/>
  <c r="U111" i="14"/>
  <c r="T111" i="14"/>
  <c r="S111" i="14"/>
  <c r="R111" i="14"/>
  <c r="Q111" i="14"/>
  <c r="P111" i="14"/>
  <c r="O111" i="14"/>
  <c r="N111" i="14"/>
  <c r="M111" i="14"/>
  <c r="L111" i="14"/>
  <c r="K111" i="14"/>
  <c r="J111" i="14"/>
  <c r="I111" i="14"/>
  <c r="H111" i="14"/>
  <c r="G111" i="14"/>
  <c r="F111" i="14"/>
  <c r="E111" i="14"/>
  <c r="D111" i="14"/>
  <c r="C111" i="14"/>
  <c r="B111" i="14"/>
  <c r="AB110" i="14"/>
  <c r="AA110" i="14"/>
  <c r="Z110" i="14"/>
  <c r="Y110" i="14"/>
  <c r="X110" i="14"/>
  <c r="W110" i="14"/>
  <c r="V110" i="14"/>
  <c r="U110" i="14"/>
  <c r="T110" i="14"/>
  <c r="S110" i="14"/>
  <c r="R110" i="14"/>
  <c r="Q110" i="14"/>
  <c r="P110" i="14"/>
  <c r="O110" i="14"/>
  <c r="N110" i="14"/>
  <c r="M110" i="14"/>
  <c r="L110" i="14"/>
  <c r="K110" i="14"/>
  <c r="J110" i="14"/>
  <c r="I110" i="14"/>
  <c r="H110" i="14"/>
  <c r="G110" i="14"/>
  <c r="F110" i="14"/>
  <c r="E110" i="14"/>
  <c r="D110" i="14"/>
  <c r="C110" i="14"/>
  <c r="B110" i="14"/>
  <c r="AB109" i="14"/>
  <c r="AA109" i="14"/>
  <c r="Z109" i="14"/>
  <c r="Y109" i="14"/>
  <c r="X109" i="14"/>
  <c r="W109" i="14"/>
  <c r="V109" i="14"/>
  <c r="U109" i="14"/>
  <c r="T109" i="14"/>
  <c r="S109" i="14"/>
  <c r="R109" i="14"/>
  <c r="Q109" i="14"/>
  <c r="P109" i="14"/>
  <c r="O109" i="14"/>
  <c r="N109" i="14"/>
  <c r="M109" i="14"/>
  <c r="L109" i="14"/>
  <c r="K109" i="14"/>
  <c r="J109" i="14"/>
  <c r="I109" i="14"/>
  <c r="H109" i="14"/>
  <c r="G109" i="14"/>
  <c r="F109" i="14"/>
  <c r="E109" i="14"/>
  <c r="D109" i="14"/>
  <c r="C109" i="14"/>
  <c r="B109" i="14"/>
  <c r="AB108" i="14"/>
  <c r="AA108" i="14"/>
  <c r="Z108" i="14"/>
  <c r="Y108" i="14"/>
  <c r="X108" i="14"/>
  <c r="W108" i="14"/>
  <c r="V108" i="14"/>
  <c r="U108" i="14"/>
  <c r="T108" i="14"/>
  <c r="S108" i="14"/>
  <c r="R108" i="14"/>
  <c r="Q108" i="14"/>
  <c r="P108" i="14"/>
  <c r="O108" i="14"/>
  <c r="N108" i="14"/>
  <c r="M108" i="14"/>
  <c r="L108" i="14"/>
  <c r="K108" i="14"/>
  <c r="J108" i="14"/>
  <c r="I108" i="14"/>
  <c r="H108" i="14"/>
  <c r="G108" i="14"/>
  <c r="F108" i="14"/>
  <c r="E108" i="14"/>
  <c r="D108" i="14"/>
  <c r="C108" i="14"/>
  <c r="B108" i="14"/>
  <c r="AB107" i="14"/>
  <c r="AA107" i="14"/>
  <c r="Z107" i="14"/>
  <c r="Y107" i="14"/>
  <c r="X107" i="14"/>
  <c r="W107" i="14"/>
  <c r="V107" i="14"/>
  <c r="U107" i="14"/>
  <c r="T107" i="14"/>
  <c r="S107" i="14"/>
  <c r="R107" i="14"/>
  <c r="Q107" i="14"/>
  <c r="P107" i="14"/>
  <c r="O107" i="14"/>
  <c r="N107" i="14"/>
  <c r="M107" i="14"/>
  <c r="L107" i="14"/>
  <c r="K107" i="14"/>
  <c r="J107" i="14"/>
  <c r="I107" i="14"/>
  <c r="H107" i="14"/>
  <c r="G107" i="14"/>
  <c r="F107" i="14"/>
  <c r="E107" i="14"/>
  <c r="D107" i="14"/>
  <c r="C107" i="14"/>
  <c r="B107" i="14"/>
  <c r="AB106" i="14"/>
  <c r="AA106" i="14"/>
  <c r="Z106" i="14"/>
  <c r="Y106" i="14"/>
  <c r="X106" i="14"/>
  <c r="W106" i="14"/>
  <c r="V106" i="14"/>
  <c r="U106" i="14"/>
  <c r="T106" i="14"/>
  <c r="S106" i="14"/>
  <c r="R106" i="14"/>
  <c r="Q106" i="14"/>
  <c r="P106" i="14"/>
  <c r="O106" i="14"/>
  <c r="N106" i="14"/>
  <c r="M106" i="14"/>
  <c r="L106" i="14"/>
  <c r="K106" i="14"/>
  <c r="J106" i="14"/>
  <c r="I106" i="14"/>
  <c r="H106" i="14"/>
  <c r="G106" i="14"/>
  <c r="F106" i="14"/>
  <c r="E106" i="14"/>
  <c r="D106" i="14"/>
  <c r="C106" i="14"/>
  <c r="B106" i="14"/>
  <c r="AB105" i="14"/>
  <c r="AA105" i="14"/>
  <c r="Z105" i="14"/>
  <c r="Y105" i="14"/>
  <c r="X105" i="14"/>
  <c r="W105" i="14"/>
  <c r="V105" i="14"/>
  <c r="U105" i="14"/>
  <c r="T105" i="14"/>
  <c r="S105" i="14"/>
  <c r="R105" i="14"/>
  <c r="Q105" i="14"/>
  <c r="P105" i="14"/>
  <c r="O105" i="14"/>
  <c r="N105" i="14"/>
  <c r="M105" i="14"/>
  <c r="L105" i="14"/>
  <c r="K105" i="14"/>
  <c r="J105" i="14"/>
  <c r="I105" i="14"/>
  <c r="H105" i="14"/>
  <c r="G105" i="14"/>
  <c r="F105" i="14"/>
  <c r="E105" i="14"/>
  <c r="D105" i="14"/>
  <c r="C105" i="14"/>
  <c r="B105" i="14"/>
  <c r="AB104" i="14"/>
  <c r="AA104" i="14"/>
  <c r="Z104" i="14"/>
  <c r="Y104" i="14"/>
  <c r="X104" i="14"/>
  <c r="W104" i="14"/>
  <c r="V104" i="14"/>
  <c r="U104" i="14"/>
  <c r="T104" i="14"/>
  <c r="S104" i="14"/>
  <c r="R104" i="14"/>
  <c r="Q104" i="14"/>
  <c r="P104" i="14"/>
  <c r="O104" i="14"/>
  <c r="N104" i="14"/>
  <c r="M104" i="14"/>
  <c r="L104" i="14"/>
  <c r="K104" i="14"/>
  <c r="J104" i="14"/>
  <c r="I104" i="14"/>
  <c r="H104" i="14"/>
  <c r="G104" i="14"/>
  <c r="F104" i="14"/>
  <c r="E104" i="14"/>
  <c r="D104" i="14"/>
  <c r="C104" i="14"/>
  <c r="B104" i="14"/>
  <c r="AB103" i="14"/>
  <c r="AA103" i="14"/>
  <c r="Z103" i="14"/>
  <c r="Y103" i="14"/>
  <c r="X103" i="14"/>
  <c r="W103" i="14"/>
  <c r="V103" i="14"/>
  <c r="U103" i="14"/>
  <c r="T103" i="14"/>
  <c r="S103" i="14"/>
  <c r="R103" i="14"/>
  <c r="Q103" i="14"/>
  <c r="P103" i="14"/>
  <c r="O103" i="14"/>
  <c r="N103" i="14"/>
  <c r="M103" i="14"/>
  <c r="L103" i="14"/>
  <c r="K103" i="14"/>
  <c r="J103" i="14"/>
  <c r="I103" i="14"/>
  <c r="H103" i="14"/>
  <c r="G103" i="14"/>
  <c r="F103" i="14"/>
  <c r="E103" i="14"/>
  <c r="D103" i="14"/>
  <c r="C103" i="14"/>
  <c r="B103" i="14"/>
  <c r="AB102" i="14"/>
  <c r="AA102" i="14"/>
  <c r="Z102" i="14"/>
  <c r="Y102" i="14"/>
  <c r="X102" i="14"/>
  <c r="W102" i="14"/>
  <c r="V102" i="14"/>
  <c r="U102" i="14"/>
  <c r="T102" i="14"/>
  <c r="S102" i="14"/>
  <c r="R102" i="14"/>
  <c r="Q102" i="14"/>
  <c r="P102" i="14"/>
  <c r="O102" i="14"/>
  <c r="N102" i="14"/>
  <c r="M102" i="14"/>
  <c r="L102" i="14"/>
  <c r="K102" i="14"/>
  <c r="J102" i="14"/>
  <c r="I102" i="14"/>
  <c r="H102" i="14"/>
  <c r="G102" i="14"/>
  <c r="F102" i="14"/>
  <c r="E102" i="14"/>
  <c r="D102" i="14"/>
  <c r="C102" i="14"/>
  <c r="B102" i="14"/>
  <c r="AB101" i="14"/>
  <c r="AA101" i="14"/>
  <c r="Z101" i="14"/>
  <c r="Y101" i="14"/>
  <c r="X101" i="14"/>
  <c r="W101" i="14"/>
  <c r="V101" i="14"/>
  <c r="U101" i="14"/>
  <c r="T101" i="14"/>
  <c r="S101" i="14"/>
  <c r="R101" i="14"/>
  <c r="Q101" i="14"/>
  <c r="P101" i="14"/>
  <c r="O101" i="14"/>
  <c r="N101" i="14"/>
  <c r="M101" i="14"/>
  <c r="L101" i="14"/>
  <c r="K101" i="14"/>
  <c r="J101" i="14"/>
  <c r="I101" i="14"/>
  <c r="H101" i="14"/>
  <c r="G101" i="14"/>
  <c r="F101" i="14"/>
  <c r="E101" i="14"/>
  <c r="D101" i="14"/>
  <c r="C101" i="14"/>
  <c r="B101" i="14"/>
  <c r="AB100" i="14"/>
  <c r="AA100" i="14"/>
  <c r="Z100" i="14"/>
  <c r="Y100" i="14"/>
  <c r="X100" i="14"/>
  <c r="W100" i="14"/>
  <c r="V100" i="14"/>
  <c r="U100" i="14"/>
  <c r="T100" i="14"/>
  <c r="S100" i="14"/>
  <c r="R100" i="14"/>
  <c r="Q100" i="14"/>
  <c r="P100" i="14"/>
  <c r="O100" i="14"/>
  <c r="N100" i="14"/>
  <c r="M100" i="14"/>
  <c r="L100" i="14"/>
  <c r="K100" i="14"/>
  <c r="J100" i="14"/>
  <c r="I100" i="14"/>
  <c r="H100" i="14"/>
  <c r="G100" i="14"/>
  <c r="F100" i="14"/>
  <c r="E100" i="14"/>
  <c r="D100" i="14"/>
  <c r="C100" i="14"/>
  <c r="B100" i="14"/>
  <c r="AB99" i="14"/>
  <c r="AA99" i="14"/>
  <c r="Z99" i="14"/>
  <c r="Y99" i="14"/>
  <c r="X99" i="14"/>
  <c r="W99" i="14"/>
  <c r="V99" i="14"/>
  <c r="U99" i="14"/>
  <c r="T99" i="14"/>
  <c r="S99" i="14"/>
  <c r="R99" i="14"/>
  <c r="Q99" i="14"/>
  <c r="P99" i="14"/>
  <c r="O99" i="14"/>
  <c r="N99" i="14"/>
  <c r="M99" i="14"/>
  <c r="L99" i="14"/>
  <c r="K99" i="14"/>
  <c r="J99" i="14"/>
  <c r="I99" i="14"/>
  <c r="H99" i="14"/>
  <c r="G99" i="14"/>
  <c r="F99" i="14"/>
  <c r="E99" i="14"/>
  <c r="D99" i="14"/>
  <c r="C99" i="14"/>
  <c r="B99" i="14"/>
  <c r="AB98" i="14"/>
  <c r="AA98" i="14"/>
  <c r="Z98" i="14"/>
  <c r="Y98" i="14"/>
  <c r="X98" i="14"/>
  <c r="W98" i="14"/>
  <c r="V98" i="14"/>
  <c r="U98" i="14"/>
  <c r="T98" i="14"/>
  <c r="S98" i="14"/>
  <c r="R98" i="14"/>
  <c r="Q98" i="14"/>
  <c r="P98" i="14"/>
  <c r="O98" i="14"/>
  <c r="N98" i="14"/>
  <c r="M98" i="14"/>
  <c r="L98" i="14"/>
  <c r="K98" i="14"/>
  <c r="J98" i="14"/>
  <c r="I98" i="14"/>
  <c r="H98" i="14"/>
  <c r="G98" i="14"/>
  <c r="F98" i="14"/>
  <c r="E98" i="14"/>
  <c r="D98" i="14"/>
  <c r="C98" i="14"/>
  <c r="B98" i="14"/>
  <c r="AB97" i="14"/>
  <c r="AA97" i="14"/>
  <c r="Z97" i="14"/>
  <c r="Y97" i="14"/>
  <c r="X97" i="14"/>
  <c r="W97" i="14"/>
  <c r="V97" i="14"/>
  <c r="U97" i="14"/>
  <c r="T97" i="14"/>
  <c r="S97" i="14"/>
  <c r="R97" i="14"/>
  <c r="Q97" i="14"/>
  <c r="P97" i="14"/>
  <c r="O97" i="14"/>
  <c r="N97" i="14"/>
  <c r="M97" i="14"/>
  <c r="L97" i="14"/>
  <c r="K97" i="14"/>
  <c r="J97" i="14"/>
  <c r="I97" i="14"/>
  <c r="H97" i="14"/>
  <c r="G97" i="14"/>
  <c r="F97" i="14"/>
  <c r="E97" i="14"/>
  <c r="D97" i="14"/>
  <c r="C97" i="14"/>
  <c r="B97" i="14"/>
  <c r="AB96" i="14"/>
  <c r="AA96" i="14"/>
  <c r="Z96" i="14"/>
  <c r="Y96" i="14"/>
  <c r="X96" i="14"/>
  <c r="W96" i="14"/>
  <c r="V96" i="14"/>
  <c r="U96" i="14"/>
  <c r="T96" i="14"/>
  <c r="S96" i="14"/>
  <c r="R96" i="14"/>
  <c r="Q96" i="14"/>
  <c r="P96" i="14"/>
  <c r="O96" i="14"/>
  <c r="N96" i="14"/>
  <c r="M96" i="14"/>
  <c r="L96" i="14"/>
  <c r="K96" i="14"/>
  <c r="J96" i="14"/>
  <c r="I96" i="14"/>
  <c r="H96" i="14"/>
  <c r="G96" i="14"/>
  <c r="F96" i="14"/>
  <c r="E96" i="14"/>
  <c r="D96" i="14"/>
  <c r="C96" i="14"/>
  <c r="B96" i="14"/>
  <c r="AB95" i="14"/>
  <c r="AA95" i="14"/>
  <c r="Z95" i="14"/>
  <c r="Y95" i="14"/>
  <c r="X95" i="14"/>
  <c r="W95" i="14"/>
  <c r="V95" i="14"/>
  <c r="U95" i="14"/>
  <c r="T95" i="14"/>
  <c r="S95" i="14"/>
  <c r="R95" i="14"/>
  <c r="Q95" i="14"/>
  <c r="P95" i="14"/>
  <c r="O95" i="14"/>
  <c r="N95" i="14"/>
  <c r="M95" i="14"/>
  <c r="L95" i="14"/>
  <c r="K95" i="14"/>
  <c r="J95" i="14"/>
  <c r="I95" i="14"/>
  <c r="H95" i="14"/>
  <c r="G95" i="14"/>
  <c r="F95" i="14"/>
  <c r="E95" i="14"/>
  <c r="D95" i="14"/>
  <c r="C95" i="14"/>
  <c r="B95" i="14"/>
  <c r="AB94" i="14"/>
  <c r="AA94" i="14"/>
  <c r="Z94" i="14"/>
  <c r="Y94" i="14"/>
  <c r="X94" i="14"/>
  <c r="W94" i="14"/>
  <c r="V94" i="14"/>
  <c r="U94" i="14"/>
  <c r="T94" i="14"/>
  <c r="S94" i="14"/>
  <c r="R94" i="14"/>
  <c r="Q94" i="14"/>
  <c r="P94" i="14"/>
  <c r="O94" i="14"/>
  <c r="N94" i="14"/>
  <c r="M94" i="14"/>
  <c r="L94" i="14"/>
  <c r="K94" i="14"/>
  <c r="J94" i="14"/>
  <c r="I94" i="14"/>
  <c r="H94" i="14"/>
  <c r="G94" i="14"/>
  <c r="F94" i="14"/>
  <c r="E94" i="14"/>
  <c r="D94" i="14"/>
  <c r="C94" i="14"/>
  <c r="B94" i="14"/>
  <c r="AB93" i="14"/>
  <c r="AA93" i="14"/>
  <c r="Z93" i="14"/>
  <c r="Y93" i="14"/>
  <c r="X93" i="14"/>
  <c r="W93" i="14"/>
  <c r="V93" i="14"/>
  <c r="U93" i="14"/>
  <c r="T93" i="14"/>
  <c r="S93" i="14"/>
  <c r="R93" i="14"/>
  <c r="Q93" i="14"/>
  <c r="P93" i="14"/>
  <c r="O93" i="14"/>
  <c r="N93" i="14"/>
  <c r="M93" i="14"/>
  <c r="L93" i="14"/>
  <c r="K93" i="14"/>
  <c r="J93" i="14"/>
  <c r="I93" i="14"/>
  <c r="H93" i="14"/>
  <c r="G93" i="14"/>
  <c r="F93" i="14"/>
  <c r="E93" i="14"/>
  <c r="D93" i="14"/>
  <c r="C93" i="14"/>
  <c r="B93" i="14"/>
  <c r="AB92" i="14"/>
  <c r="AA92" i="14"/>
  <c r="Z92" i="14"/>
  <c r="Y92" i="14"/>
  <c r="X92" i="14"/>
  <c r="W92" i="14"/>
  <c r="V92" i="14"/>
  <c r="U92" i="14"/>
  <c r="T92" i="14"/>
  <c r="S92" i="14"/>
  <c r="R92" i="14"/>
  <c r="Q92" i="14"/>
  <c r="P92" i="14"/>
  <c r="O92" i="14"/>
  <c r="N92" i="14"/>
  <c r="M92" i="14"/>
  <c r="L92" i="14"/>
  <c r="K92" i="14"/>
  <c r="J92" i="14"/>
  <c r="I92" i="14"/>
  <c r="H92" i="14"/>
  <c r="G92" i="14"/>
  <c r="F92" i="14"/>
  <c r="E92" i="14"/>
  <c r="D92" i="14"/>
  <c r="C92" i="14"/>
  <c r="B92" i="14"/>
  <c r="AB91" i="14"/>
  <c r="AA91" i="14"/>
  <c r="Z91" i="14"/>
  <c r="Y91" i="14"/>
  <c r="X91" i="14"/>
  <c r="W91" i="14"/>
  <c r="V91" i="14"/>
  <c r="U91" i="14"/>
  <c r="T91" i="14"/>
  <c r="S91" i="14"/>
  <c r="R91" i="14"/>
  <c r="Q91" i="14"/>
  <c r="P91" i="14"/>
  <c r="O91" i="14"/>
  <c r="N91" i="14"/>
  <c r="M91" i="14"/>
  <c r="L91" i="14"/>
  <c r="K91" i="14"/>
  <c r="J91" i="14"/>
  <c r="I91" i="14"/>
  <c r="H91" i="14"/>
  <c r="G91" i="14"/>
  <c r="F91" i="14"/>
  <c r="E91" i="14"/>
  <c r="D91" i="14"/>
  <c r="C91" i="14"/>
  <c r="B91" i="14"/>
  <c r="AB90" i="14"/>
  <c r="AA90" i="14"/>
  <c r="Z90" i="14"/>
  <c r="Y90" i="14"/>
  <c r="X90" i="14"/>
  <c r="W90" i="14"/>
  <c r="V90" i="14"/>
  <c r="U90" i="14"/>
  <c r="T90" i="14"/>
  <c r="S90" i="14"/>
  <c r="R90" i="14"/>
  <c r="Q90" i="14"/>
  <c r="P90" i="14"/>
  <c r="O90" i="14"/>
  <c r="N90" i="14"/>
  <c r="M90" i="14"/>
  <c r="L90" i="14"/>
  <c r="K90" i="14"/>
  <c r="J90" i="14"/>
  <c r="I90" i="14"/>
  <c r="H90" i="14"/>
  <c r="G90" i="14"/>
  <c r="F90" i="14"/>
  <c r="E90" i="14"/>
  <c r="D90" i="14"/>
  <c r="C90" i="14"/>
  <c r="B90" i="14"/>
  <c r="AB89" i="14"/>
  <c r="AA89" i="14"/>
  <c r="Z89" i="14"/>
  <c r="Y89" i="14"/>
  <c r="X89" i="14"/>
  <c r="W89" i="14"/>
  <c r="V89" i="14"/>
  <c r="U89" i="14"/>
  <c r="T89" i="14"/>
  <c r="S89" i="14"/>
  <c r="R89" i="14"/>
  <c r="Q89" i="14"/>
  <c r="P89" i="14"/>
  <c r="O89" i="14"/>
  <c r="N89" i="14"/>
  <c r="M89" i="14"/>
  <c r="L89" i="14"/>
  <c r="K89" i="14"/>
  <c r="J89" i="14"/>
  <c r="I89" i="14"/>
  <c r="H89" i="14"/>
  <c r="G89" i="14"/>
  <c r="F89" i="14"/>
  <c r="E89" i="14"/>
  <c r="D89" i="14"/>
  <c r="C89" i="14"/>
  <c r="B89" i="14"/>
  <c r="AB88" i="14"/>
  <c r="AA88" i="14"/>
  <c r="Z88" i="14"/>
  <c r="Y88" i="14"/>
  <c r="X88" i="14"/>
  <c r="W88" i="14"/>
  <c r="V88" i="14"/>
  <c r="U88" i="14"/>
  <c r="T88" i="14"/>
  <c r="S88" i="14"/>
  <c r="R88" i="14"/>
  <c r="Q88" i="14"/>
  <c r="P88" i="14"/>
  <c r="O88" i="14"/>
  <c r="N88" i="14"/>
  <c r="M88" i="14"/>
  <c r="L88" i="14"/>
  <c r="K88" i="14"/>
  <c r="J88" i="14"/>
  <c r="I88" i="14"/>
  <c r="H88" i="14"/>
  <c r="G88" i="14"/>
  <c r="F88" i="14"/>
  <c r="E88" i="14"/>
  <c r="D88" i="14"/>
  <c r="C88" i="14"/>
  <c r="B88" i="14"/>
  <c r="AB87" i="14"/>
  <c r="AA87" i="14"/>
  <c r="Z87" i="14"/>
  <c r="Y87" i="14"/>
  <c r="X87" i="14"/>
  <c r="W87" i="14"/>
  <c r="V87" i="14"/>
  <c r="U87" i="14"/>
  <c r="T87" i="14"/>
  <c r="S87" i="14"/>
  <c r="R87" i="14"/>
  <c r="Q87" i="14"/>
  <c r="P87" i="14"/>
  <c r="O87" i="14"/>
  <c r="N87" i="14"/>
  <c r="M87" i="14"/>
  <c r="L87" i="14"/>
  <c r="K87" i="14"/>
  <c r="J87" i="14"/>
  <c r="I87" i="14"/>
  <c r="H87" i="14"/>
  <c r="G87" i="14"/>
  <c r="F87" i="14"/>
  <c r="E87" i="14"/>
  <c r="D87" i="14"/>
  <c r="C87" i="14"/>
  <c r="B87" i="14"/>
  <c r="AB86" i="14"/>
  <c r="AA86" i="14"/>
  <c r="Z86" i="14"/>
  <c r="Y86" i="14"/>
  <c r="X86" i="14"/>
  <c r="W86" i="14"/>
  <c r="V86" i="14"/>
  <c r="U86" i="14"/>
  <c r="T86" i="14"/>
  <c r="S86" i="14"/>
  <c r="R86" i="14"/>
  <c r="Q86" i="14"/>
  <c r="P86" i="14"/>
  <c r="O86" i="14"/>
  <c r="N86" i="14"/>
  <c r="M86" i="14"/>
  <c r="L86" i="14"/>
  <c r="K86" i="14"/>
  <c r="J86" i="14"/>
  <c r="I86" i="14"/>
  <c r="H86" i="14"/>
  <c r="G86" i="14"/>
  <c r="F86" i="14"/>
  <c r="E86" i="14"/>
  <c r="D86" i="14"/>
  <c r="C86" i="14"/>
  <c r="B86" i="14"/>
  <c r="AB85" i="14"/>
  <c r="AA85" i="14"/>
  <c r="Z85" i="14"/>
  <c r="Y85" i="14"/>
  <c r="X85" i="14"/>
  <c r="W85" i="14"/>
  <c r="V85" i="14"/>
  <c r="U85" i="14"/>
  <c r="T85" i="14"/>
  <c r="S85" i="14"/>
  <c r="R85" i="14"/>
  <c r="Q85" i="14"/>
  <c r="P85" i="14"/>
  <c r="O85" i="14"/>
  <c r="N85" i="14"/>
  <c r="M85" i="14"/>
  <c r="L85" i="14"/>
  <c r="K85" i="14"/>
  <c r="J85" i="14"/>
  <c r="I85" i="14"/>
  <c r="H85" i="14"/>
  <c r="G85" i="14"/>
  <c r="F85" i="14"/>
  <c r="E85" i="14"/>
  <c r="D85" i="14"/>
  <c r="C85" i="14"/>
  <c r="B85" i="14"/>
  <c r="AB84" i="14"/>
  <c r="AA84" i="14"/>
  <c r="Z84" i="14"/>
  <c r="Y84" i="14"/>
  <c r="X84" i="14"/>
  <c r="W84" i="14"/>
  <c r="V84" i="14"/>
  <c r="U84" i="14"/>
  <c r="T84" i="14"/>
  <c r="S84" i="14"/>
  <c r="R84" i="14"/>
  <c r="Q84" i="14"/>
  <c r="P84" i="14"/>
  <c r="O84" i="14"/>
  <c r="N84" i="14"/>
  <c r="M84" i="14"/>
  <c r="L84" i="14"/>
  <c r="K84" i="14"/>
  <c r="J84" i="14"/>
  <c r="I84" i="14"/>
  <c r="H84" i="14"/>
  <c r="G84" i="14"/>
  <c r="F84" i="14"/>
  <c r="E84" i="14"/>
  <c r="D84" i="14"/>
  <c r="C84" i="14"/>
  <c r="B84" i="14"/>
  <c r="AB83" i="14"/>
  <c r="AA83" i="14"/>
  <c r="Z83" i="14"/>
  <c r="Y83" i="14"/>
  <c r="X83" i="14"/>
  <c r="W83" i="14"/>
  <c r="V83" i="14"/>
  <c r="U83" i="14"/>
  <c r="T83" i="14"/>
  <c r="S83" i="14"/>
  <c r="R83" i="14"/>
  <c r="Q83" i="14"/>
  <c r="P83" i="14"/>
  <c r="O83" i="14"/>
  <c r="N83" i="14"/>
  <c r="M83" i="14"/>
  <c r="L83" i="14"/>
  <c r="K83" i="14"/>
  <c r="J83" i="14"/>
  <c r="I83" i="14"/>
  <c r="H83" i="14"/>
  <c r="G83" i="14"/>
  <c r="F83" i="14"/>
  <c r="E83" i="14"/>
  <c r="D83" i="14"/>
  <c r="C83" i="14"/>
  <c r="B83" i="14"/>
  <c r="AB82" i="14"/>
  <c r="AA82" i="14"/>
  <c r="Z82" i="14"/>
  <c r="Y82" i="14"/>
  <c r="X82" i="14"/>
  <c r="W82" i="14"/>
  <c r="V82" i="14"/>
  <c r="U82" i="14"/>
  <c r="T82" i="14"/>
  <c r="S82" i="14"/>
  <c r="R82" i="14"/>
  <c r="Q82" i="14"/>
  <c r="P82" i="14"/>
  <c r="O82" i="14"/>
  <c r="N82" i="14"/>
  <c r="M82" i="14"/>
  <c r="L82" i="14"/>
  <c r="K82" i="14"/>
  <c r="J82" i="14"/>
  <c r="I82" i="14"/>
  <c r="H82" i="14"/>
  <c r="G82" i="14"/>
  <c r="F82" i="14"/>
  <c r="E82" i="14"/>
  <c r="D82" i="14"/>
  <c r="C82" i="14"/>
  <c r="B82" i="14"/>
  <c r="AB81" i="14"/>
  <c r="AA81" i="14"/>
  <c r="Z81" i="14"/>
  <c r="Y81" i="14"/>
  <c r="X81" i="14"/>
  <c r="W81" i="14"/>
  <c r="V81" i="14"/>
  <c r="U81" i="14"/>
  <c r="T81" i="14"/>
  <c r="S81" i="14"/>
  <c r="R81" i="14"/>
  <c r="Q81" i="14"/>
  <c r="P81" i="14"/>
  <c r="O81" i="14"/>
  <c r="N81" i="14"/>
  <c r="M81" i="14"/>
  <c r="L81" i="14"/>
  <c r="K81" i="14"/>
  <c r="J81" i="14"/>
  <c r="I81" i="14"/>
  <c r="H81" i="14"/>
  <c r="G81" i="14"/>
  <c r="F81" i="14"/>
  <c r="E81" i="14"/>
  <c r="D81" i="14"/>
  <c r="C81" i="14"/>
  <c r="B81" i="14"/>
  <c r="AB80" i="14"/>
  <c r="AA80" i="14"/>
  <c r="Z80" i="14"/>
  <c r="Y80" i="14"/>
  <c r="X80" i="14"/>
  <c r="W80" i="14"/>
  <c r="V80" i="14"/>
  <c r="U80" i="14"/>
  <c r="T80" i="14"/>
  <c r="S80" i="14"/>
  <c r="R80" i="14"/>
  <c r="Q80" i="14"/>
  <c r="P80" i="14"/>
  <c r="O80" i="14"/>
  <c r="N80" i="14"/>
  <c r="M80" i="14"/>
  <c r="L80" i="14"/>
  <c r="K80" i="14"/>
  <c r="J80" i="14"/>
  <c r="I80" i="14"/>
  <c r="H80" i="14"/>
  <c r="G80" i="14"/>
  <c r="F80" i="14"/>
  <c r="E80" i="14"/>
  <c r="D80" i="14"/>
  <c r="C80" i="14"/>
  <c r="B80" i="14"/>
  <c r="AB79" i="14"/>
  <c r="AA79" i="14"/>
  <c r="Z79" i="14"/>
  <c r="Y79" i="14"/>
  <c r="X79" i="14"/>
  <c r="W79" i="14"/>
  <c r="V79" i="14"/>
  <c r="U79" i="14"/>
  <c r="T79" i="14"/>
  <c r="S79" i="14"/>
  <c r="R79" i="14"/>
  <c r="Q79" i="14"/>
  <c r="P79" i="14"/>
  <c r="O79" i="14"/>
  <c r="N79" i="14"/>
  <c r="M79" i="14"/>
  <c r="L79" i="14"/>
  <c r="K79" i="14"/>
  <c r="J79" i="14"/>
  <c r="I79" i="14"/>
  <c r="H79" i="14"/>
  <c r="G79" i="14"/>
  <c r="F79" i="14"/>
  <c r="E79" i="14"/>
  <c r="D79" i="14"/>
  <c r="C79" i="14"/>
  <c r="B79" i="14"/>
  <c r="AB78" i="14"/>
  <c r="AA78" i="14"/>
  <c r="Z78" i="14"/>
  <c r="Y78" i="14"/>
  <c r="X78" i="14"/>
  <c r="W78" i="14"/>
  <c r="V78" i="14"/>
  <c r="U78" i="14"/>
  <c r="T78" i="14"/>
  <c r="S78" i="14"/>
  <c r="R78" i="14"/>
  <c r="Q78" i="14"/>
  <c r="P78" i="14"/>
  <c r="O78" i="14"/>
  <c r="N78" i="14"/>
  <c r="M78" i="14"/>
  <c r="L78" i="14"/>
  <c r="K78" i="14"/>
  <c r="J78" i="14"/>
  <c r="I78" i="14"/>
  <c r="H78" i="14"/>
  <c r="G78" i="14"/>
  <c r="F78" i="14"/>
  <c r="E78" i="14"/>
  <c r="D78" i="14"/>
  <c r="C78" i="14"/>
  <c r="B78" i="14"/>
  <c r="AB77" i="14"/>
  <c r="AA77" i="14"/>
  <c r="Z77" i="14"/>
  <c r="Y77" i="14"/>
  <c r="X77" i="14"/>
  <c r="W77" i="14"/>
  <c r="V77" i="14"/>
  <c r="U77" i="14"/>
  <c r="T77" i="14"/>
  <c r="S77" i="14"/>
  <c r="R77" i="14"/>
  <c r="Q77" i="14"/>
  <c r="P77" i="14"/>
  <c r="O77" i="14"/>
  <c r="N77" i="14"/>
  <c r="M77" i="14"/>
  <c r="L77" i="14"/>
  <c r="K77" i="14"/>
  <c r="J77" i="14"/>
  <c r="I77" i="14"/>
  <c r="H77" i="14"/>
  <c r="G77" i="14"/>
  <c r="F77" i="14"/>
  <c r="E77" i="14"/>
  <c r="D77" i="14"/>
  <c r="C77" i="14"/>
  <c r="B77" i="14"/>
  <c r="AB76" i="14"/>
  <c r="AA76" i="14"/>
  <c r="Z76" i="14"/>
  <c r="Y76" i="14"/>
  <c r="X76" i="14"/>
  <c r="W76" i="14"/>
  <c r="V76" i="14"/>
  <c r="U76" i="14"/>
  <c r="T76" i="14"/>
  <c r="S76" i="14"/>
  <c r="R76" i="14"/>
  <c r="Q76" i="14"/>
  <c r="P76" i="14"/>
  <c r="O76" i="14"/>
  <c r="N76" i="14"/>
  <c r="M76" i="14"/>
  <c r="L76" i="14"/>
  <c r="K76" i="14"/>
  <c r="J76" i="14"/>
  <c r="I76" i="14"/>
  <c r="H76" i="14"/>
  <c r="G76" i="14"/>
  <c r="F76" i="14"/>
  <c r="E76" i="14"/>
  <c r="D76" i="14"/>
  <c r="C76" i="14"/>
  <c r="B76" i="14"/>
  <c r="AB75" i="14"/>
  <c r="AA75" i="14"/>
  <c r="Z75" i="14"/>
  <c r="Y75" i="14"/>
  <c r="X75" i="14"/>
  <c r="W75" i="14"/>
  <c r="V75" i="14"/>
  <c r="U75" i="14"/>
  <c r="T75" i="14"/>
  <c r="S75" i="14"/>
  <c r="R75" i="14"/>
  <c r="Q75" i="14"/>
  <c r="P75" i="14"/>
  <c r="O75" i="14"/>
  <c r="N75" i="14"/>
  <c r="M75" i="14"/>
  <c r="L75" i="14"/>
  <c r="K75" i="14"/>
  <c r="J75" i="14"/>
  <c r="I75" i="14"/>
  <c r="H75" i="14"/>
  <c r="G75" i="14"/>
  <c r="F75" i="14"/>
  <c r="E75" i="14"/>
  <c r="D75" i="14"/>
  <c r="C75" i="14"/>
  <c r="B75" i="14"/>
  <c r="AB74" i="14"/>
  <c r="AA74" i="14"/>
  <c r="Z74" i="14"/>
  <c r="Y74" i="14"/>
  <c r="X74" i="14"/>
  <c r="W74" i="14"/>
  <c r="V74" i="14"/>
  <c r="U74" i="14"/>
  <c r="T74" i="14"/>
  <c r="S74" i="14"/>
  <c r="R74" i="14"/>
  <c r="Q74" i="14"/>
  <c r="P74" i="14"/>
  <c r="O74" i="14"/>
  <c r="N74" i="14"/>
  <c r="M74" i="14"/>
  <c r="L74" i="14"/>
  <c r="K74" i="14"/>
  <c r="J74" i="14"/>
  <c r="I74" i="14"/>
  <c r="H74" i="14"/>
  <c r="G74" i="14"/>
  <c r="F74" i="14"/>
  <c r="E74" i="14"/>
  <c r="D74" i="14"/>
  <c r="C74" i="14"/>
  <c r="B74" i="14"/>
  <c r="AB73" i="14"/>
  <c r="AA73" i="14"/>
  <c r="Z73" i="14"/>
  <c r="Y73" i="14"/>
  <c r="X73" i="14"/>
  <c r="W73" i="14"/>
  <c r="V73" i="14"/>
  <c r="U73" i="14"/>
  <c r="T73" i="14"/>
  <c r="S73" i="14"/>
  <c r="R73" i="14"/>
  <c r="Q73" i="14"/>
  <c r="P73" i="14"/>
  <c r="O73" i="14"/>
  <c r="N73" i="14"/>
  <c r="M73" i="14"/>
  <c r="L73" i="14"/>
  <c r="K73" i="14"/>
  <c r="J73" i="14"/>
  <c r="I73" i="14"/>
  <c r="H73" i="14"/>
  <c r="G73" i="14"/>
  <c r="F73" i="14"/>
  <c r="E73" i="14"/>
  <c r="D73" i="14"/>
  <c r="C73" i="14"/>
  <c r="B73" i="14"/>
  <c r="AB72" i="14"/>
  <c r="AA72" i="14"/>
  <c r="Z72" i="14"/>
  <c r="Y72" i="14"/>
  <c r="X72" i="14"/>
  <c r="W72" i="14"/>
  <c r="V72" i="14"/>
  <c r="U72" i="14"/>
  <c r="T72" i="14"/>
  <c r="S72" i="14"/>
  <c r="R72" i="14"/>
  <c r="Q72" i="14"/>
  <c r="P72" i="14"/>
  <c r="O72" i="14"/>
  <c r="N72" i="14"/>
  <c r="M72" i="14"/>
  <c r="L72" i="14"/>
  <c r="K72" i="14"/>
  <c r="J72" i="14"/>
  <c r="I72" i="14"/>
  <c r="H72" i="14"/>
  <c r="G72" i="14"/>
  <c r="F72" i="14"/>
  <c r="E72" i="14"/>
  <c r="D72" i="14"/>
  <c r="C72" i="14"/>
  <c r="B72" i="14"/>
  <c r="AB71" i="14"/>
  <c r="AA71" i="14"/>
  <c r="Z71" i="14"/>
  <c r="Y71" i="14"/>
  <c r="X71" i="14"/>
  <c r="W71" i="14"/>
  <c r="V71" i="14"/>
  <c r="U71" i="14"/>
  <c r="T71" i="14"/>
  <c r="S71" i="14"/>
  <c r="R71" i="14"/>
  <c r="Q71" i="14"/>
  <c r="P71" i="14"/>
  <c r="O71" i="14"/>
  <c r="N71" i="14"/>
  <c r="M71" i="14"/>
  <c r="L71" i="14"/>
  <c r="K71" i="14"/>
  <c r="J71" i="14"/>
  <c r="I71" i="14"/>
  <c r="H71" i="14"/>
  <c r="G71" i="14"/>
  <c r="F71" i="14"/>
  <c r="E71" i="14"/>
  <c r="D71" i="14"/>
  <c r="C71" i="14"/>
  <c r="B71" i="14"/>
  <c r="AB70" i="14"/>
  <c r="AA70" i="14"/>
  <c r="Z70" i="14"/>
  <c r="Y70" i="14"/>
  <c r="X70" i="14"/>
  <c r="W70" i="14"/>
  <c r="V70" i="14"/>
  <c r="U70" i="14"/>
  <c r="T70" i="14"/>
  <c r="S70" i="14"/>
  <c r="R70" i="14"/>
  <c r="Q70" i="14"/>
  <c r="P70" i="14"/>
  <c r="O70" i="14"/>
  <c r="N70" i="14"/>
  <c r="M70" i="14"/>
  <c r="L70" i="14"/>
  <c r="K70" i="14"/>
  <c r="J70" i="14"/>
  <c r="I70" i="14"/>
  <c r="H70" i="14"/>
  <c r="G70" i="14"/>
  <c r="F70" i="14"/>
  <c r="E70" i="14"/>
  <c r="D70" i="14"/>
  <c r="C70" i="14"/>
  <c r="B70" i="14"/>
  <c r="AB69" i="14"/>
  <c r="AA69" i="14"/>
  <c r="Z69" i="14"/>
  <c r="Y69" i="14"/>
  <c r="X69" i="14"/>
  <c r="W69" i="14"/>
  <c r="V69" i="14"/>
  <c r="U69" i="14"/>
  <c r="T69" i="14"/>
  <c r="S69" i="14"/>
  <c r="R69" i="14"/>
  <c r="Q69" i="14"/>
  <c r="P69" i="14"/>
  <c r="O69" i="14"/>
  <c r="N69" i="14"/>
  <c r="M69" i="14"/>
  <c r="L69" i="14"/>
  <c r="K69" i="14"/>
  <c r="J69" i="14"/>
  <c r="I69" i="14"/>
  <c r="H69" i="14"/>
  <c r="G69" i="14"/>
  <c r="F69" i="14"/>
  <c r="E69" i="14"/>
  <c r="D69" i="14"/>
  <c r="C69" i="14"/>
  <c r="B69" i="14"/>
  <c r="AB68" i="14"/>
  <c r="AA68" i="14"/>
  <c r="Z68" i="14"/>
  <c r="Y68" i="14"/>
  <c r="X68" i="14"/>
  <c r="W68" i="14"/>
  <c r="V68" i="14"/>
  <c r="U68" i="14"/>
  <c r="T68" i="14"/>
  <c r="S68" i="14"/>
  <c r="R68" i="14"/>
  <c r="Q68" i="14"/>
  <c r="P68" i="14"/>
  <c r="O68" i="14"/>
  <c r="N68" i="14"/>
  <c r="M68" i="14"/>
  <c r="L68" i="14"/>
  <c r="K68" i="14"/>
  <c r="J68" i="14"/>
  <c r="I68" i="14"/>
  <c r="H68" i="14"/>
  <c r="G68" i="14"/>
  <c r="F68" i="14"/>
  <c r="E68" i="14"/>
  <c r="D68" i="14"/>
  <c r="C68" i="14"/>
  <c r="B68" i="14"/>
  <c r="AB67" i="14"/>
  <c r="AA67" i="14"/>
  <c r="Z67" i="14"/>
  <c r="Y67" i="14"/>
  <c r="X67" i="14"/>
  <c r="W67" i="14"/>
  <c r="V67" i="14"/>
  <c r="U67" i="14"/>
  <c r="T67" i="14"/>
  <c r="S67" i="14"/>
  <c r="R67" i="14"/>
  <c r="Q67" i="14"/>
  <c r="P67" i="14"/>
  <c r="O67" i="14"/>
  <c r="N67" i="14"/>
  <c r="M67" i="14"/>
  <c r="L67" i="14"/>
  <c r="K67" i="14"/>
  <c r="J67" i="14"/>
  <c r="I67" i="14"/>
  <c r="H67" i="14"/>
  <c r="G67" i="14"/>
  <c r="F67" i="14"/>
  <c r="E67" i="14"/>
  <c r="D67" i="14"/>
  <c r="C67" i="14"/>
  <c r="B67" i="14"/>
  <c r="AB66" i="14"/>
  <c r="AA66" i="14"/>
  <c r="Z66" i="14"/>
  <c r="Y66" i="14"/>
  <c r="X66" i="14"/>
  <c r="W66" i="14"/>
  <c r="V66" i="14"/>
  <c r="U66" i="14"/>
  <c r="T66" i="14"/>
  <c r="S66" i="14"/>
  <c r="R66" i="14"/>
  <c r="Q66" i="14"/>
  <c r="P66" i="14"/>
  <c r="O66" i="14"/>
  <c r="N66" i="14"/>
  <c r="M66" i="14"/>
  <c r="L66" i="14"/>
  <c r="K66" i="14"/>
  <c r="J66" i="14"/>
  <c r="I66" i="14"/>
  <c r="H66" i="14"/>
  <c r="G66" i="14"/>
  <c r="F66" i="14"/>
  <c r="E66" i="14"/>
  <c r="D66" i="14"/>
  <c r="C66" i="14"/>
  <c r="B66" i="14"/>
  <c r="AB65" i="14"/>
  <c r="AA65" i="14"/>
  <c r="Z65" i="14"/>
  <c r="Y65" i="14"/>
  <c r="X65" i="14"/>
  <c r="W65" i="14"/>
  <c r="V65" i="14"/>
  <c r="U65" i="14"/>
  <c r="T65" i="14"/>
  <c r="S65" i="14"/>
  <c r="R65" i="14"/>
  <c r="Q65" i="14"/>
  <c r="P65" i="14"/>
  <c r="O65" i="14"/>
  <c r="N65" i="14"/>
  <c r="M65" i="14"/>
  <c r="L65" i="14"/>
  <c r="K65" i="14"/>
  <c r="J65" i="14"/>
  <c r="I65" i="14"/>
  <c r="H65" i="14"/>
  <c r="G65" i="14"/>
  <c r="F65" i="14"/>
  <c r="E65" i="14"/>
  <c r="D65" i="14"/>
  <c r="C65" i="14"/>
  <c r="B65" i="14"/>
  <c r="AB64" i="14"/>
  <c r="AA64" i="14"/>
  <c r="Z64" i="14"/>
  <c r="Y64" i="14"/>
  <c r="X64" i="14"/>
  <c r="W64" i="14"/>
  <c r="V64" i="14"/>
  <c r="U64" i="14"/>
  <c r="T64" i="14"/>
  <c r="S64" i="14"/>
  <c r="R64" i="14"/>
  <c r="Q64" i="14"/>
  <c r="P64" i="14"/>
  <c r="O64" i="14"/>
  <c r="N64" i="14"/>
  <c r="M64" i="14"/>
  <c r="L64" i="14"/>
  <c r="K64" i="14"/>
  <c r="J64" i="14"/>
  <c r="I64" i="14"/>
  <c r="H64" i="14"/>
  <c r="G64" i="14"/>
  <c r="F64" i="14"/>
  <c r="E64" i="14"/>
  <c r="D64" i="14"/>
  <c r="C64" i="14"/>
  <c r="B64" i="14"/>
  <c r="AB63" i="14"/>
  <c r="AA63" i="14"/>
  <c r="Z63" i="14"/>
  <c r="Y63" i="14"/>
  <c r="X63" i="14"/>
  <c r="W63" i="14"/>
  <c r="V63" i="14"/>
  <c r="U63" i="14"/>
  <c r="T63" i="14"/>
  <c r="S63" i="14"/>
  <c r="R63" i="14"/>
  <c r="Q63" i="14"/>
  <c r="P63" i="14"/>
  <c r="O63" i="14"/>
  <c r="N63" i="14"/>
  <c r="M63" i="14"/>
  <c r="L63" i="14"/>
  <c r="K63" i="14"/>
  <c r="J63" i="14"/>
  <c r="I63" i="14"/>
  <c r="H63" i="14"/>
  <c r="G63" i="14"/>
  <c r="F63" i="14"/>
  <c r="E63" i="14"/>
  <c r="D63" i="14"/>
  <c r="C63" i="14"/>
  <c r="B63" i="14"/>
  <c r="AB62" i="14"/>
  <c r="AA62" i="14"/>
  <c r="Z62" i="14"/>
  <c r="Y62" i="14"/>
  <c r="X62" i="14"/>
  <c r="W62" i="14"/>
  <c r="V62" i="14"/>
  <c r="U62" i="14"/>
  <c r="T62" i="14"/>
  <c r="S62" i="14"/>
  <c r="R62" i="14"/>
  <c r="Q62" i="14"/>
  <c r="P62" i="14"/>
  <c r="O62" i="14"/>
  <c r="N62" i="14"/>
  <c r="M62" i="14"/>
  <c r="L62" i="14"/>
  <c r="K62" i="14"/>
  <c r="J62" i="14"/>
  <c r="I62" i="14"/>
  <c r="H62" i="14"/>
  <c r="G62" i="14"/>
  <c r="F62" i="14"/>
  <c r="E62" i="14"/>
  <c r="D62" i="14"/>
  <c r="C62" i="14"/>
  <c r="B62" i="14"/>
  <c r="AB61" i="14"/>
  <c r="AA61" i="14"/>
  <c r="Z61" i="14"/>
  <c r="Y61" i="14"/>
  <c r="X61" i="14"/>
  <c r="W61" i="14"/>
  <c r="V61" i="14"/>
  <c r="U61" i="14"/>
  <c r="T61" i="14"/>
  <c r="S61" i="14"/>
  <c r="R61" i="14"/>
  <c r="Q61" i="14"/>
  <c r="P61" i="14"/>
  <c r="O61" i="14"/>
  <c r="N61" i="14"/>
  <c r="M61" i="14"/>
  <c r="L61" i="14"/>
  <c r="K61" i="14"/>
  <c r="J61" i="14"/>
  <c r="I61" i="14"/>
  <c r="H61" i="14"/>
  <c r="G61" i="14"/>
  <c r="F61" i="14"/>
  <c r="E61" i="14"/>
  <c r="D61" i="14"/>
  <c r="C61" i="14"/>
  <c r="B61" i="14"/>
  <c r="AB60" i="14"/>
  <c r="AA60" i="14"/>
  <c r="Z60" i="14"/>
  <c r="Y60" i="14"/>
  <c r="X60" i="14"/>
  <c r="W60" i="14"/>
  <c r="V60" i="14"/>
  <c r="U60" i="14"/>
  <c r="T60" i="14"/>
  <c r="S60" i="14"/>
  <c r="R60" i="14"/>
  <c r="Q60" i="14"/>
  <c r="P60" i="14"/>
  <c r="O60" i="14"/>
  <c r="N60" i="14"/>
  <c r="M60" i="14"/>
  <c r="L60" i="14"/>
  <c r="K60" i="14"/>
  <c r="J60" i="14"/>
  <c r="I60" i="14"/>
  <c r="H60" i="14"/>
  <c r="G60" i="14"/>
  <c r="F60" i="14"/>
  <c r="E60" i="14"/>
  <c r="D60" i="14"/>
  <c r="C60" i="14"/>
  <c r="B60" i="14"/>
  <c r="AB59" i="14"/>
  <c r="AA59" i="14"/>
  <c r="Z59" i="14"/>
  <c r="Y59" i="14"/>
  <c r="X59" i="14"/>
  <c r="W59" i="14"/>
  <c r="V59" i="14"/>
  <c r="U59" i="14"/>
  <c r="T59" i="14"/>
  <c r="S59" i="14"/>
  <c r="R59" i="14"/>
  <c r="Q59" i="14"/>
  <c r="P59" i="14"/>
  <c r="O59" i="14"/>
  <c r="N59" i="14"/>
  <c r="M59" i="14"/>
  <c r="L59" i="14"/>
  <c r="K59" i="14"/>
  <c r="J59" i="14"/>
  <c r="I59" i="14"/>
  <c r="H59" i="14"/>
  <c r="G59" i="14"/>
  <c r="F59" i="14"/>
  <c r="E59" i="14"/>
  <c r="D59" i="14"/>
  <c r="C59" i="14"/>
  <c r="B59" i="14"/>
  <c r="AB58" i="14"/>
  <c r="AA58" i="14"/>
  <c r="Z58" i="14"/>
  <c r="Y58" i="14"/>
  <c r="X58" i="14"/>
  <c r="W58" i="14"/>
  <c r="V58" i="14"/>
  <c r="U58" i="14"/>
  <c r="T58" i="14"/>
  <c r="S58" i="14"/>
  <c r="R58" i="14"/>
  <c r="Q58" i="14"/>
  <c r="P58" i="14"/>
  <c r="O58" i="14"/>
  <c r="N58" i="14"/>
  <c r="M58" i="14"/>
  <c r="L58" i="14"/>
  <c r="K58" i="14"/>
  <c r="J58" i="14"/>
  <c r="I58" i="14"/>
  <c r="H58" i="14"/>
  <c r="G58" i="14"/>
  <c r="F58" i="14"/>
  <c r="E58" i="14"/>
  <c r="D58" i="14"/>
  <c r="C58" i="14"/>
  <c r="B58" i="14"/>
  <c r="AB57" i="14"/>
  <c r="AA57" i="14"/>
  <c r="Z57" i="14"/>
  <c r="Y57" i="14"/>
  <c r="X57" i="14"/>
  <c r="W57" i="14"/>
  <c r="V57" i="14"/>
  <c r="U57" i="14"/>
  <c r="T57" i="14"/>
  <c r="S57" i="14"/>
  <c r="R57" i="14"/>
  <c r="Q57" i="14"/>
  <c r="P57" i="14"/>
  <c r="O57" i="14"/>
  <c r="N57" i="14"/>
  <c r="M57" i="14"/>
  <c r="L57" i="14"/>
  <c r="K57" i="14"/>
  <c r="J57" i="14"/>
  <c r="I57" i="14"/>
  <c r="H57" i="14"/>
  <c r="G57" i="14"/>
  <c r="F57" i="14"/>
  <c r="E57" i="14"/>
  <c r="D57" i="14"/>
  <c r="C57" i="14"/>
  <c r="B57" i="14"/>
  <c r="AB56" i="14"/>
  <c r="AA56" i="14"/>
  <c r="Z56" i="14"/>
  <c r="Y56" i="14"/>
  <c r="X56" i="14"/>
  <c r="W56" i="14"/>
  <c r="V56" i="14"/>
  <c r="U56" i="14"/>
  <c r="T56" i="14"/>
  <c r="S56" i="14"/>
  <c r="R56" i="14"/>
  <c r="Q56" i="14"/>
  <c r="P56" i="14"/>
  <c r="O56" i="14"/>
  <c r="N56" i="14"/>
  <c r="M56" i="14"/>
  <c r="L56" i="14"/>
  <c r="K56" i="14"/>
  <c r="J56" i="14"/>
  <c r="I56" i="14"/>
  <c r="H56" i="14"/>
  <c r="G56" i="14"/>
  <c r="F56" i="14"/>
  <c r="E56" i="14"/>
  <c r="D56" i="14"/>
  <c r="C56" i="14"/>
  <c r="B56" i="14"/>
  <c r="AB55" i="14"/>
  <c r="AA55" i="14"/>
  <c r="Z55" i="14"/>
  <c r="Y55" i="14"/>
  <c r="X55" i="14"/>
  <c r="W55" i="14"/>
  <c r="V55" i="14"/>
  <c r="U55" i="14"/>
  <c r="T55" i="14"/>
  <c r="S55" i="14"/>
  <c r="R55" i="14"/>
  <c r="Q55" i="14"/>
  <c r="P55" i="14"/>
  <c r="O55" i="14"/>
  <c r="N55" i="14"/>
  <c r="M55" i="14"/>
  <c r="L55" i="14"/>
  <c r="K55" i="14"/>
  <c r="J55" i="14"/>
  <c r="I55" i="14"/>
  <c r="H55" i="14"/>
  <c r="G55" i="14"/>
  <c r="F55" i="14"/>
  <c r="E55" i="14"/>
  <c r="D55" i="14"/>
  <c r="C55" i="14"/>
  <c r="B55" i="14"/>
  <c r="AB54" i="14"/>
  <c r="AA54" i="14"/>
  <c r="Z54" i="14"/>
  <c r="Y54" i="14"/>
  <c r="X54" i="14"/>
  <c r="W54" i="14"/>
  <c r="V54" i="14"/>
  <c r="U54" i="14"/>
  <c r="T54" i="14"/>
  <c r="S54" i="14"/>
  <c r="R54" i="14"/>
  <c r="Q54" i="14"/>
  <c r="P54" i="14"/>
  <c r="O54" i="14"/>
  <c r="N54" i="14"/>
  <c r="M54" i="14"/>
  <c r="L54" i="14"/>
  <c r="K54" i="14"/>
  <c r="J54" i="14"/>
  <c r="I54" i="14"/>
  <c r="H54" i="14"/>
  <c r="G54" i="14"/>
  <c r="F54" i="14"/>
  <c r="E54" i="14"/>
  <c r="D54" i="14"/>
  <c r="C54" i="14"/>
  <c r="B54" i="14"/>
  <c r="AB53" i="14"/>
  <c r="AA53" i="14"/>
  <c r="Z53" i="14"/>
  <c r="Y53" i="14"/>
  <c r="X53" i="14"/>
  <c r="W53" i="14"/>
  <c r="V53" i="14"/>
  <c r="U53" i="14"/>
  <c r="T53" i="14"/>
  <c r="S53" i="14"/>
  <c r="R53" i="14"/>
  <c r="Q53" i="14"/>
  <c r="P53" i="14"/>
  <c r="O53" i="14"/>
  <c r="N53" i="14"/>
  <c r="M53" i="14"/>
  <c r="L53" i="14"/>
  <c r="K53" i="14"/>
  <c r="J53" i="14"/>
  <c r="I53" i="14"/>
  <c r="H53" i="14"/>
  <c r="G53" i="14"/>
  <c r="F53" i="14"/>
  <c r="E53" i="14"/>
  <c r="D53" i="14"/>
  <c r="C53" i="14"/>
  <c r="B53" i="14"/>
  <c r="AB52" i="14"/>
  <c r="AA52" i="14"/>
  <c r="Z52" i="14"/>
  <c r="Y52" i="14"/>
  <c r="X52" i="14"/>
  <c r="W52" i="14"/>
  <c r="V52" i="14"/>
  <c r="U52" i="14"/>
  <c r="T52" i="14"/>
  <c r="S52" i="14"/>
  <c r="R52" i="14"/>
  <c r="Q52" i="14"/>
  <c r="P52" i="14"/>
  <c r="O52" i="14"/>
  <c r="N52" i="14"/>
  <c r="M52" i="14"/>
  <c r="L52" i="14"/>
  <c r="K52" i="14"/>
  <c r="J52" i="14"/>
  <c r="I52" i="14"/>
  <c r="H52" i="14"/>
  <c r="G52" i="14"/>
  <c r="F52" i="14"/>
  <c r="E52" i="14"/>
  <c r="D52" i="14"/>
  <c r="C52" i="14"/>
  <c r="B52" i="14"/>
  <c r="AB51" i="14"/>
  <c r="AA51" i="14"/>
  <c r="Z51" i="14"/>
  <c r="Y51" i="14"/>
  <c r="X51" i="14"/>
  <c r="W51" i="14"/>
  <c r="V51" i="14"/>
  <c r="U51" i="14"/>
  <c r="T51" i="14"/>
  <c r="S51" i="14"/>
  <c r="R51" i="14"/>
  <c r="Q51" i="14"/>
  <c r="P51" i="14"/>
  <c r="O51" i="14"/>
  <c r="N51" i="14"/>
  <c r="M51" i="14"/>
  <c r="L51" i="14"/>
  <c r="K51" i="14"/>
  <c r="J51" i="14"/>
  <c r="I51" i="14"/>
  <c r="H51" i="14"/>
  <c r="G51" i="14"/>
  <c r="F51" i="14"/>
  <c r="E51" i="14"/>
  <c r="D51" i="14"/>
  <c r="C51" i="14"/>
  <c r="B51" i="14"/>
  <c r="AB50" i="14"/>
  <c r="AA50" i="14"/>
  <c r="Z50" i="14"/>
  <c r="Y50" i="14"/>
  <c r="X50" i="14"/>
  <c r="W50" i="14"/>
  <c r="V50" i="14"/>
  <c r="U50" i="14"/>
  <c r="T50" i="14"/>
  <c r="S50" i="14"/>
  <c r="R50" i="14"/>
  <c r="Q50" i="14"/>
  <c r="P50" i="14"/>
  <c r="O50" i="14"/>
  <c r="N50" i="14"/>
  <c r="M50" i="14"/>
  <c r="L50" i="14"/>
  <c r="K50" i="14"/>
  <c r="J50" i="14"/>
  <c r="I50" i="14"/>
  <c r="H50" i="14"/>
  <c r="G50" i="14"/>
  <c r="F50" i="14"/>
  <c r="E50" i="14"/>
  <c r="D50" i="14"/>
  <c r="C50" i="14"/>
  <c r="B50" i="14"/>
  <c r="AB49" i="14"/>
  <c r="AA49" i="14"/>
  <c r="Z49" i="14"/>
  <c r="Y49" i="14"/>
  <c r="X49" i="14"/>
  <c r="W49" i="14"/>
  <c r="V49" i="14"/>
  <c r="U49" i="14"/>
  <c r="T49" i="14"/>
  <c r="S49" i="14"/>
  <c r="R49" i="14"/>
  <c r="Q49" i="14"/>
  <c r="P49" i="14"/>
  <c r="O49" i="14"/>
  <c r="N49" i="14"/>
  <c r="M49" i="14"/>
  <c r="L49" i="14"/>
  <c r="K49" i="14"/>
  <c r="J49" i="14"/>
  <c r="I49" i="14"/>
  <c r="H49" i="14"/>
  <c r="G49" i="14"/>
  <c r="F49" i="14"/>
  <c r="E49" i="14"/>
  <c r="D49" i="14"/>
  <c r="C49" i="14"/>
  <c r="B49" i="14"/>
  <c r="AB48" i="14"/>
  <c r="AA48" i="14"/>
  <c r="Z48" i="14"/>
  <c r="Y48" i="14"/>
  <c r="X48" i="14"/>
  <c r="W48" i="14"/>
  <c r="V48" i="14"/>
  <c r="U48" i="14"/>
  <c r="T48" i="14"/>
  <c r="S48" i="14"/>
  <c r="R48" i="14"/>
  <c r="Q48" i="14"/>
  <c r="P48" i="14"/>
  <c r="O48" i="14"/>
  <c r="N48" i="14"/>
  <c r="M48" i="14"/>
  <c r="L48" i="14"/>
  <c r="K48" i="14"/>
  <c r="J48" i="14"/>
  <c r="I48" i="14"/>
  <c r="H48" i="14"/>
  <c r="G48" i="14"/>
  <c r="F48" i="14"/>
  <c r="E48" i="14"/>
  <c r="D48" i="14"/>
  <c r="C48" i="14"/>
  <c r="B48" i="14"/>
  <c r="AB47" i="14"/>
  <c r="AA47" i="14"/>
  <c r="Z47" i="14"/>
  <c r="Y47" i="14"/>
  <c r="X47" i="14"/>
  <c r="W47" i="14"/>
  <c r="V47" i="14"/>
  <c r="U47" i="14"/>
  <c r="T47" i="14"/>
  <c r="S47" i="14"/>
  <c r="R47" i="14"/>
  <c r="Q47" i="14"/>
  <c r="P47" i="14"/>
  <c r="O47" i="14"/>
  <c r="N47" i="14"/>
  <c r="M47" i="14"/>
  <c r="L47" i="14"/>
  <c r="K47" i="14"/>
  <c r="J47" i="14"/>
  <c r="I47" i="14"/>
  <c r="H47" i="14"/>
  <c r="G47" i="14"/>
  <c r="F47" i="14"/>
  <c r="E47" i="14"/>
  <c r="D47" i="14"/>
  <c r="C47" i="14"/>
  <c r="B47" i="14"/>
  <c r="AB46" i="14"/>
  <c r="AA46" i="14"/>
  <c r="Z46" i="14"/>
  <c r="Y46" i="14"/>
  <c r="X46" i="14"/>
  <c r="W46" i="14"/>
  <c r="V46" i="14"/>
  <c r="U46" i="14"/>
  <c r="T46" i="14"/>
  <c r="S46" i="14"/>
  <c r="R46" i="14"/>
  <c r="Q46" i="14"/>
  <c r="P46" i="14"/>
  <c r="O46" i="14"/>
  <c r="N46" i="14"/>
  <c r="M46" i="14"/>
  <c r="L46" i="14"/>
  <c r="K46" i="14"/>
  <c r="J46" i="14"/>
  <c r="I46" i="14"/>
  <c r="H46" i="14"/>
  <c r="G46" i="14"/>
  <c r="F46" i="14"/>
  <c r="E46" i="14"/>
  <c r="D46" i="14"/>
  <c r="C46" i="14"/>
  <c r="B46" i="14"/>
  <c r="AB45" i="14"/>
  <c r="AA45" i="14"/>
  <c r="Z45" i="14"/>
  <c r="Y45" i="14"/>
  <c r="X45" i="14"/>
  <c r="W45" i="14"/>
  <c r="V45" i="14"/>
  <c r="U45" i="14"/>
  <c r="T45" i="14"/>
  <c r="S45" i="14"/>
  <c r="R45" i="14"/>
  <c r="Q45" i="14"/>
  <c r="P45" i="14"/>
  <c r="O45" i="14"/>
  <c r="N45" i="14"/>
  <c r="M45" i="14"/>
  <c r="L45" i="14"/>
  <c r="K45" i="14"/>
  <c r="J45" i="14"/>
  <c r="I45" i="14"/>
  <c r="H45" i="14"/>
  <c r="G45" i="14"/>
  <c r="F45" i="14"/>
  <c r="E45" i="14"/>
  <c r="D45" i="14"/>
  <c r="C45" i="14"/>
  <c r="B45" i="14"/>
  <c r="AB44" i="14"/>
  <c r="AA44" i="14"/>
  <c r="Z44" i="14"/>
  <c r="Y44" i="14"/>
  <c r="X44" i="14"/>
  <c r="W44" i="14"/>
  <c r="V44" i="14"/>
  <c r="U44" i="14"/>
  <c r="T44" i="14"/>
  <c r="S44" i="14"/>
  <c r="R44" i="14"/>
  <c r="Q44" i="14"/>
  <c r="P44" i="14"/>
  <c r="O44" i="14"/>
  <c r="N44" i="14"/>
  <c r="M44" i="14"/>
  <c r="L44" i="14"/>
  <c r="K44" i="14"/>
  <c r="J44" i="14"/>
  <c r="I44" i="14"/>
  <c r="H44" i="14"/>
  <c r="G44" i="14"/>
  <c r="F44" i="14"/>
  <c r="E44" i="14"/>
  <c r="D44" i="14"/>
  <c r="C44" i="14"/>
  <c r="B44" i="14"/>
  <c r="AB43" i="14"/>
  <c r="AA43" i="14"/>
  <c r="Z43" i="14"/>
  <c r="Y43" i="14"/>
  <c r="X43" i="14"/>
  <c r="W43" i="14"/>
  <c r="V43" i="14"/>
  <c r="U43" i="14"/>
  <c r="T43" i="14"/>
  <c r="S43" i="14"/>
  <c r="R43" i="14"/>
  <c r="Q43" i="14"/>
  <c r="P43" i="14"/>
  <c r="O43" i="14"/>
  <c r="N43" i="14"/>
  <c r="M43" i="14"/>
  <c r="L43" i="14"/>
  <c r="K43" i="14"/>
  <c r="J43" i="14"/>
  <c r="I43" i="14"/>
  <c r="H43" i="14"/>
  <c r="G43" i="14"/>
  <c r="F43" i="14"/>
  <c r="E43" i="14"/>
  <c r="D43" i="14"/>
  <c r="C43" i="14"/>
  <c r="B43" i="14"/>
  <c r="AB42" i="14"/>
  <c r="AA42" i="14"/>
  <c r="Z42" i="14"/>
  <c r="Y42" i="14"/>
  <c r="X42" i="14"/>
  <c r="W42" i="14"/>
  <c r="V42" i="14"/>
  <c r="U42" i="14"/>
  <c r="T42" i="14"/>
  <c r="S42" i="14"/>
  <c r="R42" i="14"/>
  <c r="Q42" i="14"/>
  <c r="P42" i="14"/>
  <c r="O42" i="14"/>
  <c r="N42" i="14"/>
  <c r="M42" i="14"/>
  <c r="L42" i="14"/>
  <c r="K42" i="14"/>
  <c r="J42" i="14"/>
  <c r="I42" i="14"/>
  <c r="H42" i="14"/>
  <c r="G42" i="14"/>
  <c r="F42" i="14"/>
  <c r="E42" i="14"/>
  <c r="D42" i="14"/>
  <c r="C42" i="14"/>
  <c r="B42" i="14"/>
  <c r="AB41" i="14"/>
  <c r="AA41" i="14"/>
  <c r="Z41" i="14"/>
  <c r="Y41" i="14"/>
  <c r="X41" i="14"/>
  <c r="W41" i="14"/>
  <c r="V41" i="14"/>
  <c r="U41" i="14"/>
  <c r="T41" i="14"/>
  <c r="S41" i="14"/>
  <c r="R41" i="14"/>
  <c r="Q41" i="14"/>
  <c r="P41" i="14"/>
  <c r="O41" i="14"/>
  <c r="N41" i="14"/>
  <c r="M41" i="14"/>
  <c r="L41" i="14"/>
  <c r="K41" i="14"/>
  <c r="J41" i="14"/>
  <c r="I41" i="14"/>
  <c r="H41" i="14"/>
  <c r="G41" i="14"/>
  <c r="F41" i="14"/>
  <c r="E41" i="14"/>
  <c r="D41" i="14"/>
  <c r="C41" i="14"/>
  <c r="B41" i="14"/>
  <c r="AB40" i="14"/>
  <c r="AA40" i="14"/>
  <c r="Z40" i="14"/>
  <c r="Y40" i="14"/>
  <c r="X40" i="14"/>
  <c r="W40" i="14"/>
  <c r="V40" i="14"/>
  <c r="U40" i="14"/>
  <c r="T40" i="14"/>
  <c r="S40" i="14"/>
  <c r="R40" i="14"/>
  <c r="Q40" i="14"/>
  <c r="P40" i="14"/>
  <c r="O40" i="14"/>
  <c r="N40" i="14"/>
  <c r="M40" i="14"/>
  <c r="L40" i="14"/>
  <c r="K40" i="14"/>
  <c r="J40" i="14"/>
  <c r="I40" i="14"/>
  <c r="H40" i="14"/>
  <c r="G40" i="14"/>
  <c r="F40" i="14"/>
  <c r="E40" i="14"/>
  <c r="D40" i="14"/>
  <c r="C40" i="14"/>
  <c r="B40" i="14"/>
  <c r="AB39" i="14"/>
  <c r="AA39" i="14"/>
  <c r="Z39" i="14"/>
  <c r="Y39" i="14"/>
  <c r="X39" i="14"/>
  <c r="W39" i="14"/>
  <c r="V39" i="14"/>
  <c r="U39" i="14"/>
  <c r="T39" i="14"/>
  <c r="S39" i="14"/>
  <c r="R39" i="14"/>
  <c r="Q39" i="14"/>
  <c r="P39" i="14"/>
  <c r="O39" i="14"/>
  <c r="N39" i="14"/>
  <c r="M39" i="14"/>
  <c r="L39" i="14"/>
  <c r="K39" i="14"/>
  <c r="J39" i="14"/>
  <c r="I39" i="14"/>
  <c r="H39" i="14"/>
  <c r="G39" i="14"/>
  <c r="F39" i="14"/>
  <c r="E39" i="14"/>
  <c r="D39" i="14"/>
  <c r="C39" i="14"/>
  <c r="B39" i="14"/>
  <c r="AB38" i="14"/>
  <c r="AA38" i="14"/>
  <c r="Z38" i="14"/>
  <c r="Y38" i="14"/>
  <c r="X38" i="14"/>
  <c r="W38" i="14"/>
  <c r="V38" i="14"/>
  <c r="U38" i="14"/>
  <c r="T38" i="14"/>
  <c r="S38" i="14"/>
  <c r="R38" i="14"/>
  <c r="Q38" i="14"/>
  <c r="P38" i="14"/>
  <c r="O38" i="14"/>
  <c r="N38" i="14"/>
  <c r="M38" i="14"/>
  <c r="L38" i="14"/>
  <c r="K38" i="14"/>
  <c r="J38" i="14"/>
  <c r="I38" i="14"/>
  <c r="H38" i="14"/>
  <c r="G38" i="14"/>
  <c r="F38" i="14"/>
  <c r="E38" i="14"/>
  <c r="D38" i="14"/>
  <c r="C38" i="14"/>
  <c r="B38" i="14"/>
  <c r="AB37" i="14"/>
  <c r="AA37" i="14"/>
  <c r="Z37" i="14"/>
  <c r="Y37" i="14"/>
  <c r="X37" i="14"/>
  <c r="W37" i="14"/>
  <c r="V37" i="14"/>
  <c r="U37" i="14"/>
  <c r="T37" i="14"/>
  <c r="S37" i="14"/>
  <c r="R37" i="14"/>
  <c r="Q37" i="14"/>
  <c r="P37" i="14"/>
  <c r="O37" i="14"/>
  <c r="N37" i="14"/>
  <c r="M37" i="14"/>
  <c r="L37" i="14"/>
  <c r="K37" i="14"/>
  <c r="J37" i="14"/>
  <c r="I37" i="14"/>
  <c r="H37" i="14"/>
  <c r="G37" i="14"/>
  <c r="F37" i="14"/>
  <c r="E37" i="14"/>
  <c r="D37" i="14"/>
  <c r="C37" i="14"/>
  <c r="B37" i="14"/>
  <c r="AB36" i="14"/>
  <c r="AA36" i="14"/>
  <c r="Z36" i="14"/>
  <c r="Y36" i="14"/>
  <c r="X36" i="14"/>
  <c r="W36" i="14"/>
  <c r="V36" i="14"/>
  <c r="U36" i="14"/>
  <c r="T36" i="14"/>
  <c r="S36" i="14"/>
  <c r="R36" i="14"/>
  <c r="Q36" i="14"/>
  <c r="P36" i="14"/>
  <c r="O36" i="14"/>
  <c r="N36" i="14"/>
  <c r="M36" i="14"/>
  <c r="L36" i="14"/>
  <c r="K36" i="14"/>
  <c r="J36" i="14"/>
  <c r="I36" i="14"/>
  <c r="H36" i="14"/>
  <c r="G36" i="14"/>
  <c r="F36" i="14"/>
  <c r="E36" i="14"/>
  <c r="D36" i="14"/>
  <c r="C36" i="14"/>
  <c r="B36" i="14"/>
  <c r="AB35" i="14"/>
  <c r="AA35" i="14"/>
  <c r="Z35" i="14"/>
  <c r="Y35" i="14"/>
  <c r="X35" i="14"/>
  <c r="W35" i="14"/>
  <c r="V35" i="14"/>
  <c r="U35" i="14"/>
  <c r="T35" i="14"/>
  <c r="S35" i="14"/>
  <c r="R35" i="14"/>
  <c r="Q35" i="14"/>
  <c r="P35" i="14"/>
  <c r="O35" i="14"/>
  <c r="N35" i="14"/>
  <c r="M35" i="14"/>
  <c r="L35" i="14"/>
  <c r="K35" i="14"/>
  <c r="J35" i="14"/>
  <c r="I35" i="14"/>
  <c r="H35" i="14"/>
  <c r="G35" i="14"/>
  <c r="F35" i="14"/>
  <c r="E35" i="14"/>
  <c r="D35" i="14"/>
  <c r="C35" i="14"/>
  <c r="B35" i="14"/>
  <c r="AB34" i="14"/>
  <c r="AA34" i="14"/>
  <c r="Z34" i="14"/>
  <c r="Y34" i="14"/>
  <c r="X34" i="14"/>
  <c r="W34" i="14"/>
  <c r="V34" i="14"/>
  <c r="U34" i="14"/>
  <c r="T34" i="14"/>
  <c r="S34" i="14"/>
  <c r="R34" i="14"/>
  <c r="Q34" i="14"/>
  <c r="P34" i="14"/>
  <c r="O34" i="14"/>
  <c r="N34" i="14"/>
  <c r="M34" i="14"/>
  <c r="L34" i="14"/>
  <c r="K34" i="14"/>
  <c r="J34" i="14"/>
  <c r="I34" i="14"/>
  <c r="H34" i="14"/>
  <c r="G34" i="14"/>
  <c r="F34" i="14"/>
  <c r="E34" i="14"/>
  <c r="D34" i="14"/>
  <c r="C34" i="14"/>
  <c r="B34" i="14"/>
  <c r="AB33" i="14"/>
  <c r="AA33" i="14"/>
  <c r="Z33" i="14"/>
  <c r="Y33" i="14"/>
  <c r="X33" i="14"/>
  <c r="W33" i="14"/>
  <c r="V33" i="14"/>
  <c r="U33" i="14"/>
  <c r="T33" i="14"/>
  <c r="S33" i="14"/>
  <c r="R33" i="14"/>
  <c r="Q33" i="14"/>
  <c r="P33" i="14"/>
  <c r="O33" i="14"/>
  <c r="N33" i="14"/>
  <c r="M33" i="14"/>
  <c r="L33" i="14"/>
  <c r="K33" i="14"/>
  <c r="J33" i="14"/>
  <c r="I33" i="14"/>
  <c r="H33" i="14"/>
  <c r="G33" i="14"/>
  <c r="F33" i="14"/>
  <c r="E33" i="14"/>
  <c r="D33" i="14"/>
  <c r="C33" i="14"/>
  <c r="B33" i="14"/>
  <c r="AB32" i="14"/>
  <c r="AA32" i="14"/>
  <c r="Z32" i="14"/>
  <c r="Y32" i="14"/>
  <c r="X32" i="14"/>
  <c r="W32" i="14"/>
  <c r="V32" i="14"/>
  <c r="U32" i="14"/>
  <c r="T32" i="14"/>
  <c r="S32" i="14"/>
  <c r="R32" i="14"/>
  <c r="Q32" i="14"/>
  <c r="P32" i="14"/>
  <c r="O32" i="14"/>
  <c r="N32" i="14"/>
  <c r="M32" i="14"/>
  <c r="L32" i="14"/>
  <c r="K32" i="14"/>
  <c r="J32" i="14"/>
  <c r="I32" i="14"/>
  <c r="H32" i="14"/>
  <c r="G32" i="14"/>
  <c r="F32" i="14"/>
  <c r="E32" i="14"/>
  <c r="D32" i="14"/>
  <c r="C32" i="14"/>
  <c r="B32" i="14"/>
  <c r="AB31" i="14"/>
  <c r="AA31" i="14"/>
  <c r="Z31" i="14"/>
  <c r="Y31" i="14"/>
  <c r="X31" i="14"/>
  <c r="W31" i="14"/>
  <c r="V31" i="14"/>
  <c r="U31" i="14"/>
  <c r="T31" i="14"/>
  <c r="S31" i="14"/>
  <c r="R31" i="14"/>
  <c r="Q31" i="14"/>
  <c r="P31" i="14"/>
  <c r="O31" i="14"/>
  <c r="N31" i="14"/>
  <c r="M31" i="14"/>
  <c r="L31" i="14"/>
  <c r="K31" i="14"/>
  <c r="J31" i="14"/>
  <c r="I31" i="14"/>
  <c r="H31" i="14"/>
  <c r="G31" i="14"/>
  <c r="F31" i="14"/>
  <c r="E31" i="14"/>
  <c r="D31" i="14"/>
  <c r="C31" i="14"/>
  <c r="B31" i="14"/>
  <c r="AB30" i="14"/>
  <c r="AA30" i="14"/>
  <c r="Z30" i="14"/>
  <c r="Y30" i="14"/>
  <c r="X30" i="14"/>
  <c r="W30" i="14"/>
  <c r="V30" i="14"/>
  <c r="U30" i="14"/>
  <c r="T30" i="14"/>
  <c r="S30" i="14"/>
  <c r="R30" i="14"/>
  <c r="Q30" i="14"/>
  <c r="P30" i="14"/>
  <c r="O30" i="14"/>
  <c r="N30" i="14"/>
  <c r="M30" i="14"/>
  <c r="L30" i="14"/>
  <c r="K30" i="14"/>
  <c r="J30" i="14"/>
  <c r="I30" i="14"/>
  <c r="H30" i="14"/>
  <c r="G30" i="14"/>
  <c r="F30" i="14"/>
  <c r="E30" i="14"/>
  <c r="D30" i="14"/>
  <c r="C30" i="14"/>
  <c r="B30" i="14"/>
  <c r="AB29" i="14"/>
  <c r="AA29" i="14"/>
  <c r="Z29" i="14"/>
  <c r="Y29" i="14"/>
  <c r="X29" i="14"/>
  <c r="W29" i="14"/>
  <c r="V29" i="14"/>
  <c r="U29" i="14"/>
  <c r="T29" i="14"/>
  <c r="S29" i="14"/>
  <c r="R29" i="14"/>
  <c r="Q29" i="14"/>
  <c r="P29" i="14"/>
  <c r="O29" i="14"/>
  <c r="N29" i="14"/>
  <c r="M29" i="14"/>
  <c r="L29" i="14"/>
  <c r="K29" i="14"/>
  <c r="J29" i="14"/>
  <c r="I29" i="14"/>
  <c r="H29" i="14"/>
  <c r="G29" i="14"/>
  <c r="F29" i="14"/>
  <c r="E29" i="14"/>
  <c r="D29" i="14"/>
  <c r="C29" i="14"/>
  <c r="B29" i="14"/>
  <c r="AB28" i="14"/>
  <c r="AA28" i="14"/>
  <c r="Z28" i="14"/>
  <c r="Y28" i="14"/>
  <c r="X28" i="14"/>
  <c r="W28" i="14"/>
  <c r="V28" i="14"/>
  <c r="U28" i="14"/>
  <c r="T28" i="14"/>
  <c r="S28" i="14"/>
  <c r="R28" i="14"/>
  <c r="Q28" i="14"/>
  <c r="P28" i="14"/>
  <c r="O28" i="14"/>
  <c r="N28" i="14"/>
  <c r="M28" i="14"/>
  <c r="L28" i="14"/>
  <c r="K28" i="14"/>
  <c r="J28" i="14"/>
  <c r="I28" i="14"/>
  <c r="H28" i="14"/>
  <c r="G28" i="14"/>
  <c r="F28" i="14"/>
  <c r="E28" i="14"/>
  <c r="D28" i="14"/>
  <c r="C28" i="14"/>
  <c r="B28" i="14"/>
  <c r="AB27" i="14"/>
  <c r="AA27" i="14"/>
  <c r="Z27" i="14"/>
  <c r="Y27" i="14"/>
  <c r="X27" i="14"/>
  <c r="W27" i="14"/>
  <c r="V27" i="14"/>
  <c r="U27" i="14"/>
  <c r="T27" i="14"/>
  <c r="S27" i="14"/>
  <c r="R27" i="14"/>
  <c r="Q27" i="14"/>
  <c r="P27" i="14"/>
  <c r="O27" i="14"/>
  <c r="N27" i="14"/>
  <c r="M27" i="14"/>
  <c r="L27" i="14"/>
  <c r="K27" i="14"/>
  <c r="J27" i="14"/>
  <c r="I27" i="14"/>
  <c r="H27" i="14"/>
  <c r="G27" i="14"/>
  <c r="F27" i="14"/>
  <c r="E27" i="14"/>
  <c r="D27" i="14"/>
  <c r="C27" i="14"/>
  <c r="B27" i="14"/>
  <c r="AB26" i="14"/>
  <c r="AA26" i="14"/>
  <c r="Z26" i="14"/>
  <c r="Y26" i="14"/>
  <c r="X26" i="14"/>
  <c r="W26" i="14"/>
  <c r="V26" i="14"/>
  <c r="U26" i="14"/>
  <c r="T26" i="14"/>
  <c r="S26" i="14"/>
  <c r="R26" i="14"/>
  <c r="Q26" i="14"/>
  <c r="P26" i="14"/>
  <c r="O26" i="14"/>
  <c r="N26" i="14"/>
  <c r="M26" i="14"/>
  <c r="L26" i="14"/>
  <c r="K26" i="14"/>
  <c r="J26" i="14"/>
  <c r="I26" i="14"/>
  <c r="H26" i="14"/>
  <c r="G26" i="14"/>
  <c r="F26" i="14"/>
  <c r="E26" i="14"/>
  <c r="D26" i="14"/>
  <c r="C26" i="14"/>
  <c r="B26" i="14"/>
  <c r="AB25" i="14"/>
  <c r="AA25" i="14"/>
  <c r="Z25" i="14"/>
  <c r="Y25" i="14"/>
  <c r="X25" i="14"/>
  <c r="W25" i="14"/>
  <c r="V25" i="14"/>
  <c r="U25" i="14"/>
  <c r="T25" i="14"/>
  <c r="S25" i="14"/>
  <c r="R25" i="14"/>
  <c r="Q25" i="14"/>
  <c r="P25" i="14"/>
  <c r="O25" i="14"/>
  <c r="N25" i="14"/>
  <c r="M25" i="14"/>
  <c r="L25" i="14"/>
  <c r="K25" i="14"/>
  <c r="J25" i="14"/>
  <c r="I25" i="14"/>
  <c r="H25" i="14"/>
  <c r="G25" i="14"/>
  <c r="F25" i="14"/>
  <c r="E25" i="14"/>
  <c r="D25" i="14"/>
  <c r="C25" i="14"/>
  <c r="B25" i="14"/>
  <c r="AB24" i="14"/>
  <c r="AA24" i="14"/>
  <c r="Z24" i="14"/>
  <c r="Y24" i="14"/>
  <c r="X24" i="14"/>
  <c r="W24" i="14"/>
  <c r="V24" i="14"/>
  <c r="U24" i="14"/>
  <c r="T24" i="14"/>
  <c r="S24" i="14"/>
  <c r="R24" i="14"/>
  <c r="Q24" i="14"/>
  <c r="P24" i="14"/>
  <c r="O24" i="14"/>
  <c r="N24" i="14"/>
  <c r="M24" i="14"/>
  <c r="L24" i="14"/>
  <c r="K24" i="14"/>
  <c r="J24" i="14"/>
  <c r="I24" i="14"/>
  <c r="H24" i="14"/>
  <c r="G24" i="14"/>
  <c r="F24" i="14"/>
  <c r="E24" i="14"/>
  <c r="D24" i="14"/>
  <c r="C24" i="14"/>
  <c r="B24" i="14"/>
  <c r="AB23" i="14"/>
  <c r="AA23" i="14"/>
  <c r="Z23" i="14"/>
  <c r="Y23" i="14"/>
  <c r="X23" i="14"/>
  <c r="W23" i="14"/>
  <c r="V23" i="14"/>
  <c r="U23" i="14"/>
  <c r="T23" i="14"/>
  <c r="S23" i="14"/>
  <c r="R23" i="14"/>
  <c r="Q23" i="14"/>
  <c r="P23" i="14"/>
  <c r="O23" i="14"/>
  <c r="N23" i="14"/>
  <c r="M23" i="14"/>
  <c r="L23" i="14"/>
  <c r="K23" i="14"/>
  <c r="J23" i="14"/>
  <c r="I23" i="14"/>
  <c r="H23" i="14"/>
  <c r="G23" i="14"/>
  <c r="F23" i="14"/>
  <c r="E23" i="14"/>
  <c r="D23" i="14"/>
  <c r="C23" i="14"/>
  <c r="B23" i="14"/>
  <c r="AB22" i="14"/>
  <c r="AA22" i="14"/>
  <c r="Z22" i="14"/>
  <c r="Y22" i="14"/>
  <c r="X22" i="14"/>
  <c r="W22" i="14"/>
  <c r="V22" i="14"/>
  <c r="U22" i="14"/>
  <c r="T22" i="14"/>
  <c r="S22" i="14"/>
  <c r="R22" i="14"/>
  <c r="Q22" i="14"/>
  <c r="P22" i="14"/>
  <c r="O22" i="14"/>
  <c r="N22" i="14"/>
  <c r="M22" i="14"/>
  <c r="L22" i="14"/>
  <c r="K22" i="14"/>
  <c r="J22" i="14"/>
  <c r="I22" i="14"/>
  <c r="H22" i="14"/>
  <c r="G22" i="14"/>
  <c r="F22" i="14"/>
  <c r="E22" i="14"/>
  <c r="D22" i="14"/>
  <c r="C22" i="14"/>
  <c r="B22" i="14"/>
  <c r="AB21" i="14"/>
  <c r="AA21" i="14"/>
  <c r="Z21" i="14"/>
  <c r="Y21" i="14"/>
  <c r="X21" i="14"/>
  <c r="W21" i="14"/>
  <c r="V21" i="14"/>
  <c r="U21" i="14"/>
  <c r="T21" i="14"/>
  <c r="S21" i="14"/>
  <c r="R21" i="14"/>
  <c r="Q21" i="14"/>
  <c r="P21" i="14"/>
  <c r="O21" i="14"/>
  <c r="N21" i="14"/>
  <c r="M21" i="14"/>
  <c r="L21" i="14"/>
  <c r="K21" i="14"/>
  <c r="J21" i="14"/>
  <c r="I21" i="14"/>
  <c r="H21" i="14"/>
  <c r="G21" i="14"/>
  <c r="F21" i="14"/>
  <c r="E21" i="14"/>
  <c r="D21" i="14"/>
  <c r="C21" i="14"/>
  <c r="B21" i="14"/>
  <c r="AB20" i="14"/>
  <c r="AA20" i="14"/>
  <c r="Z20" i="14"/>
  <c r="Y20" i="14"/>
  <c r="X20" i="14"/>
  <c r="W20" i="14"/>
  <c r="V20" i="14"/>
  <c r="U20" i="14"/>
  <c r="T20" i="14"/>
  <c r="S20" i="14"/>
  <c r="R20" i="14"/>
  <c r="Q20" i="14"/>
  <c r="P20" i="14"/>
  <c r="O20" i="14"/>
  <c r="N20" i="14"/>
  <c r="M20" i="14"/>
  <c r="L20" i="14"/>
  <c r="K20" i="14"/>
  <c r="J20" i="14"/>
  <c r="I20" i="14"/>
  <c r="H20" i="14"/>
  <c r="G20" i="14"/>
  <c r="F20" i="14"/>
  <c r="E20" i="14"/>
  <c r="D20" i="14"/>
  <c r="C20" i="14"/>
  <c r="B20" i="14"/>
  <c r="AB19" i="14"/>
  <c r="AA19" i="14"/>
  <c r="Z19" i="14"/>
  <c r="Y19" i="14"/>
  <c r="X19" i="14"/>
  <c r="W19" i="14"/>
  <c r="V19" i="14"/>
  <c r="U19" i="14"/>
  <c r="T19" i="14"/>
  <c r="S19" i="14"/>
  <c r="R19" i="14"/>
  <c r="Q19" i="14"/>
  <c r="P19" i="14"/>
  <c r="O19" i="14"/>
  <c r="N19" i="14"/>
  <c r="M19" i="14"/>
  <c r="L19" i="14"/>
  <c r="K19" i="14"/>
  <c r="J19" i="14"/>
  <c r="I19" i="14"/>
  <c r="H19" i="14"/>
  <c r="G19" i="14"/>
  <c r="F19" i="14"/>
  <c r="E19" i="14"/>
  <c r="D19" i="14"/>
  <c r="C19" i="14"/>
  <c r="B19" i="14"/>
  <c r="AB18" i="14"/>
  <c r="AA18" i="14"/>
  <c r="Z18" i="14"/>
  <c r="Y18" i="14"/>
  <c r="X18" i="14"/>
  <c r="W18" i="14"/>
  <c r="V18" i="14"/>
  <c r="U18" i="14"/>
  <c r="T18" i="14"/>
  <c r="S18" i="14"/>
  <c r="R18" i="14"/>
  <c r="Q18" i="14"/>
  <c r="P18" i="14"/>
  <c r="O18" i="14"/>
  <c r="N18" i="14"/>
  <c r="M18" i="14"/>
  <c r="L18" i="14"/>
  <c r="K18" i="14"/>
  <c r="J18" i="14"/>
  <c r="I18" i="14"/>
  <c r="H18" i="14"/>
  <c r="G18" i="14"/>
  <c r="F18" i="14"/>
  <c r="E18" i="14"/>
  <c r="D18" i="14"/>
  <c r="C18" i="14"/>
  <c r="B18" i="14"/>
  <c r="AB17" i="14"/>
  <c r="AA17" i="14"/>
  <c r="Z17" i="14"/>
  <c r="Y17" i="14"/>
  <c r="X17" i="14"/>
  <c r="W17" i="14"/>
  <c r="V17" i="14"/>
  <c r="U17" i="14"/>
  <c r="T17" i="14"/>
  <c r="S17" i="14"/>
  <c r="R17" i="14"/>
  <c r="Q17" i="14"/>
  <c r="P17" i="14"/>
  <c r="O17" i="14"/>
  <c r="N17" i="14"/>
  <c r="M17" i="14"/>
  <c r="L17" i="14"/>
  <c r="K17" i="14"/>
  <c r="J17" i="14"/>
  <c r="I17" i="14"/>
  <c r="H17" i="14"/>
  <c r="G17" i="14"/>
  <c r="F17" i="14"/>
  <c r="E17" i="14"/>
  <c r="D17" i="14"/>
  <c r="C17" i="14"/>
  <c r="B17" i="14"/>
  <c r="AB16" i="14"/>
  <c r="AA16" i="14"/>
  <c r="Z16" i="14"/>
  <c r="Y16" i="14"/>
  <c r="X16" i="14"/>
  <c r="W16" i="14"/>
  <c r="V16" i="14"/>
  <c r="U16" i="14"/>
  <c r="T16" i="14"/>
  <c r="S16" i="14"/>
  <c r="R16" i="14"/>
  <c r="Q16" i="14"/>
  <c r="P16" i="14"/>
  <c r="O16" i="14"/>
  <c r="N16" i="14"/>
  <c r="M16" i="14"/>
  <c r="L16" i="14"/>
  <c r="K16" i="14"/>
  <c r="J16" i="14"/>
  <c r="I16" i="14"/>
  <c r="H16" i="14"/>
  <c r="G16" i="14"/>
  <c r="F16" i="14"/>
  <c r="E16" i="14"/>
  <c r="D16" i="14"/>
  <c r="C16" i="14"/>
  <c r="B16" i="14"/>
  <c r="AB15" i="14"/>
  <c r="AA15" i="14"/>
  <c r="Z15" i="14"/>
  <c r="Y15" i="14"/>
  <c r="X15" i="14"/>
  <c r="W15" i="14"/>
  <c r="V15" i="14"/>
  <c r="U15" i="14"/>
  <c r="T15" i="14"/>
  <c r="S15" i="14"/>
  <c r="R15" i="14"/>
  <c r="Q15" i="14"/>
  <c r="P15" i="14"/>
  <c r="O15" i="14"/>
  <c r="N15" i="14"/>
  <c r="M15" i="14"/>
  <c r="L15" i="14"/>
  <c r="K15" i="14"/>
  <c r="J15" i="14"/>
  <c r="I15" i="14"/>
  <c r="H15" i="14"/>
  <c r="G15" i="14"/>
  <c r="F15" i="14"/>
  <c r="E15" i="14"/>
  <c r="D15" i="14"/>
  <c r="C15" i="14"/>
  <c r="B15" i="14"/>
  <c r="AB14" i="14"/>
  <c r="AA14" i="14"/>
  <c r="Z14" i="14"/>
  <c r="Y14" i="14"/>
  <c r="X14" i="14"/>
  <c r="W14" i="14"/>
  <c r="V14" i="14"/>
  <c r="U14" i="14"/>
  <c r="T14" i="14"/>
  <c r="S14" i="14"/>
  <c r="R14" i="14"/>
  <c r="Q14" i="14"/>
  <c r="P14" i="14"/>
  <c r="O14" i="14"/>
  <c r="N14" i="14"/>
  <c r="M14" i="14"/>
  <c r="L14" i="14"/>
  <c r="K14" i="14"/>
  <c r="J14" i="14"/>
  <c r="I14" i="14"/>
  <c r="H14" i="14"/>
  <c r="G14" i="14"/>
  <c r="F14" i="14"/>
  <c r="E14" i="14"/>
  <c r="D14" i="14"/>
  <c r="C14" i="14"/>
  <c r="B14" i="14"/>
  <c r="AB13" i="14"/>
  <c r="AA13" i="14"/>
  <c r="Z13" i="14"/>
  <c r="Y13" i="14"/>
  <c r="X13" i="14"/>
  <c r="W13" i="14"/>
  <c r="V13" i="14"/>
  <c r="U13" i="14"/>
  <c r="T13" i="14"/>
  <c r="S13" i="14"/>
  <c r="R13" i="14"/>
  <c r="Q13" i="14"/>
  <c r="P13" i="14"/>
  <c r="O13" i="14"/>
  <c r="N13" i="14"/>
  <c r="M13" i="14"/>
  <c r="L13" i="14"/>
  <c r="K13" i="14"/>
  <c r="J13" i="14"/>
  <c r="I13" i="14"/>
  <c r="H13" i="14"/>
  <c r="G13" i="14"/>
  <c r="F13" i="14"/>
  <c r="E13" i="14"/>
  <c r="D13" i="14"/>
  <c r="C13" i="14"/>
  <c r="B13" i="14"/>
  <c r="AB12" i="14"/>
  <c r="AA12" i="14"/>
  <c r="Z12" i="14"/>
  <c r="Y12" i="14"/>
  <c r="X12" i="14"/>
  <c r="W12" i="14"/>
  <c r="V12" i="14"/>
  <c r="U12" i="14"/>
  <c r="T12" i="14"/>
  <c r="S12" i="14"/>
  <c r="R12" i="14"/>
  <c r="Q12" i="14"/>
  <c r="P12" i="14"/>
  <c r="O12" i="14"/>
  <c r="N12" i="14"/>
  <c r="M12" i="14"/>
  <c r="L12" i="14"/>
  <c r="K12" i="14"/>
  <c r="J12" i="14"/>
  <c r="I12" i="14"/>
  <c r="H12" i="14"/>
  <c r="G12" i="14"/>
  <c r="F12" i="14"/>
  <c r="E12" i="14"/>
  <c r="D12" i="14"/>
  <c r="C12" i="14"/>
  <c r="B12" i="14"/>
  <c r="AB11" i="14"/>
  <c r="AA11" i="14"/>
  <c r="Z11" i="14"/>
  <c r="Y11" i="14"/>
  <c r="X11" i="14"/>
  <c r="W11" i="14"/>
  <c r="V11" i="14"/>
  <c r="U11" i="14"/>
  <c r="T11" i="14"/>
  <c r="S11" i="14"/>
  <c r="R11" i="14"/>
  <c r="Q11" i="14"/>
  <c r="P11" i="14"/>
  <c r="O11" i="14"/>
  <c r="N11" i="14"/>
  <c r="M11" i="14"/>
  <c r="L11" i="14"/>
  <c r="K11" i="14"/>
  <c r="J11" i="14"/>
  <c r="I11" i="14"/>
  <c r="H11" i="14"/>
  <c r="G11" i="14"/>
  <c r="F11" i="14"/>
  <c r="E11" i="14"/>
  <c r="D11" i="14"/>
  <c r="C11" i="14"/>
  <c r="B11" i="14"/>
  <c r="AB10" i="14"/>
  <c r="AA10" i="14"/>
  <c r="Z10" i="14"/>
  <c r="Y10" i="14"/>
  <c r="X10" i="14"/>
  <c r="W10" i="14"/>
  <c r="V10" i="14"/>
  <c r="U10" i="14"/>
  <c r="T10" i="14"/>
  <c r="S10" i="14"/>
  <c r="R10" i="14"/>
  <c r="Q10" i="14"/>
  <c r="P10" i="14"/>
  <c r="O10" i="14"/>
  <c r="N10" i="14"/>
  <c r="M10" i="14"/>
  <c r="L10" i="14"/>
  <c r="K10" i="14"/>
  <c r="J10" i="14"/>
  <c r="I10" i="14"/>
  <c r="H10" i="14"/>
  <c r="G10" i="14"/>
  <c r="F10" i="14"/>
  <c r="E10" i="14"/>
  <c r="D10" i="14"/>
  <c r="C10" i="14"/>
  <c r="B10" i="14"/>
  <c r="AB9" i="14"/>
  <c r="AA9" i="14"/>
  <c r="Z9" i="14"/>
  <c r="Y9" i="14"/>
  <c r="X9" i="14"/>
  <c r="W9" i="14"/>
  <c r="V9" i="14"/>
  <c r="U9" i="14"/>
  <c r="T9" i="14"/>
  <c r="S9" i="14"/>
  <c r="R9" i="14"/>
  <c r="Q9" i="14"/>
  <c r="P9" i="14"/>
  <c r="O9" i="14"/>
  <c r="N9" i="14"/>
  <c r="M9" i="14"/>
  <c r="L9" i="14"/>
  <c r="K9" i="14"/>
  <c r="J9" i="14"/>
  <c r="I9" i="14"/>
  <c r="H9" i="14"/>
  <c r="G9" i="14"/>
  <c r="F9" i="14"/>
  <c r="E9" i="14"/>
  <c r="D9" i="14"/>
  <c r="C9" i="14"/>
  <c r="B9" i="14"/>
  <c r="AB8" i="14"/>
  <c r="AA8" i="14"/>
  <c r="Z8" i="14"/>
  <c r="Y8" i="14"/>
  <c r="X8" i="14"/>
  <c r="W8" i="14"/>
  <c r="V8" i="14"/>
  <c r="U8" i="14"/>
  <c r="T8" i="14"/>
  <c r="S8" i="14"/>
  <c r="R8" i="14"/>
  <c r="Q8" i="14"/>
  <c r="P8" i="14"/>
  <c r="O8" i="14"/>
  <c r="N8" i="14"/>
  <c r="M8" i="14"/>
  <c r="L8" i="14"/>
  <c r="K8" i="14"/>
  <c r="J8" i="14"/>
  <c r="I8" i="14"/>
  <c r="H8" i="14"/>
  <c r="G8" i="14"/>
  <c r="F8" i="14"/>
  <c r="E8" i="14"/>
  <c r="D8" i="14"/>
  <c r="C8" i="14"/>
  <c r="B8" i="14"/>
  <c r="AB7" i="14"/>
  <c r="AA7" i="14"/>
  <c r="Z7" i="14"/>
  <c r="Y7" i="14"/>
  <c r="X7" i="14"/>
  <c r="W7" i="14"/>
  <c r="V7" i="14"/>
  <c r="U7" i="14"/>
  <c r="T7" i="14"/>
  <c r="S7" i="14"/>
  <c r="R7" i="14"/>
  <c r="Q7" i="14"/>
  <c r="P7" i="14"/>
  <c r="O7" i="14"/>
  <c r="N7" i="14"/>
  <c r="M7" i="14"/>
  <c r="L7" i="14"/>
  <c r="K7" i="14"/>
  <c r="J7" i="14"/>
  <c r="I7" i="14"/>
  <c r="H7" i="14"/>
  <c r="G7" i="14"/>
  <c r="F7" i="14"/>
  <c r="E7" i="14"/>
  <c r="D7" i="14"/>
  <c r="C7" i="14"/>
  <c r="B7" i="14"/>
  <c r="AB6" i="14"/>
  <c r="AA6" i="14"/>
  <c r="Z6" i="14"/>
  <c r="Y6" i="14"/>
  <c r="X6" i="14"/>
  <c r="W6" i="14"/>
  <c r="V6" i="14"/>
  <c r="U6" i="14"/>
  <c r="T6" i="14"/>
  <c r="S6" i="14"/>
  <c r="R6" i="14"/>
  <c r="Q6" i="14"/>
  <c r="P6" i="14"/>
  <c r="O6" i="14"/>
  <c r="N6" i="14"/>
  <c r="M6" i="14"/>
  <c r="L6" i="14"/>
  <c r="K6" i="14"/>
  <c r="J6" i="14"/>
  <c r="I6" i="14"/>
  <c r="H6" i="14"/>
  <c r="G6" i="14"/>
  <c r="F6" i="14"/>
  <c r="E6" i="14"/>
  <c r="D6" i="14"/>
  <c r="C6" i="14"/>
  <c r="B6" i="14"/>
  <c r="AB5" i="14"/>
  <c r="AA5" i="14"/>
  <c r="Z5" i="14"/>
  <c r="Y5" i="14"/>
  <c r="X5" i="14"/>
  <c r="W5" i="14"/>
  <c r="V5" i="14"/>
  <c r="U5" i="14"/>
  <c r="T5" i="14"/>
  <c r="S5" i="14"/>
  <c r="R5" i="14"/>
  <c r="Q5" i="14"/>
  <c r="P5" i="14"/>
  <c r="O5" i="14"/>
  <c r="N5" i="14"/>
  <c r="M5" i="14"/>
  <c r="L5" i="14"/>
  <c r="K5" i="14"/>
  <c r="J5" i="14"/>
  <c r="I5" i="14"/>
  <c r="H5" i="14"/>
  <c r="G5" i="14"/>
  <c r="F5" i="14"/>
  <c r="E5" i="14"/>
  <c r="D5" i="14"/>
  <c r="C5" i="14"/>
  <c r="B5" i="14"/>
  <c r="AB4" i="14"/>
  <c r="AA4" i="14"/>
  <c r="Z4" i="14"/>
  <c r="Y4" i="14"/>
  <c r="X4" i="14"/>
  <c r="W4" i="14"/>
  <c r="V4" i="14"/>
  <c r="U4" i="14"/>
  <c r="T4" i="14"/>
  <c r="S4" i="14"/>
  <c r="R4" i="14"/>
  <c r="R400" i="14" s="1"/>
  <c r="Q4" i="14"/>
  <c r="P4" i="14"/>
  <c r="O4" i="14"/>
  <c r="N4" i="14"/>
  <c r="M4" i="14"/>
  <c r="L4" i="14"/>
  <c r="K4" i="14"/>
  <c r="J4" i="14"/>
  <c r="I4" i="14"/>
  <c r="H4" i="14"/>
  <c r="G4" i="14"/>
  <c r="F4" i="14"/>
  <c r="E4" i="14"/>
  <c r="D4" i="14"/>
  <c r="C4" i="14"/>
  <c r="B4" i="14"/>
  <c r="R2" i="14"/>
  <c r="R225" i="1"/>
  <c r="B317" i="6"/>
  <c r="C317" i="6"/>
  <c r="D317" i="6"/>
  <c r="E317" i="6"/>
  <c r="F317" i="6"/>
  <c r="G317" i="6"/>
  <c r="H317" i="6"/>
  <c r="I317" i="6"/>
  <c r="J317" i="6"/>
  <c r="K317" i="6"/>
  <c r="L317" i="6"/>
  <c r="M317" i="6"/>
  <c r="N317" i="6"/>
  <c r="O317" i="6"/>
  <c r="P317" i="6"/>
  <c r="Q317" i="6"/>
  <c r="R317" i="6"/>
  <c r="S317" i="6"/>
  <c r="T317" i="6"/>
  <c r="U317" i="6"/>
  <c r="V317" i="6"/>
  <c r="W317" i="6"/>
  <c r="X317" i="6"/>
  <c r="Y317" i="6"/>
  <c r="Z317" i="6"/>
  <c r="AA317" i="6"/>
  <c r="AB317" i="6"/>
  <c r="B318" i="6"/>
  <c r="C318" i="6"/>
  <c r="D318" i="6"/>
  <c r="E318" i="6"/>
  <c r="F318" i="6"/>
  <c r="G318" i="6"/>
  <c r="H318" i="6"/>
  <c r="I318" i="6"/>
  <c r="J318" i="6"/>
  <c r="K318" i="6"/>
  <c r="L318" i="6"/>
  <c r="M318" i="6"/>
  <c r="N318" i="6"/>
  <c r="O318" i="6"/>
  <c r="P318" i="6"/>
  <c r="Q318" i="6"/>
  <c r="R318" i="6"/>
  <c r="S318" i="6"/>
  <c r="T318" i="6"/>
  <c r="U318" i="6"/>
  <c r="V318" i="6"/>
  <c r="W318" i="6"/>
  <c r="X318" i="6"/>
  <c r="Y318" i="6"/>
  <c r="Z318" i="6"/>
  <c r="AA318" i="6"/>
  <c r="AB318" i="6"/>
  <c r="B319" i="6"/>
  <c r="C319" i="6"/>
  <c r="D319" i="6"/>
  <c r="E319" i="6"/>
  <c r="F319" i="6"/>
  <c r="G319" i="6"/>
  <c r="H319" i="6"/>
  <c r="I319" i="6"/>
  <c r="J319" i="6"/>
  <c r="K319" i="6"/>
  <c r="L319" i="6"/>
  <c r="M319" i="6"/>
  <c r="N319" i="6"/>
  <c r="O319" i="6"/>
  <c r="P319" i="6"/>
  <c r="Q319" i="6"/>
  <c r="R319" i="6"/>
  <c r="S319" i="6"/>
  <c r="T319" i="6"/>
  <c r="U319" i="6"/>
  <c r="V319" i="6"/>
  <c r="W319" i="6"/>
  <c r="X319" i="6"/>
  <c r="Y319" i="6"/>
  <c r="Z319" i="6"/>
  <c r="AA319" i="6"/>
  <c r="AB319" i="6"/>
  <c r="B320" i="6"/>
  <c r="C320" i="6"/>
  <c r="D320" i="6"/>
  <c r="E320" i="6"/>
  <c r="F320" i="6"/>
  <c r="G320" i="6"/>
  <c r="H320" i="6"/>
  <c r="I320" i="6"/>
  <c r="J320" i="6"/>
  <c r="K320" i="6"/>
  <c r="L320" i="6"/>
  <c r="M320" i="6"/>
  <c r="N320" i="6"/>
  <c r="O320" i="6"/>
  <c r="P320" i="6"/>
  <c r="Q320" i="6"/>
  <c r="R320" i="6"/>
  <c r="S320" i="6"/>
  <c r="T320" i="6"/>
  <c r="U320" i="6"/>
  <c r="V320" i="6"/>
  <c r="W320" i="6"/>
  <c r="X320" i="6"/>
  <c r="Y320" i="6"/>
  <c r="Z320" i="6"/>
  <c r="AA320" i="6"/>
  <c r="AB320" i="6"/>
  <c r="B321" i="6"/>
  <c r="C321" i="6"/>
  <c r="D321" i="6"/>
  <c r="E321" i="6"/>
  <c r="F321" i="6"/>
  <c r="G321" i="6"/>
  <c r="H321" i="6"/>
  <c r="I321" i="6"/>
  <c r="J321" i="6"/>
  <c r="K321" i="6"/>
  <c r="L321" i="6"/>
  <c r="M321" i="6"/>
  <c r="N321" i="6"/>
  <c r="O321" i="6"/>
  <c r="P321" i="6"/>
  <c r="Q321" i="6"/>
  <c r="R321" i="6"/>
  <c r="S321" i="6"/>
  <c r="T321" i="6"/>
  <c r="U321" i="6"/>
  <c r="V321" i="6"/>
  <c r="W321" i="6"/>
  <c r="X321" i="6"/>
  <c r="Y321" i="6"/>
  <c r="Z321" i="6"/>
  <c r="AA321" i="6"/>
  <c r="AB321" i="6"/>
  <c r="B314" i="6"/>
  <c r="C314" i="6"/>
  <c r="D314" i="6"/>
  <c r="E314" i="6"/>
  <c r="F314" i="6"/>
  <c r="G314" i="6"/>
  <c r="H314" i="6"/>
  <c r="I314" i="6"/>
  <c r="B315" i="6"/>
  <c r="C315" i="6"/>
  <c r="D315" i="6"/>
  <c r="E315" i="6"/>
  <c r="F315" i="6"/>
  <c r="G315" i="6"/>
  <c r="H315" i="6"/>
  <c r="I315" i="6"/>
  <c r="B316" i="6"/>
  <c r="C316" i="6"/>
  <c r="D316" i="6"/>
  <c r="E316" i="6"/>
  <c r="F316" i="6"/>
  <c r="G316" i="6"/>
  <c r="H316" i="6"/>
  <c r="I316" i="6"/>
  <c r="J310" i="6"/>
  <c r="K310" i="6"/>
  <c r="L310" i="6"/>
  <c r="M310" i="6"/>
  <c r="N310" i="6"/>
  <c r="O310" i="6"/>
  <c r="P310" i="6"/>
  <c r="Q310" i="6"/>
  <c r="R310" i="6"/>
  <c r="S310" i="6"/>
  <c r="T310" i="6"/>
  <c r="U310" i="6"/>
  <c r="V310" i="6"/>
  <c r="W310" i="6"/>
  <c r="X310" i="6"/>
  <c r="Y310" i="6"/>
  <c r="Z310" i="6"/>
  <c r="AA310" i="6"/>
  <c r="AB310" i="6"/>
  <c r="J311" i="6"/>
  <c r="K311" i="6"/>
  <c r="L311" i="6"/>
  <c r="M311" i="6"/>
  <c r="N311" i="6"/>
  <c r="O311" i="6"/>
  <c r="P311" i="6"/>
  <c r="Q311" i="6"/>
  <c r="R311" i="6"/>
  <c r="S311" i="6"/>
  <c r="T311" i="6"/>
  <c r="U311" i="6"/>
  <c r="V311" i="6"/>
  <c r="W311" i="6"/>
  <c r="X311" i="6"/>
  <c r="Y311" i="6"/>
  <c r="Z311" i="6"/>
  <c r="AA311" i="6"/>
  <c r="AB311" i="6"/>
  <c r="J312" i="6"/>
  <c r="K312" i="6"/>
  <c r="L312" i="6"/>
  <c r="M312" i="6"/>
  <c r="N312" i="6"/>
  <c r="O312" i="6"/>
  <c r="P312" i="6"/>
  <c r="Q312" i="6"/>
  <c r="R312" i="6"/>
  <c r="S312" i="6"/>
  <c r="T312" i="6"/>
  <c r="U312" i="6"/>
  <c r="V312" i="6"/>
  <c r="W312" i="6"/>
  <c r="X312" i="6"/>
  <c r="Y312" i="6"/>
  <c r="Z312" i="6"/>
  <c r="AA312" i="6"/>
  <c r="AB312" i="6"/>
  <c r="J313" i="6"/>
  <c r="K313" i="6"/>
  <c r="L313" i="6"/>
  <c r="M313" i="6"/>
  <c r="N313" i="6"/>
  <c r="O313" i="6"/>
  <c r="P313" i="6"/>
  <c r="Q313" i="6"/>
  <c r="R313" i="6"/>
  <c r="S313" i="6"/>
  <c r="T313" i="6"/>
  <c r="U313" i="6"/>
  <c r="V313" i="6"/>
  <c r="W313" i="6"/>
  <c r="X313" i="6"/>
  <c r="Y313" i="6"/>
  <c r="Z313" i="6"/>
  <c r="AA313" i="6"/>
  <c r="AB313" i="6"/>
  <c r="J314" i="6"/>
  <c r="K314" i="6"/>
  <c r="L314" i="6"/>
  <c r="M314" i="6"/>
  <c r="N314" i="6"/>
  <c r="O314" i="6"/>
  <c r="P314" i="6"/>
  <c r="Q314" i="6"/>
  <c r="R314" i="6"/>
  <c r="S314" i="6"/>
  <c r="T314" i="6"/>
  <c r="U314" i="6"/>
  <c r="V314" i="6"/>
  <c r="W314" i="6"/>
  <c r="X314" i="6"/>
  <c r="Y314" i="6"/>
  <c r="Z314" i="6"/>
  <c r="AA314" i="6"/>
  <c r="AB314" i="6"/>
  <c r="J315" i="6"/>
  <c r="K315" i="6"/>
  <c r="L315" i="6"/>
  <c r="M315" i="6"/>
  <c r="N315" i="6"/>
  <c r="O315" i="6"/>
  <c r="P315" i="6"/>
  <c r="Q315" i="6"/>
  <c r="R315" i="6"/>
  <c r="S315" i="6"/>
  <c r="T315" i="6"/>
  <c r="U315" i="6"/>
  <c r="V315" i="6"/>
  <c r="W315" i="6"/>
  <c r="X315" i="6"/>
  <c r="Y315" i="6"/>
  <c r="Z315" i="6"/>
  <c r="AA315" i="6"/>
  <c r="AB315" i="6"/>
  <c r="J316" i="6"/>
  <c r="K316" i="6"/>
  <c r="L316" i="6"/>
  <c r="M316" i="6"/>
  <c r="N316" i="6"/>
  <c r="O316" i="6"/>
  <c r="P316" i="6"/>
  <c r="Q316" i="6"/>
  <c r="R316" i="6"/>
  <c r="S316" i="6"/>
  <c r="T316" i="6"/>
  <c r="U316" i="6"/>
  <c r="V316" i="6"/>
  <c r="W316" i="6"/>
  <c r="X316" i="6"/>
  <c r="Y316" i="6"/>
  <c r="Z316" i="6"/>
  <c r="AA316" i="6"/>
  <c r="AB316" i="6"/>
  <c r="C310" i="6"/>
  <c r="D310" i="6"/>
  <c r="E310" i="6"/>
  <c r="F310" i="6"/>
  <c r="G310" i="6"/>
  <c r="H310" i="6"/>
  <c r="I310" i="6"/>
  <c r="C311" i="6"/>
  <c r="D311" i="6"/>
  <c r="E311" i="6"/>
  <c r="F311" i="6"/>
  <c r="G311" i="6"/>
  <c r="H311" i="6"/>
  <c r="I311" i="6"/>
  <c r="C312" i="6"/>
  <c r="D312" i="6"/>
  <c r="E312" i="6"/>
  <c r="F312" i="6"/>
  <c r="G312" i="6"/>
  <c r="H312" i="6"/>
  <c r="I312" i="6"/>
  <c r="C313" i="6"/>
  <c r="D313" i="6"/>
  <c r="E313" i="6"/>
  <c r="F313" i="6"/>
  <c r="G313" i="6"/>
  <c r="H313" i="6"/>
  <c r="I313" i="6"/>
  <c r="B310" i="6"/>
  <c r="B311" i="6"/>
  <c r="B312" i="6"/>
  <c r="B313" i="6"/>
  <c r="R308" i="1"/>
  <c r="R380" i="1"/>
  <c r="R330" i="1"/>
  <c r="R375" i="1"/>
  <c r="S369" i="11"/>
  <c r="R369" i="11"/>
  <c r="S364" i="11"/>
  <c r="R364" i="11"/>
  <c r="S357" i="11"/>
  <c r="R357" i="11"/>
  <c r="S354" i="11"/>
  <c r="R354" i="11"/>
  <c r="S353" i="11"/>
  <c r="R353" i="11"/>
  <c r="S348" i="11"/>
  <c r="R348" i="11"/>
  <c r="S347" i="11"/>
  <c r="R347" i="11"/>
  <c r="S346" i="11"/>
  <c r="R346" i="11"/>
  <c r="S334" i="11"/>
  <c r="R334" i="11"/>
  <c r="S332" i="11"/>
  <c r="R332" i="11"/>
  <c r="S331" i="11"/>
  <c r="R331" i="11"/>
  <c r="S330" i="11"/>
  <c r="R330" i="11"/>
  <c r="S310" i="11"/>
  <c r="S381" i="11" s="1"/>
  <c r="R310" i="11"/>
  <c r="R381" i="11" s="1"/>
  <c r="S1" i="11"/>
  <c r="R1" i="11"/>
  <c r="Q1" i="11"/>
  <c r="K410" i="6"/>
  <c r="C387" i="6"/>
  <c r="C388" i="6"/>
  <c r="C389" i="6"/>
  <c r="C390" i="6"/>
  <c r="C391" i="6"/>
  <c r="C392" i="6"/>
  <c r="C393" i="6"/>
  <c r="C394" i="6"/>
  <c r="C395" i="6"/>
  <c r="C396" i="6"/>
  <c r="C397" i="6"/>
  <c r="C398" i="6"/>
  <c r="C399" i="6"/>
  <c r="C400" i="6"/>
  <c r="C401" i="6"/>
  <c r="C402" i="6"/>
  <c r="C403" i="6"/>
  <c r="S323" i="6"/>
  <c r="S324" i="6"/>
  <c r="S325" i="6"/>
  <c r="S326" i="6"/>
  <c r="S327" i="6"/>
  <c r="S328" i="6"/>
  <c r="S329" i="6"/>
  <c r="S330" i="6"/>
  <c r="S331" i="6"/>
  <c r="S332" i="6"/>
  <c r="S333" i="6"/>
  <c r="S334" i="6"/>
  <c r="S335" i="6"/>
  <c r="S336" i="6"/>
  <c r="S337" i="6"/>
  <c r="S338" i="6"/>
  <c r="S339" i="6"/>
  <c r="S340" i="6"/>
  <c r="S341" i="6"/>
  <c r="S345" i="6"/>
  <c r="S347" i="6"/>
  <c r="S348" i="6"/>
  <c r="S349" i="6"/>
  <c r="S350" i="6"/>
  <c r="S351" i="6"/>
  <c r="S352" i="6"/>
  <c r="S353" i="6"/>
  <c r="S354" i="6"/>
  <c r="S355" i="6"/>
  <c r="S356" i="6"/>
  <c r="S357" i="6"/>
  <c r="S361" i="6"/>
  <c r="S362" i="6"/>
  <c r="S363" i="6"/>
  <c r="S364" i="6"/>
  <c r="S365" i="6"/>
  <c r="S367" i="6"/>
  <c r="S368" i="6"/>
  <c r="S370" i="6"/>
  <c r="S371" i="6"/>
  <c r="S372" i="6"/>
  <c r="S373" i="6"/>
  <c r="S374" i="6"/>
  <c r="S375" i="6"/>
  <c r="S377" i="6"/>
  <c r="S378" i="6"/>
  <c r="S379" i="6"/>
  <c r="S380" i="6"/>
  <c r="S381" i="6"/>
  <c r="S395" i="6"/>
  <c r="R387" i="6"/>
  <c r="R388" i="6"/>
  <c r="R389" i="6"/>
  <c r="R390" i="6"/>
  <c r="R391" i="6"/>
  <c r="R392" i="6"/>
  <c r="R393" i="6"/>
  <c r="R394" i="6"/>
  <c r="R395" i="6"/>
  <c r="R396" i="6"/>
  <c r="R397" i="6"/>
  <c r="R398" i="6"/>
  <c r="R399" i="6"/>
  <c r="R400" i="6"/>
  <c r="R401" i="6"/>
  <c r="R402" i="6"/>
  <c r="R403" i="6"/>
  <c r="S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H387" i="6"/>
  <c r="H388" i="6"/>
  <c r="H389" i="6"/>
  <c r="H390" i="6"/>
  <c r="H391" i="6"/>
  <c r="H392" i="6"/>
  <c r="H393" i="6"/>
  <c r="H394" i="6"/>
  <c r="H395" i="6"/>
  <c r="H396" i="6"/>
  <c r="H397" i="6"/>
  <c r="H398" i="6"/>
  <c r="H399" i="6"/>
  <c r="H400" i="6"/>
  <c r="H401" i="6"/>
  <c r="H402" i="6"/>
  <c r="H403" i="6"/>
  <c r="G387" i="6"/>
  <c r="G388" i="6"/>
  <c r="G389" i="6"/>
  <c r="G390" i="6"/>
  <c r="G391" i="6"/>
  <c r="G392" i="6"/>
  <c r="G393" i="6"/>
  <c r="G394" i="6"/>
  <c r="G395" i="6"/>
  <c r="G396" i="6"/>
  <c r="G397" i="6"/>
  <c r="G398" i="6"/>
  <c r="G399" i="6"/>
  <c r="G400" i="6"/>
  <c r="G401" i="6"/>
  <c r="G402" i="6"/>
  <c r="G403" i="6"/>
  <c r="AB5" i="6"/>
  <c r="AB6" i="6"/>
  <c r="AB7" i="6"/>
  <c r="AB8" i="6"/>
  <c r="AB9" i="6"/>
  <c r="AB10" i="6"/>
  <c r="AB11" i="6"/>
  <c r="AB12" i="6"/>
  <c r="AB13" i="6"/>
  <c r="AB14" i="6"/>
  <c r="AB15" i="6"/>
  <c r="AB16" i="6"/>
  <c r="AB17" i="6"/>
  <c r="AB18" i="6"/>
  <c r="AB19" i="6"/>
  <c r="AB20" i="6"/>
  <c r="AB21" i="6"/>
  <c r="AB22" i="6"/>
  <c r="AB23" i="6"/>
  <c r="AB24" i="6"/>
  <c r="AB25" i="6"/>
  <c r="AB26" i="6"/>
  <c r="AB27" i="6"/>
  <c r="AB28" i="6"/>
  <c r="AB29" i="6"/>
  <c r="AB30" i="6"/>
  <c r="AB31" i="6"/>
  <c r="AB32" i="6"/>
  <c r="AB33" i="6"/>
  <c r="AB34" i="6"/>
  <c r="AB35" i="6"/>
  <c r="AB36" i="6"/>
  <c r="AB37" i="6"/>
  <c r="AB38" i="6"/>
  <c r="AB39" i="6"/>
  <c r="AB40" i="6"/>
  <c r="AB41" i="6"/>
  <c r="AB42" i="6"/>
  <c r="AB43" i="6"/>
  <c r="AB44" i="6"/>
  <c r="AB45" i="6"/>
  <c r="AB46" i="6"/>
  <c r="AB47" i="6"/>
  <c r="AB48" i="6"/>
  <c r="AB49" i="6"/>
  <c r="AB50" i="6"/>
  <c r="AB51" i="6"/>
  <c r="AB52" i="6"/>
  <c r="AB53" i="6"/>
  <c r="AB54" i="6"/>
  <c r="AB55" i="6"/>
  <c r="AB56" i="6"/>
  <c r="AB57" i="6"/>
  <c r="AB58" i="6"/>
  <c r="AB59" i="6"/>
  <c r="AB60" i="6"/>
  <c r="AB61" i="6"/>
  <c r="AB62" i="6"/>
  <c r="AB63" i="6"/>
  <c r="AB64" i="6"/>
  <c r="AB65" i="6"/>
  <c r="AB66" i="6"/>
  <c r="AB67" i="6"/>
  <c r="AB68" i="6"/>
  <c r="AB69" i="6"/>
  <c r="AB70" i="6"/>
  <c r="AB71" i="6"/>
  <c r="AB72" i="6"/>
  <c r="AB73" i="6"/>
  <c r="AB74" i="6"/>
  <c r="AB75" i="6"/>
  <c r="AB76" i="6"/>
  <c r="AB77" i="6"/>
  <c r="AB78" i="6"/>
  <c r="AB79" i="6"/>
  <c r="AB80" i="6"/>
  <c r="AB81" i="6"/>
  <c r="AB82" i="6"/>
  <c r="AB83" i="6"/>
  <c r="AB84" i="6"/>
  <c r="AB85" i="6"/>
  <c r="AB86" i="6"/>
  <c r="AB87" i="6"/>
  <c r="AB88" i="6"/>
  <c r="AB89" i="6"/>
  <c r="AB90" i="6"/>
  <c r="AB91" i="6"/>
  <c r="AB92" i="6"/>
  <c r="AB93" i="6"/>
  <c r="AB94" i="6"/>
  <c r="AB95" i="6"/>
  <c r="AB96" i="6"/>
  <c r="AB97" i="6"/>
  <c r="AB98" i="6"/>
  <c r="AB99" i="6"/>
  <c r="AB100" i="6"/>
  <c r="AB101" i="6"/>
  <c r="AB102" i="6"/>
  <c r="AB103" i="6"/>
  <c r="AB104" i="6"/>
  <c r="AB105" i="6"/>
  <c r="AB106" i="6"/>
  <c r="AB107" i="6"/>
  <c r="AB108" i="6"/>
  <c r="AB109" i="6"/>
  <c r="AB110" i="6"/>
  <c r="AB111" i="6"/>
  <c r="AB112" i="6"/>
  <c r="AB113" i="6"/>
  <c r="AB114" i="6"/>
  <c r="AB115" i="6"/>
  <c r="AB116" i="6"/>
  <c r="AB117" i="6"/>
  <c r="AB118" i="6"/>
  <c r="AB119" i="6"/>
  <c r="AB120" i="6"/>
  <c r="AB121" i="6"/>
  <c r="AB122" i="6"/>
  <c r="AB123" i="6"/>
  <c r="AB124" i="6"/>
  <c r="AB125" i="6"/>
  <c r="AB126" i="6"/>
  <c r="AB127" i="6"/>
  <c r="AB128" i="6"/>
  <c r="AB129" i="6"/>
  <c r="AB130" i="6"/>
  <c r="AB131" i="6"/>
  <c r="AB132" i="6"/>
  <c r="AB133" i="6"/>
  <c r="AB134" i="6"/>
  <c r="AB135" i="6"/>
  <c r="AB136" i="6"/>
  <c r="AB137" i="6"/>
  <c r="AB138" i="6"/>
  <c r="AB139" i="6"/>
  <c r="AB140" i="6"/>
  <c r="AB141" i="6"/>
  <c r="AB142" i="6"/>
  <c r="AB143" i="6"/>
  <c r="AB144" i="6"/>
  <c r="AB145" i="6"/>
  <c r="AB146" i="6"/>
  <c r="AB147" i="6"/>
  <c r="AB148" i="6"/>
  <c r="AB149" i="6"/>
  <c r="AB150" i="6"/>
  <c r="AB151" i="6"/>
  <c r="AB152" i="6"/>
  <c r="AB153" i="6"/>
  <c r="AB154" i="6"/>
  <c r="AB155" i="6"/>
  <c r="AB156" i="6"/>
  <c r="AB157" i="6"/>
  <c r="AB158" i="6"/>
  <c r="AB159" i="6"/>
  <c r="AB160" i="6"/>
  <c r="AB161" i="6"/>
  <c r="AB162" i="6"/>
  <c r="AB163" i="6"/>
  <c r="AB164" i="6"/>
  <c r="AB165" i="6"/>
  <c r="AB166" i="6"/>
  <c r="AB167" i="6"/>
  <c r="AB168" i="6"/>
  <c r="AB169" i="6"/>
  <c r="AB170" i="6"/>
  <c r="AB171" i="6"/>
  <c r="AB172" i="6"/>
  <c r="AB173" i="6"/>
  <c r="AB174" i="6"/>
  <c r="AB175" i="6"/>
  <c r="AB176" i="6"/>
  <c r="AB177" i="6"/>
  <c r="AB178" i="6"/>
  <c r="AB179" i="6"/>
  <c r="AB180" i="6"/>
  <c r="AB181" i="6"/>
  <c r="AB182" i="6"/>
  <c r="AB183" i="6"/>
  <c r="AB184" i="6"/>
  <c r="AB185" i="6"/>
  <c r="AB186" i="6"/>
  <c r="AB187" i="6"/>
  <c r="AB188" i="6"/>
  <c r="AB189" i="6"/>
  <c r="AB190" i="6"/>
  <c r="AB191" i="6"/>
  <c r="AB192" i="6"/>
  <c r="AB193" i="6"/>
  <c r="AB194" i="6"/>
  <c r="AB195" i="6"/>
  <c r="AB196" i="6"/>
  <c r="AB197" i="6"/>
  <c r="AB198" i="6"/>
  <c r="AB199" i="6"/>
  <c r="AB200" i="6"/>
  <c r="AB201" i="6"/>
  <c r="AB202" i="6"/>
  <c r="AB203" i="6"/>
  <c r="AB204" i="6"/>
  <c r="AB205" i="6"/>
  <c r="AB206" i="6"/>
  <c r="AB207" i="6"/>
  <c r="AB208" i="6"/>
  <c r="AB209" i="6"/>
  <c r="AB210" i="6"/>
  <c r="AB211" i="6"/>
  <c r="AB212" i="6"/>
  <c r="AB213" i="6"/>
  <c r="AB214" i="6"/>
  <c r="AB215" i="6"/>
  <c r="AB216" i="6"/>
  <c r="AB217" i="6"/>
  <c r="AB218" i="6"/>
  <c r="AB219" i="6"/>
  <c r="AB220" i="6"/>
  <c r="AB221" i="6"/>
  <c r="AB222" i="6"/>
  <c r="AB223" i="6"/>
  <c r="AB224" i="6"/>
  <c r="AB225" i="6"/>
  <c r="AB226" i="6"/>
  <c r="AB227" i="6"/>
  <c r="AB228" i="6"/>
  <c r="AB229" i="6"/>
  <c r="AB230" i="6"/>
  <c r="AB231" i="6"/>
  <c r="AB232" i="6"/>
  <c r="AB233" i="6"/>
  <c r="AB234" i="6"/>
  <c r="AB235" i="6"/>
  <c r="AB236" i="6"/>
  <c r="AB237" i="6"/>
  <c r="AB238" i="6"/>
  <c r="AB239" i="6"/>
  <c r="AB240" i="6"/>
  <c r="AB241" i="6"/>
  <c r="AB242" i="6"/>
  <c r="AB243" i="6"/>
  <c r="AB244" i="6"/>
  <c r="AB245" i="6"/>
  <c r="AB246" i="6"/>
  <c r="AB247" i="6"/>
  <c r="AB248" i="6"/>
  <c r="AB249" i="6"/>
  <c r="AB250" i="6"/>
  <c r="AB251" i="6"/>
  <c r="AB252" i="6"/>
  <c r="AB253" i="6"/>
  <c r="AB254" i="6"/>
  <c r="AB255" i="6"/>
  <c r="AB256" i="6"/>
  <c r="AB257" i="6"/>
  <c r="AB258" i="6"/>
  <c r="AB259" i="6"/>
  <c r="AB260" i="6"/>
  <c r="AB261" i="6"/>
  <c r="AB262" i="6"/>
  <c r="AB263" i="6"/>
  <c r="AB264" i="6"/>
  <c r="AB265" i="6"/>
  <c r="AB266" i="6"/>
  <c r="AB267" i="6"/>
  <c r="AB268" i="6"/>
  <c r="AB269" i="6"/>
  <c r="AB270" i="6"/>
  <c r="AB271" i="6"/>
  <c r="AB272" i="6"/>
  <c r="AB273" i="6"/>
  <c r="AB274" i="6"/>
  <c r="AB275" i="6"/>
  <c r="AB276" i="6"/>
  <c r="AB277" i="6"/>
  <c r="AB278" i="6"/>
  <c r="AB279" i="6"/>
  <c r="AB280" i="6"/>
  <c r="AB281" i="6"/>
  <c r="AB282" i="6"/>
  <c r="AB283" i="6"/>
  <c r="AB284" i="6"/>
  <c r="AB285" i="6"/>
  <c r="AB286" i="6"/>
  <c r="AB287" i="6"/>
  <c r="AB288" i="6"/>
  <c r="AB289" i="6"/>
  <c r="AB290" i="6"/>
  <c r="AB291" i="6"/>
  <c r="AB292" i="6"/>
  <c r="AB293" i="6"/>
  <c r="AB294" i="6"/>
  <c r="AB295" i="6"/>
  <c r="AB296" i="6"/>
  <c r="AB297" i="6"/>
  <c r="AB298" i="6"/>
  <c r="AB299" i="6"/>
  <c r="AB300" i="6"/>
  <c r="AB301" i="6"/>
  <c r="AB302" i="6"/>
  <c r="AB303" i="6"/>
  <c r="AB304" i="6"/>
  <c r="AB305" i="6"/>
  <c r="AB306" i="6"/>
  <c r="AB307" i="6"/>
  <c r="AB308" i="6"/>
  <c r="AB309" i="6"/>
  <c r="AB322" i="6"/>
  <c r="AB323" i="6"/>
  <c r="AB324" i="6"/>
  <c r="AB325" i="6"/>
  <c r="AB326" i="6"/>
  <c r="AB327" i="6"/>
  <c r="AB328" i="6"/>
  <c r="AB329" i="6"/>
  <c r="AB330" i="6"/>
  <c r="AB331" i="6"/>
  <c r="AB332" i="6"/>
  <c r="AB333" i="6"/>
  <c r="AB334" i="6"/>
  <c r="AB335" i="6"/>
  <c r="AB336" i="6"/>
  <c r="AB337" i="6"/>
  <c r="AB338" i="6"/>
  <c r="AB339" i="6"/>
  <c r="AB340" i="6"/>
  <c r="AB341" i="6"/>
  <c r="AB342" i="6"/>
  <c r="AB343" i="6"/>
  <c r="AB344" i="6"/>
  <c r="AB345" i="6"/>
  <c r="AB346" i="6"/>
  <c r="AB347" i="6"/>
  <c r="AB348" i="6"/>
  <c r="AB349" i="6"/>
  <c r="AB350" i="6"/>
  <c r="AB351" i="6"/>
  <c r="AB352" i="6"/>
  <c r="AB353" i="6"/>
  <c r="AB354" i="6"/>
  <c r="AB355" i="6"/>
  <c r="AB356" i="6"/>
  <c r="AB357" i="6"/>
  <c r="AB358" i="6"/>
  <c r="AB359" i="6"/>
  <c r="AB360" i="6"/>
  <c r="AB361" i="6"/>
  <c r="AB362" i="6"/>
  <c r="AB363" i="6"/>
  <c r="AB364" i="6"/>
  <c r="AB365" i="6"/>
  <c r="AB366" i="6"/>
  <c r="AB367" i="6"/>
  <c r="AB368" i="6"/>
  <c r="AB369" i="6"/>
  <c r="AB370" i="6"/>
  <c r="AB371" i="6"/>
  <c r="AB372" i="6"/>
  <c r="AB373" i="6"/>
  <c r="AB374" i="6"/>
  <c r="AB375" i="6"/>
  <c r="AB376" i="6"/>
  <c r="AB377" i="6"/>
  <c r="AB378" i="6"/>
  <c r="AB379" i="6"/>
  <c r="AB380" i="6"/>
  <c r="AB381" i="6"/>
  <c r="AB387" i="6"/>
  <c r="AB388" i="6"/>
  <c r="AB389" i="6"/>
  <c r="AB390" i="6"/>
  <c r="AB391" i="6"/>
  <c r="AB392" i="6"/>
  <c r="AB393" i="6"/>
  <c r="AB394" i="6"/>
  <c r="AB395" i="6"/>
  <c r="AB396" i="6"/>
  <c r="AB397" i="6"/>
  <c r="AB398" i="6"/>
  <c r="AB399" i="6"/>
  <c r="AB400" i="6"/>
  <c r="AB401" i="6"/>
  <c r="AB402" i="6"/>
  <c r="AB403" i="6"/>
  <c r="AA5" i="6"/>
  <c r="AA6" i="6"/>
  <c r="AA7" i="6"/>
  <c r="AA8" i="6"/>
  <c r="AA9" i="6"/>
  <c r="AA10" i="6"/>
  <c r="AA11" i="6"/>
  <c r="AA12" i="6"/>
  <c r="AA13" i="6"/>
  <c r="AA14" i="6"/>
  <c r="AA15" i="6"/>
  <c r="AA16" i="6"/>
  <c r="AA17" i="6"/>
  <c r="AA18" i="6"/>
  <c r="AA19" i="6"/>
  <c r="AA20" i="6"/>
  <c r="AA21" i="6"/>
  <c r="AA22" i="6"/>
  <c r="AA23" i="6"/>
  <c r="AA24" i="6"/>
  <c r="AA25" i="6"/>
  <c r="AA26" i="6"/>
  <c r="AA27" i="6"/>
  <c r="AA28" i="6"/>
  <c r="AA29" i="6"/>
  <c r="AA30" i="6"/>
  <c r="AA31" i="6"/>
  <c r="AA32" i="6"/>
  <c r="AA33" i="6"/>
  <c r="AA34" i="6"/>
  <c r="AA35" i="6"/>
  <c r="AA36" i="6"/>
  <c r="AA37" i="6"/>
  <c r="AA38" i="6"/>
  <c r="AA39" i="6"/>
  <c r="AA40" i="6"/>
  <c r="AA41" i="6"/>
  <c r="AA42" i="6"/>
  <c r="AA43" i="6"/>
  <c r="AA44" i="6"/>
  <c r="AA45" i="6"/>
  <c r="AA46" i="6"/>
  <c r="AA47" i="6"/>
  <c r="AA48" i="6"/>
  <c r="AA49" i="6"/>
  <c r="AA50" i="6"/>
  <c r="AA51" i="6"/>
  <c r="AA52" i="6"/>
  <c r="AA53" i="6"/>
  <c r="AA54" i="6"/>
  <c r="AA55" i="6"/>
  <c r="AA56" i="6"/>
  <c r="AA57" i="6"/>
  <c r="AA58" i="6"/>
  <c r="AA59" i="6"/>
  <c r="AA60" i="6"/>
  <c r="AA61" i="6"/>
  <c r="AA62" i="6"/>
  <c r="AA63" i="6"/>
  <c r="AA64" i="6"/>
  <c r="AA65" i="6"/>
  <c r="AA66" i="6"/>
  <c r="AA67" i="6"/>
  <c r="AA68" i="6"/>
  <c r="AA69" i="6"/>
  <c r="AA70" i="6"/>
  <c r="AA71" i="6"/>
  <c r="AA72" i="6"/>
  <c r="AA73" i="6"/>
  <c r="AA74" i="6"/>
  <c r="AA75" i="6"/>
  <c r="AA76" i="6"/>
  <c r="AA77" i="6"/>
  <c r="AA78" i="6"/>
  <c r="AA79" i="6"/>
  <c r="AA80" i="6"/>
  <c r="AA81" i="6"/>
  <c r="AA82" i="6"/>
  <c r="AA83" i="6"/>
  <c r="AA84" i="6"/>
  <c r="AA85" i="6"/>
  <c r="AA86" i="6"/>
  <c r="AA87" i="6"/>
  <c r="AA88" i="6"/>
  <c r="AA89" i="6"/>
  <c r="AA90" i="6"/>
  <c r="AA91" i="6"/>
  <c r="AA92" i="6"/>
  <c r="AA93" i="6"/>
  <c r="AA94" i="6"/>
  <c r="AA95" i="6"/>
  <c r="AA96" i="6"/>
  <c r="AA97" i="6"/>
  <c r="AA98" i="6"/>
  <c r="AA99" i="6"/>
  <c r="AA100" i="6"/>
  <c r="AA101" i="6"/>
  <c r="AA102" i="6"/>
  <c r="AA103" i="6"/>
  <c r="AA104" i="6"/>
  <c r="AA105" i="6"/>
  <c r="AA106" i="6"/>
  <c r="AA107" i="6"/>
  <c r="AA108" i="6"/>
  <c r="AA109" i="6"/>
  <c r="AA110" i="6"/>
  <c r="AA111" i="6"/>
  <c r="AA112" i="6"/>
  <c r="AA113" i="6"/>
  <c r="AA114" i="6"/>
  <c r="AA115" i="6"/>
  <c r="AA116" i="6"/>
  <c r="AA117" i="6"/>
  <c r="AA118" i="6"/>
  <c r="AA119" i="6"/>
  <c r="AA120" i="6"/>
  <c r="AA121" i="6"/>
  <c r="AA122" i="6"/>
  <c r="AA123" i="6"/>
  <c r="AA124" i="6"/>
  <c r="AA125" i="6"/>
  <c r="AA126" i="6"/>
  <c r="AA127" i="6"/>
  <c r="AA128" i="6"/>
  <c r="AA129" i="6"/>
  <c r="AA130" i="6"/>
  <c r="AA131" i="6"/>
  <c r="AA132" i="6"/>
  <c r="AA133" i="6"/>
  <c r="AA134" i="6"/>
  <c r="AA135" i="6"/>
  <c r="AA136" i="6"/>
  <c r="AA137" i="6"/>
  <c r="AA138" i="6"/>
  <c r="AA139" i="6"/>
  <c r="AA140" i="6"/>
  <c r="AA141" i="6"/>
  <c r="AA142" i="6"/>
  <c r="AA143" i="6"/>
  <c r="AA144" i="6"/>
  <c r="AA145" i="6"/>
  <c r="AA146" i="6"/>
  <c r="AA147" i="6"/>
  <c r="AA148" i="6"/>
  <c r="AA149" i="6"/>
  <c r="AA150" i="6"/>
  <c r="AA151" i="6"/>
  <c r="AA152" i="6"/>
  <c r="AA153" i="6"/>
  <c r="AA154" i="6"/>
  <c r="AA155" i="6"/>
  <c r="AA156" i="6"/>
  <c r="AA157" i="6"/>
  <c r="AA158" i="6"/>
  <c r="AA159" i="6"/>
  <c r="AA160" i="6"/>
  <c r="AA161" i="6"/>
  <c r="AA162" i="6"/>
  <c r="AA163" i="6"/>
  <c r="AA164" i="6"/>
  <c r="AA165" i="6"/>
  <c r="AA166" i="6"/>
  <c r="AA167" i="6"/>
  <c r="AA168" i="6"/>
  <c r="AA169" i="6"/>
  <c r="AA170" i="6"/>
  <c r="AA171" i="6"/>
  <c r="AA172" i="6"/>
  <c r="AA173" i="6"/>
  <c r="AA174" i="6"/>
  <c r="AA175" i="6"/>
  <c r="AA176" i="6"/>
  <c r="AA177" i="6"/>
  <c r="AA178" i="6"/>
  <c r="AA179" i="6"/>
  <c r="AA180" i="6"/>
  <c r="AA181" i="6"/>
  <c r="AA182" i="6"/>
  <c r="AA183" i="6"/>
  <c r="AA184" i="6"/>
  <c r="AA185" i="6"/>
  <c r="AA186" i="6"/>
  <c r="AA187" i="6"/>
  <c r="AA188" i="6"/>
  <c r="AA189" i="6"/>
  <c r="AA190" i="6"/>
  <c r="AA191" i="6"/>
  <c r="AA192" i="6"/>
  <c r="AA193" i="6"/>
  <c r="AA194" i="6"/>
  <c r="AA195" i="6"/>
  <c r="AA196" i="6"/>
  <c r="AA197" i="6"/>
  <c r="AA198" i="6"/>
  <c r="AA199" i="6"/>
  <c r="AA200" i="6"/>
  <c r="AA201" i="6"/>
  <c r="AA202" i="6"/>
  <c r="AA203" i="6"/>
  <c r="AA204" i="6"/>
  <c r="AA205" i="6"/>
  <c r="AA206" i="6"/>
  <c r="AA207" i="6"/>
  <c r="AA208" i="6"/>
  <c r="AA209" i="6"/>
  <c r="AA210" i="6"/>
  <c r="AA211" i="6"/>
  <c r="AA212" i="6"/>
  <c r="AA213" i="6"/>
  <c r="AA214" i="6"/>
  <c r="AA215" i="6"/>
  <c r="AA216" i="6"/>
  <c r="AA217" i="6"/>
  <c r="AA218" i="6"/>
  <c r="AA219" i="6"/>
  <c r="AA220" i="6"/>
  <c r="AA221" i="6"/>
  <c r="AA222" i="6"/>
  <c r="AA223" i="6"/>
  <c r="AA224" i="6"/>
  <c r="AA225" i="6"/>
  <c r="AA226" i="6"/>
  <c r="AA227" i="6"/>
  <c r="AA228" i="6"/>
  <c r="AA229" i="6"/>
  <c r="AA230" i="6"/>
  <c r="AA231" i="6"/>
  <c r="AA232" i="6"/>
  <c r="AA233" i="6"/>
  <c r="AA234" i="6"/>
  <c r="AA235" i="6"/>
  <c r="AA236" i="6"/>
  <c r="AA237" i="6"/>
  <c r="AA238" i="6"/>
  <c r="AA239" i="6"/>
  <c r="AA240" i="6"/>
  <c r="AA241" i="6"/>
  <c r="AA242" i="6"/>
  <c r="AA243" i="6"/>
  <c r="AA244" i="6"/>
  <c r="AA245" i="6"/>
  <c r="AA246" i="6"/>
  <c r="AA247" i="6"/>
  <c r="AA248" i="6"/>
  <c r="AA249" i="6"/>
  <c r="AA250" i="6"/>
  <c r="AA251" i="6"/>
  <c r="AA252" i="6"/>
  <c r="AA253" i="6"/>
  <c r="AA254" i="6"/>
  <c r="AA255" i="6"/>
  <c r="AA256" i="6"/>
  <c r="AA257" i="6"/>
  <c r="AA258" i="6"/>
  <c r="AA259" i="6"/>
  <c r="AA260" i="6"/>
  <c r="AA261" i="6"/>
  <c r="AA262" i="6"/>
  <c r="AA263" i="6"/>
  <c r="AA264" i="6"/>
  <c r="AA265" i="6"/>
  <c r="AA266" i="6"/>
  <c r="AA267" i="6"/>
  <c r="AA268" i="6"/>
  <c r="AA269" i="6"/>
  <c r="AA270" i="6"/>
  <c r="AA271" i="6"/>
  <c r="AA272" i="6"/>
  <c r="AA273" i="6"/>
  <c r="AA274" i="6"/>
  <c r="AA275" i="6"/>
  <c r="AA276" i="6"/>
  <c r="AA277" i="6"/>
  <c r="AA278" i="6"/>
  <c r="AA279" i="6"/>
  <c r="AA280" i="6"/>
  <c r="AA281" i="6"/>
  <c r="AA282" i="6"/>
  <c r="AA283" i="6"/>
  <c r="AA284" i="6"/>
  <c r="AA285" i="6"/>
  <c r="AA286" i="6"/>
  <c r="AA287" i="6"/>
  <c r="AA288" i="6"/>
  <c r="AA289" i="6"/>
  <c r="AA290" i="6"/>
  <c r="AA291" i="6"/>
  <c r="AA292" i="6"/>
  <c r="AA293" i="6"/>
  <c r="AA294" i="6"/>
  <c r="AA295" i="6"/>
  <c r="AA296" i="6"/>
  <c r="AA297" i="6"/>
  <c r="AA298" i="6"/>
  <c r="AA299" i="6"/>
  <c r="AA300" i="6"/>
  <c r="AA301" i="6"/>
  <c r="AA302" i="6"/>
  <c r="AA303" i="6"/>
  <c r="AA304" i="6"/>
  <c r="AA305" i="6"/>
  <c r="AA306" i="6"/>
  <c r="AA307" i="6"/>
  <c r="AA308" i="6"/>
  <c r="AA309" i="6"/>
  <c r="AA322" i="6"/>
  <c r="AA323" i="6"/>
  <c r="AA324" i="6"/>
  <c r="AA325" i="6"/>
  <c r="AA326" i="6"/>
  <c r="AA327" i="6"/>
  <c r="AA328" i="6"/>
  <c r="AA329" i="6"/>
  <c r="AA330" i="6"/>
  <c r="AA331" i="6"/>
  <c r="AA332" i="6"/>
  <c r="AA333" i="6"/>
  <c r="AA334" i="6"/>
  <c r="AA335" i="6"/>
  <c r="AA336" i="6"/>
  <c r="AA337" i="6"/>
  <c r="AA338" i="6"/>
  <c r="AA339" i="6"/>
  <c r="AA340" i="6"/>
  <c r="AA341" i="6"/>
  <c r="AA342" i="6"/>
  <c r="AA343" i="6"/>
  <c r="AA344" i="6"/>
  <c r="AA345" i="6"/>
  <c r="AA346" i="6"/>
  <c r="AA347" i="6"/>
  <c r="AA348" i="6"/>
  <c r="AA349" i="6"/>
  <c r="AA350" i="6"/>
  <c r="AA351" i="6"/>
  <c r="AA352" i="6"/>
  <c r="AA353" i="6"/>
  <c r="AA354" i="6"/>
  <c r="AA355" i="6"/>
  <c r="AA356" i="6"/>
  <c r="AA357" i="6"/>
  <c r="AA358" i="6"/>
  <c r="AA359" i="6"/>
  <c r="AA360" i="6"/>
  <c r="AA361" i="6"/>
  <c r="AA362" i="6"/>
  <c r="AA363" i="6"/>
  <c r="AA364" i="6"/>
  <c r="AA365" i="6"/>
  <c r="AA366" i="6"/>
  <c r="AA367" i="6"/>
  <c r="AA368" i="6"/>
  <c r="AA369" i="6"/>
  <c r="AA370" i="6"/>
  <c r="AA371" i="6"/>
  <c r="AA372" i="6"/>
  <c r="AA373" i="6"/>
  <c r="AA374" i="6"/>
  <c r="AA375" i="6"/>
  <c r="AA376" i="6"/>
  <c r="AA377" i="6"/>
  <c r="AA378" i="6"/>
  <c r="AA379" i="6"/>
  <c r="AA380" i="6"/>
  <c r="AA381" i="6"/>
  <c r="AA387" i="6"/>
  <c r="AA388" i="6"/>
  <c r="AA389" i="6"/>
  <c r="AA390" i="6"/>
  <c r="AA391" i="6"/>
  <c r="AA392" i="6"/>
  <c r="AA393" i="6"/>
  <c r="AA394" i="6"/>
  <c r="AA395" i="6"/>
  <c r="AA396" i="6"/>
  <c r="AA397" i="6"/>
  <c r="AA398" i="6"/>
  <c r="AA399" i="6"/>
  <c r="AA400" i="6"/>
  <c r="AA401" i="6"/>
  <c r="AA402" i="6"/>
  <c r="AA403" i="6"/>
  <c r="Z5" i="6"/>
  <c r="Z6" i="6"/>
  <c r="Z7" i="6"/>
  <c r="Z8" i="6"/>
  <c r="Z9" i="6"/>
  <c r="Z10" i="6"/>
  <c r="Z11" i="6"/>
  <c r="Z12" i="6"/>
  <c r="Z13" i="6"/>
  <c r="Z14" i="6"/>
  <c r="Z15" i="6"/>
  <c r="Z16" i="6"/>
  <c r="Z17" i="6"/>
  <c r="Z18" i="6"/>
  <c r="Z19" i="6"/>
  <c r="Z20" i="6"/>
  <c r="Z21" i="6"/>
  <c r="Z22" i="6"/>
  <c r="Z23" i="6"/>
  <c r="Z24" i="6"/>
  <c r="Z25" i="6"/>
  <c r="Z26" i="6"/>
  <c r="Z27" i="6"/>
  <c r="Z28" i="6"/>
  <c r="Z29" i="6"/>
  <c r="Z30" i="6"/>
  <c r="Z31" i="6"/>
  <c r="Z32" i="6"/>
  <c r="Z33" i="6"/>
  <c r="Z34" i="6"/>
  <c r="Z35" i="6"/>
  <c r="Z36" i="6"/>
  <c r="Z37" i="6"/>
  <c r="Z38" i="6"/>
  <c r="Z39" i="6"/>
  <c r="Z40" i="6"/>
  <c r="Z41" i="6"/>
  <c r="Z42" i="6"/>
  <c r="Z43" i="6"/>
  <c r="Z44" i="6"/>
  <c r="Z45" i="6"/>
  <c r="Z46" i="6"/>
  <c r="Z47" i="6"/>
  <c r="Z48" i="6"/>
  <c r="Z49" i="6"/>
  <c r="Z50" i="6"/>
  <c r="Z51" i="6"/>
  <c r="Z52" i="6"/>
  <c r="Z53" i="6"/>
  <c r="Z54" i="6"/>
  <c r="Z55" i="6"/>
  <c r="Z56" i="6"/>
  <c r="Z57" i="6"/>
  <c r="Z58" i="6"/>
  <c r="Z59" i="6"/>
  <c r="Z60" i="6"/>
  <c r="Z61" i="6"/>
  <c r="Z62" i="6"/>
  <c r="Z63" i="6"/>
  <c r="Z64" i="6"/>
  <c r="Z65" i="6"/>
  <c r="Z66" i="6"/>
  <c r="Z67" i="6"/>
  <c r="Z68" i="6"/>
  <c r="Z69" i="6"/>
  <c r="Z70" i="6"/>
  <c r="Z71" i="6"/>
  <c r="Z72" i="6"/>
  <c r="Z73" i="6"/>
  <c r="Z74" i="6"/>
  <c r="Z75" i="6"/>
  <c r="Z76" i="6"/>
  <c r="Z77" i="6"/>
  <c r="Z78" i="6"/>
  <c r="Z79" i="6"/>
  <c r="Z80" i="6"/>
  <c r="Z81" i="6"/>
  <c r="Z82" i="6"/>
  <c r="Z83" i="6"/>
  <c r="Z84" i="6"/>
  <c r="Z85" i="6"/>
  <c r="Z86" i="6"/>
  <c r="Z87" i="6"/>
  <c r="Z88" i="6"/>
  <c r="Z89" i="6"/>
  <c r="Z90" i="6"/>
  <c r="Z91" i="6"/>
  <c r="Z92" i="6"/>
  <c r="Z93" i="6"/>
  <c r="Z94" i="6"/>
  <c r="Z95" i="6"/>
  <c r="Z96" i="6"/>
  <c r="Z97" i="6"/>
  <c r="Z98" i="6"/>
  <c r="Z99" i="6"/>
  <c r="Z100" i="6"/>
  <c r="Z101" i="6"/>
  <c r="Z102" i="6"/>
  <c r="Z103" i="6"/>
  <c r="Z104" i="6"/>
  <c r="Z105" i="6"/>
  <c r="Z106" i="6"/>
  <c r="Z107" i="6"/>
  <c r="Z108" i="6"/>
  <c r="Z109" i="6"/>
  <c r="Z110" i="6"/>
  <c r="Z111" i="6"/>
  <c r="Z112" i="6"/>
  <c r="Z113" i="6"/>
  <c r="Z114" i="6"/>
  <c r="Z115" i="6"/>
  <c r="Z116" i="6"/>
  <c r="Z117" i="6"/>
  <c r="Z118" i="6"/>
  <c r="Z119" i="6"/>
  <c r="Z120" i="6"/>
  <c r="Z121" i="6"/>
  <c r="Z122" i="6"/>
  <c r="Z123" i="6"/>
  <c r="Z124" i="6"/>
  <c r="Z125" i="6"/>
  <c r="Z126" i="6"/>
  <c r="Z127" i="6"/>
  <c r="Z128" i="6"/>
  <c r="Z129" i="6"/>
  <c r="Z130" i="6"/>
  <c r="Z131" i="6"/>
  <c r="Z132" i="6"/>
  <c r="Z133" i="6"/>
  <c r="Z134" i="6"/>
  <c r="Z135" i="6"/>
  <c r="Z136" i="6"/>
  <c r="Z137" i="6"/>
  <c r="Z138" i="6"/>
  <c r="Z139" i="6"/>
  <c r="Z140" i="6"/>
  <c r="Z141" i="6"/>
  <c r="Z142" i="6"/>
  <c r="Z143" i="6"/>
  <c r="Z144" i="6"/>
  <c r="Z145" i="6"/>
  <c r="Z146" i="6"/>
  <c r="Z147" i="6"/>
  <c r="Z148" i="6"/>
  <c r="Z149" i="6"/>
  <c r="Z150" i="6"/>
  <c r="Z151" i="6"/>
  <c r="Z152" i="6"/>
  <c r="Z153" i="6"/>
  <c r="Z154" i="6"/>
  <c r="Z155" i="6"/>
  <c r="Z156" i="6"/>
  <c r="Z157" i="6"/>
  <c r="Z158" i="6"/>
  <c r="Z159" i="6"/>
  <c r="Z160" i="6"/>
  <c r="Z161" i="6"/>
  <c r="Z162" i="6"/>
  <c r="Z163" i="6"/>
  <c r="Z164" i="6"/>
  <c r="Z165" i="6"/>
  <c r="Z166" i="6"/>
  <c r="Z167" i="6"/>
  <c r="Z168" i="6"/>
  <c r="Z169" i="6"/>
  <c r="Z170" i="6"/>
  <c r="Z171" i="6"/>
  <c r="Z172" i="6"/>
  <c r="Z173" i="6"/>
  <c r="Z174" i="6"/>
  <c r="Z175" i="6"/>
  <c r="Z176" i="6"/>
  <c r="Z177" i="6"/>
  <c r="Z178" i="6"/>
  <c r="Z179" i="6"/>
  <c r="Z180" i="6"/>
  <c r="Z181" i="6"/>
  <c r="Z182" i="6"/>
  <c r="Z183" i="6"/>
  <c r="Z184" i="6"/>
  <c r="Z185" i="6"/>
  <c r="Z186" i="6"/>
  <c r="Z187" i="6"/>
  <c r="Z188" i="6"/>
  <c r="Z189" i="6"/>
  <c r="Z190" i="6"/>
  <c r="Z191" i="6"/>
  <c r="Z192" i="6"/>
  <c r="Z193" i="6"/>
  <c r="Z194" i="6"/>
  <c r="Z195" i="6"/>
  <c r="Z196" i="6"/>
  <c r="Z197" i="6"/>
  <c r="Z198" i="6"/>
  <c r="Z199" i="6"/>
  <c r="Z200" i="6"/>
  <c r="Z201" i="6"/>
  <c r="Z202" i="6"/>
  <c r="Z203" i="6"/>
  <c r="Z204" i="6"/>
  <c r="Z205" i="6"/>
  <c r="Z206" i="6"/>
  <c r="Z207" i="6"/>
  <c r="Z208" i="6"/>
  <c r="Z209" i="6"/>
  <c r="Z210" i="6"/>
  <c r="Z211" i="6"/>
  <c r="Z212" i="6"/>
  <c r="Z213" i="6"/>
  <c r="Z214" i="6"/>
  <c r="Z215" i="6"/>
  <c r="Z216" i="6"/>
  <c r="Z217" i="6"/>
  <c r="Z218" i="6"/>
  <c r="Z219" i="6"/>
  <c r="Z220" i="6"/>
  <c r="Z221" i="6"/>
  <c r="Z222" i="6"/>
  <c r="Z223" i="6"/>
  <c r="Z224" i="6"/>
  <c r="Z225" i="6"/>
  <c r="Z226" i="6"/>
  <c r="Z227" i="6"/>
  <c r="Z228" i="6"/>
  <c r="Z229" i="6"/>
  <c r="Z230" i="6"/>
  <c r="Z231" i="6"/>
  <c r="Z232" i="6"/>
  <c r="Z233" i="6"/>
  <c r="Z234" i="6"/>
  <c r="Z235" i="6"/>
  <c r="Z236" i="6"/>
  <c r="Z237" i="6"/>
  <c r="Z238" i="6"/>
  <c r="Z239" i="6"/>
  <c r="Z240" i="6"/>
  <c r="Z241" i="6"/>
  <c r="Z242" i="6"/>
  <c r="Z243" i="6"/>
  <c r="Z244" i="6"/>
  <c r="Z245" i="6"/>
  <c r="Z246" i="6"/>
  <c r="Z247" i="6"/>
  <c r="Z248" i="6"/>
  <c r="Z249" i="6"/>
  <c r="Z250" i="6"/>
  <c r="Z251" i="6"/>
  <c r="Z252" i="6"/>
  <c r="Z253" i="6"/>
  <c r="Z254" i="6"/>
  <c r="Z255" i="6"/>
  <c r="Z256" i="6"/>
  <c r="Z257" i="6"/>
  <c r="Z258" i="6"/>
  <c r="Z259" i="6"/>
  <c r="Z260" i="6"/>
  <c r="Z261" i="6"/>
  <c r="Z262" i="6"/>
  <c r="Z263" i="6"/>
  <c r="Z264" i="6"/>
  <c r="Z265" i="6"/>
  <c r="Z266" i="6"/>
  <c r="Z267" i="6"/>
  <c r="Z268" i="6"/>
  <c r="Z269" i="6"/>
  <c r="Z270" i="6"/>
  <c r="Z271" i="6"/>
  <c r="Z272" i="6"/>
  <c r="Z273" i="6"/>
  <c r="Z274" i="6"/>
  <c r="Z275" i="6"/>
  <c r="Z276" i="6"/>
  <c r="Z277" i="6"/>
  <c r="Z278" i="6"/>
  <c r="Z279" i="6"/>
  <c r="Z280" i="6"/>
  <c r="Z281" i="6"/>
  <c r="Z282" i="6"/>
  <c r="Z283" i="6"/>
  <c r="Z284" i="6"/>
  <c r="Z285" i="6"/>
  <c r="Z286" i="6"/>
  <c r="Z287" i="6"/>
  <c r="Z288" i="6"/>
  <c r="Z289" i="6"/>
  <c r="Z290" i="6"/>
  <c r="Z291" i="6"/>
  <c r="Z292" i="6"/>
  <c r="Z293" i="6"/>
  <c r="Z294" i="6"/>
  <c r="Z295" i="6"/>
  <c r="Z296" i="6"/>
  <c r="Z297" i="6"/>
  <c r="Z298" i="6"/>
  <c r="Z299" i="6"/>
  <c r="Z300" i="6"/>
  <c r="Z301" i="6"/>
  <c r="Z302" i="6"/>
  <c r="Z303" i="6"/>
  <c r="Z304" i="6"/>
  <c r="Z305" i="6"/>
  <c r="Z306" i="6"/>
  <c r="Z307" i="6"/>
  <c r="Z308" i="6"/>
  <c r="Z309" i="6"/>
  <c r="Z322" i="6"/>
  <c r="Z323" i="6"/>
  <c r="Z324" i="6"/>
  <c r="Z325" i="6"/>
  <c r="Z326" i="6"/>
  <c r="Z327" i="6"/>
  <c r="Z328" i="6"/>
  <c r="Z329" i="6"/>
  <c r="Z330" i="6"/>
  <c r="Z331" i="6"/>
  <c r="Z332" i="6"/>
  <c r="Z333" i="6"/>
  <c r="Z334" i="6"/>
  <c r="Z335" i="6"/>
  <c r="Z336" i="6"/>
  <c r="Z337" i="6"/>
  <c r="Z338" i="6"/>
  <c r="Z339" i="6"/>
  <c r="Z340" i="6"/>
  <c r="Z341" i="6"/>
  <c r="Z342" i="6"/>
  <c r="Z343" i="6"/>
  <c r="Z344" i="6"/>
  <c r="Z345" i="6"/>
  <c r="Z346" i="6"/>
  <c r="Z347" i="6"/>
  <c r="Z348" i="6"/>
  <c r="Z349" i="6"/>
  <c r="Z350" i="6"/>
  <c r="Z351" i="6"/>
  <c r="Z352" i="6"/>
  <c r="Z353" i="6"/>
  <c r="Z354" i="6"/>
  <c r="Z355" i="6"/>
  <c r="Z356" i="6"/>
  <c r="Z357" i="6"/>
  <c r="Z358" i="6"/>
  <c r="Z359" i="6"/>
  <c r="Z360" i="6"/>
  <c r="Z361" i="6"/>
  <c r="Z362" i="6"/>
  <c r="Z363" i="6"/>
  <c r="Z364" i="6"/>
  <c r="Z365" i="6"/>
  <c r="Z366" i="6"/>
  <c r="Z367" i="6"/>
  <c r="Z368" i="6"/>
  <c r="Z369" i="6"/>
  <c r="Z370" i="6"/>
  <c r="Z371" i="6"/>
  <c r="Z372" i="6"/>
  <c r="Z373" i="6"/>
  <c r="Z374" i="6"/>
  <c r="Z375" i="6"/>
  <c r="Z376" i="6"/>
  <c r="Z377" i="6"/>
  <c r="Z378" i="6"/>
  <c r="Z379" i="6"/>
  <c r="Z380" i="6"/>
  <c r="Z381" i="6"/>
  <c r="Z387" i="6"/>
  <c r="Z388" i="6"/>
  <c r="Z389" i="6"/>
  <c r="Z390" i="6"/>
  <c r="Z391" i="6"/>
  <c r="Z392" i="6"/>
  <c r="Z393" i="6"/>
  <c r="Z394" i="6"/>
  <c r="Z395" i="6"/>
  <c r="Z396" i="6"/>
  <c r="Z397" i="6"/>
  <c r="Z398" i="6"/>
  <c r="Z399" i="6"/>
  <c r="Z400" i="6"/>
  <c r="Z401" i="6"/>
  <c r="Z402" i="6"/>
  <c r="Z403" i="6"/>
  <c r="Y5" i="6"/>
  <c r="Y6" i="6"/>
  <c r="Y7" i="6"/>
  <c r="Y8" i="6"/>
  <c r="Y9" i="6"/>
  <c r="Y10" i="6"/>
  <c r="Y11" i="6"/>
  <c r="Y12" i="6"/>
  <c r="Y13" i="6"/>
  <c r="Y14" i="6"/>
  <c r="Y15" i="6"/>
  <c r="Y16" i="6"/>
  <c r="Y17" i="6"/>
  <c r="Y18" i="6"/>
  <c r="Y19" i="6"/>
  <c r="Y20" i="6"/>
  <c r="Y21" i="6"/>
  <c r="Y22" i="6"/>
  <c r="Y23" i="6"/>
  <c r="Y24" i="6"/>
  <c r="Y25" i="6"/>
  <c r="Y26" i="6"/>
  <c r="Y27" i="6"/>
  <c r="Y28" i="6"/>
  <c r="Y29" i="6"/>
  <c r="Y30" i="6"/>
  <c r="Y31" i="6"/>
  <c r="Y32" i="6"/>
  <c r="Y33" i="6"/>
  <c r="Y34" i="6"/>
  <c r="Y35" i="6"/>
  <c r="Y36" i="6"/>
  <c r="Y37" i="6"/>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77" i="6"/>
  <c r="Y78" i="6"/>
  <c r="Y79" i="6"/>
  <c r="Y80" i="6"/>
  <c r="Y81" i="6"/>
  <c r="Y82" i="6"/>
  <c r="Y83" i="6"/>
  <c r="Y84" i="6"/>
  <c r="Y85" i="6"/>
  <c r="Y86" i="6"/>
  <c r="Y87" i="6"/>
  <c r="Y88" i="6"/>
  <c r="Y89" i="6"/>
  <c r="Y90" i="6"/>
  <c r="Y91" i="6"/>
  <c r="Y92" i="6"/>
  <c r="Y93" i="6"/>
  <c r="Y94" i="6"/>
  <c r="Y95" i="6"/>
  <c r="Y96" i="6"/>
  <c r="Y97" i="6"/>
  <c r="Y98" i="6"/>
  <c r="Y99" i="6"/>
  <c r="Y100" i="6"/>
  <c r="Y101" i="6"/>
  <c r="Y102" i="6"/>
  <c r="Y103" i="6"/>
  <c r="Y104" i="6"/>
  <c r="Y105" i="6"/>
  <c r="Y106" i="6"/>
  <c r="Y107" i="6"/>
  <c r="Y108" i="6"/>
  <c r="Y109" i="6"/>
  <c r="Y110" i="6"/>
  <c r="Y111" i="6"/>
  <c r="Y112" i="6"/>
  <c r="Y113" i="6"/>
  <c r="Y114" i="6"/>
  <c r="Y115" i="6"/>
  <c r="Y116" i="6"/>
  <c r="Y117" i="6"/>
  <c r="Y118" i="6"/>
  <c r="Y119" i="6"/>
  <c r="Y120" i="6"/>
  <c r="Y121" i="6"/>
  <c r="Y122" i="6"/>
  <c r="Y123" i="6"/>
  <c r="Y124" i="6"/>
  <c r="Y125" i="6"/>
  <c r="Y126" i="6"/>
  <c r="Y127" i="6"/>
  <c r="Y128" i="6"/>
  <c r="Y129" i="6"/>
  <c r="Y130" i="6"/>
  <c r="Y131" i="6"/>
  <c r="Y132" i="6"/>
  <c r="Y133" i="6"/>
  <c r="Y134" i="6"/>
  <c r="Y135" i="6"/>
  <c r="Y136" i="6"/>
  <c r="Y137" i="6"/>
  <c r="Y138" i="6"/>
  <c r="Y139" i="6"/>
  <c r="Y140" i="6"/>
  <c r="Y141" i="6"/>
  <c r="Y142" i="6"/>
  <c r="Y143" i="6"/>
  <c r="Y144" i="6"/>
  <c r="Y145" i="6"/>
  <c r="Y146" i="6"/>
  <c r="Y147" i="6"/>
  <c r="Y148" i="6"/>
  <c r="Y149" i="6"/>
  <c r="Y150" i="6"/>
  <c r="Y151" i="6"/>
  <c r="Y152" i="6"/>
  <c r="Y153" i="6"/>
  <c r="Y154" i="6"/>
  <c r="Y155" i="6"/>
  <c r="Y156" i="6"/>
  <c r="Y157" i="6"/>
  <c r="Y158" i="6"/>
  <c r="Y159" i="6"/>
  <c r="Y160" i="6"/>
  <c r="Y161" i="6"/>
  <c r="Y162" i="6"/>
  <c r="Y163" i="6"/>
  <c r="Y164" i="6"/>
  <c r="Y165" i="6"/>
  <c r="Y166" i="6"/>
  <c r="Y167" i="6"/>
  <c r="Y168" i="6"/>
  <c r="Y169" i="6"/>
  <c r="Y170" i="6"/>
  <c r="Y171" i="6"/>
  <c r="Y172" i="6"/>
  <c r="Y173" i="6"/>
  <c r="Y174" i="6"/>
  <c r="Y175" i="6"/>
  <c r="Y176" i="6"/>
  <c r="Y177" i="6"/>
  <c r="Y178" i="6"/>
  <c r="Y179" i="6"/>
  <c r="Y180" i="6"/>
  <c r="Y181" i="6"/>
  <c r="Y182" i="6"/>
  <c r="Y183" i="6"/>
  <c r="Y184" i="6"/>
  <c r="Y185" i="6"/>
  <c r="Y186" i="6"/>
  <c r="Y187" i="6"/>
  <c r="Y188" i="6"/>
  <c r="Y189" i="6"/>
  <c r="Y190" i="6"/>
  <c r="Y191" i="6"/>
  <c r="Y192" i="6"/>
  <c r="Y193" i="6"/>
  <c r="Y194" i="6"/>
  <c r="Y195" i="6"/>
  <c r="Y196" i="6"/>
  <c r="Y197" i="6"/>
  <c r="Y198" i="6"/>
  <c r="Y199" i="6"/>
  <c r="Y200" i="6"/>
  <c r="Y201" i="6"/>
  <c r="Y202" i="6"/>
  <c r="Y203" i="6"/>
  <c r="Y204" i="6"/>
  <c r="Y205" i="6"/>
  <c r="Y206" i="6"/>
  <c r="Y207" i="6"/>
  <c r="Y208" i="6"/>
  <c r="Y209" i="6"/>
  <c r="Y210" i="6"/>
  <c r="Y211" i="6"/>
  <c r="Y212" i="6"/>
  <c r="Y213" i="6"/>
  <c r="Y214" i="6"/>
  <c r="Y215" i="6"/>
  <c r="Y216" i="6"/>
  <c r="Y217" i="6"/>
  <c r="Y218" i="6"/>
  <c r="Y219" i="6"/>
  <c r="Y220" i="6"/>
  <c r="Y221" i="6"/>
  <c r="Y222" i="6"/>
  <c r="Y223" i="6"/>
  <c r="Y224" i="6"/>
  <c r="Y225" i="6"/>
  <c r="Y226" i="6"/>
  <c r="Y227" i="6"/>
  <c r="Y228" i="6"/>
  <c r="Y229" i="6"/>
  <c r="Y230" i="6"/>
  <c r="Y231" i="6"/>
  <c r="Y232" i="6"/>
  <c r="Y233" i="6"/>
  <c r="Y234" i="6"/>
  <c r="Y235" i="6"/>
  <c r="Y236" i="6"/>
  <c r="Y237" i="6"/>
  <c r="Y238" i="6"/>
  <c r="Y239" i="6"/>
  <c r="Y240" i="6"/>
  <c r="Y241" i="6"/>
  <c r="Y242" i="6"/>
  <c r="Y243" i="6"/>
  <c r="Y244" i="6"/>
  <c r="Y245" i="6"/>
  <c r="Y246" i="6"/>
  <c r="Y247" i="6"/>
  <c r="Y248" i="6"/>
  <c r="Y249" i="6"/>
  <c r="Y250" i="6"/>
  <c r="Y251" i="6"/>
  <c r="Y252" i="6"/>
  <c r="Y253" i="6"/>
  <c r="Y254" i="6"/>
  <c r="Y255" i="6"/>
  <c r="Y256" i="6"/>
  <c r="Y257" i="6"/>
  <c r="Y258" i="6"/>
  <c r="Y259" i="6"/>
  <c r="Y260" i="6"/>
  <c r="Y261" i="6"/>
  <c r="Y262" i="6"/>
  <c r="Y263" i="6"/>
  <c r="Y264" i="6"/>
  <c r="Y265" i="6"/>
  <c r="Y266" i="6"/>
  <c r="Y267" i="6"/>
  <c r="Y268" i="6"/>
  <c r="Y269" i="6"/>
  <c r="Y270" i="6"/>
  <c r="Y271" i="6"/>
  <c r="Y272" i="6"/>
  <c r="Y273" i="6"/>
  <c r="Y274" i="6"/>
  <c r="Y275" i="6"/>
  <c r="Y276" i="6"/>
  <c r="Y277" i="6"/>
  <c r="Y278" i="6"/>
  <c r="Y279" i="6"/>
  <c r="Y280" i="6"/>
  <c r="Y281" i="6"/>
  <c r="Y282" i="6"/>
  <c r="Y283" i="6"/>
  <c r="Y284" i="6"/>
  <c r="Y285" i="6"/>
  <c r="Y286" i="6"/>
  <c r="Y287" i="6"/>
  <c r="Y288" i="6"/>
  <c r="Y289" i="6"/>
  <c r="Y290" i="6"/>
  <c r="Y291" i="6"/>
  <c r="Y292" i="6"/>
  <c r="Y293" i="6"/>
  <c r="Y294" i="6"/>
  <c r="Y295" i="6"/>
  <c r="Y296" i="6"/>
  <c r="Y297" i="6"/>
  <c r="Y298" i="6"/>
  <c r="Y299" i="6"/>
  <c r="Y300" i="6"/>
  <c r="Y301" i="6"/>
  <c r="Y302" i="6"/>
  <c r="Y303" i="6"/>
  <c r="Y304" i="6"/>
  <c r="Y305" i="6"/>
  <c r="Y306" i="6"/>
  <c r="Y307" i="6"/>
  <c r="Y308" i="6"/>
  <c r="Y309" i="6"/>
  <c r="Y322" i="6"/>
  <c r="Y323" i="6"/>
  <c r="Y324" i="6"/>
  <c r="Y325" i="6"/>
  <c r="Y326" i="6"/>
  <c r="Y327" i="6"/>
  <c r="Y328" i="6"/>
  <c r="Y329" i="6"/>
  <c r="Y330" i="6"/>
  <c r="Y331" i="6"/>
  <c r="Y332" i="6"/>
  <c r="Y333" i="6"/>
  <c r="Y334" i="6"/>
  <c r="Y335" i="6"/>
  <c r="Y336" i="6"/>
  <c r="Y337" i="6"/>
  <c r="Y338" i="6"/>
  <c r="Y339" i="6"/>
  <c r="Y340" i="6"/>
  <c r="Y341" i="6"/>
  <c r="Y342" i="6"/>
  <c r="Y343" i="6"/>
  <c r="Y344" i="6"/>
  <c r="Y345" i="6"/>
  <c r="Y346" i="6"/>
  <c r="Y347" i="6"/>
  <c r="Y348" i="6"/>
  <c r="Y349" i="6"/>
  <c r="Y350" i="6"/>
  <c r="Y351" i="6"/>
  <c r="Y352" i="6"/>
  <c r="Y353" i="6"/>
  <c r="Y354" i="6"/>
  <c r="Y355" i="6"/>
  <c r="Y356" i="6"/>
  <c r="Y357" i="6"/>
  <c r="Y358" i="6"/>
  <c r="Y359" i="6"/>
  <c r="Y360" i="6"/>
  <c r="Y361" i="6"/>
  <c r="Y362" i="6"/>
  <c r="Y363" i="6"/>
  <c r="Y364" i="6"/>
  <c r="Y365" i="6"/>
  <c r="Y366" i="6"/>
  <c r="Y367" i="6"/>
  <c r="Y368" i="6"/>
  <c r="Y369" i="6"/>
  <c r="Y370" i="6"/>
  <c r="Y371" i="6"/>
  <c r="Y372" i="6"/>
  <c r="Y373" i="6"/>
  <c r="Y374" i="6"/>
  <c r="Y375" i="6"/>
  <c r="Y376" i="6"/>
  <c r="Y377" i="6"/>
  <c r="Y378" i="6"/>
  <c r="Y379" i="6"/>
  <c r="Y380" i="6"/>
  <c r="Y381" i="6"/>
  <c r="Y387" i="6"/>
  <c r="Y388" i="6"/>
  <c r="Y389" i="6"/>
  <c r="Y390" i="6"/>
  <c r="Y391" i="6"/>
  <c r="Y392" i="6"/>
  <c r="Y393" i="6"/>
  <c r="Y394" i="6"/>
  <c r="Y395" i="6"/>
  <c r="Y396" i="6"/>
  <c r="Y397" i="6"/>
  <c r="Y398" i="6"/>
  <c r="Y399" i="6"/>
  <c r="Y400" i="6"/>
  <c r="Y401" i="6"/>
  <c r="Y402" i="6"/>
  <c r="Y403" i="6"/>
  <c r="X5" i="6"/>
  <c r="X6" i="6"/>
  <c r="X7" i="6"/>
  <c r="X8" i="6"/>
  <c r="X9" i="6"/>
  <c r="X10" i="6"/>
  <c r="X11" i="6"/>
  <c r="X12" i="6"/>
  <c r="X13" i="6"/>
  <c r="X14" i="6"/>
  <c r="X15" i="6"/>
  <c r="X16" i="6"/>
  <c r="X17" i="6"/>
  <c r="X18" i="6"/>
  <c r="X19" i="6"/>
  <c r="X20" i="6"/>
  <c r="X21" i="6"/>
  <c r="X22" i="6"/>
  <c r="X23" i="6"/>
  <c r="X24" i="6"/>
  <c r="X25" i="6"/>
  <c r="X26" i="6"/>
  <c r="X27" i="6"/>
  <c r="X28" i="6"/>
  <c r="X29" i="6"/>
  <c r="X30" i="6"/>
  <c r="X31" i="6"/>
  <c r="X32" i="6"/>
  <c r="X33" i="6"/>
  <c r="X34" i="6"/>
  <c r="X35" i="6"/>
  <c r="X36" i="6"/>
  <c r="X37" i="6"/>
  <c r="X38" i="6"/>
  <c r="X39" i="6"/>
  <c r="X40" i="6"/>
  <c r="X41" i="6"/>
  <c r="X42" i="6"/>
  <c r="X43" i="6"/>
  <c r="X44" i="6"/>
  <c r="X45" i="6"/>
  <c r="X46" i="6"/>
  <c r="X47" i="6"/>
  <c r="X48" i="6"/>
  <c r="X49" i="6"/>
  <c r="X50" i="6"/>
  <c r="X51" i="6"/>
  <c r="X52" i="6"/>
  <c r="X53" i="6"/>
  <c r="X54" i="6"/>
  <c r="X55" i="6"/>
  <c r="X56" i="6"/>
  <c r="X57" i="6"/>
  <c r="X58" i="6"/>
  <c r="X59" i="6"/>
  <c r="X60" i="6"/>
  <c r="X61" i="6"/>
  <c r="X62" i="6"/>
  <c r="X63" i="6"/>
  <c r="X64" i="6"/>
  <c r="X65" i="6"/>
  <c r="X66" i="6"/>
  <c r="X67" i="6"/>
  <c r="X68" i="6"/>
  <c r="X69" i="6"/>
  <c r="X70" i="6"/>
  <c r="X71" i="6"/>
  <c r="X72" i="6"/>
  <c r="X73" i="6"/>
  <c r="X74" i="6"/>
  <c r="X75" i="6"/>
  <c r="X76" i="6"/>
  <c r="X77" i="6"/>
  <c r="X78" i="6"/>
  <c r="X79" i="6"/>
  <c r="X80" i="6"/>
  <c r="X81" i="6"/>
  <c r="X82" i="6"/>
  <c r="X83" i="6"/>
  <c r="X84" i="6"/>
  <c r="X85" i="6"/>
  <c r="X86" i="6"/>
  <c r="X87" i="6"/>
  <c r="X88" i="6"/>
  <c r="X89" i="6"/>
  <c r="X90" i="6"/>
  <c r="X91" i="6"/>
  <c r="X92" i="6"/>
  <c r="X93" i="6"/>
  <c r="X94" i="6"/>
  <c r="X95" i="6"/>
  <c r="X96" i="6"/>
  <c r="X97" i="6"/>
  <c r="X98" i="6"/>
  <c r="X99" i="6"/>
  <c r="X100" i="6"/>
  <c r="X101" i="6"/>
  <c r="X102" i="6"/>
  <c r="X103" i="6"/>
  <c r="X104" i="6"/>
  <c r="X105" i="6"/>
  <c r="X106" i="6"/>
  <c r="X107" i="6"/>
  <c r="X108" i="6"/>
  <c r="X109" i="6"/>
  <c r="X110" i="6"/>
  <c r="X111" i="6"/>
  <c r="X112" i="6"/>
  <c r="X113" i="6"/>
  <c r="X114" i="6"/>
  <c r="X115" i="6"/>
  <c r="X116" i="6"/>
  <c r="X117" i="6"/>
  <c r="X118" i="6"/>
  <c r="X119" i="6"/>
  <c r="X120" i="6"/>
  <c r="X121" i="6"/>
  <c r="X122" i="6"/>
  <c r="X123" i="6"/>
  <c r="X124" i="6"/>
  <c r="X125" i="6"/>
  <c r="X126" i="6"/>
  <c r="X127" i="6"/>
  <c r="X128" i="6"/>
  <c r="X129" i="6"/>
  <c r="X130" i="6"/>
  <c r="X131" i="6"/>
  <c r="X132" i="6"/>
  <c r="X133" i="6"/>
  <c r="X134" i="6"/>
  <c r="X135" i="6"/>
  <c r="X136" i="6"/>
  <c r="X137" i="6"/>
  <c r="X138" i="6"/>
  <c r="X139" i="6"/>
  <c r="X140" i="6"/>
  <c r="X141" i="6"/>
  <c r="X142" i="6"/>
  <c r="X143" i="6"/>
  <c r="X144" i="6"/>
  <c r="X145" i="6"/>
  <c r="X146" i="6"/>
  <c r="X147" i="6"/>
  <c r="X148" i="6"/>
  <c r="X149" i="6"/>
  <c r="X150" i="6"/>
  <c r="X151" i="6"/>
  <c r="X152" i="6"/>
  <c r="X153" i="6"/>
  <c r="X154" i="6"/>
  <c r="X155" i="6"/>
  <c r="X156" i="6"/>
  <c r="X157" i="6"/>
  <c r="X158" i="6"/>
  <c r="X159" i="6"/>
  <c r="X160" i="6"/>
  <c r="X161" i="6"/>
  <c r="X162" i="6"/>
  <c r="X163" i="6"/>
  <c r="X164" i="6"/>
  <c r="X165" i="6"/>
  <c r="X166" i="6"/>
  <c r="X167" i="6"/>
  <c r="X168" i="6"/>
  <c r="X169" i="6"/>
  <c r="X170" i="6"/>
  <c r="X171" i="6"/>
  <c r="X172" i="6"/>
  <c r="X173" i="6"/>
  <c r="X174" i="6"/>
  <c r="X175" i="6"/>
  <c r="X176" i="6"/>
  <c r="X177" i="6"/>
  <c r="X178" i="6"/>
  <c r="X179" i="6"/>
  <c r="X180" i="6"/>
  <c r="X181" i="6"/>
  <c r="X182" i="6"/>
  <c r="X183" i="6"/>
  <c r="X184" i="6"/>
  <c r="X185" i="6"/>
  <c r="X186" i="6"/>
  <c r="X187" i="6"/>
  <c r="X188" i="6"/>
  <c r="X189" i="6"/>
  <c r="X190" i="6"/>
  <c r="X191" i="6"/>
  <c r="X192" i="6"/>
  <c r="X193" i="6"/>
  <c r="X194" i="6"/>
  <c r="X195" i="6"/>
  <c r="X196" i="6"/>
  <c r="X197" i="6"/>
  <c r="X198" i="6"/>
  <c r="X199" i="6"/>
  <c r="X200" i="6"/>
  <c r="X201" i="6"/>
  <c r="X202" i="6"/>
  <c r="X203" i="6"/>
  <c r="X204" i="6"/>
  <c r="X205" i="6"/>
  <c r="X206" i="6"/>
  <c r="X207" i="6"/>
  <c r="X208" i="6"/>
  <c r="X209" i="6"/>
  <c r="X210" i="6"/>
  <c r="X211" i="6"/>
  <c r="X212" i="6"/>
  <c r="X213" i="6"/>
  <c r="X214" i="6"/>
  <c r="X215" i="6"/>
  <c r="X216" i="6"/>
  <c r="X217" i="6"/>
  <c r="X218" i="6"/>
  <c r="X219" i="6"/>
  <c r="X220" i="6"/>
  <c r="X221" i="6"/>
  <c r="X222" i="6"/>
  <c r="X223" i="6"/>
  <c r="X224" i="6"/>
  <c r="X225" i="6"/>
  <c r="X226" i="6"/>
  <c r="X227" i="6"/>
  <c r="X228" i="6"/>
  <c r="X229" i="6"/>
  <c r="X230" i="6"/>
  <c r="X231" i="6"/>
  <c r="X232" i="6"/>
  <c r="X233" i="6"/>
  <c r="X234" i="6"/>
  <c r="X235" i="6"/>
  <c r="X236" i="6"/>
  <c r="X237" i="6"/>
  <c r="X238" i="6"/>
  <c r="X239" i="6"/>
  <c r="X240" i="6"/>
  <c r="X241" i="6"/>
  <c r="X242" i="6"/>
  <c r="X243" i="6"/>
  <c r="X244" i="6"/>
  <c r="X245" i="6"/>
  <c r="X246" i="6"/>
  <c r="X247" i="6"/>
  <c r="X248" i="6"/>
  <c r="X249" i="6"/>
  <c r="X250" i="6"/>
  <c r="X251" i="6"/>
  <c r="X252" i="6"/>
  <c r="X253" i="6"/>
  <c r="X254" i="6"/>
  <c r="X255" i="6"/>
  <c r="X256" i="6"/>
  <c r="X257" i="6"/>
  <c r="X258" i="6"/>
  <c r="X259" i="6"/>
  <c r="X260" i="6"/>
  <c r="X261" i="6"/>
  <c r="X262" i="6"/>
  <c r="X263" i="6"/>
  <c r="X264" i="6"/>
  <c r="X265" i="6"/>
  <c r="X266" i="6"/>
  <c r="X267" i="6"/>
  <c r="X268" i="6"/>
  <c r="X269" i="6"/>
  <c r="X270" i="6"/>
  <c r="X271" i="6"/>
  <c r="X272" i="6"/>
  <c r="X273" i="6"/>
  <c r="X274" i="6"/>
  <c r="X275" i="6"/>
  <c r="X276" i="6"/>
  <c r="X277" i="6"/>
  <c r="X278" i="6"/>
  <c r="X279" i="6"/>
  <c r="X280" i="6"/>
  <c r="X281" i="6"/>
  <c r="X282" i="6"/>
  <c r="X283" i="6"/>
  <c r="X284" i="6"/>
  <c r="X285" i="6"/>
  <c r="X286" i="6"/>
  <c r="X287" i="6"/>
  <c r="X288" i="6"/>
  <c r="X289" i="6"/>
  <c r="X290" i="6"/>
  <c r="X291" i="6"/>
  <c r="X292" i="6"/>
  <c r="X293" i="6"/>
  <c r="X294" i="6"/>
  <c r="X295" i="6"/>
  <c r="X296" i="6"/>
  <c r="X297" i="6"/>
  <c r="X298" i="6"/>
  <c r="X299" i="6"/>
  <c r="X300" i="6"/>
  <c r="X301" i="6"/>
  <c r="X302" i="6"/>
  <c r="X303" i="6"/>
  <c r="X304" i="6"/>
  <c r="X305" i="6"/>
  <c r="X306" i="6"/>
  <c r="X307" i="6"/>
  <c r="X308" i="6"/>
  <c r="X309" i="6"/>
  <c r="X322" i="6"/>
  <c r="X323" i="6"/>
  <c r="X324" i="6"/>
  <c r="X325" i="6"/>
  <c r="X326" i="6"/>
  <c r="X327" i="6"/>
  <c r="X328" i="6"/>
  <c r="X329" i="6"/>
  <c r="X330" i="6"/>
  <c r="X331" i="6"/>
  <c r="X332" i="6"/>
  <c r="X333" i="6"/>
  <c r="X334" i="6"/>
  <c r="X335" i="6"/>
  <c r="X336" i="6"/>
  <c r="X337" i="6"/>
  <c r="X338" i="6"/>
  <c r="X339" i="6"/>
  <c r="X340" i="6"/>
  <c r="X341" i="6"/>
  <c r="X342" i="6"/>
  <c r="X343" i="6"/>
  <c r="X344" i="6"/>
  <c r="X345" i="6"/>
  <c r="X346" i="6"/>
  <c r="X347" i="6"/>
  <c r="X348" i="6"/>
  <c r="X349" i="6"/>
  <c r="X350" i="6"/>
  <c r="X351" i="6"/>
  <c r="X352" i="6"/>
  <c r="X353" i="6"/>
  <c r="X354" i="6"/>
  <c r="X355" i="6"/>
  <c r="X356" i="6"/>
  <c r="X357" i="6"/>
  <c r="X358" i="6"/>
  <c r="X359" i="6"/>
  <c r="X360" i="6"/>
  <c r="X361" i="6"/>
  <c r="X362" i="6"/>
  <c r="X363" i="6"/>
  <c r="X364" i="6"/>
  <c r="X365" i="6"/>
  <c r="X366" i="6"/>
  <c r="X367" i="6"/>
  <c r="X368" i="6"/>
  <c r="X369" i="6"/>
  <c r="X370" i="6"/>
  <c r="X371" i="6"/>
  <c r="X372" i="6"/>
  <c r="X373" i="6"/>
  <c r="X374" i="6"/>
  <c r="X375" i="6"/>
  <c r="X376" i="6"/>
  <c r="X377" i="6"/>
  <c r="X378" i="6"/>
  <c r="X379" i="6"/>
  <c r="X380" i="6"/>
  <c r="X381" i="6"/>
  <c r="X387" i="6"/>
  <c r="X388" i="6"/>
  <c r="X389" i="6"/>
  <c r="X390" i="6"/>
  <c r="X391" i="6"/>
  <c r="X392" i="6"/>
  <c r="X393" i="6"/>
  <c r="X394" i="6"/>
  <c r="X395" i="6"/>
  <c r="X396" i="6"/>
  <c r="X397" i="6"/>
  <c r="X398" i="6"/>
  <c r="X399" i="6"/>
  <c r="X400" i="6"/>
  <c r="X401" i="6"/>
  <c r="X402" i="6"/>
  <c r="X403" i="6"/>
  <c r="W5" i="6"/>
  <c r="W6" i="6"/>
  <c r="W7" i="6"/>
  <c r="W8" i="6"/>
  <c r="W9" i="6"/>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W51" i="6"/>
  <c r="W52" i="6"/>
  <c r="W53" i="6"/>
  <c r="W54" i="6"/>
  <c r="W55" i="6"/>
  <c r="W56" i="6"/>
  <c r="W57" i="6"/>
  <c r="W58" i="6"/>
  <c r="W59" i="6"/>
  <c r="W60" i="6"/>
  <c r="W61" i="6"/>
  <c r="W62" i="6"/>
  <c r="W63" i="6"/>
  <c r="W64" i="6"/>
  <c r="W65" i="6"/>
  <c r="W66" i="6"/>
  <c r="W67" i="6"/>
  <c r="W68" i="6"/>
  <c r="W69" i="6"/>
  <c r="W70" i="6"/>
  <c r="W71" i="6"/>
  <c r="W72" i="6"/>
  <c r="W73" i="6"/>
  <c r="W74" i="6"/>
  <c r="W75" i="6"/>
  <c r="W76" i="6"/>
  <c r="W77" i="6"/>
  <c r="W78" i="6"/>
  <c r="W79" i="6"/>
  <c r="W80" i="6"/>
  <c r="W81" i="6"/>
  <c r="W82" i="6"/>
  <c r="W83" i="6"/>
  <c r="W84" i="6"/>
  <c r="W85" i="6"/>
  <c r="W86" i="6"/>
  <c r="W87" i="6"/>
  <c r="W88" i="6"/>
  <c r="W89" i="6"/>
  <c r="W90" i="6"/>
  <c r="W91" i="6"/>
  <c r="W92" i="6"/>
  <c r="W93" i="6"/>
  <c r="W94" i="6"/>
  <c r="W95" i="6"/>
  <c r="W96" i="6"/>
  <c r="W97" i="6"/>
  <c r="W98" i="6"/>
  <c r="W99" i="6"/>
  <c r="W100" i="6"/>
  <c r="W101" i="6"/>
  <c r="W102" i="6"/>
  <c r="W103" i="6"/>
  <c r="W104" i="6"/>
  <c r="W105" i="6"/>
  <c r="W106" i="6"/>
  <c r="W107" i="6"/>
  <c r="W108" i="6"/>
  <c r="W109" i="6"/>
  <c r="W110" i="6"/>
  <c r="W111" i="6"/>
  <c r="W112" i="6"/>
  <c r="W113" i="6"/>
  <c r="W114" i="6"/>
  <c r="W115" i="6"/>
  <c r="W116" i="6"/>
  <c r="W117" i="6"/>
  <c r="W118" i="6"/>
  <c r="W119" i="6"/>
  <c r="W120" i="6"/>
  <c r="W121" i="6"/>
  <c r="W122" i="6"/>
  <c r="W123" i="6"/>
  <c r="W124" i="6"/>
  <c r="W125" i="6"/>
  <c r="W126" i="6"/>
  <c r="W127" i="6"/>
  <c r="W128" i="6"/>
  <c r="W129" i="6"/>
  <c r="W130" i="6"/>
  <c r="W131" i="6"/>
  <c r="W132" i="6"/>
  <c r="W133" i="6"/>
  <c r="W134" i="6"/>
  <c r="W135" i="6"/>
  <c r="W136" i="6"/>
  <c r="W137" i="6"/>
  <c r="W138" i="6"/>
  <c r="W139" i="6"/>
  <c r="W140" i="6"/>
  <c r="W141" i="6"/>
  <c r="W142" i="6"/>
  <c r="W143" i="6"/>
  <c r="W144" i="6"/>
  <c r="W145" i="6"/>
  <c r="W146" i="6"/>
  <c r="W147" i="6"/>
  <c r="W148" i="6"/>
  <c r="W149" i="6"/>
  <c r="W150" i="6"/>
  <c r="W151" i="6"/>
  <c r="W152" i="6"/>
  <c r="W153" i="6"/>
  <c r="W154" i="6"/>
  <c r="W155" i="6"/>
  <c r="W156" i="6"/>
  <c r="W157" i="6"/>
  <c r="W158" i="6"/>
  <c r="W159" i="6"/>
  <c r="W160" i="6"/>
  <c r="W161" i="6"/>
  <c r="W162" i="6"/>
  <c r="W163" i="6"/>
  <c r="W164" i="6"/>
  <c r="W165" i="6"/>
  <c r="W166" i="6"/>
  <c r="W167" i="6"/>
  <c r="W168" i="6"/>
  <c r="W169" i="6"/>
  <c r="W170" i="6"/>
  <c r="W171" i="6"/>
  <c r="W172" i="6"/>
  <c r="W173" i="6"/>
  <c r="W174" i="6"/>
  <c r="W175" i="6"/>
  <c r="W176" i="6"/>
  <c r="W177" i="6"/>
  <c r="W178" i="6"/>
  <c r="W179" i="6"/>
  <c r="W180" i="6"/>
  <c r="W181" i="6"/>
  <c r="W182" i="6"/>
  <c r="W183" i="6"/>
  <c r="W184" i="6"/>
  <c r="W185" i="6"/>
  <c r="W186" i="6"/>
  <c r="W187" i="6"/>
  <c r="W188" i="6"/>
  <c r="W189" i="6"/>
  <c r="W190" i="6"/>
  <c r="W191" i="6"/>
  <c r="W192" i="6"/>
  <c r="W193" i="6"/>
  <c r="W194" i="6"/>
  <c r="W195" i="6"/>
  <c r="W196" i="6"/>
  <c r="W197" i="6"/>
  <c r="W198" i="6"/>
  <c r="W199" i="6"/>
  <c r="W200" i="6"/>
  <c r="W201" i="6"/>
  <c r="W202" i="6"/>
  <c r="W203" i="6"/>
  <c r="W204" i="6"/>
  <c r="W205" i="6"/>
  <c r="W206" i="6"/>
  <c r="W207" i="6"/>
  <c r="W208" i="6"/>
  <c r="W209" i="6"/>
  <c r="W210" i="6"/>
  <c r="W211" i="6"/>
  <c r="W212" i="6"/>
  <c r="W213" i="6"/>
  <c r="W214" i="6"/>
  <c r="W215" i="6"/>
  <c r="W216" i="6"/>
  <c r="W217" i="6"/>
  <c r="W218" i="6"/>
  <c r="W219" i="6"/>
  <c r="W220" i="6"/>
  <c r="W221" i="6"/>
  <c r="W222" i="6"/>
  <c r="W223" i="6"/>
  <c r="W224" i="6"/>
  <c r="W225" i="6"/>
  <c r="W226" i="6"/>
  <c r="W227" i="6"/>
  <c r="W228" i="6"/>
  <c r="W229" i="6"/>
  <c r="W230" i="6"/>
  <c r="W231" i="6"/>
  <c r="W232" i="6"/>
  <c r="W233" i="6"/>
  <c r="W234" i="6"/>
  <c r="W235" i="6"/>
  <c r="W236" i="6"/>
  <c r="W237" i="6"/>
  <c r="W238" i="6"/>
  <c r="W239" i="6"/>
  <c r="W240" i="6"/>
  <c r="W241" i="6"/>
  <c r="W242" i="6"/>
  <c r="W243" i="6"/>
  <c r="W244" i="6"/>
  <c r="W245" i="6"/>
  <c r="W246" i="6"/>
  <c r="W247" i="6"/>
  <c r="W248" i="6"/>
  <c r="W249" i="6"/>
  <c r="W250" i="6"/>
  <c r="W251" i="6"/>
  <c r="W252" i="6"/>
  <c r="W253" i="6"/>
  <c r="W254" i="6"/>
  <c r="W255" i="6"/>
  <c r="W256" i="6"/>
  <c r="W257" i="6"/>
  <c r="W258" i="6"/>
  <c r="W259" i="6"/>
  <c r="W260" i="6"/>
  <c r="W261" i="6"/>
  <c r="W262" i="6"/>
  <c r="W263" i="6"/>
  <c r="W264" i="6"/>
  <c r="W265" i="6"/>
  <c r="W266" i="6"/>
  <c r="W267" i="6"/>
  <c r="W268" i="6"/>
  <c r="W269" i="6"/>
  <c r="W270" i="6"/>
  <c r="W271" i="6"/>
  <c r="W272" i="6"/>
  <c r="W273" i="6"/>
  <c r="W274" i="6"/>
  <c r="W275" i="6"/>
  <c r="W276" i="6"/>
  <c r="W277" i="6"/>
  <c r="W278" i="6"/>
  <c r="W279" i="6"/>
  <c r="W280" i="6"/>
  <c r="W281" i="6"/>
  <c r="W282" i="6"/>
  <c r="W283" i="6"/>
  <c r="W284" i="6"/>
  <c r="W285" i="6"/>
  <c r="W286" i="6"/>
  <c r="W287" i="6"/>
  <c r="W288" i="6"/>
  <c r="W289" i="6"/>
  <c r="W290" i="6"/>
  <c r="W291" i="6"/>
  <c r="W292" i="6"/>
  <c r="W293" i="6"/>
  <c r="W294" i="6"/>
  <c r="W295" i="6"/>
  <c r="W296" i="6"/>
  <c r="W297" i="6"/>
  <c r="W298" i="6"/>
  <c r="W299" i="6"/>
  <c r="W300" i="6"/>
  <c r="W301" i="6"/>
  <c r="W302" i="6"/>
  <c r="W303" i="6"/>
  <c r="W304" i="6"/>
  <c r="W305" i="6"/>
  <c r="W306" i="6"/>
  <c r="W307" i="6"/>
  <c r="W308" i="6"/>
  <c r="W309" i="6"/>
  <c r="W322" i="6"/>
  <c r="W323" i="6"/>
  <c r="W324" i="6"/>
  <c r="W325" i="6"/>
  <c r="W326" i="6"/>
  <c r="W327" i="6"/>
  <c r="W328" i="6"/>
  <c r="W329" i="6"/>
  <c r="W330" i="6"/>
  <c r="W331" i="6"/>
  <c r="W332" i="6"/>
  <c r="W333" i="6"/>
  <c r="W334" i="6"/>
  <c r="W335" i="6"/>
  <c r="W336" i="6"/>
  <c r="W337" i="6"/>
  <c r="W338" i="6"/>
  <c r="W339" i="6"/>
  <c r="W340" i="6"/>
  <c r="W341" i="6"/>
  <c r="W342" i="6"/>
  <c r="W343" i="6"/>
  <c r="W344" i="6"/>
  <c r="W345" i="6"/>
  <c r="W346" i="6"/>
  <c r="W347" i="6"/>
  <c r="W348" i="6"/>
  <c r="W349" i="6"/>
  <c r="W350" i="6"/>
  <c r="W351" i="6"/>
  <c r="W352" i="6"/>
  <c r="W353" i="6"/>
  <c r="W354" i="6"/>
  <c r="W355" i="6"/>
  <c r="W356" i="6"/>
  <c r="W357" i="6"/>
  <c r="W358" i="6"/>
  <c r="W359" i="6"/>
  <c r="W360" i="6"/>
  <c r="W361" i="6"/>
  <c r="W362" i="6"/>
  <c r="W363" i="6"/>
  <c r="W364" i="6"/>
  <c r="W365" i="6"/>
  <c r="W366" i="6"/>
  <c r="W367" i="6"/>
  <c r="W368" i="6"/>
  <c r="W369" i="6"/>
  <c r="W370" i="6"/>
  <c r="W371" i="6"/>
  <c r="W372" i="6"/>
  <c r="W373" i="6"/>
  <c r="W374" i="6"/>
  <c r="W375" i="6"/>
  <c r="W376" i="6"/>
  <c r="W377" i="6"/>
  <c r="W378" i="6"/>
  <c r="W379" i="6"/>
  <c r="W380" i="6"/>
  <c r="W381" i="6"/>
  <c r="W387" i="6"/>
  <c r="W388" i="6"/>
  <c r="W389" i="6"/>
  <c r="W390" i="6"/>
  <c r="W391" i="6"/>
  <c r="W392" i="6"/>
  <c r="W393" i="6"/>
  <c r="W394" i="6"/>
  <c r="W395" i="6"/>
  <c r="W396" i="6"/>
  <c r="W397" i="6"/>
  <c r="W398" i="6"/>
  <c r="W399" i="6"/>
  <c r="W400" i="6"/>
  <c r="W401" i="6"/>
  <c r="W402" i="6"/>
  <c r="W403" i="6"/>
  <c r="V5" i="6"/>
  <c r="V6" i="6"/>
  <c r="V7" i="6"/>
  <c r="V8"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85" i="6"/>
  <c r="V86" i="6"/>
  <c r="V87" i="6"/>
  <c r="V88" i="6"/>
  <c r="V89" i="6"/>
  <c r="V90" i="6"/>
  <c r="V91" i="6"/>
  <c r="V92" i="6"/>
  <c r="V93" i="6"/>
  <c r="V94" i="6"/>
  <c r="V95" i="6"/>
  <c r="V96" i="6"/>
  <c r="V97" i="6"/>
  <c r="V98" i="6"/>
  <c r="V99" i="6"/>
  <c r="V100" i="6"/>
  <c r="V101" i="6"/>
  <c r="V102" i="6"/>
  <c r="V103" i="6"/>
  <c r="V104" i="6"/>
  <c r="V105" i="6"/>
  <c r="V106" i="6"/>
  <c r="V107" i="6"/>
  <c r="V108" i="6"/>
  <c r="V109" i="6"/>
  <c r="V110" i="6"/>
  <c r="V111" i="6"/>
  <c r="V112" i="6"/>
  <c r="V113" i="6"/>
  <c r="V114" i="6"/>
  <c r="V115" i="6"/>
  <c r="V116" i="6"/>
  <c r="V117" i="6"/>
  <c r="V118" i="6"/>
  <c r="V119" i="6"/>
  <c r="V120" i="6"/>
  <c r="V121" i="6"/>
  <c r="V122" i="6"/>
  <c r="V123" i="6"/>
  <c r="V124" i="6"/>
  <c r="V125" i="6"/>
  <c r="V126" i="6"/>
  <c r="V127" i="6"/>
  <c r="V128" i="6"/>
  <c r="V129" i="6"/>
  <c r="V130" i="6"/>
  <c r="V131" i="6"/>
  <c r="V132" i="6"/>
  <c r="V133" i="6"/>
  <c r="V134" i="6"/>
  <c r="V135" i="6"/>
  <c r="V136" i="6"/>
  <c r="V137" i="6"/>
  <c r="V138" i="6"/>
  <c r="V139" i="6"/>
  <c r="V140" i="6"/>
  <c r="V141" i="6"/>
  <c r="V142" i="6"/>
  <c r="V143" i="6"/>
  <c r="V144" i="6"/>
  <c r="V145" i="6"/>
  <c r="V146" i="6"/>
  <c r="V147" i="6"/>
  <c r="V148" i="6"/>
  <c r="V149" i="6"/>
  <c r="V150" i="6"/>
  <c r="V151" i="6"/>
  <c r="V152" i="6"/>
  <c r="V153" i="6"/>
  <c r="V154" i="6"/>
  <c r="V155" i="6"/>
  <c r="V156" i="6"/>
  <c r="V157" i="6"/>
  <c r="V158" i="6"/>
  <c r="V159" i="6"/>
  <c r="V160" i="6"/>
  <c r="V161" i="6"/>
  <c r="V162" i="6"/>
  <c r="V163" i="6"/>
  <c r="V164" i="6"/>
  <c r="V165" i="6"/>
  <c r="V166" i="6"/>
  <c r="V167" i="6"/>
  <c r="V168" i="6"/>
  <c r="V169" i="6"/>
  <c r="V170" i="6"/>
  <c r="V171" i="6"/>
  <c r="V172" i="6"/>
  <c r="V173" i="6"/>
  <c r="V174" i="6"/>
  <c r="V175" i="6"/>
  <c r="V176" i="6"/>
  <c r="V177" i="6"/>
  <c r="V178" i="6"/>
  <c r="V179" i="6"/>
  <c r="V180" i="6"/>
  <c r="V181" i="6"/>
  <c r="V182" i="6"/>
  <c r="V183" i="6"/>
  <c r="V184" i="6"/>
  <c r="V185" i="6"/>
  <c r="V186" i="6"/>
  <c r="V187" i="6"/>
  <c r="V188" i="6"/>
  <c r="V189" i="6"/>
  <c r="V190" i="6"/>
  <c r="V191" i="6"/>
  <c r="V192" i="6"/>
  <c r="V193" i="6"/>
  <c r="V194" i="6"/>
  <c r="V195" i="6"/>
  <c r="V196" i="6"/>
  <c r="V197" i="6"/>
  <c r="V198" i="6"/>
  <c r="V199" i="6"/>
  <c r="V200" i="6"/>
  <c r="V201" i="6"/>
  <c r="V202" i="6"/>
  <c r="V203" i="6"/>
  <c r="V204" i="6"/>
  <c r="V205" i="6"/>
  <c r="V206" i="6"/>
  <c r="V207" i="6"/>
  <c r="V208" i="6"/>
  <c r="V209" i="6"/>
  <c r="V210" i="6"/>
  <c r="V211" i="6"/>
  <c r="V212" i="6"/>
  <c r="V213" i="6"/>
  <c r="V214" i="6"/>
  <c r="V215" i="6"/>
  <c r="V216" i="6"/>
  <c r="V217" i="6"/>
  <c r="V218" i="6"/>
  <c r="V219" i="6"/>
  <c r="V220" i="6"/>
  <c r="V221" i="6"/>
  <c r="V222" i="6"/>
  <c r="V223" i="6"/>
  <c r="V224" i="6"/>
  <c r="V225" i="6"/>
  <c r="V226" i="6"/>
  <c r="V227" i="6"/>
  <c r="V228" i="6"/>
  <c r="V229" i="6"/>
  <c r="V230" i="6"/>
  <c r="V231" i="6"/>
  <c r="V232" i="6"/>
  <c r="V233" i="6"/>
  <c r="V234" i="6"/>
  <c r="V235" i="6"/>
  <c r="V236" i="6"/>
  <c r="V237" i="6"/>
  <c r="V238" i="6"/>
  <c r="V239" i="6"/>
  <c r="V240" i="6"/>
  <c r="V241" i="6"/>
  <c r="V242" i="6"/>
  <c r="V243" i="6"/>
  <c r="V244" i="6"/>
  <c r="V245" i="6"/>
  <c r="V246" i="6"/>
  <c r="V247" i="6"/>
  <c r="V248" i="6"/>
  <c r="V249" i="6"/>
  <c r="V250" i="6"/>
  <c r="V251" i="6"/>
  <c r="V252" i="6"/>
  <c r="V253" i="6"/>
  <c r="V254" i="6"/>
  <c r="V255" i="6"/>
  <c r="V256" i="6"/>
  <c r="V257" i="6"/>
  <c r="V258" i="6"/>
  <c r="V259" i="6"/>
  <c r="V260" i="6"/>
  <c r="V261" i="6"/>
  <c r="V262" i="6"/>
  <c r="V263" i="6"/>
  <c r="V264" i="6"/>
  <c r="V265" i="6"/>
  <c r="V266" i="6"/>
  <c r="V267" i="6"/>
  <c r="V268" i="6"/>
  <c r="V269" i="6"/>
  <c r="V270" i="6"/>
  <c r="V271" i="6"/>
  <c r="V272" i="6"/>
  <c r="V273" i="6"/>
  <c r="V274" i="6"/>
  <c r="V275" i="6"/>
  <c r="V276" i="6"/>
  <c r="V277" i="6"/>
  <c r="V278" i="6"/>
  <c r="V279" i="6"/>
  <c r="V280" i="6"/>
  <c r="V281" i="6"/>
  <c r="V282" i="6"/>
  <c r="V283" i="6"/>
  <c r="V284" i="6"/>
  <c r="V285" i="6"/>
  <c r="V286" i="6"/>
  <c r="V287" i="6"/>
  <c r="V288" i="6"/>
  <c r="V289" i="6"/>
  <c r="V290" i="6"/>
  <c r="V291" i="6"/>
  <c r="V292" i="6"/>
  <c r="V293" i="6"/>
  <c r="V294" i="6"/>
  <c r="V295" i="6"/>
  <c r="V296" i="6"/>
  <c r="V297" i="6"/>
  <c r="V298" i="6"/>
  <c r="V299" i="6"/>
  <c r="V300" i="6"/>
  <c r="V301" i="6"/>
  <c r="V302" i="6"/>
  <c r="V303" i="6"/>
  <c r="V304" i="6"/>
  <c r="V305" i="6"/>
  <c r="V306" i="6"/>
  <c r="V307" i="6"/>
  <c r="V308" i="6"/>
  <c r="V309" i="6"/>
  <c r="V322" i="6"/>
  <c r="V323" i="6"/>
  <c r="V324" i="6"/>
  <c r="V325" i="6"/>
  <c r="V326" i="6"/>
  <c r="V327" i="6"/>
  <c r="V328" i="6"/>
  <c r="V329" i="6"/>
  <c r="V330" i="6"/>
  <c r="V331" i="6"/>
  <c r="V332" i="6"/>
  <c r="V333" i="6"/>
  <c r="V334" i="6"/>
  <c r="V335" i="6"/>
  <c r="V336" i="6"/>
  <c r="V337" i="6"/>
  <c r="V338" i="6"/>
  <c r="V339" i="6"/>
  <c r="V340" i="6"/>
  <c r="V341" i="6"/>
  <c r="V342" i="6"/>
  <c r="V343" i="6"/>
  <c r="V344" i="6"/>
  <c r="V345" i="6"/>
  <c r="V346" i="6"/>
  <c r="V347" i="6"/>
  <c r="V348" i="6"/>
  <c r="V349" i="6"/>
  <c r="V350" i="6"/>
  <c r="V351" i="6"/>
  <c r="V352" i="6"/>
  <c r="V353" i="6"/>
  <c r="V354" i="6"/>
  <c r="V355" i="6"/>
  <c r="V356" i="6"/>
  <c r="V357" i="6"/>
  <c r="V358" i="6"/>
  <c r="V359" i="6"/>
  <c r="V360" i="6"/>
  <c r="V361" i="6"/>
  <c r="V362" i="6"/>
  <c r="V363" i="6"/>
  <c r="V364" i="6"/>
  <c r="V365" i="6"/>
  <c r="V366" i="6"/>
  <c r="V367" i="6"/>
  <c r="V368" i="6"/>
  <c r="V369" i="6"/>
  <c r="V370" i="6"/>
  <c r="V371" i="6"/>
  <c r="V372" i="6"/>
  <c r="V373" i="6"/>
  <c r="V374" i="6"/>
  <c r="V375" i="6"/>
  <c r="V376" i="6"/>
  <c r="V377" i="6"/>
  <c r="V378" i="6"/>
  <c r="V379" i="6"/>
  <c r="V380" i="6"/>
  <c r="V381" i="6"/>
  <c r="V387" i="6"/>
  <c r="V388" i="6"/>
  <c r="V389" i="6"/>
  <c r="V390" i="6"/>
  <c r="V391" i="6"/>
  <c r="V392" i="6"/>
  <c r="V393" i="6"/>
  <c r="V394" i="6"/>
  <c r="V395" i="6"/>
  <c r="V396" i="6"/>
  <c r="V397" i="6"/>
  <c r="V398" i="6"/>
  <c r="V399" i="6"/>
  <c r="V400" i="6"/>
  <c r="V401" i="6"/>
  <c r="V402" i="6"/>
  <c r="V403" i="6"/>
  <c r="U5" i="6"/>
  <c r="U6" i="6"/>
  <c r="U7" i="6"/>
  <c r="U8" i="6"/>
  <c r="U9" i="6"/>
  <c r="U10" i="6"/>
  <c r="U11" i="6"/>
  <c r="U12" i="6"/>
  <c r="U13" i="6"/>
  <c r="U14" i="6"/>
  <c r="U15" i="6"/>
  <c r="U16" i="6"/>
  <c r="U17" i="6"/>
  <c r="U18" i="6"/>
  <c r="U19" i="6"/>
  <c r="U20" i="6"/>
  <c r="U21" i="6"/>
  <c r="U22" i="6"/>
  <c r="U23" i="6"/>
  <c r="U24" i="6"/>
  <c r="U25" i="6"/>
  <c r="U26" i="6"/>
  <c r="U27" i="6"/>
  <c r="U28" i="6"/>
  <c r="U29" i="6"/>
  <c r="U30" i="6"/>
  <c r="U31" i="6"/>
  <c r="U32" i="6"/>
  <c r="U33" i="6"/>
  <c r="U34" i="6"/>
  <c r="U35" i="6"/>
  <c r="U36" i="6"/>
  <c r="U37" i="6"/>
  <c r="U38" i="6"/>
  <c r="U39" i="6"/>
  <c r="U40" i="6"/>
  <c r="U41" i="6"/>
  <c r="U42" i="6"/>
  <c r="U43" i="6"/>
  <c r="U44" i="6"/>
  <c r="U45" i="6"/>
  <c r="U46" i="6"/>
  <c r="U47" i="6"/>
  <c r="U48" i="6"/>
  <c r="U49" i="6"/>
  <c r="U50" i="6"/>
  <c r="U51" i="6"/>
  <c r="U52" i="6"/>
  <c r="U53" i="6"/>
  <c r="U54" i="6"/>
  <c r="U55" i="6"/>
  <c r="U56" i="6"/>
  <c r="U57" i="6"/>
  <c r="U58" i="6"/>
  <c r="U59" i="6"/>
  <c r="U60" i="6"/>
  <c r="U61" i="6"/>
  <c r="U62" i="6"/>
  <c r="U63" i="6"/>
  <c r="U64" i="6"/>
  <c r="U65" i="6"/>
  <c r="U66" i="6"/>
  <c r="U67" i="6"/>
  <c r="U68" i="6"/>
  <c r="U69" i="6"/>
  <c r="U70" i="6"/>
  <c r="U71" i="6"/>
  <c r="U72" i="6"/>
  <c r="U73" i="6"/>
  <c r="U74" i="6"/>
  <c r="U75" i="6"/>
  <c r="U76" i="6"/>
  <c r="U77" i="6"/>
  <c r="U78" i="6"/>
  <c r="U79" i="6"/>
  <c r="U80" i="6"/>
  <c r="U81" i="6"/>
  <c r="U82" i="6"/>
  <c r="U83" i="6"/>
  <c r="U84" i="6"/>
  <c r="U85" i="6"/>
  <c r="U86" i="6"/>
  <c r="U87" i="6"/>
  <c r="U88" i="6"/>
  <c r="U89" i="6"/>
  <c r="U90" i="6"/>
  <c r="U91" i="6"/>
  <c r="U92" i="6"/>
  <c r="U93" i="6"/>
  <c r="U94" i="6"/>
  <c r="U95" i="6"/>
  <c r="U96" i="6"/>
  <c r="U97" i="6"/>
  <c r="U98" i="6"/>
  <c r="U99" i="6"/>
  <c r="U100" i="6"/>
  <c r="U101" i="6"/>
  <c r="U102" i="6"/>
  <c r="U103" i="6"/>
  <c r="U104" i="6"/>
  <c r="U105" i="6"/>
  <c r="U106" i="6"/>
  <c r="U107" i="6"/>
  <c r="U108" i="6"/>
  <c r="U109" i="6"/>
  <c r="U110" i="6"/>
  <c r="U111" i="6"/>
  <c r="U112" i="6"/>
  <c r="U113" i="6"/>
  <c r="U114" i="6"/>
  <c r="U115" i="6"/>
  <c r="U116" i="6"/>
  <c r="U117" i="6"/>
  <c r="U118" i="6"/>
  <c r="U119" i="6"/>
  <c r="U120" i="6"/>
  <c r="U121" i="6"/>
  <c r="U122" i="6"/>
  <c r="U123" i="6"/>
  <c r="U124" i="6"/>
  <c r="U125" i="6"/>
  <c r="U126" i="6"/>
  <c r="U127" i="6"/>
  <c r="U128" i="6"/>
  <c r="U129" i="6"/>
  <c r="U130" i="6"/>
  <c r="U131" i="6"/>
  <c r="U132" i="6"/>
  <c r="U133" i="6"/>
  <c r="U134" i="6"/>
  <c r="U135" i="6"/>
  <c r="U136" i="6"/>
  <c r="U137" i="6"/>
  <c r="U138" i="6"/>
  <c r="U139" i="6"/>
  <c r="U140" i="6"/>
  <c r="U141" i="6"/>
  <c r="U142" i="6"/>
  <c r="U143" i="6"/>
  <c r="U144" i="6"/>
  <c r="U145" i="6"/>
  <c r="U146" i="6"/>
  <c r="U147" i="6"/>
  <c r="U148" i="6"/>
  <c r="U149" i="6"/>
  <c r="U150" i="6"/>
  <c r="U151" i="6"/>
  <c r="U152" i="6"/>
  <c r="U153" i="6"/>
  <c r="U154" i="6"/>
  <c r="U155" i="6"/>
  <c r="U156" i="6"/>
  <c r="U157" i="6"/>
  <c r="U158" i="6"/>
  <c r="U159" i="6"/>
  <c r="U160" i="6"/>
  <c r="U161" i="6"/>
  <c r="U162" i="6"/>
  <c r="U163" i="6"/>
  <c r="U164" i="6"/>
  <c r="U165" i="6"/>
  <c r="U166" i="6"/>
  <c r="U167" i="6"/>
  <c r="U168" i="6"/>
  <c r="U169" i="6"/>
  <c r="U170" i="6"/>
  <c r="U171" i="6"/>
  <c r="U172" i="6"/>
  <c r="U173" i="6"/>
  <c r="U174" i="6"/>
  <c r="U175" i="6"/>
  <c r="U176" i="6"/>
  <c r="U177" i="6"/>
  <c r="U178" i="6"/>
  <c r="U179" i="6"/>
  <c r="U180" i="6"/>
  <c r="U181" i="6"/>
  <c r="U182" i="6"/>
  <c r="U183" i="6"/>
  <c r="U184" i="6"/>
  <c r="U185" i="6"/>
  <c r="U186" i="6"/>
  <c r="U187" i="6"/>
  <c r="U188" i="6"/>
  <c r="U189" i="6"/>
  <c r="U190" i="6"/>
  <c r="U191" i="6"/>
  <c r="U192" i="6"/>
  <c r="U193" i="6"/>
  <c r="U194" i="6"/>
  <c r="U195" i="6"/>
  <c r="U196" i="6"/>
  <c r="U197" i="6"/>
  <c r="U198" i="6"/>
  <c r="U199" i="6"/>
  <c r="U200" i="6"/>
  <c r="U201" i="6"/>
  <c r="U202" i="6"/>
  <c r="U203" i="6"/>
  <c r="U204" i="6"/>
  <c r="U205" i="6"/>
  <c r="U206" i="6"/>
  <c r="U207" i="6"/>
  <c r="U208" i="6"/>
  <c r="U209" i="6"/>
  <c r="U210" i="6"/>
  <c r="U211" i="6"/>
  <c r="U212" i="6"/>
  <c r="U213" i="6"/>
  <c r="U214" i="6"/>
  <c r="U215" i="6"/>
  <c r="U216" i="6"/>
  <c r="U217" i="6"/>
  <c r="U218" i="6"/>
  <c r="U219" i="6"/>
  <c r="U220" i="6"/>
  <c r="U221" i="6"/>
  <c r="U222" i="6"/>
  <c r="U223" i="6"/>
  <c r="U224" i="6"/>
  <c r="U225" i="6"/>
  <c r="U226" i="6"/>
  <c r="U227" i="6"/>
  <c r="U228" i="6"/>
  <c r="U229" i="6"/>
  <c r="U230" i="6"/>
  <c r="U231" i="6"/>
  <c r="U232" i="6"/>
  <c r="U233" i="6"/>
  <c r="U234" i="6"/>
  <c r="U235" i="6"/>
  <c r="U236" i="6"/>
  <c r="U237" i="6"/>
  <c r="U238" i="6"/>
  <c r="U239" i="6"/>
  <c r="U240" i="6"/>
  <c r="U241" i="6"/>
  <c r="U242" i="6"/>
  <c r="U243" i="6"/>
  <c r="U244" i="6"/>
  <c r="U245" i="6"/>
  <c r="U246" i="6"/>
  <c r="U247" i="6"/>
  <c r="U248" i="6"/>
  <c r="U249" i="6"/>
  <c r="U250" i="6"/>
  <c r="U251" i="6"/>
  <c r="U252" i="6"/>
  <c r="U253" i="6"/>
  <c r="U254" i="6"/>
  <c r="U255" i="6"/>
  <c r="U256" i="6"/>
  <c r="U257" i="6"/>
  <c r="U258" i="6"/>
  <c r="U259" i="6"/>
  <c r="U260" i="6"/>
  <c r="U261" i="6"/>
  <c r="U262" i="6"/>
  <c r="U263" i="6"/>
  <c r="U264" i="6"/>
  <c r="U265" i="6"/>
  <c r="U266" i="6"/>
  <c r="U267" i="6"/>
  <c r="U268" i="6"/>
  <c r="U269" i="6"/>
  <c r="U270" i="6"/>
  <c r="U271" i="6"/>
  <c r="U272" i="6"/>
  <c r="U273" i="6"/>
  <c r="U274" i="6"/>
  <c r="U275" i="6"/>
  <c r="U276" i="6"/>
  <c r="U277" i="6"/>
  <c r="U278" i="6"/>
  <c r="U279" i="6"/>
  <c r="U280" i="6"/>
  <c r="U281" i="6"/>
  <c r="U282" i="6"/>
  <c r="U283" i="6"/>
  <c r="U284" i="6"/>
  <c r="U285" i="6"/>
  <c r="U286" i="6"/>
  <c r="U287" i="6"/>
  <c r="U288" i="6"/>
  <c r="U289" i="6"/>
  <c r="U290" i="6"/>
  <c r="U291" i="6"/>
  <c r="U292" i="6"/>
  <c r="U293" i="6"/>
  <c r="U294" i="6"/>
  <c r="U295" i="6"/>
  <c r="U296" i="6"/>
  <c r="U297" i="6"/>
  <c r="U298" i="6"/>
  <c r="U299" i="6"/>
  <c r="U300" i="6"/>
  <c r="U301" i="6"/>
  <c r="U302" i="6"/>
  <c r="U303" i="6"/>
  <c r="U304" i="6"/>
  <c r="U305" i="6"/>
  <c r="U306" i="6"/>
  <c r="U307" i="6"/>
  <c r="U308" i="6"/>
  <c r="U309" i="6"/>
  <c r="U322" i="6"/>
  <c r="U323" i="6"/>
  <c r="U324" i="6"/>
  <c r="U325" i="6"/>
  <c r="U326" i="6"/>
  <c r="U327" i="6"/>
  <c r="U328" i="6"/>
  <c r="U329" i="6"/>
  <c r="U330" i="6"/>
  <c r="U331" i="6"/>
  <c r="U332" i="6"/>
  <c r="U333" i="6"/>
  <c r="U334" i="6"/>
  <c r="U335" i="6"/>
  <c r="U336" i="6"/>
  <c r="U337" i="6"/>
  <c r="U338" i="6"/>
  <c r="U339" i="6"/>
  <c r="U340" i="6"/>
  <c r="U341" i="6"/>
  <c r="U342" i="6"/>
  <c r="U343" i="6"/>
  <c r="U344" i="6"/>
  <c r="U345" i="6"/>
  <c r="U346" i="6"/>
  <c r="U347" i="6"/>
  <c r="U348" i="6"/>
  <c r="U349" i="6"/>
  <c r="U350" i="6"/>
  <c r="U351" i="6"/>
  <c r="U352" i="6"/>
  <c r="U353" i="6"/>
  <c r="U354" i="6"/>
  <c r="U355" i="6"/>
  <c r="U356" i="6"/>
  <c r="U357" i="6"/>
  <c r="U358" i="6"/>
  <c r="U359" i="6"/>
  <c r="U360" i="6"/>
  <c r="U361" i="6"/>
  <c r="U362" i="6"/>
  <c r="U363" i="6"/>
  <c r="U364" i="6"/>
  <c r="U365" i="6"/>
  <c r="U366" i="6"/>
  <c r="U367" i="6"/>
  <c r="U368" i="6"/>
  <c r="U369" i="6"/>
  <c r="U370" i="6"/>
  <c r="U371" i="6"/>
  <c r="U372" i="6"/>
  <c r="U373" i="6"/>
  <c r="U374" i="6"/>
  <c r="U375" i="6"/>
  <c r="U376" i="6"/>
  <c r="U377" i="6"/>
  <c r="U378" i="6"/>
  <c r="U379" i="6"/>
  <c r="U380" i="6"/>
  <c r="U381" i="6"/>
  <c r="U387" i="6"/>
  <c r="U388" i="6"/>
  <c r="U389" i="6"/>
  <c r="U390" i="6"/>
  <c r="U391" i="6"/>
  <c r="U392" i="6"/>
  <c r="U393" i="6"/>
  <c r="U394" i="6"/>
  <c r="U395" i="6"/>
  <c r="U396" i="6"/>
  <c r="U397" i="6"/>
  <c r="U398" i="6"/>
  <c r="U399" i="6"/>
  <c r="U400" i="6"/>
  <c r="U401" i="6"/>
  <c r="U402" i="6"/>
  <c r="U403" i="6"/>
  <c r="T5" i="6"/>
  <c r="T6" i="6"/>
  <c r="T7" i="6"/>
  <c r="T8" i="6"/>
  <c r="T9" i="6"/>
  <c r="T10" i="6"/>
  <c r="T11" i="6"/>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84" i="6"/>
  <c r="T85" i="6"/>
  <c r="T86" i="6"/>
  <c r="T87" i="6"/>
  <c r="T88" i="6"/>
  <c r="T89" i="6"/>
  <c r="T90" i="6"/>
  <c r="T91" i="6"/>
  <c r="T92" i="6"/>
  <c r="T93" i="6"/>
  <c r="T94" i="6"/>
  <c r="T95" i="6"/>
  <c r="T96" i="6"/>
  <c r="T97" i="6"/>
  <c r="T98" i="6"/>
  <c r="T99" i="6"/>
  <c r="T100" i="6"/>
  <c r="T101" i="6"/>
  <c r="T102" i="6"/>
  <c r="T103" i="6"/>
  <c r="T104" i="6"/>
  <c r="T105" i="6"/>
  <c r="T106" i="6"/>
  <c r="T107" i="6"/>
  <c r="T108" i="6"/>
  <c r="T109" i="6"/>
  <c r="T110" i="6"/>
  <c r="T111" i="6"/>
  <c r="T112" i="6"/>
  <c r="T113" i="6"/>
  <c r="T114" i="6"/>
  <c r="T115" i="6"/>
  <c r="T116" i="6"/>
  <c r="T117" i="6"/>
  <c r="T118" i="6"/>
  <c r="T119" i="6"/>
  <c r="T120" i="6"/>
  <c r="T121" i="6"/>
  <c r="T122" i="6"/>
  <c r="T123" i="6"/>
  <c r="T124" i="6"/>
  <c r="T125" i="6"/>
  <c r="T126" i="6"/>
  <c r="T127" i="6"/>
  <c r="T128" i="6"/>
  <c r="T129" i="6"/>
  <c r="T130" i="6"/>
  <c r="T131" i="6"/>
  <c r="T132" i="6"/>
  <c r="T133" i="6"/>
  <c r="T134" i="6"/>
  <c r="T135" i="6"/>
  <c r="T136" i="6"/>
  <c r="T137" i="6"/>
  <c r="T138" i="6"/>
  <c r="T139" i="6"/>
  <c r="T140" i="6"/>
  <c r="T141" i="6"/>
  <c r="T142" i="6"/>
  <c r="T143" i="6"/>
  <c r="T144" i="6"/>
  <c r="T145" i="6"/>
  <c r="T146" i="6"/>
  <c r="T147" i="6"/>
  <c r="T148" i="6"/>
  <c r="T149" i="6"/>
  <c r="T150" i="6"/>
  <c r="T151" i="6"/>
  <c r="T152" i="6"/>
  <c r="T153" i="6"/>
  <c r="T154" i="6"/>
  <c r="T155" i="6"/>
  <c r="T156" i="6"/>
  <c r="T157" i="6"/>
  <c r="T158" i="6"/>
  <c r="T159" i="6"/>
  <c r="T160" i="6"/>
  <c r="T161" i="6"/>
  <c r="T162" i="6"/>
  <c r="T163" i="6"/>
  <c r="T164" i="6"/>
  <c r="T165" i="6"/>
  <c r="T166" i="6"/>
  <c r="T167" i="6"/>
  <c r="T168" i="6"/>
  <c r="T169" i="6"/>
  <c r="T170" i="6"/>
  <c r="T171" i="6"/>
  <c r="T172" i="6"/>
  <c r="T173" i="6"/>
  <c r="T174" i="6"/>
  <c r="T175" i="6"/>
  <c r="T176" i="6"/>
  <c r="T177" i="6"/>
  <c r="T178" i="6"/>
  <c r="T179" i="6"/>
  <c r="T180" i="6"/>
  <c r="T181" i="6"/>
  <c r="T182" i="6"/>
  <c r="T183" i="6"/>
  <c r="T184" i="6"/>
  <c r="T185" i="6"/>
  <c r="T186" i="6"/>
  <c r="T187" i="6"/>
  <c r="T188" i="6"/>
  <c r="T189" i="6"/>
  <c r="T190" i="6"/>
  <c r="T191" i="6"/>
  <c r="T192" i="6"/>
  <c r="T193" i="6"/>
  <c r="T194" i="6"/>
  <c r="T195" i="6"/>
  <c r="T196" i="6"/>
  <c r="T197" i="6"/>
  <c r="T198" i="6"/>
  <c r="T199" i="6"/>
  <c r="T200" i="6"/>
  <c r="T201" i="6"/>
  <c r="T202" i="6"/>
  <c r="T203" i="6"/>
  <c r="T204" i="6"/>
  <c r="T205" i="6"/>
  <c r="T206" i="6"/>
  <c r="T207" i="6"/>
  <c r="T208" i="6"/>
  <c r="T209" i="6"/>
  <c r="T210" i="6"/>
  <c r="T211" i="6"/>
  <c r="T212" i="6"/>
  <c r="T213" i="6"/>
  <c r="T214" i="6"/>
  <c r="T215" i="6"/>
  <c r="T216" i="6"/>
  <c r="T217" i="6"/>
  <c r="T218" i="6"/>
  <c r="T219" i="6"/>
  <c r="T220" i="6"/>
  <c r="T221" i="6"/>
  <c r="T222" i="6"/>
  <c r="T223" i="6"/>
  <c r="T224" i="6"/>
  <c r="T225" i="6"/>
  <c r="T226" i="6"/>
  <c r="T227" i="6"/>
  <c r="T228" i="6"/>
  <c r="T229" i="6"/>
  <c r="T230" i="6"/>
  <c r="T231" i="6"/>
  <c r="T232" i="6"/>
  <c r="T233" i="6"/>
  <c r="T234" i="6"/>
  <c r="T235" i="6"/>
  <c r="T236" i="6"/>
  <c r="T237" i="6"/>
  <c r="T238" i="6"/>
  <c r="T239" i="6"/>
  <c r="T240" i="6"/>
  <c r="T241" i="6"/>
  <c r="T242" i="6"/>
  <c r="T243" i="6"/>
  <c r="T244" i="6"/>
  <c r="T245" i="6"/>
  <c r="T246" i="6"/>
  <c r="T247" i="6"/>
  <c r="T248" i="6"/>
  <c r="T249" i="6"/>
  <c r="T250" i="6"/>
  <c r="T251" i="6"/>
  <c r="T252" i="6"/>
  <c r="T253" i="6"/>
  <c r="T254" i="6"/>
  <c r="T255" i="6"/>
  <c r="T256" i="6"/>
  <c r="T257" i="6"/>
  <c r="T258" i="6"/>
  <c r="T259" i="6"/>
  <c r="T260" i="6"/>
  <c r="T261" i="6"/>
  <c r="T262" i="6"/>
  <c r="T263" i="6"/>
  <c r="T264" i="6"/>
  <c r="T265" i="6"/>
  <c r="T266" i="6"/>
  <c r="T267" i="6"/>
  <c r="T268" i="6"/>
  <c r="T269" i="6"/>
  <c r="T270" i="6"/>
  <c r="T271" i="6"/>
  <c r="T272" i="6"/>
  <c r="T273" i="6"/>
  <c r="T274" i="6"/>
  <c r="T275" i="6"/>
  <c r="T276" i="6"/>
  <c r="T277" i="6"/>
  <c r="T278" i="6"/>
  <c r="T279" i="6"/>
  <c r="T280" i="6"/>
  <c r="T281" i="6"/>
  <c r="T282" i="6"/>
  <c r="T283" i="6"/>
  <c r="T284" i="6"/>
  <c r="T285" i="6"/>
  <c r="T286" i="6"/>
  <c r="T287" i="6"/>
  <c r="T288" i="6"/>
  <c r="T289" i="6"/>
  <c r="T290" i="6"/>
  <c r="T291" i="6"/>
  <c r="T292" i="6"/>
  <c r="T293" i="6"/>
  <c r="T294" i="6"/>
  <c r="T295" i="6"/>
  <c r="T296" i="6"/>
  <c r="T297" i="6"/>
  <c r="T298" i="6"/>
  <c r="T299" i="6"/>
  <c r="T300" i="6"/>
  <c r="T301" i="6"/>
  <c r="T302" i="6"/>
  <c r="T303" i="6"/>
  <c r="T304" i="6"/>
  <c r="T305" i="6"/>
  <c r="T306" i="6"/>
  <c r="T307" i="6"/>
  <c r="T308" i="6"/>
  <c r="T309" i="6"/>
  <c r="T322" i="6"/>
  <c r="T323" i="6"/>
  <c r="T324" i="6"/>
  <c r="T325" i="6"/>
  <c r="T326" i="6"/>
  <c r="T327" i="6"/>
  <c r="T328" i="6"/>
  <c r="T329" i="6"/>
  <c r="T330" i="6"/>
  <c r="T331" i="6"/>
  <c r="T332" i="6"/>
  <c r="T333" i="6"/>
  <c r="T334" i="6"/>
  <c r="T335" i="6"/>
  <c r="T336" i="6"/>
  <c r="T337" i="6"/>
  <c r="T338" i="6"/>
  <c r="T339" i="6"/>
  <c r="T340" i="6"/>
  <c r="T341" i="6"/>
  <c r="T342" i="6"/>
  <c r="T343" i="6"/>
  <c r="T344" i="6"/>
  <c r="T345" i="6"/>
  <c r="T346" i="6"/>
  <c r="T347" i="6"/>
  <c r="T348" i="6"/>
  <c r="T349" i="6"/>
  <c r="T350" i="6"/>
  <c r="T351" i="6"/>
  <c r="T352" i="6"/>
  <c r="T353" i="6"/>
  <c r="T354" i="6"/>
  <c r="T355" i="6"/>
  <c r="T356" i="6"/>
  <c r="T357" i="6"/>
  <c r="T358" i="6"/>
  <c r="T359" i="6"/>
  <c r="T360" i="6"/>
  <c r="T361" i="6"/>
  <c r="T362" i="6"/>
  <c r="T363" i="6"/>
  <c r="T364" i="6"/>
  <c r="T365" i="6"/>
  <c r="T366" i="6"/>
  <c r="T367" i="6"/>
  <c r="T368" i="6"/>
  <c r="T369" i="6"/>
  <c r="T370" i="6"/>
  <c r="T371" i="6"/>
  <c r="T372" i="6"/>
  <c r="T373" i="6"/>
  <c r="T374" i="6"/>
  <c r="T375" i="6"/>
  <c r="T376" i="6"/>
  <c r="T377" i="6"/>
  <c r="T378" i="6"/>
  <c r="T379" i="6"/>
  <c r="T380" i="6"/>
  <c r="T381" i="6"/>
  <c r="T387" i="6"/>
  <c r="T388" i="6"/>
  <c r="T389" i="6"/>
  <c r="T390" i="6"/>
  <c r="T391" i="6"/>
  <c r="T392" i="6"/>
  <c r="T393" i="6"/>
  <c r="T394" i="6"/>
  <c r="T395" i="6"/>
  <c r="T396" i="6"/>
  <c r="T397" i="6"/>
  <c r="T398" i="6"/>
  <c r="T399" i="6"/>
  <c r="T400" i="6"/>
  <c r="T401" i="6"/>
  <c r="T402" i="6"/>
  <c r="T403" i="6"/>
  <c r="S5" i="6"/>
  <c r="S6" i="6"/>
  <c r="S7" i="6"/>
  <c r="S8"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S51" i="6"/>
  <c r="S52" i="6"/>
  <c r="S53" i="6"/>
  <c r="S54" i="6"/>
  <c r="S55" i="6"/>
  <c r="S56" i="6"/>
  <c r="S57" i="6"/>
  <c r="S58" i="6"/>
  <c r="S59" i="6"/>
  <c r="S60" i="6"/>
  <c r="S61" i="6"/>
  <c r="S62" i="6"/>
  <c r="S63" i="6"/>
  <c r="S64" i="6"/>
  <c r="S65" i="6"/>
  <c r="S66" i="6"/>
  <c r="S67" i="6"/>
  <c r="S68" i="6"/>
  <c r="S69" i="6"/>
  <c r="S70" i="6"/>
  <c r="S71" i="6"/>
  <c r="S72" i="6"/>
  <c r="S73" i="6"/>
  <c r="S74" i="6"/>
  <c r="S75" i="6"/>
  <c r="S76" i="6"/>
  <c r="S77" i="6"/>
  <c r="S78"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5"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2" i="6"/>
  <c r="S153" i="6"/>
  <c r="S154" i="6"/>
  <c r="S155" i="6"/>
  <c r="S156" i="6"/>
  <c r="S157" i="6"/>
  <c r="S158" i="6"/>
  <c r="S159" i="6"/>
  <c r="S160" i="6"/>
  <c r="S161" i="6"/>
  <c r="S162" i="6"/>
  <c r="S163" i="6"/>
  <c r="S164" i="6"/>
  <c r="S165" i="6"/>
  <c r="S166" i="6"/>
  <c r="S167" i="6"/>
  <c r="S168" i="6"/>
  <c r="S169"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6" i="6"/>
  <c r="S197" i="6"/>
  <c r="S198" i="6"/>
  <c r="S199" i="6"/>
  <c r="S200" i="6"/>
  <c r="S201" i="6"/>
  <c r="S202" i="6"/>
  <c r="S203" i="6"/>
  <c r="S204" i="6"/>
  <c r="S205" i="6"/>
  <c r="S206" i="6"/>
  <c r="S207" i="6"/>
  <c r="S208" i="6"/>
  <c r="S209" i="6"/>
  <c r="S210" i="6"/>
  <c r="S211" i="6"/>
  <c r="S212" i="6"/>
  <c r="S213" i="6"/>
  <c r="S214" i="6"/>
  <c r="S215" i="6"/>
  <c r="S216" i="6"/>
  <c r="S217" i="6"/>
  <c r="S218" i="6"/>
  <c r="S219" i="6"/>
  <c r="S220" i="6"/>
  <c r="S221" i="6"/>
  <c r="S222" i="6"/>
  <c r="S223" i="6"/>
  <c r="S224" i="6"/>
  <c r="S225" i="6"/>
  <c r="S226" i="6"/>
  <c r="S227" i="6"/>
  <c r="S228" i="6"/>
  <c r="S229" i="6"/>
  <c r="S230" i="6"/>
  <c r="S231" i="6"/>
  <c r="S232" i="6"/>
  <c r="S233" i="6"/>
  <c r="S234" i="6"/>
  <c r="S235" i="6"/>
  <c r="S236" i="6"/>
  <c r="S237" i="6"/>
  <c r="S238" i="6"/>
  <c r="S239" i="6"/>
  <c r="S240" i="6"/>
  <c r="S241" i="6"/>
  <c r="S242" i="6"/>
  <c r="S243" i="6"/>
  <c r="S244" i="6"/>
  <c r="S245" i="6"/>
  <c r="S246" i="6"/>
  <c r="S247" i="6"/>
  <c r="S248" i="6"/>
  <c r="S249" i="6"/>
  <c r="S250" i="6"/>
  <c r="S251" i="6"/>
  <c r="S252" i="6"/>
  <c r="S253" i="6"/>
  <c r="S254" i="6"/>
  <c r="S255" i="6"/>
  <c r="S256" i="6"/>
  <c r="S257" i="6"/>
  <c r="S258" i="6"/>
  <c r="S259" i="6"/>
  <c r="S260" i="6"/>
  <c r="S261" i="6"/>
  <c r="S262" i="6"/>
  <c r="S263" i="6"/>
  <c r="S264" i="6"/>
  <c r="S265" i="6"/>
  <c r="S266" i="6"/>
  <c r="S267" i="6"/>
  <c r="S268" i="6"/>
  <c r="S269" i="6"/>
  <c r="S270" i="6"/>
  <c r="S271" i="6"/>
  <c r="S272" i="6"/>
  <c r="S273" i="6"/>
  <c r="S274" i="6"/>
  <c r="S275" i="6"/>
  <c r="S276" i="6"/>
  <c r="S277" i="6"/>
  <c r="S278" i="6"/>
  <c r="S279" i="6"/>
  <c r="S280" i="6"/>
  <c r="S281" i="6"/>
  <c r="S282" i="6"/>
  <c r="S283" i="6"/>
  <c r="S284" i="6"/>
  <c r="S285" i="6"/>
  <c r="S286" i="6"/>
  <c r="S287" i="6"/>
  <c r="S288" i="6"/>
  <c r="S289" i="6"/>
  <c r="S290" i="6"/>
  <c r="S291" i="6"/>
  <c r="S292" i="6"/>
  <c r="S293" i="6"/>
  <c r="S294" i="6"/>
  <c r="S295" i="6"/>
  <c r="S296" i="6"/>
  <c r="S297" i="6"/>
  <c r="S298" i="6"/>
  <c r="S299" i="6"/>
  <c r="S300" i="6"/>
  <c r="S301" i="6"/>
  <c r="S302" i="6"/>
  <c r="S303" i="6"/>
  <c r="S304" i="6"/>
  <c r="S305" i="6"/>
  <c r="S306" i="6"/>
  <c r="S307" i="6"/>
  <c r="S308" i="6"/>
  <c r="S309" i="6"/>
  <c r="R5" i="6"/>
  <c r="R6" i="6"/>
  <c r="R7" i="6"/>
  <c r="R8" i="6"/>
  <c r="R9"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R65" i="6"/>
  <c r="R66" i="6"/>
  <c r="R67" i="6"/>
  <c r="R68" i="6"/>
  <c r="R69" i="6"/>
  <c r="R70" i="6"/>
  <c r="R71" i="6"/>
  <c r="R72" i="6"/>
  <c r="R73" i="6"/>
  <c r="R74" i="6"/>
  <c r="R75" i="6"/>
  <c r="R76" i="6"/>
  <c r="R77" i="6"/>
  <c r="R78" i="6"/>
  <c r="R79" i="6"/>
  <c r="R80" i="6"/>
  <c r="R81" i="6"/>
  <c r="R82" i="6"/>
  <c r="R83" i="6"/>
  <c r="R84" i="6"/>
  <c r="R85" i="6"/>
  <c r="R86" i="6"/>
  <c r="R87" i="6"/>
  <c r="R88" i="6"/>
  <c r="R89" i="6"/>
  <c r="R90" i="6"/>
  <c r="R91" i="6"/>
  <c r="R92" i="6"/>
  <c r="R93" i="6"/>
  <c r="R94" i="6"/>
  <c r="R95" i="6"/>
  <c r="R96" i="6"/>
  <c r="R97" i="6"/>
  <c r="R98" i="6"/>
  <c r="R99" i="6"/>
  <c r="R100" i="6"/>
  <c r="R101" i="6"/>
  <c r="R102" i="6"/>
  <c r="R103" i="6"/>
  <c r="R104" i="6"/>
  <c r="R105" i="6"/>
  <c r="R106" i="6"/>
  <c r="R107" i="6"/>
  <c r="R108" i="6"/>
  <c r="R109" i="6"/>
  <c r="R110" i="6"/>
  <c r="R111" i="6"/>
  <c r="R112" i="6"/>
  <c r="R113" i="6"/>
  <c r="R114" i="6"/>
  <c r="R115" i="6"/>
  <c r="R116" i="6"/>
  <c r="R117" i="6"/>
  <c r="R118" i="6"/>
  <c r="R119" i="6"/>
  <c r="R120" i="6"/>
  <c r="R121" i="6"/>
  <c r="R122" i="6"/>
  <c r="R123" i="6"/>
  <c r="R124" i="6"/>
  <c r="R125" i="6"/>
  <c r="R126" i="6"/>
  <c r="R127" i="6"/>
  <c r="R128" i="6"/>
  <c r="R129" i="6"/>
  <c r="R130" i="6"/>
  <c r="R131" i="6"/>
  <c r="R132" i="6"/>
  <c r="R133" i="6"/>
  <c r="R134" i="6"/>
  <c r="R135" i="6"/>
  <c r="R136" i="6"/>
  <c r="R137" i="6"/>
  <c r="R138" i="6"/>
  <c r="R139" i="6"/>
  <c r="R140" i="6"/>
  <c r="R141" i="6"/>
  <c r="R142" i="6"/>
  <c r="R143" i="6"/>
  <c r="R144" i="6"/>
  <c r="R145" i="6"/>
  <c r="R146" i="6"/>
  <c r="R147" i="6"/>
  <c r="R148" i="6"/>
  <c r="R149" i="6"/>
  <c r="R150" i="6"/>
  <c r="R151" i="6"/>
  <c r="R152" i="6"/>
  <c r="R153" i="6"/>
  <c r="R154" i="6"/>
  <c r="R155" i="6"/>
  <c r="R156" i="6"/>
  <c r="R157" i="6"/>
  <c r="R158" i="6"/>
  <c r="R159" i="6"/>
  <c r="R160" i="6"/>
  <c r="R161" i="6"/>
  <c r="R162" i="6"/>
  <c r="R163" i="6"/>
  <c r="R164" i="6"/>
  <c r="R165" i="6"/>
  <c r="R166" i="6"/>
  <c r="R167" i="6"/>
  <c r="R168" i="6"/>
  <c r="R169" i="6"/>
  <c r="R170" i="6"/>
  <c r="R171" i="6"/>
  <c r="R172" i="6"/>
  <c r="R173" i="6"/>
  <c r="R174" i="6"/>
  <c r="R175" i="6"/>
  <c r="R176" i="6"/>
  <c r="R177" i="6"/>
  <c r="R178" i="6"/>
  <c r="R179" i="6"/>
  <c r="R180" i="6"/>
  <c r="R181" i="6"/>
  <c r="R182" i="6"/>
  <c r="R183" i="6"/>
  <c r="R184" i="6"/>
  <c r="R185" i="6"/>
  <c r="R186" i="6"/>
  <c r="R187" i="6"/>
  <c r="R188" i="6"/>
  <c r="R189" i="6"/>
  <c r="R190" i="6"/>
  <c r="R191" i="6"/>
  <c r="R192" i="6"/>
  <c r="R193" i="6"/>
  <c r="R194" i="6"/>
  <c r="R195" i="6"/>
  <c r="R196" i="6"/>
  <c r="R197" i="6"/>
  <c r="R198" i="6"/>
  <c r="R199" i="6"/>
  <c r="R200" i="6"/>
  <c r="R201" i="6"/>
  <c r="R202" i="6"/>
  <c r="R203" i="6"/>
  <c r="R204" i="6"/>
  <c r="R205" i="6"/>
  <c r="R206" i="6"/>
  <c r="R207" i="6"/>
  <c r="R208" i="6"/>
  <c r="R209" i="6"/>
  <c r="R210" i="6"/>
  <c r="R211" i="6"/>
  <c r="R212" i="6"/>
  <c r="R213" i="6"/>
  <c r="R214" i="6"/>
  <c r="R215" i="6"/>
  <c r="R216" i="6"/>
  <c r="R217" i="6"/>
  <c r="R218" i="6"/>
  <c r="R219" i="6"/>
  <c r="R220" i="6"/>
  <c r="R221" i="6"/>
  <c r="R222" i="6"/>
  <c r="R223" i="6"/>
  <c r="R224" i="6"/>
  <c r="R225" i="6"/>
  <c r="R227" i="6"/>
  <c r="R228" i="6"/>
  <c r="R229" i="6"/>
  <c r="R230" i="6"/>
  <c r="R231" i="6"/>
  <c r="R232" i="6"/>
  <c r="R233" i="6"/>
  <c r="R234" i="6"/>
  <c r="R235" i="6"/>
  <c r="R236" i="6"/>
  <c r="R237" i="6"/>
  <c r="R238" i="6"/>
  <c r="R239" i="6"/>
  <c r="R240" i="6"/>
  <c r="R241" i="6"/>
  <c r="R242" i="6"/>
  <c r="R243" i="6"/>
  <c r="R244" i="6"/>
  <c r="R245" i="6"/>
  <c r="R246" i="6"/>
  <c r="R247" i="6"/>
  <c r="R248" i="6"/>
  <c r="R249" i="6"/>
  <c r="R250" i="6"/>
  <c r="R251" i="6"/>
  <c r="R252" i="6"/>
  <c r="R253" i="6"/>
  <c r="R254" i="6"/>
  <c r="R255" i="6"/>
  <c r="R256" i="6"/>
  <c r="R257" i="6"/>
  <c r="R258" i="6"/>
  <c r="R259" i="6"/>
  <c r="R260" i="6"/>
  <c r="R261" i="6"/>
  <c r="R262" i="6"/>
  <c r="R263" i="6"/>
  <c r="R264" i="6"/>
  <c r="R265" i="6"/>
  <c r="R266" i="6"/>
  <c r="R267" i="6"/>
  <c r="R268" i="6"/>
  <c r="R269" i="6"/>
  <c r="R271" i="6"/>
  <c r="R272" i="6"/>
  <c r="R273" i="6"/>
  <c r="R274" i="6"/>
  <c r="R275" i="6"/>
  <c r="R276" i="6"/>
  <c r="R277" i="6"/>
  <c r="R278" i="6"/>
  <c r="R279" i="6"/>
  <c r="R280" i="6"/>
  <c r="R281" i="6"/>
  <c r="R282" i="6"/>
  <c r="R283" i="6"/>
  <c r="R284" i="6"/>
  <c r="R285" i="6"/>
  <c r="R286" i="6"/>
  <c r="R287" i="6"/>
  <c r="R288" i="6"/>
  <c r="R289" i="6"/>
  <c r="R290" i="6"/>
  <c r="R291" i="6"/>
  <c r="R292" i="6"/>
  <c r="R293" i="6"/>
  <c r="R294" i="6"/>
  <c r="R295" i="6"/>
  <c r="R296" i="6"/>
  <c r="R297" i="6"/>
  <c r="R298" i="6"/>
  <c r="R299" i="6"/>
  <c r="R300" i="6"/>
  <c r="R301" i="6"/>
  <c r="R302" i="6"/>
  <c r="R303" i="6"/>
  <c r="R304" i="6"/>
  <c r="R305" i="6"/>
  <c r="R306" i="6"/>
  <c r="R307" i="6"/>
  <c r="R308" i="6"/>
  <c r="R309" i="6"/>
  <c r="Q5" i="6"/>
  <c r="Q6" i="6"/>
  <c r="Q7" i="6"/>
  <c r="Q8" i="6"/>
  <c r="Q9" i="6"/>
  <c r="Q10" i="6"/>
  <c r="Q11" i="6"/>
  <c r="Q12"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65" i="6"/>
  <c r="Q66" i="6"/>
  <c r="Q67" i="6"/>
  <c r="Q68" i="6"/>
  <c r="Q69" i="6"/>
  <c r="Q70" i="6"/>
  <c r="Q71" i="6"/>
  <c r="Q72" i="6"/>
  <c r="Q73" i="6"/>
  <c r="Q74" i="6"/>
  <c r="Q75" i="6"/>
  <c r="Q76" i="6"/>
  <c r="Q77" i="6"/>
  <c r="Q78" i="6"/>
  <c r="Q79" i="6"/>
  <c r="Q80" i="6"/>
  <c r="Q81" i="6"/>
  <c r="Q82" i="6"/>
  <c r="Q83" i="6"/>
  <c r="Q84" i="6"/>
  <c r="Q85" i="6"/>
  <c r="Q86" i="6"/>
  <c r="Q87" i="6"/>
  <c r="Q88" i="6"/>
  <c r="Q89" i="6"/>
  <c r="Q90" i="6"/>
  <c r="Q91" i="6"/>
  <c r="Q92" i="6"/>
  <c r="Q93" i="6"/>
  <c r="Q94" i="6"/>
  <c r="Q95" i="6"/>
  <c r="Q96" i="6"/>
  <c r="Q97" i="6"/>
  <c r="Q98" i="6"/>
  <c r="Q99" i="6"/>
  <c r="Q100" i="6"/>
  <c r="Q101" i="6"/>
  <c r="Q102" i="6"/>
  <c r="Q103" i="6"/>
  <c r="Q104" i="6"/>
  <c r="Q105" i="6"/>
  <c r="Q106" i="6"/>
  <c r="Q107" i="6"/>
  <c r="Q108" i="6"/>
  <c r="Q109" i="6"/>
  <c r="Q110" i="6"/>
  <c r="Q111" i="6"/>
  <c r="Q112" i="6"/>
  <c r="Q113" i="6"/>
  <c r="Q114" i="6"/>
  <c r="Q115" i="6"/>
  <c r="Q116" i="6"/>
  <c r="Q117" i="6"/>
  <c r="Q118" i="6"/>
  <c r="Q119" i="6"/>
  <c r="Q120" i="6"/>
  <c r="Q121" i="6"/>
  <c r="Q122" i="6"/>
  <c r="Q123" i="6"/>
  <c r="Q124" i="6"/>
  <c r="Q125" i="6"/>
  <c r="Q126" i="6"/>
  <c r="Q127" i="6"/>
  <c r="Q128" i="6"/>
  <c r="Q129" i="6"/>
  <c r="Q130" i="6"/>
  <c r="Q131" i="6"/>
  <c r="Q132" i="6"/>
  <c r="Q133" i="6"/>
  <c r="Q134" i="6"/>
  <c r="Q135" i="6"/>
  <c r="Q136" i="6"/>
  <c r="Q137" i="6"/>
  <c r="Q138" i="6"/>
  <c r="Q139" i="6"/>
  <c r="Q140" i="6"/>
  <c r="Q141" i="6"/>
  <c r="Q142" i="6"/>
  <c r="Q143" i="6"/>
  <c r="Q144" i="6"/>
  <c r="Q145" i="6"/>
  <c r="Q146" i="6"/>
  <c r="Q147" i="6"/>
  <c r="Q148" i="6"/>
  <c r="Q149" i="6"/>
  <c r="Q150" i="6"/>
  <c r="Q151" i="6"/>
  <c r="Q152" i="6"/>
  <c r="Q153" i="6"/>
  <c r="Q154" i="6"/>
  <c r="Q155" i="6"/>
  <c r="Q156" i="6"/>
  <c r="Q157" i="6"/>
  <c r="Q158" i="6"/>
  <c r="Q159" i="6"/>
  <c r="Q160" i="6"/>
  <c r="Q161" i="6"/>
  <c r="Q162" i="6"/>
  <c r="Q163" i="6"/>
  <c r="Q164" i="6"/>
  <c r="Q165" i="6"/>
  <c r="Q166" i="6"/>
  <c r="Q167" i="6"/>
  <c r="Q168" i="6"/>
  <c r="Q169" i="6"/>
  <c r="Q170" i="6"/>
  <c r="Q171" i="6"/>
  <c r="Q172" i="6"/>
  <c r="Q173" i="6"/>
  <c r="Q174" i="6"/>
  <c r="Q175" i="6"/>
  <c r="Q176" i="6"/>
  <c r="Q177" i="6"/>
  <c r="Q178" i="6"/>
  <c r="Q179" i="6"/>
  <c r="Q180" i="6"/>
  <c r="Q181" i="6"/>
  <c r="Q182" i="6"/>
  <c r="Q183" i="6"/>
  <c r="Q184" i="6"/>
  <c r="Q185" i="6"/>
  <c r="Q186" i="6"/>
  <c r="Q187" i="6"/>
  <c r="Q188" i="6"/>
  <c r="Q189" i="6"/>
  <c r="Q190" i="6"/>
  <c r="Q191" i="6"/>
  <c r="Q192" i="6"/>
  <c r="Q193" i="6"/>
  <c r="Q194" i="6"/>
  <c r="Q195" i="6"/>
  <c r="Q196" i="6"/>
  <c r="Q197" i="6"/>
  <c r="Q198" i="6"/>
  <c r="Q199" i="6"/>
  <c r="Q200" i="6"/>
  <c r="Q201" i="6"/>
  <c r="Q202" i="6"/>
  <c r="Q203" i="6"/>
  <c r="Q204" i="6"/>
  <c r="Q205" i="6"/>
  <c r="Q206" i="6"/>
  <c r="Q207" i="6"/>
  <c r="Q208" i="6"/>
  <c r="Q209" i="6"/>
  <c r="Q210" i="6"/>
  <c r="Q211" i="6"/>
  <c r="Q212" i="6"/>
  <c r="Q213" i="6"/>
  <c r="Q214" i="6"/>
  <c r="Q215" i="6"/>
  <c r="Q216" i="6"/>
  <c r="Q217" i="6"/>
  <c r="Q218" i="6"/>
  <c r="Q219" i="6"/>
  <c r="Q220" i="6"/>
  <c r="Q221" i="6"/>
  <c r="Q222" i="6"/>
  <c r="Q223" i="6"/>
  <c r="Q224" i="6"/>
  <c r="Q225" i="6"/>
  <c r="Q226" i="6"/>
  <c r="Q227" i="6"/>
  <c r="Q228" i="6"/>
  <c r="Q229" i="6"/>
  <c r="Q230" i="6"/>
  <c r="Q231" i="6"/>
  <c r="Q232" i="6"/>
  <c r="Q233" i="6"/>
  <c r="Q234" i="6"/>
  <c r="Q235" i="6"/>
  <c r="Q236" i="6"/>
  <c r="Q237" i="6"/>
  <c r="Q238" i="6"/>
  <c r="Q239" i="6"/>
  <c r="Q240" i="6"/>
  <c r="Q241" i="6"/>
  <c r="Q242" i="6"/>
  <c r="Q243" i="6"/>
  <c r="Q244" i="6"/>
  <c r="Q245" i="6"/>
  <c r="Q246" i="6"/>
  <c r="Q247" i="6"/>
  <c r="Q248" i="6"/>
  <c r="Q249" i="6"/>
  <c r="Q250" i="6"/>
  <c r="Q251" i="6"/>
  <c r="Q252" i="6"/>
  <c r="Q253" i="6"/>
  <c r="Q254" i="6"/>
  <c r="Q255" i="6"/>
  <c r="Q256" i="6"/>
  <c r="Q257" i="6"/>
  <c r="Q258" i="6"/>
  <c r="Q259" i="6"/>
  <c r="Q260" i="6"/>
  <c r="Q261" i="6"/>
  <c r="Q262" i="6"/>
  <c r="Q263" i="6"/>
  <c r="Q264" i="6"/>
  <c r="Q265" i="6"/>
  <c r="Q266" i="6"/>
  <c r="Q267" i="6"/>
  <c r="Q268" i="6"/>
  <c r="Q269" i="6"/>
  <c r="Q270" i="6"/>
  <c r="Q271" i="6"/>
  <c r="Q272" i="6"/>
  <c r="Q273" i="6"/>
  <c r="Q274" i="6"/>
  <c r="Q275" i="6"/>
  <c r="Q276" i="6"/>
  <c r="Q277" i="6"/>
  <c r="Q278" i="6"/>
  <c r="Q279" i="6"/>
  <c r="Q280" i="6"/>
  <c r="Q281" i="6"/>
  <c r="Q282" i="6"/>
  <c r="Q283" i="6"/>
  <c r="Q284" i="6"/>
  <c r="Q285" i="6"/>
  <c r="Q286" i="6"/>
  <c r="Q287" i="6"/>
  <c r="Q288" i="6"/>
  <c r="Q289" i="6"/>
  <c r="Q290" i="6"/>
  <c r="Q291" i="6"/>
  <c r="Q292" i="6"/>
  <c r="Q293" i="6"/>
  <c r="Q294" i="6"/>
  <c r="Q295" i="6"/>
  <c r="Q296" i="6"/>
  <c r="Q297" i="6"/>
  <c r="Q298" i="6"/>
  <c r="Q299" i="6"/>
  <c r="Q300" i="6"/>
  <c r="Q301" i="6"/>
  <c r="Q302" i="6"/>
  <c r="Q303" i="6"/>
  <c r="Q304" i="6"/>
  <c r="Q305" i="6"/>
  <c r="Q306" i="6"/>
  <c r="Q307" i="6"/>
  <c r="Q308" i="6"/>
  <c r="Q309" i="6"/>
  <c r="Q322" i="6"/>
  <c r="Q323" i="6"/>
  <c r="Q324" i="6"/>
  <c r="Q325" i="6"/>
  <c r="Q326" i="6"/>
  <c r="Q327" i="6"/>
  <c r="Q328" i="6"/>
  <c r="Q329" i="6"/>
  <c r="Q330" i="6"/>
  <c r="Q331" i="6"/>
  <c r="Q332" i="6"/>
  <c r="Q333" i="6"/>
  <c r="Q334" i="6"/>
  <c r="Q335" i="6"/>
  <c r="Q336" i="6"/>
  <c r="Q337" i="6"/>
  <c r="Q338" i="6"/>
  <c r="Q339" i="6"/>
  <c r="Q340" i="6"/>
  <c r="Q341" i="6"/>
  <c r="Q342" i="6"/>
  <c r="Q343" i="6"/>
  <c r="Q344" i="6"/>
  <c r="Q345" i="6"/>
  <c r="Q346" i="6"/>
  <c r="Q347" i="6"/>
  <c r="Q348" i="6"/>
  <c r="Q349" i="6"/>
  <c r="Q350" i="6"/>
  <c r="Q351" i="6"/>
  <c r="Q352" i="6"/>
  <c r="Q353" i="6"/>
  <c r="Q354" i="6"/>
  <c r="Q355" i="6"/>
  <c r="Q356" i="6"/>
  <c r="Q357" i="6"/>
  <c r="Q358" i="6"/>
  <c r="Q359" i="6"/>
  <c r="Q360" i="6"/>
  <c r="Q361" i="6"/>
  <c r="Q362" i="6"/>
  <c r="Q363" i="6"/>
  <c r="Q364" i="6"/>
  <c r="Q365" i="6"/>
  <c r="Q366" i="6"/>
  <c r="Q367" i="6"/>
  <c r="Q368" i="6"/>
  <c r="Q369" i="6"/>
  <c r="Q370" i="6"/>
  <c r="Q371" i="6"/>
  <c r="Q372" i="6"/>
  <c r="Q373" i="6"/>
  <c r="Q374" i="6"/>
  <c r="Q375" i="6"/>
  <c r="Q376" i="6"/>
  <c r="Q377" i="6"/>
  <c r="Q378" i="6"/>
  <c r="Q379" i="6"/>
  <c r="Q380" i="6"/>
  <c r="Q381" i="6"/>
  <c r="Q387" i="6"/>
  <c r="Q388" i="6"/>
  <c r="Q389" i="6"/>
  <c r="Q390" i="6"/>
  <c r="Q391" i="6"/>
  <c r="Q392" i="6"/>
  <c r="Q393" i="6"/>
  <c r="Q394" i="6"/>
  <c r="Q395" i="6"/>
  <c r="Q396" i="6"/>
  <c r="Q397" i="6"/>
  <c r="Q398" i="6"/>
  <c r="Q399" i="6"/>
  <c r="Q400" i="6"/>
  <c r="Q401" i="6"/>
  <c r="Q402" i="6"/>
  <c r="Q403" i="6"/>
  <c r="P5" i="6"/>
  <c r="P6" i="6"/>
  <c r="P7" i="6"/>
  <c r="P8" i="6"/>
  <c r="P9" i="6"/>
  <c r="P10" i="6"/>
  <c r="P11" i="6"/>
  <c r="P12" i="6"/>
  <c r="P13" i="6"/>
  <c r="P14" i="6"/>
  <c r="P15" i="6"/>
  <c r="P16" i="6"/>
  <c r="P17" i="6"/>
  <c r="P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P65" i="6"/>
  <c r="P66" i="6"/>
  <c r="P67" i="6"/>
  <c r="P68" i="6"/>
  <c r="P69" i="6"/>
  <c r="P70" i="6"/>
  <c r="P71" i="6"/>
  <c r="P72" i="6"/>
  <c r="P73" i="6"/>
  <c r="P74" i="6"/>
  <c r="P75" i="6"/>
  <c r="P76" i="6"/>
  <c r="P77" i="6"/>
  <c r="P78" i="6"/>
  <c r="P79" i="6"/>
  <c r="P80" i="6"/>
  <c r="P81" i="6"/>
  <c r="P82" i="6"/>
  <c r="P83" i="6"/>
  <c r="P84" i="6"/>
  <c r="P85" i="6"/>
  <c r="P86" i="6"/>
  <c r="P87" i="6"/>
  <c r="P88" i="6"/>
  <c r="P89" i="6"/>
  <c r="P90" i="6"/>
  <c r="P91" i="6"/>
  <c r="P92" i="6"/>
  <c r="P93" i="6"/>
  <c r="P94" i="6"/>
  <c r="P95" i="6"/>
  <c r="P96" i="6"/>
  <c r="P97" i="6"/>
  <c r="P98" i="6"/>
  <c r="P99" i="6"/>
  <c r="P100" i="6"/>
  <c r="P101" i="6"/>
  <c r="P102" i="6"/>
  <c r="P103" i="6"/>
  <c r="P104" i="6"/>
  <c r="P105" i="6"/>
  <c r="P106" i="6"/>
  <c r="P107" i="6"/>
  <c r="P108" i="6"/>
  <c r="P109" i="6"/>
  <c r="P110" i="6"/>
  <c r="P111" i="6"/>
  <c r="P112" i="6"/>
  <c r="P113" i="6"/>
  <c r="P114" i="6"/>
  <c r="P115" i="6"/>
  <c r="P116" i="6"/>
  <c r="P117" i="6"/>
  <c r="P118" i="6"/>
  <c r="P119" i="6"/>
  <c r="P120" i="6"/>
  <c r="P121" i="6"/>
  <c r="P122" i="6"/>
  <c r="P123" i="6"/>
  <c r="P124" i="6"/>
  <c r="P125" i="6"/>
  <c r="P126" i="6"/>
  <c r="P127" i="6"/>
  <c r="P128" i="6"/>
  <c r="P129" i="6"/>
  <c r="P130" i="6"/>
  <c r="P131" i="6"/>
  <c r="P132" i="6"/>
  <c r="P133" i="6"/>
  <c r="P134" i="6"/>
  <c r="P135" i="6"/>
  <c r="P136" i="6"/>
  <c r="P137" i="6"/>
  <c r="P138" i="6"/>
  <c r="P139" i="6"/>
  <c r="P140" i="6"/>
  <c r="P141" i="6"/>
  <c r="P142" i="6"/>
  <c r="P143" i="6"/>
  <c r="P144" i="6"/>
  <c r="P145" i="6"/>
  <c r="P146" i="6"/>
  <c r="P147" i="6"/>
  <c r="P148" i="6"/>
  <c r="P149" i="6"/>
  <c r="P150" i="6"/>
  <c r="P151" i="6"/>
  <c r="P152" i="6"/>
  <c r="P153" i="6"/>
  <c r="P154" i="6"/>
  <c r="P155" i="6"/>
  <c r="P156" i="6"/>
  <c r="P157" i="6"/>
  <c r="P158" i="6"/>
  <c r="P159" i="6"/>
  <c r="P160" i="6"/>
  <c r="P161" i="6"/>
  <c r="P162" i="6"/>
  <c r="P163" i="6"/>
  <c r="P164" i="6"/>
  <c r="P165" i="6"/>
  <c r="P166" i="6"/>
  <c r="P167" i="6"/>
  <c r="P168" i="6"/>
  <c r="P169" i="6"/>
  <c r="P170" i="6"/>
  <c r="P171" i="6"/>
  <c r="P172" i="6"/>
  <c r="P173" i="6"/>
  <c r="P174" i="6"/>
  <c r="P175" i="6"/>
  <c r="P176" i="6"/>
  <c r="P177" i="6"/>
  <c r="P178" i="6"/>
  <c r="P179" i="6"/>
  <c r="P180" i="6"/>
  <c r="P181" i="6"/>
  <c r="P182" i="6"/>
  <c r="P183" i="6"/>
  <c r="P184" i="6"/>
  <c r="P185" i="6"/>
  <c r="P186" i="6"/>
  <c r="P187" i="6"/>
  <c r="P188" i="6"/>
  <c r="P189" i="6"/>
  <c r="P190" i="6"/>
  <c r="P191" i="6"/>
  <c r="P192" i="6"/>
  <c r="P193" i="6"/>
  <c r="P194" i="6"/>
  <c r="P195" i="6"/>
  <c r="P196" i="6"/>
  <c r="P197" i="6"/>
  <c r="P198" i="6"/>
  <c r="P199" i="6"/>
  <c r="P200" i="6"/>
  <c r="P201" i="6"/>
  <c r="P202" i="6"/>
  <c r="P203" i="6"/>
  <c r="P204" i="6"/>
  <c r="P205" i="6"/>
  <c r="P206" i="6"/>
  <c r="P207" i="6"/>
  <c r="P208" i="6"/>
  <c r="P209" i="6"/>
  <c r="P210" i="6"/>
  <c r="P211" i="6"/>
  <c r="P212" i="6"/>
  <c r="P213" i="6"/>
  <c r="P214" i="6"/>
  <c r="P215" i="6"/>
  <c r="P216" i="6"/>
  <c r="P217" i="6"/>
  <c r="P218" i="6"/>
  <c r="P219" i="6"/>
  <c r="P220" i="6"/>
  <c r="P221" i="6"/>
  <c r="P222" i="6"/>
  <c r="P223" i="6"/>
  <c r="P224" i="6"/>
  <c r="P225" i="6"/>
  <c r="P226" i="6"/>
  <c r="P227" i="6"/>
  <c r="P228" i="6"/>
  <c r="P229" i="6"/>
  <c r="P230" i="6"/>
  <c r="P231" i="6"/>
  <c r="P232" i="6"/>
  <c r="P233" i="6"/>
  <c r="P234" i="6"/>
  <c r="P235" i="6"/>
  <c r="P236" i="6"/>
  <c r="P237" i="6"/>
  <c r="P238" i="6"/>
  <c r="P239" i="6"/>
  <c r="P240" i="6"/>
  <c r="P241" i="6"/>
  <c r="P242" i="6"/>
  <c r="P243" i="6"/>
  <c r="P244" i="6"/>
  <c r="P245" i="6"/>
  <c r="P246" i="6"/>
  <c r="P247" i="6"/>
  <c r="P248" i="6"/>
  <c r="P249" i="6"/>
  <c r="P250" i="6"/>
  <c r="P251" i="6"/>
  <c r="P252" i="6"/>
  <c r="P253" i="6"/>
  <c r="P254" i="6"/>
  <c r="P255" i="6"/>
  <c r="P256" i="6"/>
  <c r="P257" i="6"/>
  <c r="P258" i="6"/>
  <c r="P259" i="6"/>
  <c r="P260" i="6"/>
  <c r="P261" i="6"/>
  <c r="P262" i="6"/>
  <c r="P263" i="6"/>
  <c r="P264" i="6"/>
  <c r="P265" i="6"/>
  <c r="P266" i="6"/>
  <c r="P267" i="6"/>
  <c r="P268" i="6"/>
  <c r="P269" i="6"/>
  <c r="P270" i="6"/>
  <c r="P271" i="6"/>
  <c r="P272" i="6"/>
  <c r="P273" i="6"/>
  <c r="P274" i="6"/>
  <c r="P275" i="6"/>
  <c r="P276" i="6"/>
  <c r="P277" i="6"/>
  <c r="P278" i="6"/>
  <c r="P279" i="6"/>
  <c r="P280" i="6"/>
  <c r="P281" i="6"/>
  <c r="P282" i="6"/>
  <c r="P283" i="6"/>
  <c r="P284" i="6"/>
  <c r="P285" i="6"/>
  <c r="P286" i="6"/>
  <c r="P287" i="6"/>
  <c r="P288" i="6"/>
  <c r="P289" i="6"/>
  <c r="P290" i="6"/>
  <c r="P291" i="6"/>
  <c r="P292" i="6"/>
  <c r="P293" i="6"/>
  <c r="P294" i="6"/>
  <c r="P295" i="6"/>
  <c r="P296" i="6"/>
  <c r="P297" i="6"/>
  <c r="P298" i="6"/>
  <c r="P299" i="6"/>
  <c r="P300" i="6"/>
  <c r="P301" i="6"/>
  <c r="P302" i="6"/>
  <c r="P303" i="6"/>
  <c r="P304" i="6"/>
  <c r="P305" i="6"/>
  <c r="P306" i="6"/>
  <c r="P307" i="6"/>
  <c r="P308" i="6"/>
  <c r="P309" i="6"/>
  <c r="P322" i="6"/>
  <c r="P323" i="6"/>
  <c r="P324" i="6"/>
  <c r="P325" i="6"/>
  <c r="P326" i="6"/>
  <c r="P327" i="6"/>
  <c r="P328" i="6"/>
  <c r="P329" i="6"/>
  <c r="P330" i="6"/>
  <c r="P331" i="6"/>
  <c r="P332" i="6"/>
  <c r="P333" i="6"/>
  <c r="P334" i="6"/>
  <c r="P335" i="6"/>
  <c r="P336" i="6"/>
  <c r="P337" i="6"/>
  <c r="P338" i="6"/>
  <c r="P339" i="6"/>
  <c r="P340" i="6"/>
  <c r="P341" i="6"/>
  <c r="P342" i="6"/>
  <c r="P343" i="6"/>
  <c r="P344" i="6"/>
  <c r="P345" i="6"/>
  <c r="P346" i="6"/>
  <c r="P347" i="6"/>
  <c r="P348" i="6"/>
  <c r="P349" i="6"/>
  <c r="P350" i="6"/>
  <c r="P351" i="6"/>
  <c r="P352" i="6"/>
  <c r="P353" i="6"/>
  <c r="P354" i="6"/>
  <c r="P355" i="6"/>
  <c r="P356" i="6"/>
  <c r="P357" i="6"/>
  <c r="P358" i="6"/>
  <c r="P359" i="6"/>
  <c r="P360" i="6"/>
  <c r="P361" i="6"/>
  <c r="P362" i="6"/>
  <c r="P363" i="6"/>
  <c r="P364" i="6"/>
  <c r="P365" i="6"/>
  <c r="P366" i="6"/>
  <c r="P367" i="6"/>
  <c r="P368" i="6"/>
  <c r="P369" i="6"/>
  <c r="P370" i="6"/>
  <c r="P371" i="6"/>
  <c r="P372" i="6"/>
  <c r="P373" i="6"/>
  <c r="P374" i="6"/>
  <c r="P375" i="6"/>
  <c r="P376" i="6"/>
  <c r="P377" i="6"/>
  <c r="P378" i="6"/>
  <c r="P379" i="6"/>
  <c r="P380" i="6"/>
  <c r="P381" i="6"/>
  <c r="P387" i="6"/>
  <c r="P388" i="6"/>
  <c r="P389" i="6"/>
  <c r="P390" i="6"/>
  <c r="P391" i="6"/>
  <c r="P392" i="6"/>
  <c r="P393" i="6"/>
  <c r="P394" i="6"/>
  <c r="P395" i="6"/>
  <c r="P396" i="6"/>
  <c r="P397" i="6"/>
  <c r="P398" i="6"/>
  <c r="P399" i="6"/>
  <c r="P400" i="6"/>
  <c r="P401" i="6"/>
  <c r="P402" i="6"/>
  <c r="P403" i="6"/>
  <c r="O5" i="6"/>
  <c r="O6" i="6"/>
  <c r="O7" i="6"/>
  <c r="O8"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7" i="6"/>
  <c r="O388" i="6"/>
  <c r="O389" i="6"/>
  <c r="O390" i="6"/>
  <c r="O391" i="6"/>
  <c r="O392" i="6"/>
  <c r="O393" i="6"/>
  <c r="O394" i="6"/>
  <c r="O395" i="6"/>
  <c r="O396" i="6"/>
  <c r="O397" i="6"/>
  <c r="O398" i="6"/>
  <c r="O399" i="6"/>
  <c r="O400" i="6"/>
  <c r="O401" i="6"/>
  <c r="O402" i="6"/>
  <c r="O403" i="6"/>
  <c r="N5" i="6"/>
  <c r="N6" i="6"/>
  <c r="N7" i="6"/>
  <c r="N8" i="6"/>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44" i="6"/>
  <c r="N45" i="6"/>
  <c r="N46" i="6"/>
  <c r="N47" i="6"/>
  <c r="N48" i="6"/>
  <c r="N49" i="6"/>
  <c r="N50" i="6"/>
  <c r="N51" i="6"/>
  <c r="N52" i="6"/>
  <c r="N53" i="6"/>
  <c r="N54" i="6"/>
  <c r="N55" i="6"/>
  <c r="N56" i="6"/>
  <c r="N57" i="6"/>
  <c r="N58" i="6"/>
  <c r="N59" i="6"/>
  <c r="N60" i="6"/>
  <c r="N61" i="6"/>
  <c r="N62" i="6"/>
  <c r="N63" i="6"/>
  <c r="N64" i="6"/>
  <c r="N65" i="6"/>
  <c r="N66" i="6"/>
  <c r="N67" i="6"/>
  <c r="N68" i="6"/>
  <c r="N69" i="6"/>
  <c r="N70" i="6"/>
  <c r="N71" i="6"/>
  <c r="N72" i="6"/>
  <c r="N73" i="6"/>
  <c r="N74" i="6"/>
  <c r="N75" i="6"/>
  <c r="N76" i="6"/>
  <c r="N77" i="6"/>
  <c r="N78" i="6"/>
  <c r="N79" i="6"/>
  <c r="N80" i="6"/>
  <c r="N81" i="6"/>
  <c r="N82" i="6"/>
  <c r="N83" i="6"/>
  <c r="N84" i="6"/>
  <c r="N85" i="6"/>
  <c r="N86" i="6"/>
  <c r="N87" i="6"/>
  <c r="N88" i="6"/>
  <c r="N89" i="6"/>
  <c r="N90" i="6"/>
  <c r="N91" i="6"/>
  <c r="N92" i="6"/>
  <c r="N93" i="6"/>
  <c r="N94" i="6"/>
  <c r="N95" i="6"/>
  <c r="N96" i="6"/>
  <c r="N97" i="6"/>
  <c r="N98" i="6"/>
  <c r="N99" i="6"/>
  <c r="N100" i="6"/>
  <c r="N101" i="6"/>
  <c r="N102" i="6"/>
  <c r="N103" i="6"/>
  <c r="N104" i="6"/>
  <c r="N105" i="6"/>
  <c r="N106" i="6"/>
  <c r="N107" i="6"/>
  <c r="N108" i="6"/>
  <c r="N109" i="6"/>
  <c r="N110" i="6"/>
  <c r="N111" i="6"/>
  <c r="N112" i="6"/>
  <c r="N113" i="6"/>
  <c r="N114" i="6"/>
  <c r="N115" i="6"/>
  <c r="N116" i="6"/>
  <c r="N117" i="6"/>
  <c r="N118" i="6"/>
  <c r="N119" i="6"/>
  <c r="N120" i="6"/>
  <c r="N121" i="6"/>
  <c r="N122" i="6"/>
  <c r="N123" i="6"/>
  <c r="N124" i="6"/>
  <c r="N125" i="6"/>
  <c r="N126" i="6"/>
  <c r="N127" i="6"/>
  <c r="N128" i="6"/>
  <c r="N129" i="6"/>
  <c r="N130" i="6"/>
  <c r="N131" i="6"/>
  <c r="N132" i="6"/>
  <c r="N133" i="6"/>
  <c r="N134" i="6"/>
  <c r="N135" i="6"/>
  <c r="N136" i="6"/>
  <c r="N137" i="6"/>
  <c r="N138" i="6"/>
  <c r="N139" i="6"/>
  <c r="N140" i="6"/>
  <c r="N141" i="6"/>
  <c r="N142" i="6"/>
  <c r="N143" i="6"/>
  <c r="N144" i="6"/>
  <c r="N145" i="6"/>
  <c r="N146" i="6"/>
  <c r="N147" i="6"/>
  <c r="N148" i="6"/>
  <c r="N149" i="6"/>
  <c r="N150" i="6"/>
  <c r="N151" i="6"/>
  <c r="N152" i="6"/>
  <c r="N153" i="6"/>
  <c r="N154" i="6"/>
  <c r="N155" i="6"/>
  <c r="N156" i="6"/>
  <c r="N157" i="6"/>
  <c r="N158" i="6"/>
  <c r="N159" i="6"/>
  <c r="N160" i="6"/>
  <c r="N161" i="6"/>
  <c r="N162" i="6"/>
  <c r="N163" i="6"/>
  <c r="N164" i="6"/>
  <c r="N165" i="6"/>
  <c r="N166" i="6"/>
  <c r="N167" i="6"/>
  <c r="N168" i="6"/>
  <c r="N169" i="6"/>
  <c r="N170" i="6"/>
  <c r="N171" i="6"/>
  <c r="N172" i="6"/>
  <c r="N173" i="6"/>
  <c r="N174" i="6"/>
  <c r="N175" i="6"/>
  <c r="N176" i="6"/>
  <c r="N177" i="6"/>
  <c r="N178" i="6"/>
  <c r="N179" i="6"/>
  <c r="N180" i="6"/>
  <c r="N181" i="6"/>
  <c r="N182" i="6"/>
  <c r="N183" i="6"/>
  <c r="N184" i="6"/>
  <c r="N185" i="6"/>
  <c r="N186" i="6"/>
  <c r="N187" i="6"/>
  <c r="N188" i="6"/>
  <c r="N189" i="6"/>
  <c r="N190" i="6"/>
  <c r="N191" i="6"/>
  <c r="N192" i="6"/>
  <c r="N193" i="6"/>
  <c r="N194" i="6"/>
  <c r="N195" i="6"/>
  <c r="N196" i="6"/>
  <c r="N197" i="6"/>
  <c r="N198" i="6"/>
  <c r="N199" i="6"/>
  <c r="N200" i="6"/>
  <c r="N201" i="6"/>
  <c r="N202" i="6"/>
  <c r="N203" i="6"/>
  <c r="N204" i="6"/>
  <c r="N205" i="6"/>
  <c r="N206" i="6"/>
  <c r="N207" i="6"/>
  <c r="N208" i="6"/>
  <c r="N209" i="6"/>
  <c r="N210" i="6"/>
  <c r="N211" i="6"/>
  <c r="N212" i="6"/>
  <c r="N213" i="6"/>
  <c r="N214" i="6"/>
  <c r="N215" i="6"/>
  <c r="N216" i="6"/>
  <c r="N217" i="6"/>
  <c r="N218" i="6"/>
  <c r="N219" i="6"/>
  <c r="N220" i="6"/>
  <c r="N221" i="6"/>
  <c r="N222" i="6"/>
  <c r="N223" i="6"/>
  <c r="N224" i="6"/>
  <c r="N225" i="6"/>
  <c r="N226" i="6"/>
  <c r="N227" i="6"/>
  <c r="N228" i="6"/>
  <c r="N229" i="6"/>
  <c r="N230" i="6"/>
  <c r="N231" i="6"/>
  <c r="N232" i="6"/>
  <c r="N233" i="6"/>
  <c r="N234" i="6"/>
  <c r="N235" i="6"/>
  <c r="N236" i="6"/>
  <c r="N237" i="6"/>
  <c r="N238" i="6"/>
  <c r="N239" i="6"/>
  <c r="N240" i="6"/>
  <c r="N241" i="6"/>
  <c r="N242" i="6"/>
  <c r="N243" i="6"/>
  <c r="N244" i="6"/>
  <c r="N245" i="6"/>
  <c r="N246" i="6"/>
  <c r="N247" i="6"/>
  <c r="N248" i="6"/>
  <c r="N249" i="6"/>
  <c r="N250" i="6"/>
  <c r="N251" i="6"/>
  <c r="N252" i="6"/>
  <c r="N253" i="6"/>
  <c r="N254" i="6"/>
  <c r="N255" i="6"/>
  <c r="N256" i="6"/>
  <c r="N257" i="6"/>
  <c r="N258" i="6"/>
  <c r="N259" i="6"/>
  <c r="N260" i="6"/>
  <c r="N261" i="6"/>
  <c r="N262" i="6"/>
  <c r="N263" i="6"/>
  <c r="N264" i="6"/>
  <c r="N265" i="6"/>
  <c r="N266" i="6"/>
  <c r="N267" i="6"/>
  <c r="N268" i="6"/>
  <c r="N269" i="6"/>
  <c r="N270" i="6"/>
  <c r="N271" i="6"/>
  <c r="N272" i="6"/>
  <c r="N273" i="6"/>
  <c r="N274" i="6"/>
  <c r="N275" i="6"/>
  <c r="N276" i="6"/>
  <c r="N277" i="6"/>
  <c r="N278" i="6"/>
  <c r="N279" i="6"/>
  <c r="N280" i="6"/>
  <c r="N281" i="6"/>
  <c r="N282" i="6"/>
  <c r="N283" i="6"/>
  <c r="N284" i="6"/>
  <c r="N285" i="6"/>
  <c r="N286" i="6"/>
  <c r="N287" i="6"/>
  <c r="N288" i="6"/>
  <c r="N289" i="6"/>
  <c r="N290" i="6"/>
  <c r="N291" i="6"/>
  <c r="N292" i="6"/>
  <c r="N293" i="6"/>
  <c r="N294" i="6"/>
  <c r="N295" i="6"/>
  <c r="N296" i="6"/>
  <c r="N297" i="6"/>
  <c r="N298" i="6"/>
  <c r="N299" i="6"/>
  <c r="N300" i="6"/>
  <c r="N301" i="6"/>
  <c r="N302" i="6"/>
  <c r="N303" i="6"/>
  <c r="N304" i="6"/>
  <c r="N305" i="6"/>
  <c r="N306" i="6"/>
  <c r="N307" i="6"/>
  <c r="N308" i="6"/>
  <c r="N309" i="6"/>
  <c r="N322" i="6"/>
  <c r="N323" i="6"/>
  <c r="N324" i="6"/>
  <c r="N325" i="6"/>
  <c r="N326" i="6"/>
  <c r="N327" i="6"/>
  <c r="N328" i="6"/>
  <c r="N329" i="6"/>
  <c r="N330" i="6"/>
  <c r="N331" i="6"/>
  <c r="N332" i="6"/>
  <c r="N333" i="6"/>
  <c r="N334" i="6"/>
  <c r="N335" i="6"/>
  <c r="N336" i="6"/>
  <c r="N337" i="6"/>
  <c r="N338" i="6"/>
  <c r="N339" i="6"/>
  <c r="N340" i="6"/>
  <c r="N341" i="6"/>
  <c r="N342" i="6"/>
  <c r="N343" i="6"/>
  <c r="N344" i="6"/>
  <c r="N345" i="6"/>
  <c r="N346" i="6"/>
  <c r="N347" i="6"/>
  <c r="N348" i="6"/>
  <c r="N349" i="6"/>
  <c r="N350" i="6"/>
  <c r="N351" i="6"/>
  <c r="N352" i="6"/>
  <c r="N353" i="6"/>
  <c r="N354" i="6"/>
  <c r="N355" i="6"/>
  <c r="N356" i="6"/>
  <c r="N357" i="6"/>
  <c r="N358" i="6"/>
  <c r="N359" i="6"/>
  <c r="N360" i="6"/>
  <c r="N361" i="6"/>
  <c r="N362" i="6"/>
  <c r="N363" i="6"/>
  <c r="N364" i="6"/>
  <c r="N365" i="6"/>
  <c r="N366" i="6"/>
  <c r="N367" i="6"/>
  <c r="N368" i="6"/>
  <c r="N369" i="6"/>
  <c r="N370" i="6"/>
  <c r="N371" i="6"/>
  <c r="N372" i="6"/>
  <c r="N373" i="6"/>
  <c r="N374" i="6"/>
  <c r="N375" i="6"/>
  <c r="N376" i="6"/>
  <c r="N377" i="6"/>
  <c r="N378" i="6"/>
  <c r="N379" i="6"/>
  <c r="N380" i="6"/>
  <c r="N381" i="6"/>
  <c r="N387" i="6"/>
  <c r="N388" i="6"/>
  <c r="N389" i="6"/>
  <c r="N390" i="6"/>
  <c r="N391" i="6"/>
  <c r="N392" i="6"/>
  <c r="N393" i="6"/>
  <c r="N394" i="6"/>
  <c r="N395" i="6"/>
  <c r="N396" i="6"/>
  <c r="N397" i="6"/>
  <c r="N398" i="6"/>
  <c r="N399" i="6"/>
  <c r="N400" i="6"/>
  <c r="N401" i="6"/>
  <c r="N402" i="6"/>
  <c r="N403" i="6"/>
  <c r="M5" i="6"/>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M64" i="6"/>
  <c r="M65" i="6"/>
  <c r="M66" i="6"/>
  <c r="M67" i="6"/>
  <c r="M68" i="6"/>
  <c r="M69" i="6"/>
  <c r="M70" i="6"/>
  <c r="M71"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28" i="6"/>
  <c r="M129" i="6"/>
  <c r="M130" i="6"/>
  <c r="M131" i="6"/>
  <c r="M132"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5" i="6"/>
  <c r="M176" i="6"/>
  <c r="M177"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M217" i="6"/>
  <c r="M218" i="6"/>
  <c r="M219" i="6"/>
  <c r="M220" i="6"/>
  <c r="M221" i="6"/>
  <c r="M222" i="6"/>
  <c r="M223" i="6"/>
  <c r="M224" i="6"/>
  <c r="M225" i="6"/>
  <c r="M226" i="6"/>
  <c r="M227" i="6"/>
  <c r="M228"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64" i="6"/>
  <c r="M265" i="6"/>
  <c r="M266" i="6"/>
  <c r="M267" i="6"/>
  <c r="M268" i="6"/>
  <c r="M269" i="6"/>
  <c r="M270" i="6"/>
  <c r="M271" i="6"/>
  <c r="M272" i="6"/>
  <c r="M273"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22" i="6"/>
  <c r="M323" i="6"/>
  <c r="M324" i="6"/>
  <c r="M325" i="6"/>
  <c r="M326" i="6"/>
  <c r="M327" i="6"/>
  <c r="M328" i="6"/>
  <c r="M329" i="6"/>
  <c r="M330" i="6"/>
  <c r="M331" i="6"/>
  <c r="M332" i="6"/>
  <c r="M333" i="6"/>
  <c r="M334" i="6"/>
  <c r="M335" i="6"/>
  <c r="M336" i="6"/>
  <c r="M337" i="6"/>
  <c r="M338" i="6"/>
  <c r="M339" i="6"/>
  <c r="M340" i="6"/>
  <c r="M341" i="6"/>
  <c r="M342" i="6"/>
  <c r="M343" i="6"/>
  <c r="M344" i="6"/>
  <c r="M345" i="6"/>
  <c r="M346" i="6"/>
  <c r="M347" i="6"/>
  <c r="M348" i="6"/>
  <c r="M349" i="6"/>
  <c r="M350" i="6"/>
  <c r="M351" i="6"/>
  <c r="M352" i="6"/>
  <c r="M353" i="6"/>
  <c r="M354" i="6"/>
  <c r="M355" i="6"/>
  <c r="M356" i="6"/>
  <c r="M357" i="6"/>
  <c r="M358" i="6"/>
  <c r="M359" i="6"/>
  <c r="M360" i="6"/>
  <c r="M361" i="6"/>
  <c r="M362" i="6"/>
  <c r="M363" i="6"/>
  <c r="M364" i="6"/>
  <c r="M365" i="6"/>
  <c r="M366" i="6"/>
  <c r="M367" i="6"/>
  <c r="M368" i="6"/>
  <c r="M369" i="6"/>
  <c r="M370" i="6"/>
  <c r="M371" i="6"/>
  <c r="M372" i="6"/>
  <c r="M373" i="6"/>
  <c r="M374" i="6"/>
  <c r="M375" i="6"/>
  <c r="M376" i="6"/>
  <c r="M377" i="6"/>
  <c r="M378" i="6"/>
  <c r="M379" i="6"/>
  <c r="M380" i="6"/>
  <c r="M381" i="6"/>
  <c r="M387" i="6"/>
  <c r="M388" i="6"/>
  <c r="M389" i="6"/>
  <c r="M390" i="6"/>
  <c r="M391" i="6"/>
  <c r="M392" i="6"/>
  <c r="M393" i="6"/>
  <c r="M394" i="6"/>
  <c r="M395" i="6"/>
  <c r="M396" i="6"/>
  <c r="M397" i="6"/>
  <c r="M398" i="6"/>
  <c r="M399" i="6"/>
  <c r="M400" i="6"/>
  <c r="M401" i="6"/>
  <c r="M402" i="6"/>
  <c r="M403" i="6"/>
  <c r="L5" i="6"/>
  <c r="L6" i="6"/>
  <c r="L7" i="6"/>
  <c r="L8" i="6"/>
  <c r="L9" i="6"/>
  <c r="L10" i="6"/>
  <c r="L11"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7" i="6"/>
  <c r="L388" i="6"/>
  <c r="L389" i="6"/>
  <c r="L390" i="6"/>
  <c r="L391" i="6"/>
  <c r="L392" i="6"/>
  <c r="L393" i="6"/>
  <c r="L394" i="6"/>
  <c r="L395" i="6"/>
  <c r="L396" i="6"/>
  <c r="L397" i="6"/>
  <c r="L398" i="6"/>
  <c r="L399" i="6"/>
  <c r="L400" i="6"/>
  <c r="L401" i="6"/>
  <c r="L402" i="6"/>
  <c r="L403" i="6"/>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76" i="6"/>
  <c r="K177" i="6"/>
  <c r="K178" i="6"/>
  <c r="K179" i="6"/>
  <c r="K180" i="6"/>
  <c r="K181" i="6"/>
  <c r="K182" i="6"/>
  <c r="K183" i="6"/>
  <c r="K184" i="6"/>
  <c r="K185" i="6"/>
  <c r="K186" i="6"/>
  <c r="K187" i="6"/>
  <c r="K188" i="6"/>
  <c r="K189" i="6"/>
  <c r="K190" i="6"/>
  <c r="K191" i="6"/>
  <c r="K192" i="6"/>
  <c r="K193" i="6"/>
  <c r="K194" i="6"/>
  <c r="K195" i="6"/>
  <c r="K196"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4" i="6"/>
  <c r="K225" i="6"/>
  <c r="K226" i="6"/>
  <c r="K227" i="6"/>
  <c r="K228" i="6"/>
  <c r="K229" i="6"/>
  <c r="K230" i="6"/>
  <c r="K231" i="6"/>
  <c r="K232" i="6"/>
  <c r="K233" i="6"/>
  <c r="K234" i="6"/>
  <c r="K235" i="6"/>
  <c r="K236" i="6"/>
  <c r="K237" i="6"/>
  <c r="K238" i="6"/>
  <c r="K239" i="6"/>
  <c r="K240" i="6"/>
  <c r="K241" i="6"/>
  <c r="K242" i="6"/>
  <c r="K243" i="6"/>
  <c r="K244" i="6"/>
  <c r="K245" i="6"/>
  <c r="K246" i="6"/>
  <c r="K247" i="6"/>
  <c r="K248" i="6"/>
  <c r="K249" i="6"/>
  <c r="K250" i="6"/>
  <c r="K251" i="6"/>
  <c r="K252" i="6"/>
  <c r="K253" i="6"/>
  <c r="K254" i="6"/>
  <c r="K255" i="6"/>
  <c r="K256" i="6"/>
  <c r="K257" i="6"/>
  <c r="K258" i="6"/>
  <c r="K259" i="6"/>
  <c r="K260" i="6"/>
  <c r="K261" i="6"/>
  <c r="K262" i="6"/>
  <c r="K263" i="6"/>
  <c r="K264" i="6"/>
  <c r="K265" i="6"/>
  <c r="K266" i="6"/>
  <c r="K267" i="6"/>
  <c r="K268" i="6"/>
  <c r="K269" i="6"/>
  <c r="K270" i="6"/>
  <c r="K271" i="6"/>
  <c r="K272" i="6"/>
  <c r="K273" i="6"/>
  <c r="K274" i="6"/>
  <c r="K275" i="6"/>
  <c r="K276" i="6"/>
  <c r="K277" i="6"/>
  <c r="K278" i="6"/>
  <c r="K279" i="6"/>
  <c r="K280" i="6"/>
  <c r="K281" i="6"/>
  <c r="K282" i="6"/>
  <c r="K283" i="6"/>
  <c r="K284" i="6"/>
  <c r="K285" i="6"/>
  <c r="K286" i="6"/>
  <c r="K287" i="6"/>
  <c r="K288" i="6"/>
  <c r="K289" i="6"/>
  <c r="K290" i="6"/>
  <c r="K291" i="6"/>
  <c r="K292" i="6"/>
  <c r="K293" i="6"/>
  <c r="K294" i="6"/>
  <c r="K295" i="6"/>
  <c r="K296" i="6"/>
  <c r="K297" i="6"/>
  <c r="K298" i="6"/>
  <c r="K299" i="6"/>
  <c r="K300" i="6"/>
  <c r="K301" i="6"/>
  <c r="K302" i="6"/>
  <c r="K303" i="6"/>
  <c r="K304" i="6"/>
  <c r="K305" i="6"/>
  <c r="K306" i="6"/>
  <c r="K307" i="6"/>
  <c r="K308" i="6"/>
  <c r="K309" i="6"/>
  <c r="K322" i="6"/>
  <c r="K323" i="6"/>
  <c r="K324" i="6"/>
  <c r="K325" i="6"/>
  <c r="K326" i="6"/>
  <c r="K327" i="6"/>
  <c r="K328" i="6"/>
  <c r="K329" i="6"/>
  <c r="K330" i="6"/>
  <c r="K331" i="6"/>
  <c r="K332" i="6"/>
  <c r="K333" i="6"/>
  <c r="K334" i="6"/>
  <c r="K335" i="6"/>
  <c r="K336" i="6"/>
  <c r="K337" i="6"/>
  <c r="K338" i="6"/>
  <c r="K339" i="6"/>
  <c r="K340" i="6"/>
  <c r="K341" i="6"/>
  <c r="K342" i="6"/>
  <c r="K343" i="6"/>
  <c r="K344" i="6"/>
  <c r="K345" i="6"/>
  <c r="K346" i="6"/>
  <c r="K347" i="6"/>
  <c r="K348" i="6"/>
  <c r="K349" i="6"/>
  <c r="K350" i="6"/>
  <c r="K351" i="6"/>
  <c r="K352" i="6"/>
  <c r="K353" i="6"/>
  <c r="K354" i="6"/>
  <c r="K355" i="6"/>
  <c r="K356" i="6"/>
  <c r="K357" i="6"/>
  <c r="K358" i="6"/>
  <c r="K359" i="6"/>
  <c r="K360" i="6"/>
  <c r="K361" i="6"/>
  <c r="K362" i="6"/>
  <c r="K363" i="6"/>
  <c r="K364" i="6"/>
  <c r="K365" i="6"/>
  <c r="K366" i="6"/>
  <c r="K367" i="6"/>
  <c r="K368" i="6"/>
  <c r="K369" i="6"/>
  <c r="K370" i="6"/>
  <c r="K371" i="6"/>
  <c r="K372" i="6"/>
  <c r="K373" i="6"/>
  <c r="K374" i="6"/>
  <c r="K375" i="6"/>
  <c r="K376" i="6"/>
  <c r="K377" i="6"/>
  <c r="K378" i="6"/>
  <c r="K379" i="6"/>
  <c r="K380" i="6"/>
  <c r="K381" i="6"/>
  <c r="K387" i="6"/>
  <c r="K388" i="6"/>
  <c r="K389" i="6"/>
  <c r="K390" i="6"/>
  <c r="K391" i="6"/>
  <c r="K392" i="6"/>
  <c r="K393" i="6"/>
  <c r="K394" i="6"/>
  <c r="K395" i="6"/>
  <c r="K396" i="6"/>
  <c r="K397" i="6"/>
  <c r="K398" i="6"/>
  <c r="K399" i="6"/>
  <c r="K400" i="6"/>
  <c r="K401" i="6"/>
  <c r="K402" i="6"/>
  <c r="K403"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7" i="6"/>
  <c r="J388" i="6"/>
  <c r="J389" i="6"/>
  <c r="J390" i="6"/>
  <c r="J391" i="6"/>
  <c r="J392" i="6"/>
  <c r="J393" i="6"/>
  <c r="J394" i="6"/>
  <c r="J395" i="6"/>
  <c r="J396" i="6"/>
  <c r="J397" i="6"/>
  <c r="J398" i="6"/>
  <c r="J399" i="6"/>
  <c r="J400" i="6"/>
  <c r="J401" i="6"/>
  <c r="J402" i="6"/>
  <c r="J403" i="6"/>
  <c r="I5"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18" i="6"/>
  <c r="I119" i="6"/>
  <c r="I120" i="6"/>
  <c r="I121" i="6"/>
  <c r="I122" i="6"/>
  <c r="I123" i="6"/>
  <c r="I124" i="6"/>
  <c r="I125" i="6"/>
  <c r="I126" i="6"/>
  <c r="I127" i="6"/>
  <c r="I128" i="6"/>
  <c r="I129" i="6"/>
  <c r="I130" i="6"/>
  <c r="I131" i="6"/>
  <c r="I132" i="6"/>
  <c r="I133" i="6"/>
  <c r="I134" i="6"/>
  <c r="I135" i="6"/>
  <c r="I136" i="6"/>
  <c r="I137" i="6"/>
  <c r="I138" i="6"/>
  <c r="I139" i="6"/>
  <c r="I140" i="6"/>
  <c r="I141" i="6"/>
  <c r="I142" i="6"/>
  <c r="I143" i="6"/>
  <c r="I144" i="6"/>
  <c r="I145" i="6"/>
  <c r="I146" i="6"/>
  <c r="I147" i="6"/>
  <c r="I148" i="6"/>
  <c r="I149" i="6"/>
  <c r="I150" i="6"/>
  <c r="I151" i="6"/>
  <c r="I152" i="6"/>
  <c r="I153" i="6"/>
  <c r="I154" i="6"/>
  <c r="I155" i="6"/>
  <c r="I156" i="6"/>
  <c r="I157" i="6"/>
  <c r="I158" i="6"/>
  <c r="I159" i="6"/>
  <c r="I160" i="6"/>
  <c r="I161" i="6"/>
  <c r="I162" i="6"/>
  <c r="I163" i="6"/>
  <c r="I164" i="6"/>
  <c r="I165" i="6"/>
  <c r="I166" i="6"/>
  <c r="I167" i="6"/>
  <c r="I168" i="6"/>
  <c r="I169" i="6"/>
  <c r="I170" i="6"/>
  <c r="I171" i="6"/>
  <c r="I172" i="6"/>
  <c r="I173" i="6"/>
  <c r="I174" i="6"/>
  <c r="I175" i="6"/>
  <c r="I176" i="6"/>
  <c r="I177" i="6"/>
  <c r="I178" i="6"/>
  <c r="I179" i="6"/>
  <c r="I180" i="6"/>
  <c r="I181" i="6"/>
  <c r="I182" i="6"/>
  <c r="I183" i="6"/>
  <c r="I184" i="6"/>
  <c r="I185" i="6"/>
  <c r="I186" i="6"/>
  <c r="I187" i="6"/>
  <c r="I188" i="6"/>
  <c r="I189" i="6"/>
  <c r="I190" i="6"/>
  <c r="I191" i="6"/>
  <c r="I192" i="6"/>
  <c r="I193" i="6"/>
  <c r="I194" i="6"/>
  <c r="I195" i="6"/>
  <c r="I196" i="6"/>
  <c r="I197" i="6"/>
  <c r="I198" i="6"/>
  <c r="I199" i="6"/>
  <c r="I200" i="6"/>
  <c r="I201" i="6"/>
  <c r="I202" i="6"/>
  <c r="I203" i="6"/>
  <c r="I204" i="6"/>
  <c r="I205" i="6"/>
  <c r="I206" i="6"/>
  <c r="I207" i="6"/>
  <c r="I208" i="6"/>
  <c r="I209" i="6"/>
  <c r="I210" i="6"/>
  <c r="I211" i="6"/>
  <c r="I212" i="6"/>
  <c r="I213" i="6"/>
  <c r="I214" i="6"/>
  <c r="I215" i="6"/>
  <c r="I216" i="6"/>
  <c r="I217" i="6"/>
  <c r="I218" i="6"/>
  <c r="I219" i="6"/>
  <c r="I220" i="6"/>
  <c r="I221" i="6"/>
  <c r="I222" i="6"/>
  <c r="I223" i="6"/>
  <c r="I224" i="6"/>
  <c r="I225" i="6"/>
  <c r="I226" i="6"/>
  <c r="I227" i="6"/>
  <c r="I228" i="6"/>
  <c r="I229" i="6"/>
  <c r="I230" i="6"/>
  <c r="I231" i="6"/>
  <c r="I232" i="6"/>
  <c r="I233" i="6"/>
  <c r="I234" i="6"/>
  <c r="I235" i="6"/>
  <c r="I236" i="6"/>
  <c r="I237" i="6"/>
  <c r="I238" i="6"/>
  <c r="I239" i="6"/>
  <c r="I240" i="6"/>
  <c r="I241" i="6"/>
  <c r="I242" i="6"/>
  <c r="I243" i="6"/>
  <c r="I244" i="6"/>
  <c r="I245" i="6"/>
  <c r="I246" i="6"/>
  <c r="I247" i="6"/>
  <c r="I248" i="6"/>
  <c r="I249" i="6"/>
  <c r="I250" i="6"/>
  <c r="I251" i="6"/>
  <c r="I252" i="6"/>
  <c r="I253" i="6"/>
  <c r="I254" i="6"/>
  <c r="I255" i="6"/>
  <c r="I256" i="6"/>
  <c r="I257" i="6"/>
  <c r="I258" i="6"/>
  <c r="I259" i="6"/>
  <c r="I260" i="6"/>
  <c r="I261" i="6"/>
  <c r="I262" i="6"/>
  <c r="I263" i="6"/>
  <c r="I264" i="6"/>
  <c r="I265" i="6"/>
  <c r="I266" i="6"/>
  <c r="I267" i="6"/>
  <c r="I268" i="6"/>
  <c r="I269" i="6"/>
  <c r="I270" i="6"/>
  <c r="I271" i="6"/>
  <c r="I272" i="6"/>
  <c r="I273" i="6"/>
  <c r="I274" i="6"/>
  <c r="I275" i="6"/>
  <c r="I276" i="6"/>
  <c r="I277" i="6"/>
  <c r="I278" i="6"/>
  <c r="I279" i="6"/>
  <c r="I280" i="6"/>
  <c r="I281" i="6"/>
  <c r="I282" i="6"/>
  <c r="I283" i="6"/>
  <c r="I284" i="6"/>
  <c r="I285" i="6"/>
  <c r="I286" i="6"/>
  <c r="I287" i="6"/>
  <c r="I288" i="6"/>
  <c r="I289" i="6"/>
  <c r="I290" i="6"/>
  <c r="I291" i="6"/>
  <c r="I292" i="6"/>
  <c r="I293" i="6"/>
  <c r="I294" i="6"/>
  <c r="I295" i="6"/>
  <c r="I296" i="6"/>
  <c r="I297" i="6"/>
  <c r="I298" i="6"/>
  <c r="I299" i="6"/>
  <c r="I300" i="6"/>
  <c r="I301" i="6"/>
  <c r="I302" i="6"/>
  <c r="I303" i="6"/>
  <c r="I304" i="6"/>
  <c r="I305" i="6"/>
  <c r="I306" i="6"/>
  <c r="I307" i="6"/>
  <c r="I308" i="6"/>
  <c r="I309" i="6"/>
  <c r="I322" i="6"/>
  <c r="I323" i="6"/>
  <c r="I324" i="6"/>
  <c r="I325" i="6"/>
  <c r="I326" i="6"/>
  <c r="I327" i="6"/>
  <c r="I328" i="6"/>
  <c r="I329" i="6"/>
  <c r="I330" i="6"/>
  <c r="I331" i="6"/>
  <c r="I332" i="6"/>
  <c r="I333" i="6"/>
  <c r="I334" i="6"/>
  <c r="I335" i="6"/>
  <c r="I336" i="6"/>
  <c r="I337" i="6"/>
  <c r="I338" i="6"/>
  <c r="I339" i="6"/>
  <c r="I340" i="6"/>
  <c r="I341" i="6"/>
  <c r="I342" i="6"/>
  <c r="I343" i="6"/>
  <c r="I344" i="6"/>
  <c r="I345" i="6"/>
  <c r="I346" i="6"/>
  <c r="I347" i="6"/>
  <c r="I348" i="6"/>
  <c r="I349" i="6"/>
  <c r="I350" i="6"/>
  <c r="I351" i="6"/>
  <c r="I352" i="6"/>
  <c r="I353" i="6"/>
  <c r="I354" i="6"/>
  <c r="I355" i="6"/>
  <c r="I356" i="6"/>
  <c r="I357" i="6"/>
  <c r="I358" i="6"/>
  <c r="I359" i="6"/>
  <c r="I360" i="6"/>
  <c r="I361" i="6"/>
  <c r="I362" i="6"/>
  <c r="I363" i="6"/>
  <c r="I364" i="6"/>
  <c r="I365" i="6"/>
  <c r="I366" i="6"/>
  <c r="I367" i="6"/>
  <c r="I368" i="6"/>
  <c r="I369" i="6"/>
  <c r="I370" i="6"/>
  <c r="I371" i="6"/>
  <c r="I372" i="6"/>
  <c r="I373" i="6"/>
  <c r="I374" i="6"/>
  <c r="I375" i="6"/>
  <c r="I376" i="6"/>
  <c r="I377" i="6"/>
  <c r="I378" i="6"/>
  <c r="I379" i="6"/>
  <c r="I380" i="6"/>
  <c r="I381" i="6"/>
  <c r="I387" i="6"/>
  <c r="I388" i="6"/>
  <c r="I389" i="6"/>
  <c r="I390" i="6"/>
  <c r="I391" i="6"/>
  <c r="I392" i="6"/>
  <c r="I393" i="6"/>
  <c r="I394" i="6"/>
  <c r="I395" i="6"/>
  <c r="I396" i="6"/>
  <c r="I397" i="6"/>
  <c r="I398" i="6"/>
  <c r="I399" i="6"/>
  <c r="I400" i="6"/>
  <c r="I401" i="6"/>
  <c r="I402" i="6"/>
  <c r="I403"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I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141" i="6"/>
  <c r="G142" i="6"/>
  <c r="G143" i="6"/>
  <c r="G144" i="6"/>
  <c r="G145" i="6"/>
  <c r="G146" i="6"/>
  <c r="G147" i="6"/>
  <c r="G148" i="6"/>
  <c r="G149" i="6"/>
  <c r="G150" i="6"/>
  <c r="G151" i="6"/>
  <c r="G152" i="6"/>
  <c r="G153" i="6"/>
  <c r="G154" i="6"/>
  <c r="G155" i="6"/>
  <c r="G156" i="6"/>
  <c r="G157" i="6"/>
  <c r="G158" i="6"/>
  <c r="G159" i="6"/>
  <c r="G160" i="6"/>
  <c r="G161" i="6"/>
  <c r="G162" i="6"/>
  <c r="G163" i="6"/>
  <c r="G164" i="6"/>
  <c r="G165" i="6"/>
  <c r="G166" i="6"/>
  <c r="G167" i="6"/>
  <c r="G168" i="6"/>
  <c r="G169" i="6"/>
  <c r="G170" i="6"/>
  <c r="G171" i="6"/>
  <c r="G172" i="6"/>
  <c r="G173" i="6"/>
  <c r="G174" i="6"/>
  <c r="G175" i="6"/>
  <c r="G176" i="6"/>
  <c r="G177" i="6"/>
  <c r="G178" i="6"/>
  <c r="G179" i="6"/>
  <c r="G180" i="6"/>
  <c r="G181" i="6"/>
  <c r="G182" i="6"/>
  <c r="G183" i="6"/>
  <c r="G184" i="6"/>
  <c r="G185" i="6"/>
  <c r="G186" i="6"/>
  <c r="G187" i="6"/>
  <c r="G188" i="6"/>
  <c r="G189" i="6"/>
  <c r="G190" i="6"/>
  <c r="G191" i="6"/>
  <c r="G192" i="6"/>
  <c r="G193" i="6"/>
  <c r="G194" i="6"/>
  <c r="G195" i="6"/>
  <c r="G196" i="6"/>
  <c r="G197" i="6"/>
  <c r="G198" i="6"/>
  <c r="G199" i="6"/>
  <c r="G200" i="6"/>
  <c r="G201" i="6"/>
  <c r="G202" i="6"/>
  <c r="G203" i="6"/>
  <c r="G204" i="6"/>
  <c r="G205" i="6"/>
  <c r="G206" i="6"/>
  <c r="G207" i="6"/>
  <c r="G208" i="6"/>
  <c r="G209" i="6"/>
  <c r="G210" i="6"/>
  <c r="G211" i="6"/>
  <c r="G212" i="6"/>
  <c r="G213" i="6"/>
  <c r="G214" i="6"/>
  <c r="G215" i="6"/>
  <c r="G216" i="6"/>
  <c r="G217" i="6"/>
  <c r="G218" i="6"/>
  <c r="G219" i="6"/>
  <c r="G220" i="6"/>
  <c r="G221" i="6"/>
  <c r="G222" i="6"/>
  <c r="G223" i="6"/>
  <c r="G224" i="6"/>
  <c r="G225" i="6"/>
  <c r="G226" i="6"/>
  <c r="G227" i="6"/>
  <c r="G228" i="6"/>
  <c r="G229" i="6"/>
  <c r="G230" i="6"/>
  <c r="G231" i="6"/>
  <c r="G232" i="6"/>
  <c r="G233" i="6"/>
  <c r="G234" i="6"/>
  <c r="G235" i="6"/>
  <c r="G236" i="6"/>
  <c r="G237" i="6"/>
  <c r="G238" i="6"/>
  <c r="G239" i="6"/>
  <c r="G240" i="6"/>
  <c r="G241" i="6"/>
  <c r="G242" i="6"/>
  <c r="G243" i="6"/>
  <c r="G244" i="6"/>
  <c r="G245" i="6"/>
  <c r="G246" i="6"/>
  <c r="G247" i="6"/>
  <c r="G248" i="6"/>
  <c r="G249" i="6"/>
  <c r="G250" i="6"/>
  <c r="G251" i="6"/>
  <c r="G252" i="6"/>
  <c r="G253" i="6"/>
  <c r="G254" i="6"/>
  <c r="G255" i="6"/>
  <c r="G256" i="6"/>
  <c r="G257" i="6"/>
  <c r="G258" i="6"/>
  <c r="G259" i="6"/>
  <c r="G260" i="6"/>
  <c r="G261" i="6"/>
  <c r="G262" i="6"/>
  <c r="G263" i="6"/>
  <c r="G264" i="6"/>
  <c r="G265" i="6"/>
  <c r="G266" i="6"/>
  <c r="G267" i="6"/>
  <c r="G268" i="6"/>
  <c r="G269" i="6"/>
  <c r="G270" i="6"/>
  <c r="G271" i="6"/>
  <c r="G272" i="6"/>
  <c r="G273" i="6"/>
  <c r="G274" i="6"/>
  <c r="G275" i="6"/>
  <c r="G276" i="6"/>
  <c r="G277" i="6"/>
  <c r="G278" i="6"/>
  <c r="G279" i="6"/>
  <c r="G280" i="6"/>
  <c r="G281" i="6"/>
  <c r="G282" i="6"/>
  <c r="G283" i="6"/>
  <c r="G284" i="6"/>
  <c r="G285" i="6"/>
  <c r="G286" i="6"/>
  <c r="G287" i="6"/>
  <c r="G288" i="6"/>
  <c r="G289" i="6"/>
  <c r="G290" i="6"/>
  <c r="G291" i="6"/>
  <c r="G292" i="6"/>
  <c r="G293" i="6"/>
  <c r="G294" i="6"/>
  <c r="G295" i="6"/>
  <c r="G296" i="6"/>
  <c r="G297" i="6"/>
  <c r="G298" i="6"/>
  <c r="G299" i="6"/>
  <c r="G300" i="6"/>
  <c r="G301" i="6"/>
  <c r="G302" i="6"/>
  <c r="G303" i="6"/>
  <c r="G304" i="6"/>
  <c r="G305" i="6"/>
  <c r="G306" i="6"/>
  <c r="G307" i="6"/>
  <c r="G308" i="6"/>
  <c r="G309" i="6"/>
  <c r="G322" i="6"/>
  <c r="G323" i="6"/>
  <c r="G324" i="6"/>
  <c r="G325" i="6"/>
  <c r="G326" i="6"/>
  <c r="G327" i="6"/>
  <c r="G328" i="6"/>
  <c r="G329" i="6"/>
  <c r="G330" i="6"/>
  <c r="G331" i="6"/>
  <c r="G332" i="6"/>
  <c r="G333" i="6"/>
  <c r="G334" i="6"/>
  <c r="G335" i="6"/>
  <c r="G336" i="6"/>
  <c r="G337" i="6"/>
  <c r="G338" i="6"/>
  <c r="G339" i="6"/>
  <c r="G340" i="6"/>
  <c r="G341" i="6"/>
  <c r="G342" i="6"/>
  <c r="G343" i="6"/>
  <c r="G344" i="6"/>
  <c r="G345" i="6"/>
  <c r="G346" i="6"/>
  <c r="G347" i="6"/>
  <c r="G348" i="6"/>
  <c r="G349" i="6"/>
  <c r="G350" i="6"/>
  <c r="G351" i="6"/>
  <c r="G352" i="6"/>
  <c r="G353" i="6"/>
  <c r="G354" i="6"/>
  <c r="G355" i="6"/>
  <c r="G356" i="6"/>
  <c r="G357" i="6"/>
  <c r="G358" i="6"/>
  <c r="G359" i="6"/>
  <c r="G360" i="6"/>
  <c r="G361" i="6"/>
  <c r="G362" i="6"/>
  <c r="G363" i="6"/>
  <c r="G364" i="6"/>
  <c r="G365" i="6"/>
  <c r="G366" i="6"/>
  <c r="G367" i="6"/>
  <c r="G368" i="6"/>
  <c r="G369" i="6"/>
  <c r="G370" i="6"/>
  <c r="G371" i="6"/>
  <c r="G372" i="6"/>
  <c r="G373" i="6"/>
  <c r="G374" i="6"/>
  <c r="G375" i="6"/>
  <c r="G376" i="6"/>
  <c r="G377" i="6"/>
  <c r="G378" i="6"/>
  <c r="G379" i="6"/>
  <c r="G380" i="6"/>
  <c r="G381" i="6"/>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7" i="6"/>
  <c r="F388" i="6"/>
  <c r="F389" i="6"/>
  <c r="F390" i="6"/>
  <c r="F391" i="6"/>
  <c r="F392" i="6"/>
  <c r="F393" i="6"/>
  <c r="F394" i="6"/>
  <c r="F395" i="6"/>
  <c r="F396" i="6"/>
  <c r="F397" i="6"/>
  <c r="F398" i="6"/>
  <c r="F399" i="6"/>
  <c r="F400" i="6"/>
  <c r="F401" i="6"/>
  <c r="F402" i="6"/>
  <c r="F403" i="6"/>
  <c r="E5" i="6"/>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6" i="6"/>
  <c r="E97" i="6"/>
  <c r="E98" i="6"/>
  <c r="E99" i="6"/>
  <c r="E100" i="6"/>
  <c r="E101" i="6"/>
  <c r="E102" i="6"/>
  <c r="E103" i="6"/>
  <c r="E104" i="6"/>
  <c r="E105" i="6"/>
  <c r="E106" i="6"/>
  <c r="E107" i="6"/>
  <c r="E108" i="6"/>
  <c r="E109" i="6"/>
  <c r="E110" i="6"/>
  <c r="E111" i="6"/>
  <c r="E112" i="6"/>
  <c r="E113" i="6"/>
  <c r="E114" i="6"/>
  <c r="E115" i="6"/>
  <c r="E116" i="6"/>
  <c r="E117" i="6"/>
  <c r="E118" i="6"/>
  <c r="E119" i="6"/>
  <c r="E120" i="6"/>
  <c r="E121" i="6"/>
  <c r="E122" i="6"/>
  <c r="E123" i="6"/>
  <c r="E124" i="6"/>
  <c r="E125" i="6"/>
  <c r="E126" i="6"/>
  <c r="E127" i="6"/>
  <c r="E128" i="6"/>
  <c r="E129" i="6"/>
  <c r="E130" i="6"/>
  <c r="E131" i="6"/>
  <c r="E132" i="6"/>
  <c r="E133" i="6"/>
  <c r="E134" i="6"/>
  <c r="E135" i="6"/>
  <c r="E136" i="6"/>
  <c r="E137" i="6"/>
  <c r="E138" i="6"/>
  <c r="E139" i="6"/>
  <c r="E140" i="6"/>
  <c r="E141" i="6"/>
  <c r="E142" i="6"/>
  <c r="E143" i="6"/>
  <c r="E144" i="6"/>
  <c r="E145" i="6"/>
  <c r="E146" i="6"/>
  <c r="E147" i="6"/>
  <c r="E148" i="6"/>
  <c r="E149" i="6"/>
  <c r="E150" i="6"/>
  <c r="E151" i="6"/>
  <c r="E152" i="6"/>
  <c r="E153" i="6"/>
  <c r="E154" i="6"/>
  <c r="E155" i="6"/>
  <c r="E156" i="6"/>
  <c r="E157" i="6"/>
  <c r="E158" i="6"/>
  <c r="E159" i="6"/>
  <c r="E160" i="6"/>
  <c r="E161" i="6"/>
  <c r="E162" i="6"/>
  <c r="E163" i="6"/>
  <c r="E164" i="6"/>
  <c r="E165" i="6"/>
  <c r="E166" i="6"/>
  <c r="E167" i="6"/>
  <c r="E168" i="6"/>
  <c r="E169" i="6"/>
  <c r="E170" i="6"/>
  <c r="E171" i="6"/>
  <c r="E172" i="6"/>
  <c r="E173" i="6"/>
  <c r="E174" i="6"/>
  <c r="E175" i="6"/>
  <c r="E176" i="6"/>
  <c r="E177" i="6"/>
  <c r="E178" i="6"/>
  <c r="E179" i="6"/>
  <c r="E180" i="6"/>
  <c r="E181" i="6"/>
  <c r="E182" i="6"/>
  <c r="E183" i="6"/>
  <c r="E184" i="6"/>
  <c r="E185" i="6"/>
  <c r="E186" i="6"/>
  <c r="E187" i="6"/>
  <c r="E188" i="6"/>
  <c r="E189" i="6"/>
  <c r="E190" i="6"/>
  <c r="E191" i="6"/>
  <c r="E192" i="6"/>
  <c r="E193" i="6"/>
  <c r="E194" i="6"/>
  <c r="E195" i="6"/>
  <c r="E196" i="6"/>
  <c r="E197" i="6"/>
  <c r="E198" i="6"/>
  <c r="E199" i="6"/>
  <c r="E200" i="6"/>
  <c r="E201" i="6"/>
  <c r="E202" i="6"/>
  <c r="E203" i="6"/>
  <c r="E204" i="6"/>
  <c r="E205" i="6"/>
  <c r="E206" i="6"/>
  <c r="E207" i="6"/>
  <c r="E208" i="6"/>
  <c r="E209" i="6"/>
  <c r="E210" i="6"/>
  <c r="E211" i="6"/>
  <c r="E212" i="6"/>
  <c r="E213" i="6"/>
  <c r="E214" i="6"/>
  <c r="E215" i="6"/>
  <c r="E216" i="6"/>
  <c r="E217" i="6"/>
  <c r="E218" i="6"/>
  <c r="E219" i="6"/>
  <c r="E220" i="6"/>
  <c r="E221" i="6"/>
  <c r="E222" i="6"/>
  <c r="E223" i="6"/>
  <c r="E224" i="6"/>
  <c r="E225" i="6"/>
  <c r="E226" i="6"/>
  <c r="E227" i="6"/>
  <c r="E228" i="6"/>
  <c r="E229" i="6"/>
  <c r="E230" i="6"/>
  <c r="E231" i="6"/>
  <c r="E232" i="6"/>
  <c r="E233" i="6"/>
  <c r="E234" i="6"/>
  <c r="E235" i="6"/>
  <c r="E236" i="6"/>
  <c r="E237" i="6"/>
  <c r="E238" i="6"/>
  <c r="E239" i="6"/>
  <c r="E240" i="6"/>
  <c r="E241" i="6"/>
  <c r="E242" i="6"/>
  <c r="E243" i="6"/>
  <c r="E244" i="6"/>
  <c r="E245" i="6"/>
  <c r="E246" i="6"/>
  <c r="E247" i="6"/>
  <c r="E248" i="6"/>
  <c r="E249" i="6"/>
  <c r="E250" i="6"/>
  <c r="E251" i="6"/>
  <c r="E252" i="6"/>
  <c r="E253" i="6"/>
  <c r="E254" i="6"/>
  <c r="E255" i="6"/>
  <c r="E256" i="6"/>
  <c r="E257" i="6"/>
  <c r="E258" i="6"/>
  <c r="E259" i="6"/>
  <c r="E260" i="6"/>
  <c r="E261" i="6"/>
  <c r="E262" i="6"/>
  <c r="E263" i="6"/>
  <c r="E264" i="6"/>
  <c r="E265" i="6"/>
  <c r="E266" i="6"/>
  <c r="E267" i="6"/>
  <c r="E268" i="6"/>
  <c r="E269" i="6"/>
  <c r="E270" i="6"/>
  <c r="E271" i="6"/>
  <c r="E272" i="6"/>
  <c r="E273" i="6"/>
  <c r="E274" i="6"/>
  <c r="E275" i="6"/>
  <c r="E276" i="6"/>
  <c r="E277" i="6"/>
  <c r="E278" i="6"/>
  <c r="E279" i="6"/>
  <c r="E280" i="6"/>
  <c r="E281" i="6"/>
  <c r="E282" i="6"/>
  <c r="E283" i="6"/>
  <c r="E284" i="6"/>
  <c r="E285" i="6"/>
  <c r="E286" i="6"/>
  <c r="E287" i="6"/>
  <c r="E288" i="6"/>
  <c r="E289" i="6"/>
  <c r="E290" i="6"/>
  <c r="E291" i="6"/>
  <c r="E292" i="6"/>
  <c r="E293" i="6"/>
  <c r="E294" i="6"/>
  <c r="E295" i="6"/>
  <c r="E296" i="6"/>
  <c r="E297" i="6"/>
  <c r="E298" i="6"/>
  <c r="E299" i="6"/>
  <c r="E300" i="6"/>
  <c r="E301" i="6"/>
  <c r="E302" i="6"/>
  <c r="E303" i="6"/>
  <c r="E304" i="6"/>
  <c r="E305" i="6"/>
  <c r="E306" i="6"/>
  <c r="E307" i="6"/>
  <c r="E308" i="6"/>
  <c r="E309" i="6"/>
  <c r="E322" i="6"/>
  <c r="E323" i="6"/>
  <c r="E324" i="6"/>
  <c r="E325" i="6"/>
  <c r="E326" i="6"/>
  <c r="E327" i="6"/>
  <c r="E328" i="6"/>
  <c r="E329" i="6"/>
  <c r="E330" i="6"/>
  <c r="E331" i="6"/>
  <c r="E332" i="6"/>
  <c r="E333" i="6"/>
  <c r="E334" i="6"/>
  <c r="E335" i="6"/>
  <c r="E336" i="6"/>
  <c r="E337" i="6"/>
  <c r="E338" i="6"/>
  <c r="E339" i="6"/>
  <c r="E340" i="6"/>
  <c r="E341" i="6"/>
  <c r="E342" i="6"/>
  <c r="E343" i="6"/>
  <c r="E344" i="6"/>
  <c r="E345" i="6"/>
  <c r="E346" i="6"/>
  <c r="E347" i="6"/>
  <c r="E348" i="6"/>
  <c r="E349" i="6"/>
  <c r="E350" i="6"/>
  <c r="E351" i="6"/>
  <c r="E352" i="6"/>
  <c r="E353" i="6"/>
  <c r="E354" i="6"/>
  <c r="E355" i="6"/>
  <c r="E356" i="6"/>
  <c r="E357" i="6"/>
  <c r="E358" i="6"/>
  <c r="E359" i="6"/>
  <c r="E360" i="6"/>
  <c r="E361" i="6"/>
  <c r="E362" i="6"/>
  <c r="E363" i="6"/>
  <c r="E364" i="6"/>
  <c r="E365" i="6"/>
  <c r="E366" i="6"/>
  <c r="E367" i="6"/>
  <c r="E368" i="6"/>
  <c r="E369" i="6"/>
  <c r="E370" i="6"/>
  <c r="E371" i="6"/>
  <c r="E372" i="6"/>
  <c r="E373" i="6"/>
  <c r="E374" i="6"/>
  <c r="E375" i="6"/>
  <c r="E376" i="6"/>
  <c r="E377" i="6"/>
  <c r="E378" i="6"/>
  <c r="E379" i="6"/>
  <c r="E380" i="6"/>
  <c r="E381" i="6"/>
  <c r="E387" i="6"/>
  <c r="E388" i="6"/>
  <c r="E389" i="6"/>
  <c r="E390" i="6"/>
  <c r="E391" i="6"/>
  <c r="E392" i="6"/>
  <c r="E393" i="6"/>
  <c r="E394" i="6"/>
  <c r="E395" i="6"/>
  <c r="E396" i="6"/>
  <c r="E397" i="6"/>
  <c r="E398" i="6"/>
  <c r="E399" i="6"/>
  <c r="E400" i="6"/>
  <c r="E401" i="6"/>
  <c r="E402" i="6"/>
  <c r="E403"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301" i="6"/>
  <c r="D302" i="6"/>
  <c r="D303" i="6"/>
  <c r="D304" i="6"/>
  <c r="D305" i="6"/>
  <c r="D306" i="6"/>
  <c r="D307" i="6"/>
  <c r="D308" i="6"/>
  <c r="D309" i="6"/>
  <c r="D322" i="6"/>
  <c r="D323" i="6"/>
  <c r="D324" i="6"/>
  <c r="D325" i="6"/>
  <c r="D326" i="6"/>
  <c r="D327" i="6"/>
  <c r="D328" i="6"/>
  <c r="D329" i="6"/>
  <c r="D330" i="6"/>
  <c r="D331" i="6"/>
  <c r="D332" i="6"/>
  <c r="D333" i="6"/>
  <c r="D334" i="6"/>
  <c r="D335" i="6"/>
  <c r="D336" i="6"/>
  <c r="D337" i="6"/>
  <c r="D338" i="6"/>
  <c r="D339" i="6"/>
  <c r="D340" i="6"/>
  <c r="D341" i="6"/>
  <c r="D342" i="6"/>
  <c r="D343" i="6"/>
  <c r="D344" i="6"/>
  <c r="D345" i="6"/>
  <c r="D346" i="6"/>
  <c r="D347" i="6"/>
  <c r="D348" i="6"/>
  <c r="D349" i="6"/>
  <c r="D350" i="6"/>
  <c r="D351" i="6"/>
  <c r="D352" i="6"/>
  <c r="D353" i="6"/>
  <c r="D354" i="6"/>
  <c r="D355" i="6"/>
  <c r="D356" i="6"/>
  <c r="D357" i="6"/>
  <c r="D358" i="6"/>
  <c r="D359" i="6"/>
  <c r="D360" i="6"/>
  <c r="D361" i="6"/>
  <c r="D362" i="6"/>
  <c r="D363" i="6"/>
  <c r="D364" i="6"/>
  <c r="D365" i="6"/>
  <c r="D366" i="6"/>
  <c r="D367" i="6"/>
  <c r="D368" i="6"/>
  <c r="D369" i="6"/>
  <c r="D370" i="6"/>
  <c r="D371" i="6"/>
  <c r="D372" i="6"/>
  <c r="D373" i="6"/>
  <c r="D374" i="6"/>
  <c r="D375" i="6"/>
  <c r="D376" i="6"/>
  <c r="D377" i="6"/>
  <c r="D378" i="6"/>
  <c r="D379" i="6"/>
  <c r="D380" i="6"/>
  <c r="D381" i="6"/>
  <c r="D387" i="6"/>
  <c r="D388" i="6"/>
  <c r="D389" i="6"/>
  <c r="D390" i="6"/>
  <c r="D391" i="6"/>
  <c r="D392" i="6"/>
  <c r="D393" i="6"/>
  <c r="D394" i="6"/>
  <c r="D395" i="6"/>
  <c r="D396" i="6"/>
  <c r="D397" i="6"/>
  <c r="D398" i="6"/>
  <c r="D399" i="6"/>
  <c r="D400" i="6"/>
  <c r="D401" i="6"/>
  <c r="D402" i="6"/>
  <c r="D403"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7" i="6"/>
  <c r="B388" i="6"/>
  <c r="B389" i="6"/>
  <c r="B390" i="6"/>
  <c r="B391" i="6"/>
  <c r="B392" i="6"/>
  <c r="B393" i="6"/>
  <c r="B394" i="6"/>
  <c r="B395" i="6"/>
  <c r="B396" i="6"/>
  <c r="B397" i="6"/>
  <c r="B398" i="6"/>
  <c r="B399" i="6"/>
  <c r="B400" i="6"/>
  <c r="B401" i="6"/>
  <c r="B402" i="6"/>
  <c r="B403" i="6"/>
  <c r="AB4" i="6"/>
  <c r="AA4" i="6"/>
  <c r="Z4" i="6"/>
  <c r="Y4" i="6"/>
  <c r="X4" i="6"/>
  <c r="W4" i="6"/>
  <c r="V4" i="6"/>
  <c r="U4" i="6"/>
  <c r="T4" i="6"/>
  <c r="R4" i="6"/>
  <c r="Q4" i="6"/>
  <c r="P4" i="6"/>
  <c r="O4" i="6"/>
  <c r="N4" i="6"/>
  <c r="M4" i="6"/>
  <c r="L4" i="6"/>
  <c r="K4" i="6"/>
  <c r="J4" i="6"/>
  <c r="H4" i="6"/>
  <c r="G4" i="6"/>
  <c r="F4" i="6"/>
  <c r="E4" i="6"/>
  <c r="D4" i="6"/>
  <c r="C4" i="6"/>
  <c r="B4" i="6"/>
  <c r="S385" i="10"/>
  <c r="S384" i="10"/>
  <c r="S383" i="10"/>
  <c r="S382" i="10"/>
  <c r="S381" i="10"/>
  <c r="S380" i="10"/>
  <c r="S379" i="10"/>
  <c r="S378" i="10"/>
  <c r="S376" i="10"/>
  <c r="S375" i="10"/>
  <c r="S374" i="10"/>
  <c r="S373" i="10"/>
  <c r="S372" i="10"/>
  <c r="S371" i="10"/>
  <c r="S370" i="10"/>
  <c r="S369" i="10"/>
  <c r="R363" i="10"/>
  <c r="R356" i="10"/>
  <c r="R353" i="10"/>
  <c r="R347" i="10"/>
  <c r="R346" i="10"/>
  <c r="R345" i="10"/>
  <c r="R333" i="10"/>
  <c r="R331" i="10"/>
  <c r="R330" i="10"/>
  <c r="R329" i="10"/>
  <c r="S309" i="10"/>
  <c r="R309" i="10"/>
  <c r="R387" i="10" s="1"/>
  <c r="S376" i="6"/>
  <c r="S369" i="6"/>
  <c r="S366" i="6"/>
  <c r="S360" i="6"/>
  <c r="S359" i="6"/>
  <c r="S358" i="6"/>
  <c r="S346" i="6"/>
  <c r="S342" i="6"/>
  <c r="S322" i="6"/>
  <c r="R368" i="1"/>
  <c r="R365" i="1"/>
  <c r="R359" i="1"/>
  <c r="R358" i="1"/>
  <c r="R357" i="1"/>
  <c r="R345" i="1"/>
  <c r="R341" i="1"/>
  <c r="R321" i="1"/>
  <c r="R19" i="5"/>
  <c r="S18" i="5"/>
  <c r="S403" i="6" s="1"/>
  <c r="S17" i="5"/>
  <c r="S402" i="6" s="1"/>
  <c r="S16" i="5"/>
  <c r="S401" i="6" s="1"/>
  <c r="S15" i="5"/>
  <c r="S400" i="6" s="1"/>
  <c r="S14" i="5"/>
  <c r="S399" i="6" s="1"/>
  <c r="S13" i="5"/>
  <c r="S398" i="6" s="1"/>
  <c r="S12" i="5"/>
  <c r="S397" i="6" s="1"/>
  <c r="S11" i="5"/>
  <c r="S396" i="6" s="1"/>
  <c r="S9" i="5"/>
  <c r="S394" i="6" s="1"/>
  <c r="S8" i="5"/>
  <c r="S393" i="6" s="1"/>
  <c r="S7" i="5"/>
  <c r="S392" i="6" s="1"/>
  <c r="S6" i="5"/>
  <c r="S391" i="6" s="1"/>
  <c r="S5" i="5"/>
  <c r="S390" i="6" s="1"/>
  <c r="S4" i="5"/>
  <c r="S389" i="6" s="1"/>
  <c r="S3" i="5"/>
  <c r="S388" i="6" s="1"/>
  <c r="S2" i="5"/>
  <c r="R322" i="6" l="1"/>
  <c r="S21" i="5"/>
  <c r="S387" i="6"/>
  <c r="S392" i="1"/>
  <c r="R392" i="1"/>
  <c r="Q371" i="2"/>
  <c r="Q358" i="2"/>
  <c r="Q353" i="2"/>
  <c r="Q349" i="2"/>
  <c r="Q335" i="2"/>
  <c r="Q310" i="2"/>
  <c r="R2" i="6" l="1"/>
  <c r="R405" i="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<sst xmlns="http://schemas.openxmlformats.org/spreadsheetml/2006/main" count="23025" uniqueCount="3777">
  <si>
    <t>Código</t>
  </si>
  <si>
    <t>Ubicación</t>
  </si>
  <si>
    <t xml:space="preserve">Modalidad de selección </t>
  </si>
  <si>
    <t>Duración del contrato (intervalo: días, meses, años)</t>
  </si>
  <si>
    <t>CO-DC</t>
  </si>
  <si>
    <t>Distrito Capital de Bogotá</t>
  </si>
  <si>
    <t>CCE-01</t>
  </si>
  <si>
    <t>Solicitud de información a los Proveedores</t>
  </si>
  <si>
    <t>Día(s)</t>
  </si>
  <si>
    <t>CO-DC-11001</t>
  </si>
  <si>
    <t>Bogotá</t>
  </si>
  <si>
    <t>CCE-02</t>
  </si>
  <si>
    <t>Licitación pública</t>
  </si>
  <si>
    <t>Mes (s)</t>
  </si>
  <si>
    <t>CO-AMA</t>
  </si>
  <si>
    <t>Amazonas</t>
  </si>
  <si>
    <t>CCE-17</t>
  </si>
  <si>
    <t>Licitación pública (Obra pública)</t>
  </si>
  <si>
    <t>Año(s)</t>
  </si>
  <si>
    <t>CO-AMA-91001</t>
  </si>
  <si>
    <t>Leticia</t>
  </si>
  <si>
    <t>CCE-03</t>
  </si>
  <si>
    <t>Concurso de méritos con precalificación (descontinuado)</t>
  </si>
  <si>
    <t>CO-AMA-91263</t>
  </si>
  <si>
    <t>El Encanto</t>
  </si>
  <si>
    <t>CCE-04</t>
  </si>
  <si>
    <t>Concurso de méritos abierto (descontinuado)</t>
  </si>
  <si>
    <t>Fuente de los recursos</t>
  </si>
  <si>
    <t>CO-AMA-91405</t>
  </si>
  <si>
    <t>La Chorrera</t>
  </si>
  <si>
    <t>CCE-20-Concurso_Meritos_Sin_Lista_Corta_1Sobre</t>
  </si>
  <si>
    <t>Concurso de méritos abierto</t>
  </si>
  <si>
    <t xml:space="preserve">Recursos propios </t>
  </si>
  <si>
    <t>CO-AMA-91407</t>
  </si>
  <si>
    <t>La Pedrera</t>
  </si>
  <si>
    <t>CCE-05</t>
  </si>
  <si>
    <t xml:space="preserve">Contratación directa (con ofertas) </t>
  </si>
  <si>
    <t>Presupuesto de entidad nacional</t>
  </si>
  <si>
    <t>CO-AMA-91430</t>
  </si>
  <si>
    <t>La Victoria</t>
  </si>
  <si>
    <t>CCE-06</t>
  </si>
  <si>
    <t>Selección abreviada menor cuantía</t>
  </si>
  <si>
    <t>Regalías</t>
  </si>
  <si>
    <t>CO-AMA-91460</t>
  </si>
  <si>
    <t>Miriti - Paraná</t>
  </si>
  <si>
    <t>CCE-18-Seleccion_Abreviada_Menor_Cuantia_Sin_Manifestacion_Interes</t>
  </si>
  <si>
    <t>Selección Abreviada de Menor Cuantia sin Manifestacion de Interés</t>
  </si>
  <si>
    <t>Recursos de crédito</t>
  </si>
  <si>
    <t>CO-AMA-91530</t>
  </si>
  <si>
    <t>Puerto Alegría</t>
  </si>
  <si>
    <t>CCE-19-Concurso_Meritos_Con_Lista_Corta_1Sobre</t>
  </si>
  <si>
    <t>Concurso de méritos con precalificación</t>
  </si>
  <si>
    <t>SGP</t>
  </si>
  <si>
    <t>CO-AMA-91536</t>
  </si>
  <si>
    <t>Puerto Arica</t>
  </si>
  <si>
    <t>CCE-07</t>
  </si>
  <si>
    <t>Selección abreviada subasta inversa</t>
  </si>
  <si>
    <t>No Aplica</t>
  </si>
  <si>
    <t>CO-AMA-91540</t>
  </si>
  <si>
    <t>Puerto Nariño</t>
  </si>
  <si>
    <t>CCE-10</t>
  </si>
  <si>
    <t>Mínima cuantía</t>
  </si>
  <si>
    <t>CO-AMA-91669</t>
  </si>
  <si>
    <t>Puerto Santander</t>
  </si>
  <si>
    <t>CCE-11||01</t>
  </si>
  <si>
    <t>Contratación régimen especial - Selección de comisionista</t>
  </si>
  <si>
    <t>Estado de solicitud de vigencias futuras</t>
  </si>
  <si>
    <t>CO-AMA-91798</t>
  </si>
  <si>
    <t>Tarapacá</t>
  </si>
  <si>
    <t>CCE-11||02</t>
  </si>
  <si>
    <t>Contratación régimen especial - Enajenación de bienes para intermediarios idóneos</t>
  </si>
  <si>
    <t>NA</t>
  </si>
  <si>
    <t>CO-ANT</t>
  </si>
  <si>
    <t>Antioquia</t>
  </si>
  <si>
    <t>CCE-11||03</t>
  </si>
  <si>
    <t>Contratación régimen especial - Régimen especial</t>
  </si>
  <si>
    <t>No solicitadas</t>
  </si>
  <si>
    <t>CO-ANT-05001</t>
  </si>
  <si>
    <t>Medellín</t>
  </si>
  <si>
    <t>CCE-11||04</t>
  </si>
  <si>
    <t>Contratación régimen especial - Banco multilateral y organismos multilaterales</t>
  </si>
  <si>
    <t>Solicitadas</t>
  </si>
  <si>
    <t>CO-ANT-05002</t>
  </si>
  <si>
    <t>Abejorral</t>
  </si>
  <si>
    <t>CCE-15||01</t>
  </si>
  <si>
    <t>Contratación régimen especial (con ofertas)  - Selección de comisionista</t>
  </si>
  <si>
    <t>Aprobadas</t>
  </si>
  <si>
    <t>CO-ANT-05004</t>
  </si>
  <si>
    <t>Abriaquí</t>
  </si>
  <si>
    <t>CCE-15||02</t>
  </si>
  <si>
    <t>Contratación régimen especial (con ofertas)  - Enajenación de bienes para intermediarios idóneos</t>
  </si>
  <si>
    <t>CO-ANT-05021</t>
  </si>
  <si>
    <t>Alejandría</t>
  </si>
  <si>
    <t>CCE-15||03</t>
  </si>
  <si>
    <t>Contratación régimen especial (con ofertas)  - Régimen especial</t>
  </si>
  <si>
    <t>Mes</t>
  </si>
  <si>
    <t>CO-ANT-05030</t>
  </si>
  <si>
    <t>Amagá</t>
  </si>
  <si>
    <t>CCE-15||04</t>
  </si>
  <si>
    <t>Contratación régimen especial (con ofertas)  - Banco multilateral y organismos multilaterales</t>
  </si>
  <si>
    <t>Enero</t>
  </si>
  <si>
    <t>CO-ANT-05031</t>
  </si>
  <si>
    <t>Amalfi</t>
  </si>
  <si>
    <t>CCE-16</t>
  </si>
  <si>
    <t>Contratación directa.</t>
  </si>
  <si>
    <t>Febrero</t>
  </si>
  <si>
    <t>CO-ANT-05034</t>
  </si>
  <si>
    <t>Andes</t>
  </si>
  <si>
    <t>CCE-99</t>
  </si>
  <si>
    <t>Seléccion abreviada - acuerdo marco</t>
  </si>
  <si>
    <t>Marzo</t>
  </si>
  <si>
    <t>CO-ANT-05036</t>
  </si>
  <si>
    <t>Angelópolis</t>
  </si>
  <si>
    <t>Abril</t>
  </si>
  <si>
    <t>CO-ANT-05038</t>
  </si>
  <si>
    <t>Angostura</t>
  </si>
  <si>
    <t>Mayo</t>
  </si>
  <si>
    <t>CO-ANT-05040</t>
  </si>
  <si>
    <t>Anorí</t>
  </si>
  <si>
    <t>Junio</t>
  </si>
  <si>
    <t>CO-ANT-05042</t>
  </si>
  <si>
    <t>Santafé De Antioquia</t>
  </si>
  <si>
    <t>Julio</t>
  </si>
  <si>
    <t>CO-ANT-05044</t>
  </si>
  <si>
    <t>Anza</t>
  </si>
  <si>
    <t>Agosto</t>
  </si>
  <si>
    <t>CO-ANT-05045</t>
  </si>
  <si>
    <t>Apartadó</t>
  </si>
  <si>
    <t>Septiembre</t>
  </si>
  <si>
    <t>CO-ANT-05051</t>
  </si>
  <si>
    <t>Arboletes</t>
  </si>
  <si>
    <t>Octubre</t>
  </si>
  <si>
    <t>CO-ANT-05055</t>
  </si>
  <si>
    <t>Argelia</t>
  </si>
  <si>
    <t>Noviembre</t>
  </si>
  <si>
    <t>CO-ANT-05059</t>
  </si>
  <si>
    <t>Armenia</t>
  </si>
  <si>
    <t>Diciembre</t>
  </si>
  <si>
    <t>CO-ANT-05079</t>
  </si>
  <si>
    <t>Barbosa</t>
  </si>
  <si>
    <t>CO-ANT-05086</t>
  </si>
  <si>
    <t>Belmira</t>
  </si>
  <si>
    <t>¿Se requieren vigencias futuras?</t>
  </si>
  <si>
    <t>CO-ANT-05088</t>
  </si>
  <si>
    <t>Bello</t>
  </si>
  <si>
    <t>No</t>
  </si>
  <si>
    <t>CO-ANT-05091</t>
  </si>
  <si>
    <t>Betania</t>
  </si>
  <si>
    <t>Sí</t>
  </si>
  <si>
    <t>CO-ANT-05093</t>
  </si>
  <si>
    <t>Betulia</t>
  </si>
  <si>
    <t>¿Debe cumplir con invertir mínimo el 30% de los recursos del presupuesto destinados a comprar alimentos, cumpliendo con lo establecido en la Ley 2046 de 2020, reglamentada por el Decreto 248 de 2021?</t>
  </si>
  <si>
    <t>CO-ANT-05101</t>
  </si>
  <si>
    <t>Ciudad Bolívar</t>
  </si>
  <si>
    <t>CO-ANT-05107</t>
  </si>
  <si>
    <t>Briceño</t>
  </si>
  <si>
    <t>CO-ANT-05113</t>
  </si>
  <si>
    <t>Buriticá</t>
  </si>
  <si>
    <t>¿El contrato incluye el suministro de bienes y servicios distintos a alimentos?</t>
  </si>
  <si>
    <t>CO-ANT-05120</t>
  </si>
  <si>
    <t>Cáceres</t>
  </si>
  <si>
    <t>CO-ANT-05125</t>
  </si>
  <si>
    <t>Caicedo</t>
  </si>
  <si>
    <t>CO-ANT-05129</t>
  </si>
  <si>
    <t>Caldas</t>
  </si>
  <si>
    <t>CO-ANT-05134</t>
  </si>
  <si>
    <t>Campamento</t>
  </si>
  <si>
    <t>CO-ANT-05138</t>
  </si>
  <si>
    <t>Cañasgordas</t>
  </si>
  <si>
    <t>CO-ANT-05142</t>
  </si>
  <si>
    <t>Caracolí</t>
  </si>
  <si>
    <t>CO-ANT-05145</t>
  </si>
  <si>
    <t>Caramanta</t>
  </si>
  <si>
    <t>CO-ANT-05147</t>
  </si>
  <si>
    <t>Carepa</t>
  </si>
  <si>
    <t>CO-ANT-05148</t>
  </si>
  <si>
    <t>El Carmen De Viboral</t>
  </si>
  <si>
    <t>CO-ANT-05150</t>
  </si>
  <si>
    <t>Carolina</t>
  </si>
  <si>
    <t>CO-ANT-05154</t>
  </si>
  <si>
    <t>Caucasia</t>
  </si>
  <si>
    <t>CO-ANT-05172</t>
  </si>
  <si>
    <t>Chigorodó</t>
  </si>
  <si>
    <t>CO-ANT-05190</t>
  </si>
  <si>
    <t>Cisneros</t>
  </si>
  <si>
    <t>CO-ANT-05197</t>
  </si>
  <si>
    <t>Cocorná</t>
  </si>
  <si>
    <t>CO-ANT-05206</t>
  </si>
  <si>
    <t>Concepción</t>
  </si>
  <si>
    <t>CO-ANT-05209</t>
  </si>
  <si>
    <t>Concordia</t>
  </si>
  <si>
    <t>CO-ANT-05212</t>
  </si>
  <si>
    <t>Copacabana</t>
  </si>
  <si>
    <t>CO-ANT-05234</t>
  </si>
  <si>
    <t>Dabeiba</t>
  </si>
  <si>
    <t>CO-ANT-05237</t>
  </si>
  <si>
    <t>Don Matías</t>
  </si>
  <si>
    <t>CO-ANT-05240</t>
  </si>
  <si>
    <t>Ebéjico</t>
  </si>
  <si>
    <t>CO-ANT-05250</t>
  </si>
  <si>
    <t>El Bagre</t>
  </si>
  <si>
    <t>CO-ANT-05264</t>
  </si>
  <si>
    <t>Entrerrios</t>
  </si>
  <si>
    <t>CO-ANT-05266</t>
  </si>
  <si>
    <t>Envigado</t>
  </si>
  <si>
    <t>CO-ANT-05282</t>
  </si>
  <si>
    <t>Fredonia</t>
  </si>
  <si>
    <t>CO-ANT-05284</t>
  </si>
  <si>
    <t>Frontino</t>
  </si>
  <si>
    <t>CO-ANT-05306</t>
  </si>
  <si>
    <t>Giraldo</t>
  </si>
  <si>
    <t>CO-ANT-05308</t>
  </si>
  <si>
    <t>Girardota</t>
  </si>
  <si>
    <t>CO-ANT-05310</t>
  </si>
  <si>
    <t>Gómez Plata</t>
  </si>
  <si>
    <t>CO-ANT-05313</t>
  </si>
  <si>
    <t>Granada</t>
  </si>
  <si>
    <t>CO-ANT-05315</t>
  </si>
  <si>
    <t>Guadalupe</t>
  </si>
  <si>
    <t>CO-ANT-05318</t>
  </si>
  <si>
    <t>Guarne</t>
  </si>
  <si>
    <t>CO-ANT-05321</t>
  </si>
  <si>
    <t>Guatape</t>
  </si>
  <si>
    <t>CO-ANT-05347</t>
  </si>
  <si>
    <t>Heliconia</t>
  </si>
  <si>
    <t>CO-ANT-05353</t>
  </si>
  <si>
    <t>Hispania</t>
  </si>
  <si>
    <t>CO-ANT-05360</t>
  </si>
  <si>
    <t>Itagui</t>
  </si>
  <si>
    <t>CO-ANT-05361</t>
  </si>
  <si>
    <t>Ituango</t>
  </si>
  <si>
    <t>CO-ANT-05364</t>
  </si>
  <si>
    <t>Jardín</t>
  </si>
  <si>
    <t>CO-ANT-05368</t>
  </si>
  <si>
    <t>Jericó</t>
  </si>
  <si>
    <t>CO-ANT-05376</t>
  </si>
  <si>
    <t>La Ceja</t>
  </si>
  <si>
    <t>CO-ANT-05380</t>
  </si>
  <si>
    <t>La Estrella</t>
  </si>
  <si>
    <t>CO-ANT-05390</t>
  </si>
  <si>
    <t>La Pintada</t>
  </si>
  <si>
    <t>CO-ANT-05400</t>
  </si>
  <si>
    <t>La Unión</t>
  </si>
  <si>
    <t>CO-ANT-05411</t>
  </si>
  <si>
    <t>Liborina</t>
  </si>
  <si>
    <t>CO-ANT-05425</t>
  </si>
  <si>
    <t>Maceo</t>
  </si>
  <si>
    <t>CO-ANT-05440</t>
  </si>
  <si>
    <t>Marinilla</t>
  </si>
  <si>
    <t>CO-ANT-05467</t>
  </si>
  <si>
    <t>Montebello</t>
  </si>
  <si>
    <t>CO-ANT-05475</t>
  </si>
  <si>
    <t>Murindó</t>
  </si>
  <si>
    <t>CO-ANT-05480</t>
  </si>
  <si>
    <t>Mutatá</t>
  </si>
  <si>
    <t>CO-ANT-05483</t>
  </si>
  <si>
    <t>Nariño</t>
  </si>
  <si>
    <t>CO-ANT-05490</t>
  </si>
  <si>
    <t>Necoclí</t>
  </si>
  <si>
    <t>CO-ANT-05495</t>
  </si>
  <si>
    <t>Nechí</t>
  </si>
  <si>
    <t>CO-ANT-05501</t>
  </si>
  <si>
    <t>Olaya</t>
  </si>
  <si>
    <t>CO-ANT-05541</t>
  </si>
  <si>
    <t>Peñol</t>
  </si>
  <si>
    <t>CO-ANT-05543</t>
  </si>
  <si>
    <t>Peque</t>
  </si>
  <si>
    <t>CO-ANT-05576</t>
  </si>
  <si>
    <t>Pueblorrico</t>
  </si>
  <si>
    <t>CO-ANT-05579</t>
  </si>
  <si>
    <t>Puerto Berrío</t>
  </si>
  <si>
    <t>CO-ANT-05585</t>
  </si>
  <si>
    <t>Puerto Nare</t>
  </si>
  <si>
    <t>CO-ANT-05591</t>
  </si>
  <si>
    <t>Puerto Triunfo</t>
  </si>
  <si>
    <t>CO-ANT-05604</t>
  </si>
  <si>
    <t>Remedios</t>
  </si>
  <si>
    <t>CO-ANT-05607</t>
  </si>
  <si>
    <t>Retiro</t>
  </si>
  <si>
    <t>CO-ANT-05615</t>
  </si>
  <si>
    <t>Rionegro</t>
  </si>
  <si>
    <t>CO-ANT-05628</t>
  </si>
  <si>
    <t>Sabanalarga</t>
  </si>
  <si>
    <t>CO-ANT-05631</t>
  </si>
  <si>
    <t>Sabaneta</t>
  </si>
  <si>
    <t>CO-ANT-05642</t>
  </si>
  <si>
    <t>Salgar</t>
  </si>
  <si>
    <t>CO-ANT-05647</t>
  </si>
  <si>
    <t>San Andrés</t>
  </si>
  <si>
    <t>CO-ANT-05649</t>
  </si>
  <si>
    <t>San Carlos</t>
  </si>
  <si>
    <t>CO-ANT-05652</t>
  </si>
  <si>
    <t>San Francisco</t>
  </si>
  <si>
    <t>CO-ANT-05656</t>
  </si>
  <si>
    <t>San Jerónimo</t>
  </si>
  <si>
    <t>CO-ANT-05658</t>
  </si>
  <si>
    <t>San José De La Montaña</t>
  </si>
  <si>
    <t>CO-ANT-05659</t>
  </si>
  <si>
    <t>San Juan De Urabá</t>
  </si>
  <si>
    <t>CO-ANT-05660</t>
  </si>
  <si>
    <t>San Luis</t>
  </si>
  <si>
    <t>CO-ANT-05664</t>
  </si>
  <si>
    <t>San Pedro</t>
  </si>
  <si>
    <t>CO-ANT-05665</t>
  </si>
  <si>
    <t>San Pedro De Uraba</t>
  </si>
  <si>
    <t>CO-ANT-05667</t>
  </si>
  <si>
    <t>San Rafael</t>
  </si>
  <si>
    <t>CO-ANT-05670</t>
  </si>
  <si>
    <t>San Roque</t>
  </si>
  <si>
    <t>CO-ANT-05674</t>
  </si>
  <si>
    <t>San Vicente</t>
  </si>
  <si>
    <t>CO-ANT-05679</t>
  </si>
  <si>
    <t>Santa Bárbara</t>
  </si>
  <si>
    <t>CO-ANT-05686</t>
  </si>
  <si>
    <t>Santa Rosa De Osos</t>
  </si>
  <si>
    <t>CO-ANT-05690</t>
  </si>
  <si>
    <t>Santo Domingo</t>
  </si>
  <si>
    <t>CO-ANT-05697</t>
  </si>
  <si>
    <t>El Santuario</t>
  </si>
  <si>
    <t>CO-ANT-05736</t>
  </si>
  <si>
    <t>Segovia</t>
  </si>
  <si>
    <t>CO-ANT-05756</t>
  </si>
  <si>
    <t>Sonson</t>
  </si>
  <si>
    <t>CO-ANT-05761</t>
  </si>
  <si>
    <t>Sopetrán</t>
  </si>
  <si>
    <t>CO-ANT-05789</t>
  </si>
  <si>
    <t>Támesis</t>
  </si>
  <si>
    <t>CO-ANT-05790</t>
  </si>
  <si>
    <t>Tarazá</t>
  </si>
  <si>
    <t>CO-ANT-05792</t>
  </si>
  <si>
    <t>Tarso</t>
  </si>
  <si>
    <t>CO-ANT-05809</t>
  </si>
  <si>
    <t>Titiribí</t>
  </si>
  <si>
    <t>CO-ANT-05819</t>
  </si>
  <si>
    <t>Toledo</t>
  </si>
  <si>
    <t>CO-ANT-05837</t>
  </si>
  <si>
    <t>Turbo</t>
  </si>
  <si>
    <t>CO-ANT-05842</t>
  </si>
  <si>
    <t>Uramita</t>
  </si>
  <si>
    <t>CO-ANT-05847</t>
  </si>
  <si>
    <t>Urrao</t>
  </si>
  <si>
    <t>CO-ANT-05854</t>
  </si>
  <si>
    <t>Valdivia</t>
  </si>
  <si>
    <t>CO-ANT-05856</t>
  </si>
  <si>
    <t>Valparaíso</t>
  </si>
  <si>
    <t>CO-ANT-05858</t>
  </si>
  <si>
    <t>Vegachí</t>
  </si>
  <si>
    <t>CO-ANT-05861</t>
  </si>
  <si>
    <t>Venecia</t>
  </si>
  <si>
    <t>CO-ANT-05873</t>
  </si>
  <si>
    <t>Vigía Del Fuerte</t>
  </si>
  <si>
    <t>CO-ANT-05885</t>
  </si>
  <si>
    <t>Yalí</t>
  </si>
  <si>
    <t>CO-ANT-05887</t>
  </si>
  <si>
    <t>Yarumal</t>
  </si>
  <si>
    <t>CO-ANT-05890</t>
  </si>
  <si>
    <t>Yolombó</t>
  </si>
  <si>
    <t>CO-ANT-05893</t>
  </si>
  <si>
    <t>Yondó</t>
  </si>
  <si>
    <t>CO-ANT-05895</t>
  </si>
  <si>
    <t>Zaragoza</t>
  </si>
  <si>
    <t>CO-ARA</t>
  </si>
  <si>
    <t>Arauca</t>
  </si>
  <si>
    <t>CO-ARA-81001</t>
  </si>
  <si>
    <t>CO-ARA-81065</t>
  </si>
  <si>
    <t>Arauquita</t>
  </si>
  <si>
    <t>CO-ARA-81220</t>
  </si>
  <si>
    <t>Cravo Norte</t>
  </si>
  <si>
    <t>CO-ARA-81300</t>
  </si>
  <si>
    <t>Fortul</t>
  </si>
  <si>
    <t>CO-ARA-81591</t>
  </si>
  <si>
    <t>Puerto Rondón</t>
  </si>
  <si>
    <t>CO-ARA-81736</t>
  </si>
  <si>
    <t>Saravena</t>
  </si>
  <si>
    <t>CO-ARA-81794</t>
  </si>
  <si>
    <t>Tame</t>
  </si>
  <si>
    <t>CO-ATL</t>
  </si>
  <si>
    <t>Atlántico</t>
  </si>
  <si>
    <t>CO-ATL-08001</t>
  </si>
  <si>
    <t>Barranquilla</t>
  </si>
  <si>
    <t>CO-ATL-08078</t>
  </si>
  <si>
    <t>Baranoa</t>
  </si>
  <si>
    <t>CO-ATL-08137</t>
  </si>
  <si>
    <t>Campo De La Cruz</t>
  </si>
  <si>
    <t>CO-ATL-08141</t>
  </si>
  <si>
    <t>Candelaria</t>
  </si>
  <si>
    <t>CO-ATL-08296</t>
  </si>
  <si>
    <t>Galapa</t>
  </si>
  <si>
    <t>CO-ATL-08372</t>
  </si>
  <si>
    <t>Juan De Acosta</t>
  </si>
  <si>
    <t>CO-ATL-08421</t>
  </si>
  <si>
    <t>Luruaco</t>
  </si>
  <si>
    <t>CO-ATL-08433</t>
  </si>
  <si>
    <t>Malambo</t>
  </si>
  <si>
    <t>CO-ATL-08436</t>
  </si>
  <si>
    <t>Manatí</t>
  </si>
  <si>
    <t>CO-ATL-08520</t>
  </si>
  <si>
    <t>Palmar De Varela</t>
  </si>
  <si>
    <t>CO-ATL-08549</t>
  </si>
  <si>
    <t>Piojó</t>
  </si>
  <si>
    <t>CO-ATL-08558</t>
  </si>
  <si>
    <t>Polonuevo</t>
  </si>
  <si>
    <t>CO-ATL-08560</t>
  </si>
  <si>
    <t>Ponedera</t>
  </si>
  <si>
    <t>CO-ATL-08573</t>
  </si>
  <si>
    <t>Puerto Colombia</t>
  </si>
  <si>
    <t>CO-ATL-08606</t>
  </si>
  <si>
    <t>Repelón</t>
  </si>
  <si>
    <t>CO-ATL-08634</t>
  </si>
  <si>
    <t>Sabanagrande</t>
  </si>
  <si>
    <t>CO-ATL-08638</t>
  </si>
  <si>
    <t>CO-ATL-08675</t>
  </si>
  <si>
    <t>Santa Lucía</t>
  </si>
  <si>
    <t>CO-ATL-08685</t>
  </si>
  <si>
    <t>Santo Tomás</t>
  </si>
  <si>
    <t>CO-ATL-08758</t>
  </si>
  <si>
    <t>Soledad</t>
  </si>
  <si>
    <t>CO-ATL-08770</t>
  </si>
  <si>
    <t>Suan</t>
  </si>
  <si>
    <t>CO-ATL-08832</t>
  </si>
  <si>
    <t>Tubará</t>
  </si>
  <si>
    <t>CO-ATL-08849</t>
  </si>
  <si>
    <t>Usiacurí</t>
  </si>
  <si>
    <t>CO-BOL</t>
  </si>
  <si>
    <t>Bolívar</t>
  </si>
  <si>
    <t>CO-BOL-13001</t>
  </si>
  <si>
    <t>Cartagena</t>
  </si>
  <si>
    <t>CO-BOL-13006</t>
  </si>
  <si>
    <t>Achí</t>
  </si>
  <si>
    <t>CO-BOL-13030</t>
  </si>
  <si>
    <t>Altos Del Rosario</t>
  </si>
  <si>
    <t>CO-BOL-13042</t>
  </si>
  <si>
    <t>Arenal</t>
  </si>
  <si>
    <t>CO-BOL-13052</t>
  </si>
  <si>
    <t>Arjona</t>
  </si>
  <si>
    <t>CO-BOL-13062</t>
  </si>
  <si>
    <t>Arroyohondo</t>
  </si>
  <si>
    <t>CO-BOL-13074</t>
  </si>
  <si>
    <t>Barranco De Loba</t>
  </si>
  <si>
    <t>CO-BOL-13140</t>
  </si>
  <si>
    <t>Calamar</t>
  </si>
  <si>
    <t>CO-BOL-13160</t>
  </si>
  <si>
    <t>Cantagallo</t>
  </si>
  <si>
    <t>CO-BOL-13188</t>
  </si>
  <si>
    <t>Cicuco</t>
  </si>
  <si>
    <t>CO-BOL-13212</t>
  </si>
  <si>
    <t>Córdoba</t>
  </si>
  <si>
    <t>CO-BOL-13222</t>
  </si>
  <si>
    <t>Clemencia</t>
  </si>
  <si>
    <t>CO-BOL-13244</t>
  </si>
  <si>
    <t>El Carmen De Bolívar</t>
  </si>
  <si>
    <t>CO-BOL-13248</t>
  </si>
  <si>
    <t>El Guamo</t>
  </si>
  <si>
    <t>CO-BOL-13268</t>
  </si>
  <si>
    <t>El Peñón</t>
  </si>
  <si>
    <t>CO-BOL-13300</t>
  </si>
  <si>
    <t>Hatillo De Loba</t>
  </si>
  <si>
    <t>CO-BOL-13430</t>
  </si>
  <si>
    <t>Magangué</t>
  </si>
  <si>
    <t>CO-BOL-13433</t>
  </si>
  <si>
    <t>Mahates</t>
  </si>
  <si>
    <t>CO-BOL-13440</t>
  </si>
  <si>
    <t>Margarita</t>
  </si>
  <si>
    <t>CO-BOL-13442</t>
  </si>
  <si>
    <t>María La Baja</t>
  </si>
  <si>
    <t>CO-BOL-13458</t>
  </si>
  <si>
    <t>Montecristo</t>
  </si>
  <si>
    <t>CO-BOL-13468</t>
  </si>
  <si>
    <t>Mompós</t>
  </si>
  <si>
    <t>CO-BOL-13473</t>
  </si>
  <si>
    <t>Morales</t>
  </si>
  <si>
    <t>CO-BOL-13490</t>
  </si>
  <si>
    <t>Norosí</t>
  </si>
  <si>
    <t>CO-BOL-13549</t>
  </si>
  <si>
    <t>Pinillos</t>
  </si>
  <si>
    <t>CO-BOL-13580</t>
  </si>
  <si>
    <t>Regidor</t>
  </si>
  <si>
    <t>CO-BOL-13600</t>
  </si>
  <si>
    <t>Río Viejo</t>
  </si>
  <si>
    <t>CO-BOL-13620</t>
  </si>
  <si>
    <t>San Cristóbal</t>
  </si>
  <si>
    <t>CO-BOL-13647</t>
  </si>
  <si>
    <t>San Estanislao</t>
  </si>
  <si>
    <t>CO-BOL-13650</t>
  </si>
  <si>
    <t>San Fernando</t>
  </si>
  <si>
    <t>CO-BOL-13654</t>
  </si>
  <si>
    <t>San Jacinto</t>
  </si>
  <si>
    <t>CO-BOL-13655</t>
  </si>
  <si>
    <t>San Jacinto Del Cauca</t>
  </si>
  <si>
    <t>CO-BOL-13657</t>
  </si>
  <si>
    <t>San Juan Nepomuceno</t>
  </si>
  <si>
    <t>CO-BOL-13667</t>
  </si>
  <si>
    <t>San Martín De Loba</t>
  </si>
  <si>
    <t>CO-BOL-13670</t>
  </si>
  <si>
    <t>San Pablo</t>
  </si>
  <si>
    <t>CO-BOL-13673</t>
  </si>
  <si>
    <t>Santa Catalina</t>
  </si>
  <si>
    <t>CO-BOL-13683</t>
  </si>
  <si>
    <t>Santa Rosa</t>
  </si>
  <si>
    <t>CO-BOL-13688</t>
  </si>
  <si>
    <t>Santa Rosa Del Sur</t>
  </si>
  <si>
    <t>CO-BOL-13744</t>
  </si>
  <si>
    <t>Simití</t>
  </si>
  <si>
    <t>CO-BOL-13760</t>
  </si>
  <si>
    <t>Soplaviento</t>
  </si>
  <si>
    <t>CO-BOL-13780</t>
  </si>
  <si>
    <t>Talaigua Nuevo</t>
  </si>
  <si>
    <t>CO-BOL-13810</t>
  </si>
  <si>
    <t>Tiquisio</t>
  </si>
  <si>
    <t>CO-BOL-13836</t>
  </si>
  <si>
    <t>Turbaco</t>
  </si>
  <si>
    <t>CO-BOL-13838</t>
  </si>
  <si>
    <t>Turbaná</t>
  </si>
  <si>
    <t>CO-BOL-13873</t>
  </si>
  <si>
    <t>Villanueva</t>
  </si>
  <si>
    <t>CO-BOL-13894</t>
  </si>
  <si>
    <t>Zambrano</t>
  </si>
  <si>
    <t>CO-BOY</t>
  </si>
  <si>
    <t>Boyacá</t>
  </si>
  <si>
    <t>CO-BOY-15001</t>
  </si>
  <si>
    <t>Tunja</t>
  </si>
  <si>
    <t>CO-BOY-15022</t>
  </si>
  <si>
    <t>Almeida</t>
  </si>
  <si>
    <t>CO-BOY-15047</t>
  </si>
  <si>
    <t>Aquitania</t>
  </si>
  <si>
    <t>CO-BOY-15051</t>
  </si>
  <si>
    <t>Arcabuco</t>
  </si>
  <si>
    <t>CO-BOY-15087</t>
  </si>
  <si>
    <t>Belén</t>
  </si>
  <si>
    <t>CO-BOY-15090</t>
  </si>
  <si>
    <t>Berbeo</t>
  </si>
  <si>
    <t>CO-BOY-15092</t>
  </si>
  <si>
    <t>Betéitiva</t>
  </si>
  <si>
    <t>CO-BOY-15097</t>
  </si>
  <si>
    <t>Boavita</t>
  </si>
  <si>
    <t>CO-BOY-15104</t>
  </si>
  <si>
    <t>CO-BOY-15106</t>
  </si>
  <si>
    <t>CO-BOY-15109</t>
  </si>
  <si>
    <t>Buenavista</t>
  </si>
  <si>
    <t>CO-BOY-15114</t>
  </si>
  <si>
    <t>Busbanzá</t>
  </si>
  <si>
    <t>CO-BOY-15131</t>
  </si>
  <si>
    <t>CO-BOY-15135</t>
  </si>
  <si>
    <t>Campohermoso</t>
  </si>
  <si>
    <t>CO-BOY-15162</t>
  </si>
  <si>
    <t>Cerinza</t>
  </si>
  <si>
    <t>CO-BOY-15172</t>
  </si>
  <si>
    <t>Chinavita</t>
  </si>
  <si>
    <t>CO-BOY-15176</t>
  </si>
  <si>
    <t>Chiquinquirá</t>
  </si>
  <si>
    <t>CO-BOY-15180</t>
  </si>
  <si>
    <t>Chiscas</t>
  </si>
  <si>
    <t>CO-BOY-15183</t>
  </si>
  <si>
    <t>Chita</t>
  </si>
  <si>
    <t>CO-BOY-15185</t>
  </si>
  <si>
    <t>Chitaraque</t>
  </si>
  <si>
    <t>CO-BOY-15187</t>
  </si>
  <si>
    <t>Chivatá</t>
  </si>
  <si>
    <t>CO-BOY-15189</t>
  </si>
  <si>
    <t>Ciénega</t>
  </si>
  <si>
    <t>CO-BOY-15204</t>
  </si>
  <si>
    <t>Cómbita</t>
  </si>
  <si>
    <t>CO-BOY-15212</t>
  </si>
  <si>
    <t>Coper</t>
  </si>
  <si>
    <t>CO-BOY-15215</t>
  </si>
  <si>
    <t>Corrales</t>
  </si>
  <si>
    <t>CO-BOY-15218</t>
  </si>
  <si>
    <t>Covarachía</t>
  </si>
  <si>
    <t>CO-BOY-15223</t>
  </si>
  <si>
    <t>Cubará</t>
  </si>
  <si>
    <t>CO-BOY-15224</t>
  </si>
  <si>
    <t>Cucaita</t>
  </si>
  <si>
    <t>CO-BOY-15226</t>
  </si>
  <si>
    <t>Cuítiva</t>
  </si>
  <si>
    <t>CO-BOY-15232</t>
  </si>
  <si>
    <t>Chíquiza</t>
  </si>
  <si>
    <t>CO-BOY-15236</t>
  </si>
  <si>
    <t>Chivor</t>
  </si>
  <si>
    <t>CO-BOY-15238</t>
  </si>
  <si>
    <t>Duitama</t>
  </si>
  <si>
    <t>CO-BOY-15244</t>
  </si>
  <si>
    <t>El Cocuy</t>
  </si>
  <si>
    <t>CO-BOY-15248</t>
  </si>
  <si>
    <t>El Espino</t>
  </si>
  <si>
    <t>CO-BOY-15272</t>
  </si>
  <si>
    <t>Firavitoba</t>
  </si>
  <si>
    <t>CO-BOY-15276</t>
  </si>
  <si>
    <t>Floresta</t>
  </si>
  <si>
    <t>CO-BOY-15293</t>
  </si>
  <si>
    <t>Gachantivá</t>
  </si>
  <si>
    <t>CO-BOY-15296</t>
  </si>
  <si>
    <t>Gameza</t>
  </si>
  <si>
    <t>CO-BOY-15299</t>
  </si>
  <si>
    <t>Garagoa</t>
  </si>
  <si>
    <t>CO-BOY-15317</t>
  </si>
  <si>
    <t>Guacamayas</t>
  </si>
  <si>
    <t>CO-BOY-15322</t>
  </si>
  <si>
    <t>Guateque</t>
  </si>
  <si>
    <t>CO-BOY-15325</t>
  </si>
  <si>
    <t>Guayatá</t>
  </si>
  <si>
    <t>CO-BOY-15332</t>
  </si>
  <si>
    <t>Güicán</t>
  </si>
  <si>
    <t>CO-BOY-15362</t>
  </si>
  <si>
    <t>Iza</t>
  </si>
  <si>
    <t>CO-BOY-15367</t>
  </si>
  <si>
    <t>Jenesano</t>
  </si>
  <si>
    <t>CO-BOY-15368</t>
  </si>
  <si>
    <t>CO-BOY-15377</t>
  </si>
  <si>
    <t>Labranzagrande</t>
  </si>
  <si>
    <t>CO-BOY-15380</t>
  </si>
  <si>
    <t>La Capilla</t>
  </si>
  <si>
    <t>CO-BOY-15401</t>
  </si>
  <si>
    <t>CO-BOY-15403</t>
  </si>
  <si>
    <t>La Uvita</t>
  </si>
  <si>
    <t>CO-BOY-15407</t>
  </si>
  <si>
    <t>Villa De Leyva</t>
  </si>
  <si>
    <t>CO-BOY-15425</t>
  </si>
  <si>
    <t>Macanal</t>
  </si>
  <si>
    <t>CO-BOY-15442</t>
  </si>
  <si>
    <t>Maripí</t>
  </si>
  <si>
    <t>CO-BOY-15455</t>
  </si>
  <si>
    <t>Miraflores</t>
  </si>
  <si>
    <t>CO-BOY-15464</t>
  </si>
  <si>
    <t>Mongua</t>
  </si>
  <si>
    <t>CO-BOY-15466</t>
  </si>
  <si>
    <t>Monguí</t>
  </si>
  <si>
    <t>CO-BOY-15469</t>
  </si>
  <si>
    <t>Moniquirá</t>
  </si>
  <si>
    <t>CO-BOY-15476</t>
  </si>
  <si>
    <t>Motavita</t>
  </si>
  <si>
    <t>CO-BOY-15480</t>
  </si>
  <si>
    <t>Muzo</t>
  </si>
  <si>
    <t>CO-BOY-15491</t>
  </si>
  <si>
    <t>Nobsa</t>
  </si>
  <si>
    <t>CO-BOY-15494</t>
  </si>
  <si>
    <t>Nuevo Colón</t>
  </si>
  <si>
    <t>CO-BOY-15500</t>
  </si>
  <si>
    <t>Oicatá</t>
  </si>
  <si>
    <t>CO-BOY-15507</t>
  </si>
  <si>
    <t>Otanche</t>
  </si>
  <si>
    <t>CO-BOY-15511</t>
  </si>
  <si>
    <t>Pachavita</t>
  </si>
  <si>
    <t>CO-BOY-15514</t>
  </si>
  <si>
    <t>Páez</t>
  </si>
  <si>
    <t>CO-BOY-15516</t>
  </si>
  <si>
    <t>Paipa</t>
  </si>
  <si>
    <t>CO-BOY-15518</t>
  </si>
  <si>
    <t>Pajarito</t>
  </si>
  <si>
    <t>CO-BOY-15522</t>
  </si>
  <si>
    <t>Panqueba</t>
  </si>
  <si>
    <t>CO-BOY-15531</t>
  </si>
  <si>
    <t>Pauna</t>
  </si>
  <si>
    <t>CO-BOY-15533</t>
  </si>
  <si>
    <t>Paya</t>
  </si>
  <si>
    <t>CO-BOY-15537</t>
  </si>
  <si>
    <t>Paz De Río</t>
  </si>
  <si>
    <t>CO-BOY-15542</t>
  </si>
  <si>
    <t>Pesca</t>
  </si>
  <si>
    <t>CO-BOY-15550</t>
  </si>
  <si>
    <t>Pisba</t>
  </si>
  <si>
    <t>CO-BOY-15572</t>
  </si>
  <si>
    <t>Puerto Boyacá</t>
  </si>
  <si>
    <t>CO-BOY-15580</t>
  </si>
  <si>
    <t>Quípama</t>
  </si>
  <si>
    <t>CO-BOY-15599</t>
  </si>
  <si>
    <t>Ramiriquí</t>
  </si>
  <si>
    <t>CO-BOY-15600</t>
  </si>
  <si>
    <t>Ráquira</t>
  </si>
  <si>
    <t>CO-BOY-15621</t>
  </si>
  <si>
    <t>Rondón</t>
  </si>
  <si>
    <t>CO-BOY-15632</t>
  </si>
  <si>
    <t>Saboyá</t>
  </si>
  <si>
    <t>CO-BOY-15638</t>
  </si>
  <si>
    <t>Sáchica</t>
  </si>
  <si>
    <t>CO-BOY-15646</t>
  </si>
  <si>
    <t>Samacá</t>
  </si>
  <si>
    <t>CO-BOY-15660</t>
  </si>
  <si>
    <t>San Eduardo</t>
  </si>
  <si>
    <t>CO-BOY-15664</t>
  </si>
  <si>
    <t>San José De Pare</t>
  </si>
  <si>
    <t>CO-BOY-15667</t>
  </si>
  <si>
    <t>San Luis De Gaceno</t>
  </si>
  <si>
    <t>CO-BOY-15673</t>
  </si>
  <si>
    <t>San Mateo</t>
  </si>
  <si>
    <t>CO-BOY-15676</t>
  </si>
  <si>
    <t>San Miguel De Sema</t>
  </si>
  <si>
    <t>CO-BOY-15681</t>
  </si>
  <si>
    <t>San Pablo De Borbur</t>
  </si>
  <si>
    <t>CO-BOY-15686</t>
  </si>
  <si>
    <t>Santana</t>
  </si>
  <si>
    <t>CO-BOY-15690</t>
  </si>
  <si>
    <t>Santa María</t>
  </si>
  <si>
    <t>CO-BOY-15693</t>
  </si>
  <si>
    <t>Santa Rosa De Viterbo</t>
  </si>
  <si>
    <t>CO-BOY-15696</t>
  </si>
  <si>
    <t>Santa Sofía</t>
  </si>
  <si>
    <t>CO-BOY-15720</t>
  </si>
  <si>
    <t>Sativanorte</t>
  </si>
  <si>
    <t>CO-BOY-15723</t>
  </si>
  <si>
    <t>Sativasur</t>
  </si>
  <si>
    <t>CO-BOY-15740</t>
  </si>
  <si>
    <t>Siachoque</t>
  </si>
  <si>
    <t>CO-BOY-15753</t>
  </si>
  <si>
    <t>Soatá</t>
  </si>
  <si>
    <t>CO-BOY-15755</t>
  </si>
  <si>
    <t>Socotá</t>
  </si>
  <si>
    <t>CO-BOY-15757</t>
  </si>
  <si>
    <t>Socha</t>
  </si>
  <si>
    <t>CO-BOY-15759</t>
  </si>
  <si>
    <t>Sogamoso</t>
  </si>
  <si>
    <t>CO-BOY-15761</t>
  </si>
  <si>
    <t>Somondoco</t>
  </si>
  <si>
    <t>CO-BOY-15762</t>
  </si>
  <si>
    <t>Sora</t>
  </si>
  <si>
    <t>CO-BOY-15763</t>
  </si>
  <si>
    <t>Sotaquirá</t>
  </si>
  <si>
    <t>CO-BOY-15764</t>
  </si>
  <si>
    <t>Soracá</t>
  </si>
  <si>
    <t>CO-BOY-15774</t>
  </si>
  <si>
    <t>Susacón</t>
  </si>
  <si>
    <t>CO-BOY-15776</t>
  </si>
  <si>
    <t>Sutamarchán</t>
  </si>
  <si>
    <t>CO-BOY-15778</t>
  </si>
  <si>
    <t>Sutatenza</t>
  </si>
  <si>
    <t>CO-BOY-15790</t>
  </si>
  <si>
    <t>Tasco</t>
  </si>
  <si>
    <t>CO-BOY-15798</t>
  </si>
  <si>
    <t>Tenza</t>
  </si>
  <si>
    <t>CO-BOY-15804</t>
  </si>
  <si>
    <t>Tibaná</t>
  </si>
  <si>
    <t>CO-BOY-15806</t>
  </si>
  <si>
    <t>Tibasosa</t>
  </si>
  <si>
    <t>CO-BOY-15808</t>
  </si>
  <si>
    <t>Tinjacá</t>
  </si>
  <si>
    <t>CO-BOY-15810</t>
  </si>
  <si>
    <t>Tipacoque</t>
  </si>
  <si>
    <t>CO-BOY-15814</t>
  </si>
  <si>
    <t>Toca</t>
  </si>
  <si>
    <t>CO-BOY-15816</t>
  </si>
  <si>
    <t>Togüí</t>
  </si>
  <si>
    <t>CO-BOY-15820</t>
  </si>
  <si>
    <t>Tópaga</t>
  </si>
  <si>
    <t>CO-BOY-15822</t>
  </si>
  <si>
    <t>Tota</t>
  </si>
  <si>
    <t>CO-BOY-15832</t>
  </si>
  <si>
    <t>Tununguá</t>
  </si>
  <si>
    <t>CO-BOY-15835</t>
  </si>
  <si>
    <t>Turmequé</t>
  </si>
  <si>
    <t>CO-BOY-15837</t>
  </si>
  <si>
    <t>Tuta</t>
  </si>
  <si>
    <t>CO-BOY-15839</t>
  </si>
  <si>
    <t>Tutazá</t>
  </si>
  <si>
    <t>CO-BOY-15842</t>
  </si>
  <si>
    <t>Umbita</t>
  </si>
  <si>
    <t>CO-BOY-15861</t>
  </si>
  <si>
    <t>Ventaquemada</t>
  </si>
  <si>
    <t>CO-BOY-15879</t>
  </si>
  <si>
    <t>Viracachá</t>
  </si>
  <si>
    <t>CO-BOY-15897</t>
  </si>
  <si>
    <t>Zetaquira</t>
  </si>
  <si>
    <t>CO-CAL</t>
  </si>
  <si>
    <t>CO-CAL-17001</t>
  </si>
  <si>
    <t>Manizales</t>
  </si>
  <si>
    <t>CO-CAL-17013</t>
  </si>
  <si>
    <t>Aguadas</t>
  </si>
  <si>
    <t>CO-CAL-17042</t>
  </si>
  <si>
    <t>Anserma</t>
  </si>
  <si>
    <t>CO-CAL-17050</t>
  </si>
  <si>
    <t>Aranzazu</t>
  </si>
  <si>
    <t>CO-CAL-17088</t>
  </si>
  <si>
    <t>Belalcázar</t>
  </si>
  <si>
    <t>CO-CAL-17174</t>
  </si>
  <si>
    <t>Chinchiná</t>
  </si>
  <si>
    <t>CO-CAL-17272</t>
  </si>
  <si>
    <t>Filadelfia</t>
  </si>
  <si>
    <t>CO-CAL-17380</t>
  </si>
  <si>
    <t>La Dorada</t>
  </si>
  <si>
    <t>CO-CAL-17388</t>
  </si>
  <si>
    <t>La Merced</t>
  </si>
  <si>
    <t>CO-CAL-17433</t>
  </si>
  <si>
    <t>Manzanares</t>
  </si>
  <si>
    <t>CO-CAL-17442</t>
  </si>
  <si>
    <t>Marmato</t>
  </si>
  <si>
    <t>CO-CAL-17444</t>
  </si>
  <si>
    <t>Marquetalia</t>
  </si>
  <si>
    <t>CO-CAL-17446</t>
  </si>
  <si>
    <t>Marulanda</t>
  </si>
  <si>
    <t>CO-CAL-17486</t>
  </si>
  <si>
    <t>Neira</t>
  </si>
  <si>
    <t>CO-CAL-17495</t>
  </si>
  <si>
    <t>Norcasia</t>
  </si>
  <si>
    <t>CO-CAL-17513</t>
  </si>
  <si>
    <t>Pácora</t>
  </si>
  <si>
    <t>CO-CAL-17524</t>
  </si>
  <si>
    <t>Palestina</t>
  </si>
  <si>
    <t>CO-CAL-17541</t>
  </si>
  <si>
    <t>Pensilvania</t>
  </si>
  <si>
    <t>CO-CAL-17614</t>
  </si>
  <si>
    <t>Riosucio</t>
  </si>
  <si>
    <t>CO-CAL-17616</t>
  </si>
  <si>
    <t>Risaralda</t>
  </si>
  <si>
    <t>CO-CAL-17653</t>
  </si>
  <si>
    <t>Salamina</t>
  </si>
  <si>
    <t>CO-CAL-17662</t>
  </si>
  <si>
    <t>Samaná</t>
  </si>
  <si>
    <t>CO-CAL-17665</t>
  </si>
  <si>
    <t>San José</t>
  </si>
  <si>
    <t>CO-CAL-17777</t>
  </si>
  <si>
    <t>Supía</t>
  </si>
  <si>
    <t>CO-CAL-17867</t>
  </si>
  <si>
    <t>Victoria</t>
  </si>
  <si>
    <t>CO-CAL-17873</t>
  </si>
  <si>
    <t>Villamaría</t>
  </si>
  <si>
    <t>CO-CAL-17877</t>
  </si>
  <si>
    <t>Viterbo</t>
  </si>
  <si>
    <t>CO-CAQ</t>
  </si>
  <si>
    <t>Caquetá</t>
  </si>
  <si>
    <t>CO-CAQ-18001</t>
  </si>
  <si>
    <t>Florencia</t>
  </si>
  <si>
    <t>CO-CAQ-18029</t>
  </si>
  <si>
    <t>Albania</t>
  </si>
  <si>
    <t>CO-CAQ-18094</t>
  </si>
  <si>
    <t>Belén De Los Andaquies</t>
  </si>
  <si>
    <t>CO-CAQ-18150</t>
  </si>
  <si>
    <t>Cartagena Del Chairá</t>
  </si>
  <si>
    <t>CO-CAQ-18205</t>
  </si>
  <si>
    <t>Curillo</t>
  </si>
  <si>
    <t>CO-CAQ-18247</t>
  </si>
  <si>
    <t>El Doncello</t>
  </si>
  <si>
    <t>CO-CAQ-18256</t>
  </si>
  <si>
    <t>El Paujil</t>
  </si>
  <si>
    <t>CO-CAQ-18410</t>
  </si>
  <si>
    <t>La Montañita</t>
  </si>
  <si>
    <t>CO-CAQ-18460</t>
  </si>
  <si>
    <t>Milán</t>
  </si>
  <si>
    <t>CO-CAQ-18479</t>
  </si>
  <si>
    <t>Morelia</t>
  </si>
  <si>
    <t>CO-CAQ-18592</t>
  </si>
  <si>
    <t>Puerto Rico</t>
  </si>
  <si>
    <t>CO-CAQ-18610</t>
  </si>
  <si>
    <t>San José Del Fragua</t>
  </si>
  <si>
    <t>CO-CAQ-18753</t>
  </si>
  <si>
    <t>San Vicente Del Caguán</t>
  </si>
  <si>
    <t>CO-CAQ-18756</t>
  </si>
  <si>
    <t>Solano</t>
  </si>
  <si>
    <t>CO-CAQ-18785</t>
  </si>
  <si>
    <t>Solita</t>
  </si>
  <si>
    <t>CO-CAQ-18860</t>
  </si>
  <si>
    <t>CO-CAS</t>
  </si>
  <si>
    <t>Casanare</t>
  </si>
  <si>
    <t>CO-CAS-85001</t>
  </si>
  <si>
    <t>Yopal</t>
  </si>
  <si>
    <t>CO-CAS-85010</t>
  </si>
  <si>
    <t>Aguazul</t>
  </si>
  <si>
    <t>CO-CAS-85015</t>
  </si>
  <si>
    <t>Chameza</t>
  </si>
  <si>
    <t>CO-CAS-85125</t>
  </si>
  <si>
    <t>Hato Corozal</t>
  </si>
  <si>
    <t>CO-CAS-85136</t>
  </si>
  <si>
    <t>La Salina</t>
  </si>
  <si>
    <t>CO-CAS-85139</t>
  </si>
  <si>
    <t>Maní</t>
  </si>
  <si>
    <t>CO-CAS-85162</t>
  </si>
  <si>
    <t>Monterrey</t>
  </si>
  <si>
    <t>CO-CAS-85225</t>
  </si>
  <si>
    <t>Nunchía</t>
  </si>
  <si>
    <t>CO-CAS-85230</t>
  </si>
  <si>
    <t>Orocué</t>
  </si>
  <si>
    <t>CO-CAS-85250</t>
  </si>
  <si>
    <t>Paz De Ariporo</t>
  </si>
  <si>
    <t>CO-CAS-85263</t>
  </si>
  <si>
    <t>Pore</t>
  </si>
  <si>
    <t>CO-CAS-85279</t>
  </si>
  <si>
    <t>Recetor</t>
  </si>
  <si>
    <t>CO-CAS-85300</t>
  </si>
  <si>
    <t>CO-CAS-85315</t>
  </si>
  <si>
    <t>Sácama</t>
  </si>
  <si>
    <t>CO-CAS-85325</t>
  </si>
  <si>
    <t>San Luis De Palenque</t>
  </si>
  <si>
    <t>CO-CAS-85400</t>
  </si>
  <si>
    <t>Támara</t>
  </si>
  <si>
    <t>CO-CAS-85410</t>
  </si>
  <si>
    <t>Tauramena</t>
  </si>
  <si>
    <t>CO-CAS-85430</t>
  </si>
  <si>
    <t>Trinidad</t>
  </si>
  <si>
    <t>CO-CAS-85440</t>
  </si>
  <si>
    <t>CO-CAU</t>
  </si>
  <si>
    <t>Cauca</t>
  </si>
  <si>
    <t>CO-CAU-19001</t>
  </si>
  <si>
    <t>Popayán</t>
  </si>
  <si>
    <t>CO-CAU-19022</t>
  </si>
  <si>
    <t>Almaguer</t>
  </si>
  <si>
    <t>CO-CAU-19050</t>
  </si>
  <si>
    <t>CO-CAU-19075</t>
  </si>
  <si>
    <t>Balboa</t>
  </si>
  <si>
    <t>CO-CAU-19100</t>
  </si>
  <si>
    <t>CO-CAU-19110</t>
  </si>
  <si>
    <t>Buenos Aires</t>
  </si>
  <si>
    <t>CO-CAU-19130</t>
  </si>
  <si>
    <t>Cajibío</t>
  </si>
  <si>
    <t>CO-CAU-19137</t>
  </si>
  <si>
    <t>Caldono</t>
  </si>
  <si>
    <t>CO-CAU-19142</t>
  </si>
  <si>
    <t>Caloto</t>
  </si>
  <si>
    <t>CO-CAU-19212</t>
  </si>
  <si>
    <t>Corinto</t>
  </si>
  <si>
    <t>CO-CAU-19256</t>
  </si>
  <si>
    <t>El Tambo</t>
  </si>
  <si>
    <t>CO-CAU-19290</t>
  </si>
  <si>
    <t>CO-CAU-19300</t>
  </si>
  <si>
    <t>Guachené</t>
  </si>
  <si>
    <t>CO-CAU-19318</t>
  </si>
  <si>
    <t>Guapi</t>
  </si>
  <si>
    <t>CO-CAU-19355</t>
  </si>
  <si>
    <t>Inzá</t>
  </si>
  <si>
    <t>CO-CAU-19364</t>
  </si>
  <si>
    <t>Jambaló</t>
  </si>
  <si>
    <t>CO-CAU-19392</t>
  </si>
  <si>
    <t>La Sierra</t>
  </si>
  <si>
    <t>CO-CAU-19397</t>
  </si>
  <si>
    <t>La Vega</t>
  </si>
  <si>
    <t>CO-CAU-19418</t>
  </si>
  <si>
    <t>López</t>
  </si>
  <si>
    <t>CO-CAU-19450</t>
  </si>
  <si>
    <t>Mercaderes</t>
  </si>
  <si>
    <t>CO-CAU-19455</t>
  </si>
  <si>
    <t>Miranda</t>
  </si>
  <si>
    <t>CO-CAU-19473</t>
  </si>
  <si>
    <t>CO-CAU-19513</t>
  </si>
  <si>
    <t>Padilla</t>
  </si>
  <si>
    <t>CO-CAU-19517</t>
  </si>
  <si>
    <t>Paez</t>
  </si>
  <si>
    <t>CO-CAU-19532</t>
  </si>
  <si>
    <t>Patía</t>
  </si>
  <si>
    <t>CO-CAU-19533</t>
  </si>
  <si>
    <t>Piamonte</t>
  </si>
  <si>
    <t>CO-CAU-19548</t>
  </si>
  <si>
    <t>Piendamó</t>
  </si>
  <si>
    <t>CO-CAU-19573</t>
  </si>
  <si>
    <t>Puerto Tejada</t>
  </si>
  <si>
    <t>CO-CAU-19585</t>
  </si>
  <si>
    <t>Puracé</t>
  </si>
  <si>
    <t>CO-CAU-19622</t>
  </si>
  <si>
    <t>Rosas</t>
  </si>
  <si>
    <t>CO-CAU-19693</t>
  </si>
  <si>
    <t>San Sebastián</t>
  </si>
  <si>
    <t>CO-CAU-19698</t>
  </si>
  <si>
    <t>Santander De Quilichao</t>
  </si>
  <si>
    <t>CO-CAU-19701</t>
  </si>
  <si>
    <t>CO-CAU-19743</t>
  </si>
  <si>
    <t>Silvia</t>
  </si>
  <si>
    <t>CO-CAU-19760</t>
  </si>
  <si>
    <t>Sotara</t>
  </si>
  <si>
    <t>CO-CAU-19780</t>
  </si>
  <si>
    <t>Suárez</t>
  </si>
  <si>
    <t>CO-CAU-19785</t>
  </si>
  <si>
    <t>Sucre</t>
  </si>
  <si>
    <t>CO-CAU-19807</t>
  </si>
  <si>
    <t>Timbío</t>
  </si>
  <si>
    <t>CO-CAU-19809</t>
  </si>
  <si>
    <t>Timbiquí</t>
  </si>
  <si>
    <t>CO-CAU-19821</t>
  </si>
  <si>
    <t>Toribio</t>
  </si>
  <si>
    <t>CO-CAU-19824</t>
  </si>
  <si>
    <t>Totoró</t>
  </si>
  <si>
    <t>CO-CAU-19845</t>
  </si>
  <si>
    <t>Villa Rica</t>
  </si>
  <si>
    <t>CO-CES</t>
  </si>
  <si>
    <t>Cesar</t>
  </si>
  <si>
    <t>CO-CES-20001</t>
  </si>
  <si>
    <t>Valledupar</t>
  </si>
  <si>
    <t>CO-CES-20011</t>
  </si>
  <si>
    <t>Aguachica</t>
  </si>
  <si>
    <t>CO-CES-20013</t>
  </si>
  <si>
    <t>Agustín Codazzi</t>
  </si>
  <si>
    <t>CO-CES-20032</t>
  </si>
  <si>
    <t>Astrea</t>
  </si>
  <si>
    <t>CO-CES-20045</t>
  </si>
  <si>
    <t>Becerril</t>
  </si>
  <si>
    <t>CO-CES-20060</t>
  </si>
  <si>
    <t>Bosconia</t>
  </si>
  <si>
    <t>CO-CES-20175</t>
  </si>
  <si>
    <t>Chimichagua</t>
  </si>
  <si>
    <t>CO-CES-20178</t>
  </si>
  <si>
    <t>Chiriguaná</t>
  </si>
  <si>
    <t>CO-CES-20228</t>
  </si>
  <si>
    <t>Curumaní</t>
  </si>
  <si>
    <t>CO-CES-20238</t>
  </si>
  <si>
    <t>El Copey</t>
  </si>
  <si>
    <t>CO-CES-20250</t>
  </si>
  <si>
    <t>El Paso</t>
  </si>
  <si>
    <t>CO-CES-20295</t>
  </si>
  <si>
    <t>Gamarra</t>
  </si>
  <si>
    <t>CO-CES-20310</t>
  </si>
  <si>
    <t>González</t>
  </si>
  <si>
    <t>CO-CES-20383</t>
  </si>
  <si>
    <t>La Gloria</t>
  </si>
  <si>
    <t>CO-CES-20400</t>
  </si>
  <si>
    <t>La Jagua De Ibirico</t>
  </si>
  <si>
    <t>CO-CES-20443</t>
  </si>
  <si>
    <t>Manaure</t>
  </si>
  <si>
    <t>CO-CES-20517</t>
  </si>
  <si>
    <t>Pailitas</t>
  </si>
  <si>
    <t>CO-CES-20550</t>
  </si>
  <si>
    <t>Pelaya</t>
  </si>
  <si>
    <t>CO-CES-20570</t>
  </si>
  <si>
    <t>Pueblo Bello</t>
  </si>
  <si>
    <t>CO-CES-20614</t>
  </si>
  <si>
    <t>Río De Oro</t>
  </si>
  <si>
    <t>CO-CES-20621</t>
  </si>
  <si>
    <t>La Paz</t>
  </si>
  <si>
    <t>CO-CES-20710</t>
  </si>
  <si>
    <t>San Alberto</t>
  </si>
  <si>
    <t>CO-CES-20750</t>
  </si>
  <si>
    <t>San Diego</t>
  </si>
  <si>
    <t>CO-CES-20770</t>
  </si>
  <si>
    <t>San Martín</t>
  </si>
  <si>
    <t>CO-CES-20787</t>
  </si>
  <si>
    <t>Tamalameque</t>
  </si>
  <si>
    <t>CO-COR</t>
  </si>
  <si>
    <t>CO-COR-23001</t>
  </si>
  <si>
    <t>Montería</t>
  </si>
  <si>
    <t>CO-COR-23068</t>
  </si>
  <si>
    <t>Ayapel</t>
  </si>
  <si>
    <t>CO-COR-23079</t>
  </si>
  <si>
    <t>CO-COR-23090</t>
  </si>
  <si>
    <t>Canalete</t>
  </si>
  <si>
    <t>CO-COR-23162</t>
  </si>
  <si>
    <t>Cereté</t>
  </si>
  <si>
    <t>CO-COR-23168</t>
  </si>
  <si>
    <t>Chimá</t>
  </si>
  <si>
    <t>CO-COR-23182</t>
  </si>
  <si>
    <t>Chinú</t>
  </si>
  <si>
    <t>CO-COR-23189</t>
  </si>
  <si>
    <t>Ciénaga De Oro</t>
  </si>
  <si>
    <t>CO-COR-23300</t>
  </si>
  <si>
    <t>Cotorra</t>
  </si>
  <si>
    <t>CO-COR-23350</t>
  </si>
  <si>
    <t>La Apartada</t>
  </si>
  <si>
    <t>CO-COR-23417</t>
  </si>
  <si>
    <t>Lorica</t>
  </si>
  <si>
    <t>CO-COR-23419</t>
  </si>
  <si>
    <t>Los Córdobas</t>
  </si>
  <si>
    <t>CO-COR-23464</t>
  </si>
  <si>
    <t>Momil</t>
  </si>
  <si>
    <t>CO-COR-23466</t>
  </si>
  <si>
    <t>Montelíbano</t>
  </si>
  <si>
    <t>CO-COR-23500</t>
  </si>
  <si>
    <t>Moñitos</t>
  </si>
  <si>
    <t>CO-COR-23555</t>
  </si>
  <si>
    <t>Planeta Rica</t>
  </si>
  <si>
    <t>CO-COR-23570</t>
  </si>
  <si>
    <t>Pueblo Nuevo</t>
  </si>
  <si>
    <t>CO-COR-23574</t>
  </si>
  <si>
    <t>Puerto Escondido</t>
  </si>
  <si>
    <t>CO-COR-23580</t>
  </si>
  <si>
    <t>Puerto Libertador</t>
  </si>
  <si>
    <t>CO-COR-23586</t>
  </si>
  <si>
    <t>Purísima</t>
  </si>
  <si>
    <t>CO-COR-23660</t>
  </si>
  <si>
    <t>Sahagún</t>
  </si>
  <si>
    <t>CO-COR-23670</t>
  </si>
  <si>
    <t>San Andrés Sotavento</t>
  </si>
  <si>
    <t>CO-COR-23672</t>
  </si>
  <si>
    <t>San Antero</t>
  </si>
  <si>
    <t>CO-COR-23675</t>
  </si>
  <si>
    <t>San Bernardo Del Viento</t>
  </si>
  <si>
    <t>CO-COR-23678</t>
  </si>
  <si>
    <t>CO-COR-23682</t>
  </si>
  <si>
    <t>San José de Uré</t>
  </si>
  <si>
    <t>CO-COR-23686</t>
  </si>
  <si>
    <t>San Pelayo</t>
  </si>
  <si>
    <t>CO-COR-23807</t>
  </si>
  <si>
    <t>Tierralta</t>
  </si>
  <si>
    <t>CO-COR-23855</t>
  </si>
  <si>
    <t>Valencia</t>
  </si>
  <si>
    <t>CO-CUN</t>
  </si>
  <si>
    <t>Cundinamarca</t>
  </si>
  <si>
    <t>CO-CUN-25001</t>
  </si>
  <si>
    <t>Agua De Dios</t>
  </si>
  <si>
    <t>CO-CUN-25019</t>
  </si>
  <si>
    <t>Albán</t>
  </si>
  <si>
    <t>CO-CUN-25035</t>
  </si>
  <si>
    <t>Anapoima</t>
  </si>
  <si>
    <t>CO-CUN-25040</t>
  </si>
  <si>
    <t>Anolaima</t>
  </si>
  <si>
    <t>CO-CUN-25053</t>
  </si>
  <si>
    <t>Arbeláez</t>
  </si>
  <si>
    <t>CO-CUN-25086</t>
  </si>
  <si>
    <t>Beltrán</t>
  </si>
  <si>
    <t>CO-CUN-25095</t>
  </si>
  <si>
    <t>Bituima</t>
  </si>
  <si>
    <t>CO-CUN-25099</t>
  </si>
  <si>
    <t>Bojacá</t>
  </si>
  <si>
    <t>CO-CUN-25120</t>
  </si>
  <si>
    <t>Cabrera</t>
  </si>
  <si>
    <t>CO-CUN-25123</t>
  </si>
  <si>
    <t>Cachipay</t>
  </si>
  <si>
    <t>CO-CUN-25126</t>
  </si>
  <si>
    <t>Cajicá</t>
  </si>
  <si>
    <t>CO-CUN-25148</t>
  </si>
  <si>
    <t>Caparrapí</t>
  </si>
  <si>
    <t>CO-CUN-25151</t>
  </si>
  <si>
    <t>Caqueza</t>
  </si>
  <si>
    <t>CO-CUN-25154</t>
  </si>
  <si>
    <t>Carmen De Carupa</t>
  </si>
  <si>
    <t>CO-CUN-25168</t>
  </si>
  <si>
    <t>Chaguaní</t>
  </si>
  <si>
    <t>CO-CUN-25175</t>
  </si>
  <si>
    <t>Chía</t>
  </si>
  <si>
    <t>CO-CUN-25178</t>
  </si>
  <si>
    <t>Chipaque</t>
  </si>
  <si>
    <t>CO-CUN-25181</t>
  </si>
  <si>
    <t>Choachí</t>
  </si>
  <si>
    <t>CO-CUN-25183</t>
  </si>
  <si>
    <t>Chocontá</t>
  </si>
  <si>
    <t>CO-CUN-25200</t>
  </si>
  <si>
    <t>Cogua</t>
  </si>
  <si>
    <t>CO-CUN-25214</t>
  </si>
  <si>
    <t>Cota</t>
  </si>
  <si>
    <t>CO-CUN-25224</t>
  </si>
  <si>
    <t>Cucunubá</t>
  </si>
  <si>
    <t>CO-CUN-25245</t>
  </si>
  <si>
    <t>El Colegio</t>
  </si>
  <si>
    <t>CO-CUN-25258</t>
  </si>
  <si>
    <t>CO-CUN-25260</t>
  </si>
  <si>
    <t>El Rosal</t>
  </si>
  <si>
    <t>CO-CUN-25269</t>
  </si>
  <si>
    <t>Facatativá</t>
  </si>
  <si>
    <t>CO-CUN-25279</t>
  </si>
  <si>
    <t>Fomeque</t>
  </si>
  <si>
    <t>CO-CUN-25281</t>
  </si>
  <si>
    <t>Fosca</t>
  </si>
  <si>
    <t>CO-CUN-25286</t>
  </si>
  <si>
    <t>Funza</t>
  </si>
  <si>
    <t>CO-CUN-25288</t>
  </si>
  <si>
    <t>Fúquene</t>
  </si>
  <si>
    <t>CO-CUN-25290</t>
  </si>
  <si>
    <t>Fusagasugá</t>
  </si>
  <si>
    <t>CO-CUN-25293</t>
  </si>
  <si>
    <t>Gachala</t>
  </si>
  <si>
    <t>CO-CUN-25295</t>
  </si>
  <si>
    <t>Gachancipá</t>
  </si>
  <si>
    <t>CO-CUN-25297</t>
  </si>
  <si>
    <t>Gachetá</t>
  </si>
  <si>
    <t>CO-CUN-25299</t>
  </si>
  <si>
    <t>Gama</t>
  </si>
  <si>
    <t>CO-CUN-25307</t>
  </si>
  <si>
    <t>Girardot</t>
  </si>
  <si>
    <t>CO-CUN-25312</t>
  </si>
  <si>
    <t>CO-CUN-25317</t>
  </si>
  <si>
    <t>Guachetá</t>
  </si>
  <si>
    <t>CO-CUN-25320</t>
  </si>
  <si>
    <t>Guaduas</t>
  </si>
  <si>
    <t>CO-CUN-25322</t>
  </si>
  <si>
    <t>Guasca</t>
  </si>
  <si>
    <t>CO-CUN-25324</t>
  </si>
  <si>
    <t>Guataquí</t>
  </si>
  <si>
    <t>CO-CUN-25326</t>
  </si>
  <si>
    <t>Guatavita</t>
  </si>
  <si>
    <t>CO-CUN-25328</t>
  </si>
  <si>
    <t>Guayabal De Siquima</t>
  </si>
  <si>
    <t>CO-CUN-25335</t>
  </si>
  <si>
    <t>Guayabetal</t>
  </si>
  <si>
    <t>CO-CUN-25339</t>
  </si>
  <si>
    <t>Gutiérrez</t>
  </si>
  <si>
    <t>CO-CUN-25368</t>
  </si>
  <si>
    <t>Jerusalén</t>
  </si>
  <si>
    <t>CO-CUN-25372</t>
  </si>
  <si>
    <t>Junín</t>
  </si>
  <si>
    <t>CO-CUN-25377</t>
  </si>
  <si>
    <t>La Calera</t>
  </si>
  <si>
    <t>CO-CUN-25386</t>
  </si>
  <si>
    <t>La Mesa</t>
  </si>
  <si>
    <t>CO-CUN-25394</t>
  </si>
  <si>
    <t>La Palma</t>
  </si>
  <si>
    <t>CO-CUN-25398</t>
  </si>
  <si>
    <t>La Peña</t>
  </si>
  <si>
    <t>CO-CUN-25402</t>
  </si>
  <si>
    <t>CO-CUN-25407</t>
  </si>
  <si>
    <t>Lenguazaque</t>
  </si>
  <si>
    <t>CO-CUN-25426</t>
  </si>
  <si>
    <t>Macheta</t>
  </si>
  <si>
    <t>CO-CUN-25430</t>
  </si>
  <si>
    <t>Madrid</t>
  </si>
  <si>
    <t>CO-CUN-25436</t>
  </si>
  <si>
    <t>Manta</t>
  </si>
  <si>
    <t>CO-CUN-25438</t>
  </si>
  <si>
    <t>Medina</t>
  </si>
  <si>
    <t>CO-CUN-25473</t>
  </si>
  <si>
    <t>Mosquera</t>
  </si>
  <si>
    <t>CO-CUN-25483</t>
  </si>
  <si>
    <t>CO-CUN-25486</t>
  </si>
  <si>
    <t>Nemocón</t>
  </si>
  <si>
    <t>CO-CUN-25488</t>
  </si>
  <si>
    <t>Nilo</t>
  </si>
  <si>
    <t>CO-CUN-25489</t>
  </si>
  <si>
    <t>Nimaima</t>
  </si>
  <si>
    <t>CO-CUN-25491</t>
  </si>
  <si>
    <t>Nocaima</t>
  </si>
  <si>
    <t>CO-CUN-25506</t>
  </si>
  <si>
    <t>CO-CUN-25513</t>
  </si>
  <si>
    <t>Pacho</t>
  </si>
  <si>
    <t>CO-CUN-25518</t>
  </si>
  <si>
    <t>Paime</t>
  </si>
  <si>
    <t>CO-CUN-25524</t>
  </si>
  <si>
    <t>Pandi</t>
  </si>
  <si>
    <t>CO-CUN-25530</t>
  </si>
  <si>
    <t>Paratebueno</t>
  </si>
  <si>
    <t>CO-CUN-25535</t>
  </si>
  <si>
    <t>Pasca</t>
  </si>
  <si>
    <t>CO-CUN-25572</t>
  </si>
  <si>
    <t>Puerto Salgar</t>
  </si>
  <si>
    <t>CO-CUN-25580</t>
  </si>
  <si>
    <t>Pulí</t>
  </si>
  <si>
    <t>CO-CUN-25592</t>
  </si>
  <si>
    <t>Quebradanegra</t>
  </si>
  <si>
    <t>CO-CUN-25594</t>
  </si>
  <si>
    <t>Quetame</t>
  </si>
  <si>
    <t>CO-CUN-25596</t>
  </si>
  <si>
    <t>Quipile</t>
  </si>
  <si>
    <t>CO-CUN-25599</t>
  </si>
  <si>
    <t>Apulo</t>
  </si>
  <si>
    <t>CO-CUN-25612</t>
  </si>
  <si>
    <t>Ricaurte</t>
  </si>
  <si>
    <t>CO-CUN-25645</t>
  </si>
  <si>
    <t>San Antonio Del Tequendama</t>
  </si>
  <si>
    <t>CO-CUN-25649</t>
  </si>
  <si>
    <t>San Bernardo</t>
  </si>
  <si>
    <t>CO-CUN-25653</t>
  </si>
  <si>
    <t>San Cayetano</t>
  </si>
  <si>
    <t>CO-CUN-25658</t>
  </si>
  <si>
    <t>CO-CUN-25662</t>
  </si>
  <si>
    <t>San Juan De Río Seco</t>
  </si>
  <si>
    <t>CO-CUN-25718</t>
  </si>
  <si>
    <t>Sasaima</t>
  </si>
  <si>
    <t>CO-CUN-25736</t>
  </si>
  <si>
    <t>Sesquilé</t>
  </si>
  <si>
    <t>CO-CUN-25740</t>
  </si>
  <si>
    <t>Sibaté</t>
  </si>
  <si>
    <t>CO-CUN-25743</t>
  </si>
  <si>
    <t>Silvania</t>
  </si>
  <si>
    <t>CO-CUN-25745</t>
  </si>
  <si>
    <t>Simijaca</t>
  </si>
  <si>
    <t>CO-CUN-25754</t>
  </si>
  <si>
    <t>Soacha</t>
  </si>
  <si>
    <t>CO-CUN-25758</t>
  </si>
  <si>
    <t>Sopó</t>
  </si>
  <si>
    <t>CO-CUN-25769</t>
  </si>
  <si>
    <t>Subachoque</t>
  </si>
  <si>
    <t>CO-CUN-25772</t>
  </si>
  <si>
    <t>Suesca</t>
  </si>
  <si>
    <t>CO-CUN-25777</t>
  </si>
  <si>
    <t>Supatá</t>
  </si>
  <si>
    <t>CO-CUN-25779</t>
  </si>
  <si>
    <t>Susa</t>
  </si>
  <si>
    <t>CO-CUN-25781</t>
  </si>
  <si>
    <t>Sutatausa</t>
  </si>
  <si>
    <t>CO-CUN-25785</t>
  </si>
  <si>
    <t>Tabio</t>
  </si>
  <si>
    <t>CO-CUN-25793</t>
  </si>
  <si>
    <t>Tausa</t>
  </si>
  <si>
    <t>CO-CUN-25797</t>
  </si>
  <si>
    <t>Tena</t>
  </si>
  <si>
    <t>CO-CUN-25799</t>
  </si>
  <si>
    <t>Tenjo</t>
  </si>
  <si>
    <t>CO-CUN-25805</t>
  </si>
  <si>
    <t>Tibacuy</t>
  </si>
  <si>
    <t>CO-CUN-25807</t>
  </si>
  <si>
    <t>Tibirita</t>
  </si>
  <si>
    <t>CO-CUN-25815</t>
  </si>
  <si>
    <t>Tocaima</t>
  </si>
  <si>
    <t>CO-CUN-25817</t>
  </si>
  <si>
    <t>Tocancipá</t>
  </si>
  <si>
    <t>CO-CUN-25823</t>
  </si>
  <si>
    <t>Topaipí</t>
  </si>
  <si>
    <t>CO-CUN-25839</t>
  </si>
  <si>
    <t>Ubalá</t>
  </si>
  <si>
    <t>CO-CUN-25841</t>
  </si>
  <si>
    <t>Ubaque</t>
  </si>
  <si>
    <t>CO-CUN-25843</t>
  </si>
  <si>
    <t>Villa De San Diego De Ubate</t>
  </si>
  <si>
    <t>CO-CUN-25845</t>
  </si>
  <si>
    <t>Une</t>
  </si>
  <si>
    <t>CO-CUN-25851</t>
  </si>
  <si>
    <t>Útica</t>
  </si>
  <si>
    <t>CO-CUN-25862</t>
  </si>
  <si>
    <t>Vergara</t>
  </si>
  <si>
    <t>CO-CUN-25867</t>
  </si>
  <si>
    <t>Vianí</t>
  </si>
  <si>
    <t>CO-CUN-25871</t>
  </si>
  <si>
    <t>Villagómez</t>
  </si>
  <si>
    <t>CO-CUN-25873</t>
  </si>
  <si>
    <t>Villapinzón</t>
  </si>
  <si>
    <t>CO-CUN-25875</t>
  </si>
  <si>
    <t>Villeta</t>
  </si>
  <si>
    <t>CO-CUN-25878</t>
  </si>
  <si>
    <t>Viotá</t>
  </si>
  <si>
    <t>CO-CUN-25885</t>
  </si>
  <si>
    <t>Yacopí</t>
  </si>
  <si>
    <t>CO-CUN-25898</t>
  </si>
  <si>
    <t>Zipacón</t>
  </si>
  <si>
    <t>CO-CUN-25899</t>
  </si>
  <si>
    <t>Zipaquirá</t>
  </si>
  <si>
    <t>CO-CHO</t>
  </si>
  <si>
    <t>Chocó</t>
  </si>
  <si>
    <t>CO-CHO-27001</t>
  </si>
  <si>
    <t>Quibdó</t>
  </si>
  <si>
    <t>CO-CHO-27006</t>
  </si>
  <si>
    <t>Acandí</t>
  </si>
  <si>
    <t>CO-CHO-27025</t>
  </si>
  <si>
    <t>Alto Baudo</t>
  </si>
  <si>
    <t>CO-CHO-27050</t>
  </si>
  <si>
    <t>Atrato</t>
  </si>
  <si>
    <t>CO-CHO-27073</t>
  </si>
  <si>
    <t>Bagadó</t>
  </si>
  <si>
    <t>CO-CHO-27075</t>
  </si>
  <si>
    <t>Bahía Solano</t>
  </si>
  <si>
    <t>CO-CHO-27077</t>
  </si>
  <si>
    <t>Bajo Baudó</t>
  </si>
  <si>
    <t>CO-CHO-27086</t>
  </si>
  <si>
    <t>Belén De Bajirá</t>
  </si>
  <si>
    <t>CO-CHO-27099</t>
  </si>
  <si>
    <t>Bojaya</t>
  </si>
  <si>
    <t>CO-CHO-27135</t>
  </si>
  <si>
    <t>El Cantón Del San Pablo</t>
  </si>
  <si>
    <t>CO-CHO-27150</t>
  </si>
  <si>
    <t>Carmen Del Darien</t>
  </si>
  <si>
    <t>CO-CHO-27160</t>
  </si>
  <si>
    <t>Cértegui</t>
  </si>
  <si>
    <t>CO-CHO-27205</t>
  </si>
  <si>
    <t>Condoto</t>
  </si>
  <si>
    <t>CO-CHO-27245</t>
  </si>
  <si>
    <t>El Carmen De Atrato</t>
  </si>
  <si>
    <t>CO-CHO-27250</t>
  </si>
  <si>
    <t>El Litoral Del San Juan</t>
  </si>
  <si>
    <t>CO-CHO-27361</t>
  </si>
  <si>
    <t>Istmina</t>
  </si>
  <si>
    <t>CO-CHO-27372</t>
  </si>
  <si>
    <t>Juradó</t>
  </si>
  <si>
    <t>CO-CHO-27413</t>
  </si>
  <si>
    <t>Lloró</t>
  </si>
  <si>
    <t>CO-CHO-27425</t>
  </si>
  <si>
    <t>Medio Atrato</t>
  </si>
  <si>
    <t>CO-CHO-27430</t>
  </si>
  <si>
    <t>Medio Baudó</t>
  </si>
  <si>
    <t>CO-CHO-27450</t>
  </si>
  <si>
    <t>Medio San Juan</t>
  </si>
  <si>
    <t>CO-CHO-27491</t>
  </si>
  <si>
    <t>Nóvita</t>
  </si>
  <si>
    <t>CO-CHO-27495</t>
  </si>
  <si>
    <t>Nuquí</t>
  </si>
  <si>
    <t>CO-CHO-27580</t>
  </si>
  <si>
    <t>Río Iro</t>
  </si>
  <si>
    <t>CO-CHO-27600</t>
  </si>
  <si>
    <t>Río Quito</t>
  </si>
  <si>
    <t>CO-CHO-27615</t>
  </si>
  <si>
    <t>CO-CHO-27660</t>
  </si>
  <si>
    <t>San José Del Palmar</t>
  </si>
  <si>
    <t>CO-CHO-27745</t>
  </si>
  <si>
    <t>Sipí</t>
  </si>
  <si>
    <t>CO-CHO-27787</t>
  </si>
  <si>
    <t>Tadó</t>
  </si>
  <si>
    <t>CO-CHO-27800</t>
  </si>
  <si>
    <t>Unguía</t>
  </si>
  <si>
    <t>CO-CHO-27810</t>
  </si>
  <si>
    <t>Unión Panamericana</t>
  </si>
  <si>
    <t>CO-GUA</t>
  </si>
  <si>
    <t>Guainía</t>
  </si>
  <si>
    <t>CO-GUA-94001</t>
  </si>
  <si>
    <t>Inírida</t>
  </si>
  <si>
    <t>CO-GUA-94343</t>
  </si>
  <si>
    <t>Barranco Minas</t>
  </si>
  <si>
    <t>CO-GUA-94663</t>
  </si>
  <si>
    <t>Mapiripana</t>
  </si>
  <si>
    <t>CO-GUA-94883</t>
  </si>
  <si>
    <t>San Felipe</t>
  </si>
  <si>
    <t>CO-GUA-94884</t>
  </si>
  <si>
    <t>CO-GUA-94885</t>
  </si>
  <si>
    <t>La Guadalupe</t>
  </si>
  <si>
    <t>CO-GUA-94886</t>
  </si>
  <si>
    <t>Cacahual</t>
  </si>
  <si>
    <t>CO-GUA-94887</t>
  </si>
  <si>
    <t>Pana Pana</t>
  </si>
  <si>
    <t>CO-GUA-94888</t>
  </si>
  <si>
    <t>Morichal</t>
  </si>
  <si>
    <t>CO-GUV</t>
  </si>
  <si>
    <t>Guaviare</t>
  </si>
  <si>
    <t>CO-GUV-95001</t>
  </si>
  <si>
    <t>San José Del Guaviare</t>
  </si>
  <si>
    <t>CO-GUV-95015</t>
  </si>
  <si>
    <t>CO-GUV-95025</t>
  </si>
  <si>
    <t>El Retorno</t>
  </si>
  <si>
    <t>CO-GUV-95200</t>
  </si>
  <si>
    <t>CO-HUI</t>
  </si>
  <si>
    <t>Huila</t>
  </si>
  <si>
    <t>CO-HUI-41001</t>
  </si>
  <si>
    <t>Neiva</t>
  </si>
  <si>
    <t>CO-HUI-41006</t>
  </si>
  <si>
    <t>Acevedo</t>
  </si>
  <si>
    <t>CO-HUI-41013</t>
  </si>
  <si>
    <t>Agrado</t>
  </si>
  <si>
    <t>CO-HUI-41016</t>
  </si>
  <si>
    <t>Aipe</t>
  </si>
  <si>
    <t>CO-HUI-41020</t>
  </si>
  <si>
    <t>Algeciras</t>
  </si>
  <si>
    <t>CO-HUI-41026</t>
  </si>
  <si>
    <t>Altamira</t>
  </si>
  <si>
    <t>CO-HUI-41078</t>
  </si>
  <si>
    <t>Baraya</t>
  </si>
  <si>
    <t>CO-HUI-41132</t>
  </si>
  <si>
    <t>Campoalegre</t>
  </si>
  <si>
    <t>CO-HUI-41206</t>
  </si>
  <si>
    <t>Colombia</t>
  </si>
  <si>
    <t>CO-HUI-41244</t>
  </si>
  <si>
    <t>Elías</t>
  </si>
  <si>
    <t>CO-HUI-41298</t>
  </si>
  <si>
    <t>Garzón</t>
  </si>
  <si>
    <t>CO-HUI-41306</t>
  </si>
  <si>
    <t>Gigante</t>
  </si>
  <si>
    <t>CO-HUI-41319</t>
  </si>
  <si>
    <t>CO-HUI-41349</t>
  </si>
  <si>
    <t>Hobo</t>
  </si>
  <si>
    <t>CO-HUI-41357</t>
  </si>
  <si>
    <t>Iquira</t>
  </si>
  <si>
    <t>CO-HUI-41359</t>
  </si>
  <si>
    <t>Isnos</t>
  </si>
  <si>
    <t>CO-HUI-41378</t>
  </si>
  <si>
    <t>La Argentina</t>
  </si>
  <si>
    <t>CO-HUI-41396</t>
  </si>
  <si>
    <t>La Plata</t>
  </si>
  <si>
    <t>CO-HUI-41483</t>
  </si>
  <si>
    <t>Nátaga</t>
  </si>
  <si>
    <t>CO-HUI-41503</t>
  </si>
  <si>
    <t>Oporapa</t>
  </si>
  <si>
    <t>CO-HUI-41518</t>
  </si>
  <si>
    <t>Paicol</t>
  </si>
  <si>
    <t>CO-HUI-41524</t>
  </si>
  <si>
    <t>Palermo</t>
  </si>
  <si>
    <t>CO-HUI-41530</t>
  </si>
  <si>
    <t>CO-HUI-41548</t>
  </si>
  <si>
    <t>Pital</t>
  </si>
  <si>
    <t>CO-HUI-41551</t>
  </si>
  <si>
    <t>Pitalito</t>
  </si>
  <si>
    <t>CO-HUI-41615</t>
  </si>
  <si>
    <t>Rivera</t>
  </si>
  <si>
    <t>CO-HUI-41660</t>
  </si>
  <si>
    <t>Saladoblanco</t>
  </si>
  <si>
    <t>CO-HUI-41668</t>
  </si>
  <si>
    <t>San Agustín</t>
  </si>
  <si>
    <t>CO-HUI-41676</t>
  </si>
  <si>
    <t>CO-HUI-41770</t>
  </si>
  <si>
    <t>Suaza</t>
  </si>
  <si>
    <t>CO-HUI-41791</t>
  </si>
  <si>
    <t>Tarqui</t>
  </si>
  <si>
    <t>CO-HUI-41797</t>
  </si>
  <si>
    <t>Tesalia</t>
  </si>
  <si>
    <t>CO-HUI-41799</t>
  </si>
  <si>
    <t>Tello</t>
  </si>
  <si>
    <t>CO-HUI-41801</t>
  </si>
  <si>
    <t>Teruel</t>
  </si>
  <si>
    <t>CO-HUI-41807</t>
  </si>
  <si>
    <t>Timaná</t>
  </si>
  <si>
    <t>CO-HUI-41872</t>
  </si>
  <si>
    <t>Villavieja</t>
  </si>
  <si>
    <t>CO-HUI-41885</t>
  </si>
  <si>
    <t>Yaguará</t>
  </si>
  <si>
    <t>CO-LAG</t>
  </si>
  <si>
    <t>La Guajira</t>
  </si>
  <si>
    <t>CO-LAG-44001</t>
  </si>
  <si>
    <t>Riohacha</t>
  </si>
  <si>
    <t>CO-LAG-44035</t>
  </si>
  <si>
    <t>CO-LAG-44078</t>
  </si>
  <si>
    <t>Barrancas</t>
  </si>
  <si>
    <t>CO-LAG-44090</t>
  </si>
  <si>
    <t>Dibulla</t>
  </si>
  <si>
    <t>CO-LAG-44098</t>
  </si>
  <si>
    <t>Distracción</t>
  </si>
  <si>
    <t>CO-LAG-44110</t>
  </si>
  <si>
    <t>El Molino</t>
  </si>
  <si>
    <t>CO-LAG-44279</t>
  </si>
  <si>
    <t>Fonseca</t>
  </si>
  <si>
    <t>CO-LAG-44378</t>
  </si>
  <si>
    <t>Hatonuevo</t>
  </si>
  <si>
    <t>CO-LAG-44420</t>
  </si>
  <si>
    <t>La Jagua Del Pilar</t>
  </si>
  <si>
    <t>CO-LAG-44430</t>
  </si>
  <si>
    <t>Maicao</t>
  </si>
  <si>
    <t>CO-LAG-44560</t>
  </si>
  <si>
    <t>CO-LAG-44650</t>
  </si>
  <si>
    <t>San Juan Del Cesar</t>
  </si>
  <si>
    <t>CO-LAG-44847</t>
  </si>
  <si>
    <t>Uribia</t>
  </si>
  <si>
    <t>CO-LAG-44855</t>
  </si>
  <si>
    <t>Urumita</t>
  </si>
  <si>
    <t>CO-LAG-44874</t>
  </si>
  <si>
    <t>CO-MAG</t>
  </si>
  <si>
    <t>Magdalena</t>
  </si>
  <si>
    <t>CO-MAG-47001</t>
  </si>
  <si>
    <t>Santa Marta</t>
  </si>
  <si>
    <t>CO-MAG-47030</t>
  </si>
  <si>
    <t>Algarrobo</t>
  </si>
  <si>
    <t>CO-MAG-47053</t>
  </si>
  <si>
    <t>Aracataca</t>
  </si>
  <si>
    <t>CO-MAG-47058</t>
  </si>
  <si>
    <t>Ariguaní</t>
  </si>
  <si>
    <t>CO-MAG-47161</t>
  </si>
  <si>
    <t>Cerro San Antonio</t>
  </si>
  <si>
    <t>CO-MAG-47170</t>
  </si>
  <si>
    <t>Chibolo</t>
  </si>
  <si>
    <t>CO-MAG-47189</t>
  </si>
  <si>
    <t>Ciénaga</t>
  </si>
  <si>
    <t>CO-MAG-47205</t>
  </si>
  <si>
    <t>CO-MAG-47245</t>
  </si>
  <si>
    <t>El Banco</t>
  </si>
  <si>
    <t>CO-MAG-47258</t>
  </si>
  <si>
    <t>El Piñon</t>
  </si>
  <si>
    <t>CO-MAG-47268</t>
  </si>
  <si>
    <t>El Retén</t>
  </si>
  <si>
    <t>CO-MAG-47288</t>
  </si>
  <si>
    <t>Fundación</t>
  </si>
  <si>
    <t>CO-MAG-47318</t>
  </si>
  <si>
    <t>Guamal</t>
  </si>
  <si>
    <t>CO-MAG-47460</t>
  </si>
  <si>
    <t>Nueva Granada</t>
  </si>
  <si>
    <t>CO-MAG-47541</t>
  </si>
  <si>
    <t>Pedraza</t>
  </si>
  <si>
    <t>CO-MAG-47545</t>
  </si>
  <si>
    <t>Pijiño Del Carmen</t>
  </si>
  <si>
    <t>CO-MAG-47551</t>
  </si>
  <si>
    <t>Pivijay</t>
  </si>
  <si>
    <t>CO-MAG-47555</t>
  </si>
  <si>
    <t>Plato</t>
  </si>
  <si>
    <t>CO-MAG-47570</t>
  </si>
  <si>
    <t>Puebloviejo</t>
  </si>
  <si>
    <t>CO-MAG-47605</t>
  </si>
  <si>
    <t>Remolino</t>
  </si>
  <si>
    <t>CO-MAG-47660</t>
  </si>
  <si>
    <t>Sabanas De San Angel</t>
  </si>
  <si>
    <t>CO-MAG-47675</t>
  </si>
  <si>
    <t>CO-MAG-47692</t>
  </si>
  <si>
    <t>San Sebastián De Buenavista</t>
  </si>
  <si>
    <t>CO-MAG-47703</t>
  </si>
  <si>
    <t>San Zenón</t>
  </si>
  <si>
    <t>CO-MAG-47707</t>
  </si>
  <si>
    <t>Santa Ana</t>
  </si>
  <si>
    <t>CO-MAG-47720</t>
  </si>
  <si>
    <t>Santa Bárbara De Pinto</t>
  </si>
  <si>
    <t>CO-MAG-47745</t>
  </si>
  <si>
    <t>Sitionuevo</t>
  </si>
  <si>
    <t>CO-MAG-47798</t>
  </si>
  <si>
    <t>Tenerife</t>
  </si>
  <si>
    <t>CO-MAG-47960</t>
  </si>
  <si>
    <t>Zapayán</t>
  </si>
  <si>
    <t>CO-MAG-47980</t>
  </si>
  <si>
    <t>Zona Bananera</t>
  </si>
  <si>
    <t>CO-MET</t>
  </si>
  <si>
    <t>Meta</t>
  </si>
  <si>
    <t>CO-MET-50001</t>
  </si>
  <si>
    <t>Villavicencio</t>
  </si>
  <si>
    <t>CO-MET-50006</t>
  </si>
  <si>
    <t>Acacías</t>
  </si>
  <si>
    <t>CO-MET-50110</t>
  </si>
  <si>
    <t>Barranca De Upía</t>
  </si>
  <si>
    <t>CO-MET-50124</t>
  </si>
  <si>
    <t>Cabuyaro</t>
  </si>
  <si>
    <t>CO-MET-50150</t>
  </si>
  <si>
    <t>Castilla La Nueva</t>
  </si>
  <si>
    <t>CO-MET-50223</t>
  </si>
  <si>
    <t>Cubarral</t>
  </si>
  <si>
    <t>CO-MET-50226</t>
  </si>
  <si>
    <t>Cumaral</t>
  </si>
  <si>
    <t>CO-MET-50245</t>
  </si>
  <si>
    <t>El Calvario</t>
  </si>
  <si>
    <t>CO-MET-50251</t>
  </si>
  <si>
    <t>El Castillo</t>
  </si>
  <si>
    <t>CO-MET-50270</t>
  </si>
  <si>
    <t>El Dorado</t>
  </si>
  <si>
    <t>CO-MET-50287</t>
  </si>
  <si>
    <t>Fuente De Oro</t>
  </si>
  <si>
    <t>CO-MET-50313</t>
  </si>
  <si>
    <t>CO-MET-50318</t>
  </si>
  <si>
    <t>CO-MET-50325</t>
  </si>
  <si>
    <t>Mapiripán</t>
  </si>
  <si>
    <t>CO-MET-50330</t>
  </si>
  <si>
    <t>Mesetas</t>
  </si>
  <si>
    <t>CO-MET-50350</t>
  </si>
  <si>
    <t>La Macarena</t>
  </si>
  <si>
    <t>CO-MET-50370</t>
  </si>
  <si>
    <t>Uribe</t>
  </si>
  <si>
    <t>CO-MET-50400</t>
  </si>
  <si>
    <t>Lejanías</t>
  </si>
  <si>
    <t>CO-MET-50450</t>
  </si>
  <si>
    <t>Puerto Concordia</t>
  </si>
  <si>
    <t>CO-MET-50568</t>
  </si>
  <si>
    <t>Puerto Gaitán</t>
  </si>
  <si>
    <t>CO-MET-50573</t>
  </si>
  <si>
    <t>Puerto López</t>
  </si>
  <si>
    <t>CO-MET-50577</t>
  </si>
  <si>
    <t>Puerto Lleras</t>
  </si>
  <si>
    <t>CO-MET-50590</t>
  </si>
  <si>
    <t>CO-MET-50606</t>
  </si>
  <si>
    <t>Restrepo</t>
  </si>
  <si>
    <t>CO-MET-50680</t>
  </si>
  <si>
    <t>San Carlos De Guaroa</t>
  </si>
  <si>
    <t>CO-MET-50683</t>
  </si>
  <si>
    <t>San Juan De Arama</t>
  </si>
  <si>
    <t>CO-MET-50686</t>
  </si>
  <si>
    <t>San Juanito</t>
  </si>
  <si>
    <t>CO-MET-50689</t>
  </si>
  <si>
    <t>CO-MET-50711</t>
  </si>
  <si>
    <t>Vistahermosa</t>
  </si>
  <si>
    <t>CO-NAR</t>
  </si>
  <si>
    <t>CO-NAR-52001</t>
  </si>
  <si>
    <t>Pasto</t>
  </si>
  <si>
    <t>CO-NAR-52019</t>
  </si>
  <si>
    <t>CO-NAR-52022</t>
  </si>
  <si>
    <t>Aldana</t>
  </si>
  <si>
    <t>CO-NAR-52036</t>
  </si>
  <si>
    <t>Ancuyá</t>
  </si>
  <si>
    <t>CO-NAR-52051</t>
  </si>
  <si>
    <t>Arboleda</t>
  </si>
  <si>
    <t>CO-NAR-52079</t>
  </si>
  <si>
    <t>Barbacoas</t>
  </si>
  <si>
    <t>CO-NAR-52083</t>
  </si>
  <si>
    <t>CO-NAR-52110</t>
  </si>
  <si>
    <t>Buesaco</t>
  </si>
  <si>
    <t>CO-NAR-52203</t>
  </si>
  <si>
    <t>Colón</t>
  </si>
  <si>
    <t>CO-NAR-52207</t>
  </si>
  <si>
    <t>Consaca</t>
  </si>
  <si>
    <t>CO-NAR-52210</t>
  </si>
  <si>
    <t>Contadero</t>
  </si>
  <si>
    <t>CO-NAR-52215</t>
  </si>
  <si>
    <t>CO-NAR-52224</t>
  </si>
  <si>
    <t>Cuaspud</t>
  </si>
  <si>
    <t>CO-NAR-52227</t>
  </si>
  <si>
    <t>Cumbal</t>
  </si>
  <si>
    <t>CO-NAR-52233</t>
  </si>
  <si>
    <t>Cumbitara</t>
  </si>
  <si>
    <t>CO-NAR-52240</t>
  </si>
  <si>
    <t>Chachagüí</t>
  </si>
  <si>
    <t>CO-NAR-52250</t>
  </si>
  <si>
    <t>El Charco</t>
  </si>
  <si>
    <t>CO-NAR-52254</t>
  </si>
  <si>
    <t>El Peñol</t>
  </si>
  <si>
    <t>CO-NAR-52256</t>
  </si>
  <si>
    <t>El Rosario</t>
  </si>
  <si>
    <t>CO-NAR-52258</t>
  </si>
  <si>
    <t>El Tablón De Gómez</t>
  </si>
  <si>
    <t>CO-NAR-52260</t>
  </si>
  <si>
    <t>CO-NAR-52287</t>
  </si>
  <si>
    <t>Funes</t>
  </si>
  <si>
    <t>CO-NAR-52317</t>
  </si>
  <si>
    <t>Guachucal</t>
  </si>
  <si>
    <t>CO-NAR-52320</t>
  </si>
  <si>
    <t>Guaitarilla</t>
  </si>
  <si>
    <t>CO-NAR-52323</t>
  </si>
  <si>
    <t>Gualmatán</t>
  </si>
  <si>
    <t>CO-NAR-52352</t>
  </si>
  <si>
    <t>Iles</t>
  </si>
  <si>
    <t>CO-NAR-52354</t>
  </si>
  <si>
    <t>Imués</t>
  </si>
  <si>
    <t>CO-NAR-52356</t>
  </si>
  <si>
    <t>Ipiales</t>
  </si>
  <si>
    <t>CO-NAR-52378</t>
  </si>
  <si>
    <t>La Cruz</t>
  </si>
  <si>
    <t>CO-NAR-52381</t>
  </si>
  <si>
    <t>La Florida</t>
  </si>
  <si>
    <t>CO-NAR-52385</t>
  </si>
  <si>
    <t>La Llanada</t>
  </si>
  <si>
    <t>CO-NAR-52390</t>
  </si>
  <si>
    <t>La Tola</t>
  </si>
  <si>
    <t>CO-NAR-52399</t>
  </si>
  <si>
    <t>CO-NAR-52405</t>
  </si>
  <si>
    <t>Leiva</t>
  </si>
  <si>
    <t>CO-NAR-52411</t>
  </si>
  <si>
    <t>Linares</t>
  </si>
  <si>
    <t>CO-NAR-52418</t>
  </si>
  <si>
    <t>Los Andes</t>
  </si>
  <si>
    <t>CO-NAR-52427</t>
  </si>
  <si>
    <t>Magüi</t>
  </si>
  <si>
    <t>CO-NAR-52435</t>
  </si>
  <si>
    <t>Mallama</t>
  </si>
  <si>
    <t>CO-NAR-52473</t>
  </si>
  <si>
    <t>CO-NAR-52480</t>
  </si>
  <si>
    <t>CO-NAR-52490</t>
  </si>
  <si>
    <t>Olaya Herrera</t>
  </si>
  <si>
    <t>CO-NAR-52506</t>
  </si>
  <si>
    <t>Ospina</t>
  </si>
  <si>
    <t>CO-NAR-52520</t>
  </si>
  <si>
    <t>Francisco Pizarro</t>
  </si>
  <si>
    <t>CO-NAR-52540</t>
  </si>
  <si>
    <t>Policarpa</t>
  </si>
  <si>
    <t>CO-NAR-52560</t>
  </si>
  <si>
    <t>Potosí</t>
  </si>
  <si>
    <t>CO-NAR-52565</t>
  </si>
  <si>
    <t>Providencia</t>
  </si>
  <si>
    <t>CO-NAR-52573</t>
  </si>
  <si>
    <t>Puerres</t>
  </si>
  <si>
    <t>CO-NAR-52585</t>
  </si>
  <si>
    <t>Pupiales</t>
  </si>
  <si>
    <t>CO-NAR-52612</t>
  </si>
  <si>
    <t>CO-NAR-52621</t>
  </si>
  <si>
    <t>Roberto Payán</t>
  </si>
  <si>
    <t>CO-NAR-52678</t>
  </si>
  <si>
    <t>Samaniego</t>
  </si>
  <si>
    <t>CO-NAR-52683</t>
  </si>
  <si>
    <t>Sandoná</t>
  </si>
  <si>
    <t>CO-NAR-52685</t>
  </si>
  <si>
    <t>CO-NAR-52687</t>
  </si>
  <si>
    <t>San Lorenzo</t>
  </si>
  <si>
    <t>CO-NAR-52693</t>
  </si>
  <si>
    <t>CO-NAR-52694</t>
  </si>
  <si>
    <t>San Pedro De Cartago</t>
  </si>
  <si>
    <t>CO-NAR-52696</t>
  </si>
  <si>
    <t>CO-NAR-52699</t>
  </si>
  <si>
    <t>Santacruz</t>
  </si>
  <si>
    <t>CO-NAR-52720</t>
  </si>
  <si>
    <t>Sapuyes</t>
  </si>
  <si>
    <t>CO-NAR-52786</t>
  </si>
  <si>
    <t>Taminango</t>
  </si>
  <si>
    <t>CO-NAR-52788</t>
  </si>
  <si>
    <t>Tangua</t>
  </si>
  <si>
    <t>CO-NAR-52835</t>
  </si>
  <si>
    <t>Tumaco</t>
  </si>
  <si>
    <t>CO-NAR-52838</t>
  </si>
  <si>
    <t>Túquerres</t>
  </si>
  <si>
    <t>CO-NAR-52885</t>
  </si>
  <si>
    <t>Yacuanquer</t>
  </si>
  <si>
    <t>CO-NSA</t>
  </si>
  <si>
    <t>Norte de Santander</t>
  </si>
  <si>
    <t>CO-NSA-54001</t>
  </si>
  <si>
    <t>Cúcuta</t>
  </si>
  <si>
    <t>CO-NSA-54003</t>
  </si>
  <si>
    <t>Abrego</t>
  </si>
  <si>
    <t>CO-NSA-54051</t>
  </si>
  <si>
    <t>Arboledas</t>
  </si>
  <si>
    <t>CO-NSA-54099</t>
  </si>
  <si>
    <t>Bochalema</t>
  </si>
  <si>
    <t>CO-NSA-54109</t>
  </si>
  <si>
    <t>Bucarasica</t>
  </si>
  <si>
    <t>CO-NSA-54125</t>
  </si>
  <si>
    <t>Cácota</t>
  </si>
  <si>
    <t>CO-NSA-54128</t>
  </si>
  <si>
    <t>Cachirá</t>
  </si>
  <si>
    <t>CO-NSA-54172</t>
  </si>
  <si>
    <t>Chinácota</t>
  </si>
  <si>
    <t>CO-NSA-54174</t>
  </si>
  <si>
    <t>Chitagá</t>
  </si>
  <si>
    <t>CO-NSA-54206</t>
  </si>
  <si>
    <t>Convención</t>
  </si>
  <si>
    <t>CO-NSA-54223</t>
  </si>
  <si>
    <t>Cucutilla</t>
  </si>
  <si>
    <t>CO-NSA-54239</t>
  </si>
  <si>
    <t>Durania</t>
  </si>
  <si>
    <t>CO-NSA-54245</t>
  </si>
  <si>
    <t>El Carmen</t>
  </si>
  <si>
    <t>CO-NSA-54250</t>
  </si>
  <si>
    <t>El Tarra</t>
  </si>
  <si>
    <t>CO-NSA-54261</t>
  </si>
  <si>
    <t>El Zulia</t>
  </si>
  <si>
    <t>CO-NSA-54313</t>
  </si>
  <si>
    <t>Gramalote</t>
  </si>
  <si>
    <t>CO-NSA-54344</t>
  </si>
  <si>
    <t>Hacarí</t>
  </si>
  <si>
    <t>CO-NSA-54347</t>
  </si>
  <si>
    <t>Herrán</t>
  </si>
  <si>
    <t>CO-NSA-54377</t>
  </si>
  <si>
    <t>Labateca</t>
  </si>
  <si>
    <t>CO-NSA-54385</t>
  </si>
  <si>
    <t>La Esperanza</t>
  </si>
  <si>
    <t>CO-NSA-54398</t>
  </si>
  <si>
    <t>La Playa</t>
  </si>
  <si>
    <t>CO-NSA-54405</t>
  </si>
  <si>
    <t>Los Patios</t>
  </si>
  <si>
    <t>CO-NSA-54418</t>
  </si>
  <si>
    <t>Lourdes</t>
  </si>
  <si>
    <t>CO-NSA-54480</t>
  </si>
  <si>
    <t>Mutiscua</t>
  </si>
  <si>
    <t>CO-NSA-54498</t>
  </si>
  <si>
    <t>Ocaña</t>
  </si>
  <si>
    <t>CO-NSA-54518</t>
  </si>
  <si>
    <t>Pamplona</t>
  </si>
  <si>
    <t>CO-NSA-54520</t>
  </si>
  <si>
    <t>Pamplonita</t>
  </si>
  <si>
    <t>CO-NSA-54553</t>
  </si>
  <si>
    <t>CO-NSA-54599</t>
  </si>
  <si>
    <t>Ragonvalia</t>
  </si>
  <si>
    <t>CO-NSA-54660</t>
  </si>
  <si>
    <t>Salazar</t>
  </si>
  <si>
    <t>CO-NSA-54670</t>
  </si>
  <si>
    <t>San Calixto</t>
  </si>
  <si>
    <t>CO-NSA-54673</t>
  </si>
  <si>
    <t>CO-NSA-54680</t>
  </si>
  <si>
    <t>Santiago</t>
  </si>
  <si>
    <t>CO-NSA-54720</t>
  </si>
  <si>
    <t>Sardinata</t>
  </si>
  <si>
    <t>CO-NSA-54743</t>
  </si>
  <si>
    <t>Silos</t>
  </si>
  <si>
    <t>CO-NSA-54800</t>
  </si>
  <si>
    <t>Teorama</t>
  </si>
  <si>
    <t>CO-NSA-54810</t>
  </si>
  <si>
    <t>Tibú</t>
  </si>
  <si>
    <t>CO-NSA-54820</t>
  </si>
  <si>
    <t>CO-NSA-54871</t>
  </si>
  <si>
    <t>Villa Caro</t>
  </si>
  <si>
    <t>CO-NSA-54874</t>
  </si>
  <si>
    <t>Villa Del Rosario</t>
  </si>
  <si>
    <t>CO-PUT</t>
  </si>
  <si>
    <t>Putumayo</t>
  </si>
  <si>
    <t>CO-PUT-86001</t>
  </si>
  <si>
    <t>Mocoa</t>
  </si>
  <si>
    <t>CO-PUT-86219</t>
  </si>
  <si>
    <t>CO-PUT-86320</t>
  </si>
  <si>
    <t>Orito</t>
  </si>
  <si>
    <t>CO-PUT-86568</t>
  </si>
  <si>
    <t>Puerto Asís</t>
  </si>
  <si>
    <t>CO-PUT-86569</t>
  </si>
  <si>
    <t>Puerto Caicedo</t>
  </si>
  <si>
    <t>CO-PUT-86571</t>
  </si>
  <si>
    <t>Puerto Guzmán</t>
  </si>
  <si>
    <t>CO-PUT-86573</t>
  </si>
  <si>
    <t>Leguízamo</t>
  </si>
  <si>
    <t>CO-PUT-86749</t>
  </si>
  <si>
    <t>Sibundoy</t>
  </si>
  <si>
    <t>CO-PUT-86755</t>
  </si>
  <si>
    <t>CO-PUT-86757</t>
  </si>
  <si>
    <t>San Miguel</t>
  </si>
  <si>
    <t>CO-PUT-86760</t>
  </si>
  <si>
    <t>CO-PUT-86865</t>
  </si>
  <si>
    <t>Valle Del Guamuez</t>
  </si>
  <si>
    <t>CO-PUT-86885</t>
  </si>
  <si>
    <t>Villagarzón</t>
  </si>
  <si>
    <t>CO-QUI</t>
  </si>
  <si>
    <t>Quindío</t>
  </si>
  <si>
    <t>CO-QUI-63001</t>
  </si>
  <si>
    <t>CO-QUI-63111</t>
  </si>
  <si>
    <t>CO-QUI-63130</t>
  </si>
  <si>
    <t>Calarca</t>
  </si>
  <si>
    <t>CO-QUI-63190</t>
  </si>
  <si>
    <t>Circasia</t>
  </si>
  <si>
    <t>CO-QUI-63212</t>
  </si>
  <si>
    <t>CO-QUI-63272</t>
  </si>
  <si>
    <t>Filandia</t>
  </si>
  <si>
    <t>CO-QUI-63302</t>
  </si>
  <si>
    <t>Génova</t>
  </si>
  <si>
    <t>CO-QUI-63401</t>
  </si>
  <si>
    <t>La Tebaida</t>
  </si>
  <si>
    <t>CO-QUI-63470</t>
  </si>
  <si>
    <t>Montenegro</t>
  </si>
  <si>
    <t>CO-QUI-63548</t>
  </si>
  <si>
    <t>Pijao</t>
  </si>
  <si>
    <t>CO-QUI-63594</t>
  </si>
  <si>
    <t>Quimbaya</t>
  </si>
  <si>
    <t>CO-QUI-63690</t>
  </si>
  <si>
    <t>Salento</t>
  </si>
  <si>
    <t>CO-RIS</t>
  </si>
  <si>
    <t>CO-RIS-66001</t>
  </si>
  <si>
    <t>Pereira</t>
  </si>
  <si>
    <t>CO-RIS-66045</t>
  </si>
  <si>
    <t>Apía</t>
  </si>
  <si>
    <t>CO-RIS-66075</t>
  </si>
  <si>
    <t>CO-RIS-66088</t>
  </si>
  <si>
    <t>Belén De Umbría</t>
  </si>
  <si>
    <t>CO-RIS-66170</t>
  </si>
  <si>
    <t>Dosquebradas</t>
  </si>
  <si>
    <t>CO-RIS-66318</t>
  </si>
  <si>
    <t>Guática</t>
  </si>
  <si>
    <t>CO-RIS-66383</t>
  </si>
  <si>
    <t>La Celia</t>
  </si>
  <si>
    <t>CO-RIS-66400</t>
  </si>
  <si>
    <t>La Virginia</t>
  </si>
  <si>
    <t>CO-RIS-66440</t>
  </si>
  <si>
    <t>Marsella</t>
  </si>
  <si>
    <t>CO-RIS-66456</t>
  </si>
  <si>
    <t>Mistrató</t>
  </si>
  <si>
    <t>CO-RIS-66572</t>
  </si>
  <si>
    <t>Pueblo Rico</t>
  </si>
  <si>
    <t>CO-RIS-66594</t>
  </si>
  <si>
    <t>Quinchía</t>
  </si>
  <si>
    <t>CO-RIS-66682</t>
  </si>
  <si>
    <t>Santa Rosa De Cabal</t>
  </si>
  <si>
    <t>CO-RIS-66687</t>
  </si>
  <si>
    <t>Santuario</t>
  </si>
  <si>
    <t>CO-SAP</t>
  </si>
  <si>
    <t>San Andrés, Providencia y Santa Catalina</t>
  </si>
  <si>
    <t>CO-SAP-88001</t>
  </si>
  <si>
    <t>CO-SAP-88564</t>
  </si>
  <si>
    <t>CO-SAN</t>
  </si>
  <si>
    <t>Santander</t>
  </si>
  <si>
    <t>CO-SAN-68001</t>
  </si>
  <si>
    <t>Bucaramanga</t>
  </si>
  <si>
    <t>CO-SAN-68013</t>
  </si>
  <si>
    <t>Aguada</t>
  </si>
  <si>
    <t>CO-SAN-68020</t>
  </si>
  <si>
    <t>CO-SAN-68051</t>
  </si>
  <si>
    <t>Aratoca</t>
  </si>
  <si>
    <t>CO-SAN-68077</t>
  </si>
  <si>
    <t>CO-SAN-68079</t>
  </si>
  <si>
    <t>Barichara</t>
  </si>
  <si>
    <t>CO-SAN-68081</t>
  </si>
  <si>
    <t>Barrancabermeja</t>
  </si>
  <si>
    <t>CO-SAN-68092</t>
  </si>
  <si>
    <t>CO-SAN-68101</t>
  </si>
  <si>
    <t>CO-SAN-68121</t>
  </si>
  <si>
    <t>CO-SAN-68132</t>
  </si>
  <si>
    <t>California</t>
  </si>
  <si>
    <t>CO-SAN-68147</t>
  </si>
  <si>
    <t>Capitanejo</t>
  </si>
  <si>
    <t>CO-SAN-68152</t>
  </si>
  <si>
    <t>Carcasí</t>
  </si>
  <si>
    <t>CO-SAN-68160</t>
  </si>
  <si>
    <t>Cepitá</t>
  </si>
  <si>
    <t>CO-SAN-68162</t>
  </si>
  <si>
    <t>Cerrito</t>
  </si>
  <si>
    <t>CO-SAN-68167</t>
  </si>
  <si>
    <t>Charalá</t>
  </si>
  <si>
    <t>CO-SAN-68169</t>
  </si>
  <si>
    <t>Charta</t>
  </si>
  <si>
    <t>CO-SAN-68176</t>
  </si>
  <si>
    <t>Chima</t>
  </si>
  <si>
    <t>CO-SAN-68179</t>
  </si>
  <si>
    <t>Chipatá</t>
  </si>
  <si>
    <t>CO-SAN-68190</t>
  </si>
  <si>
    <t>Cimitarra</t>
  </si>
  <si>
    <t>CO-SAN-68207</t>
  </si>
  <si>
    <t>CO-SAN-68209</t>
  </si>
  <si>
    <t>Confines</t>
  </si>
  <si>
    <t>CO-SAN-68211</t>
  </si>
  <si>
    <t>Contratación</t>
  </si>
  <si>
    <t>CO-SAN-68217</t>
  </si>
  <si>
    <t>Coromoro</t>
  </si>
  <si>
    <t>CO-SAN-68229</t>
  </si>
  <si>
    <t>Curití</t>
  </si>
  <si>
    <t>CO-SAN-68235</t>
  </si>
  <si>
    <t>El Carmen De Chucurí</t>
  </si>
  <si>
    <t>CO-SAN-68245</t>
  </si>
  <si>
    <t>El Guacamayo</t>
  </si>
  <si>
    <t>CO-SAN-68250</t>
  </si>
  <si>
    <t>CO-SAN-68255</t>
  </si>
  <si>
    <t>El Playón</t>
  </si>
  <si>
    <t>CO-SAN-68264</t>
  </si>
  <si>
    <t>Encino</t>
  </si>
  <si>
    <t>CO-SAN-68266</t>
  </si>
  <si>
    <t>Enciso</t>
  </si>
  <si>
    <t>CO-SAN-68271</t>
  </si>
  <si>
    <t>Florián</t>
  </si>
  <si>
    <t>CO-SAN-68276</t>
  </si>
  <si>
    <t>Floridablanca</t>
  </si>
  <si>
    <t>CO-SAN-68296</t>
  </si>
  <si>
    <t>Galán</t>
  </si>
  <si>
    <t>CO-SAN-68298</t>
  </si>
  <si>
    <t>Gambita</t>
  </si>
  <si>
    <t>CO-SAN-68307</t>
  </si>
  <si>
    <t>Girón</t>
  </si>
  <si>
    <t>CO-SAN-68318</t>
  </si>
  <si>
    <t>Guaca</t>
  </si>
  <si>
    <t>CO-SAN-68320</t>
  </si>
  <si>
    <t>CO-SAN-68322</t>
  </si>
  <si>
    <t>Guapotá</t>
  </si>
  <si>
    <t>CO-SAN-68324</t>
  </si>
  <si>
    <t>Guavatá</t>
  </si>
  <si>
    <t>CO-SAN-68327</t>
  </si>
  <si>
    <t>Güepsa</t>
  </si>
  <si>
    <t>CO-SAN-68344</t>
  </si>
  <si>
    <t>Hato</t>
  </si>
  <si>
    <t>CO-SAN-68368</t>
  </si>
  <si>
    <t>Jesús María</t>
  </si>
  <si>
    <t>CO-SAN-68370</t>
  </si>
  <si>
    <t>Jordán</t>
  </si>
  <si>
    <t>CO-SAN-68377</t>
  </si>
  <si>
    <t>La Belleza</t>
  </si>
  <si>
    <t>CO-SAN-68385</t>
  </si>
  <si>
    <t>Landázuri</t>
  </si>
  <si>
    <t>CO-SAN-68397</t>
  </si>
  <si>
    <t>CO-SAN-68406</t>
  </si>
  <si>
    <t>Lebríja</t>
  </si>
  <si>
    <t>CO-SAN-68418</t>
  </si>
  <si>
    <t>Los Santos</t>
  </si>
  <si>
    <t>CO-SAN-68425</t>
  </si>
  <si>
    <t>Macaravita</t>
  </si>
  <si>
    <t>CO-SAN-68432</t>
  </si>
  <si>
    <t>Málaga</t>
  </si>
  <si>
    <t>CO-SAN-68444</t>
  </si>
  <si>
    <t>Matanza</t>
  </si>
  <si>
    <t>CO-SAN-68464</t>
  </si>
  <si>
    <t>Mogotes</t>
  </si>
  <si>
    <t>CO-SAN-68468</t>
  </si>
  <si>
    <t>Molagavita</t>
  </si>
  <si>
    <t>CO-SAN-68498</t>
  </si>
  <si>
    <t>Ocamonte</t>
  </si>
  <si>
    <t>CO-SAN-68500</t>
  </si>
  <si>
    <t>Oiba</t>
  </si>
  <si>
    <t>CO-SAN-68502</t>
  </si>
  <si>
    <t>Onzaga</t>
  </si>
  <si>
    <t>CO-SAN-68522</t>
  </si>
  <si>
    <t>Palmar</t>
  </si>
  <si>
    <t>CO-SAN-68524</t>
  </si>
  <si>
    <t>Palmas Del Socorro</t>
  </si>
  <si>
    <t>CO-SAN-68533</t>
  </si>
  <si>
    <t>Páramo</t>
  </si>
  <si>
    <t>CO-SAN-68547</t>
  </si>
  <si>
    <t>Piedecuesta</t>
  </si>
  <si>
    <t>CO-SAN-68549</t>
  </si>
  <si>
    <t>Pinchote</t>
  </si>
  <si>
    <t>CO-SAN-68572</t>
  </si>
  <si>
    <t>Puente Nacional</t>
  </si>
  <si>
    <t>CO-SAN-68573</t>
  </si>
  <si>
    <t>Puerto Parra</t>
  </si>
  <si>
    <t>CO-SAN-68575</t>
  </si>
  <si>
    <t>Puerto Wilches</t>
  </si>
  <si>
    <t>CO-SAN-68615</t>
  </si>
  <si>
    <t>CO-SAN-68655</t>
  </si>
  <si>
    <t>Sabana De Torres</t>
  </si>
  <si>
    <t>CO-SAN-68669</t>
  </si>
  <si>
    <t>CO-SAN-68673</t>
  </si>
  <si>
    <t>San Benito</t>
  </si>
  <si>
    <t>CO-SAN-68679</t>
  </si>
  <si>
    <t>San Gil</t>
  </si>
  <si>
    <t>CO-SAN-68682</t>
  </si>
  <si>
    <t>San Joaquín</t>
  </si>
  <si>
    <t>CO-SAN-68684</t>
  </si>
  <si>
    <t>San José De Miranda</t>
  </si>
  <si>
    <t>CO-SAN-68686</t>
  </si>
  <si>
    <t>CO-SAN-68689</t>
  </si>
  <si>
    <t>San Vicente De Chucurí</t>
  </si>
  <si>
    <t>CO-SAN-68705</t>
  </si>
  <si>
    <t>CO-SAN-68720</t>
  </si>
  <si>
    <t>Santa Helena Del Opón</t>
  </si>
  <si>
    <t>CO-SAN-68745</t>
  </si>
  <si>
    <t>Simacota</t>
  </si>
  <si>
    <t>CO-SAN-68755</t>
  </si>
  <si>
    <t>Socorro</t>
  </si>
  <si>
    <t>CO-SAN-68770</t>
  </si>
  <si>
    <t>Suaita</t>
  </si>
  <si>
    <t>CO-SAN-68773</t>
  </si>
  <si>
    <t>CO-SAN-68780</t>
  </si>
  <si>
    <t>Suratá</t>
  </si>
  <si>
    <t>CO-SAN-68820</t>
  </si>
  <si>
    <t>Tona</t>
  </si>
  <si>
    <t>CO-SAN-68855</t>
  </si>
  <si>
    <t>Valle De San José</t>
  </si>
  <si>
    <t>CO-SAN-68861</t>
  </si>
  <si>
    <t>Vélez</t>
  </si>
  <si>
    <t>CO-SAN-68867</t>
  </si>
  <si>
    <t>Vetas</t>
  </si>
  <si>
    <t>CO-SAN-68872</t>
  </si>
  <si>
    <t>CO-SAN-68895</t>
  </si>
  <si>
    <t>Zapatoca</t>
  </si>
  <si>
    <t>CO-SUC</t>
  </si>
  <si>
    <t>CO-SUC-70001</t>
  </si>
  <si>
    <t>Sincelejo</t>
  </si>
  <si>
    <t>CO-SUC-70110</t>
  </si>
  <si>
    <t>CO-SUC-70124</t>
  </si>
  <si>
    <t>Caimito</t>
  </si>
  <si>
    <t>CO-SUC-70204</t>
  </si>
  <si>
    <t>Coloso</t>
  </si>
  <si>
    <t>CO-SUC-70215</t>
  </si>
  <si>
    <t>Corozal</t>
  </si>
  <si>
    <t>CO-SUC-70221</t>
  </si>
  <si>
    <t>Coveñas</t>
  </si>
  <si>
    <t>CO-SUC-70230</t>
  </si>
  <si>
    <t>Chalán</t>
  </si>
  <si>
    <t>CO-SUC-70233</t>
  </si>
  <si>
    <t>El Roble</t>
  </si>
  <si>
    <t>CO-SUC-70235</t>
  </si>
  <si>
    <t>Galeras</t>
  </si>
  <si>
    <t>CO-SUC-70265</t>
  </si>
  <si>
    <t>Guaranda</t>
  </si>
  <si>
    <t>CO-SUC-70400</t>
  </si>
  <si>
    <t>CO-SUC-70418</t>
  </si>
  <si>
    <t>Los Palmitos</t>
  </si>
  <si>
    <t>CO-SUC-70429</t>
  </si>
  <si>
    <t>Majagual</t>
  </si>
  <si>
    <t>CO-SUC-70473</t>
  </si>
  <si>
    <t>Morroa</t>
  </si>
  <si>
    <t>CO-SUC-70508</t>
  </si>
  <si>
    <t>Ovejas</t>
  </si>
  <si>
    <t>CO-SUC-70523</t>
  </si>
  <si>
    <t>Palmito</t>
  </si>
  <si>
    <t>CO-SUC-70670</t>
  </si>
  <si>
    <t>Sampués</t>
  </si>
  <si>
    <t>CO-SUC-70678</t>
  </si>
  <si>
    <t>San Benito Abad</t>
  </si>
  <si>
    <t>CO-SUC-70702</t>
  </si>
  <si>
    <t>San Juan De Betulia</t>
  </si>
  <si>
    <t>CO-SUC-70708</t>
  </si>
  <si>
    <t>San Marcos</t>
  </si>
  <si>
    <t>CO-SUC-70713</t>
  </si>
  <si>
    <t>San Onofre</t>
  </si>
  <si>
    <t>CO-SUC-70717</t>
  </si>
  <si>
    <t>CO-SUC-70742</t>
  </si>
  <si>
    <t>Sincé</t>
  </si>
  <si>
    <t>CO-SUC-70771</t>
  </si>
  <si>
    <t>CO-SUC-70820</t>
  </si>
  <si>
    <t>Santiago De Tolú</t>
  </si>
  <si>
    <t>CO-SUC-70823</t>
  </si>
  <si>
    <t>Tolú Viejo</t>
  </si>
  <si>
    <t>CO-TOL</t>
  </si>
  <si>
    <t>Tolima</t>
  </si>
  <si>
    <t>CO-TOL-73001</t>
  </si>
  <si>
    <t>Ibagué</t>
  </si>
  <si>
    <t>CO-TOL-73024</t>
  </si>
  <si>
    <t>Alpujarra</t>
  </si>
  <si>
    <t>CO-TOL-73026</t>
  </si>
  <si>
    <t>Alvarado</t>
  </si>
  <si>
    <t>CO-TOL-73030</t>
  </si>
  <si>
    <t>Ambalema</t>
  </si>
  <si>
    <t>CO-TOL-73043</t>
  </si>
  <si>
    <t>Anzoátegui</t>
  </si>
  <si>
    <t>CO-TOL-73055</t>
  </si>
  <si>
    <t>Armero</t>
  </si>
  <si>
    <t>CO-TOL-73067</t>
  </si>
  <si>
    <t>Ataco</t>
  </si>
  <si>
    <t>CO-TOL-73124</t>
  </si>
  <si>
    <t>Cajamarca</t>
  </si>
  <si>
    <t>CO-TOL-73148</t>
  </si>
  <si>
    <t>Carmen De Apicalá</t>
  </si>
  <si>
    <t>CO-TOL-73152</t>
  </si>
  <si>
    <t>Casabianca</t>
  </si>
  <si>
    <t>CO-TOL-73168</t>
  </si>
  <si>
    <t>Chaparral</t>
  </si>
  <si>
    <t>CO-TOL-73200</t>
  </si>
  <si>
    <t>Coello</t>
  </si>
  <si>
    <t>CO-TOL-73217</t>
  </si>
  <si>
    <t>Coyaima</t>
  </si>
  <si>
    <t>CO-TOL-73226</t>
  </si>
  <si>
    <t>Cunday</t>
  </si>
  <si>
    <t>CO-TOL-73236</t>
  </si>
  <si>
    <t>Dolores</t>
  </si>
  <si>
    <t>CO-TOL-73268</t>
  </si>
  <si>
    <t>Espinal</t>
  </si>
  <si>
    <t>CO-TOL-73270</t>
  </si>
  <si>
    <t>Falan</t>
  </si>
  <si>
    <t>CO-TOL-73275</t>
  </si>
  <si>
    <t>Flandes</t>
  </si>
  <si>
    <t>CO-TOL-73283</t>
  </si>
  <si>
    <t>Fresno</t>
  </si>
  <si>
    <t>CO-TOL-73319</t>
  </si>
  <si>
    <t>Guamo</t>
  </si>
  <si>
    <t>CO-TOL-73347</t>
  </si>
  <si>
    <t>Herveo</t>
  </si>
  <si>
    <t>CO-TOL-73349</t>
  </si>
  <si>
    <t>Honda</t>
  </si>
  <si>
    <t>CO-TOL-73352</t>
  </si>
  <si>
    <t>Icononzo</t>
  </si>
  <si>
    <t>CO-TOL-73408</t>
  </si>
  <si>
    <t>Lérida</t>
  </si>
  <si>
    <t>CO-TOL-73411</t>
  </si>
  <si>
    <t>Líbano</t>
  </si>
  <si>
    <t>CO-TOL-73443</t>
  </si>
  <si>
    <t>Mariquita</t>
  </si>
  <si>
    <t>CO-TOL-73449</t>
  </si>
  <si>
    <t>Melgar</t>
  </si>
  <si>
    <t>CO-TOL-73461</t>
  </si>
  <si>
    <t>Murillo</t>
  </si>
  <si>
    <t>CO-TOL-73483</t>
  </si>
  <si>
    <t>Natagaima</t>
  </si>
  <si>
    <t>CO-TOL-73504</t>
  </si>
  <si>
    <t>Ortega</t>
  </si>
  <si>
    <t>CO-TOL-73520</t>
  </si>
  <si>
    <t>Palocabildo</t>
  </si>
  <si>
    <t>CO-TOL-73547</t>
  </si>
  <si>
    <t>Piedras</t>
  </si>
  <si>
    <t>CO-TOL-73555</t>
  </si>
  <si>
    <t>Planadas</t>
  </si>
  <si>
    <t>CO-TOL-73563</t>
  </si>
  <si>
    <t>Prado</t>
  </si>
  <si>
    <t>CO-TOL-73585</t>
  </si>
  <si>
    <t>Purificación</t>
  </si>
  <si>
    <t>CO-TOL-73616</t>
  </si>
  <si>
    <t>Rioblanco</t>
  </si>
  <si>
    <t>CO-TOL-73622</t>
  </si>
  <si>
    <t>Roncesvalles</t>
  </si>
  <si>
    <t>CO-TOL-73624</t>
  </si>
  <si>
    <t>Rovira</t>
  </si>
  <si>
    <t>CO-TOL-73671</t>
  </si>
  <si>
    <t>Saldaña</t>
  </si>
  <si>
    <t>CO-TOL-73675</t>
  </si>
  <si>
    <t>San Antonio</t>
  </si>
  <si>
    <t>CO-TOL-73678</t>
  </si>
  <si>
    <t>CO-TOL-73686</t>
  </si>
  <si>
    <t>Santa Isabel</t>
  </si>
  <si>
    <t>CO-TOL-73770</t>
  </si>
  <si>
    <t>CO-TOL-73854</t>
  </si>
  <si>
    <t>Valle De San Juan</t>
  </si>
  <si>
    <t>CO-TOL-73861</t>
  </si>
  <si>
    <t>Venadillo</t>
  </si>
  <si>
    <t>CO-TOL-73870</t>
  </si>
  <si>
    <t>Villahermosa</t>
  </si>
  <si>
    <t>CO-TOL-73873</t>
  </si>
  <si>
    <t>Villarrica</t>
  </si>
  <si>
    <t>CO-VAC</t>
  </si>
  <si>
    <t>Valle del Cauca</t>
  </si>
  <si>
    <t>CO-VAC-76001</t>
  </si>
  <si>
    <t>Cali</t>
  </si>
  <si>
    <t>CO-VAC-76020</t>
  </si>
  <si>
    <t>Alcalá</t>
  </si>
  <si>
    <t>CO-VAC-76036</t>
  </si>
  <si>
    <t>Andalucía</t>
  </si>
  <si>
    <t>CO-VAC-76041</t>
  </si>
  <si>
    <t>Ansermanuevo</t>
  </si>
  <si>
    <t>CO-VAC-76054</t>
  </si>
  <si>
    <t>CO-VAC-76100</t>
  </si>
  <si>
    <t>CO-VAC-76109</t>
  </si>
  <si>
    <t>Buenaventura</t>
  </si>
  <si>
    <t>CO-VAC-76111</t>
  </si>
  <si>
    <t>Guadalajara De Buga</t>
  </si>
  <si>
    <t>CO-VAC-76113</t>
  </si>
  <si>
    <t>Bugalagrande</t>
  </si>
  <si>
    <t>CO-VAC-76122</t>
  </si>
  <si>
    <t>Caicedonia</t>
  </si>
  <si>
    <t>CO-VAC-76126</t>
  </si>
  <si>
    <t>Calima</t>
  </si>
  <si>
    <t>CO-VAC-76130</t>
  </si>
  <si>
    <t>CO-VAC-76147</t>
  </si>
  <si>
    <t>Cartago</t>
  </si>
  <si>
    <t>CO-VAC-76233</t>
  </si>
  <si>
    <t>Dagua</t>
  </si>
  <si>
    <t>CO-VAC-76243</t>
  </si>
  <si>
    <t>El Águila</t>
  </si>
  <si>
    <t>CO-VAC-76246</t>
  </si>
  <si>
    <t>El Cairo</t>
  </si>
  <si>
    <t>CO-VAC-76248</t>
  </si>
  <si>
    <t>El Cerrito</t>
  </si>
  <si>
    <t>CO-VAC-76250</t>
  </si>
  <si>
    <t>El Dovio</t>
  </si>
  <si>
    <t>CO-VAC-76275</t>
  </si>
  <si>
    <t>Florida</t>
  </si>
  <si>
    <t>CO-VAC-76306</t>
  </si>
  <si>
    <t>Ginebra</t>
  </si>
  <si>
    <t>CO-VAC-76318</t>
  </si>
  <si>
    <t>Guacarí</t>
  </si>
  <si>
    <t>CO-VAC-76364</t>
  </si>
  <si>
    <t>Jamundí</t>
  </si>
  <si>
    <t>CO-VAC-76377</t>
  </si>
  <si>
    <t>La Cumbre</t>
  </si>
  <si>
    <t>CO-VAC-76400</t>
  </si>
  <si>
    <t>CO-VAC-76403</t>
  </si>
  <si>
    <t>CO-VAC-76497</t>
  </si>
  <si>
    <t>Obando</t>
  </si>
  <si>
    <t>CO-VAC-76520</t>
  </si>
  <si>
    <t>Palmira</t>
  </si>
  <si>
    <t>CO-VAC-76563</t>
  </si>
  <si>
    <t>Pradera</t>
  </si>
  <si>
    <t>CO-VAC-76606</t>
  </si>
  <si>
    <t>CO-VAC-76616</t>
  </si>
  <si>
    <t>Riofrío</t>
  </si>
  <si>
    <t>CO-VAC-76622</t>
  </si>
  <si>
    <t>Roldanillo</t>
  </si>
  <si>
    <t>CO-VAC-76670</t>
  </si>
  <si>
    <t>CO-VAC-76736</t>
  </si>
  <si>
    <t>Sevilla</t>
  </si>
  <si>
    <t>CO-VAC-76823</t>
  </si>
  <si>
    <t>Toro</t>
  </si>
  <si>
    <t>CO-VAC-76828</t>
  </si>
  <si>
    <t>Trujillo</t>
  </si>
  <si>
    <t>CO-VAC-76834</t>
  </si>
  <si>
    <t>Tuluá</t>
  </si>
  <si>
    <t>CO-VAC-76845</t>
  </si>
  <si>
    <t>Ulloa</t>
  </si>
  <si>
    <t>CO-VAC-76863</t>
  </si>
  <si>
    <t>Versalles</t>
  </si>
  <si>
    <t>CO-VAC-76869</t>
  </si>
  <si>
    <t>Vijes</t>
  </si>
  <si>
    <t>CO-VAC-76890</t>
  </si>
  <si>
    <t>Yotoco</t>
  </si>
  <si>
    <t>CO-VAC-76892</t>
  </si>
  <si>
    <t>Yumbo</t>
  </si>
  <si>
    <t>CO-VAC-76895</t>
  </si>
  <si>
    <t>Zarzal</t>
  </si>
  <si>
    <t>CO-VAU</t>
  </si>
  <si>
    <t>Vaupés</t>
  </si>
  <si>
    <t>CO-VAU-97001</t>
  </si>
  <si>
    <t>Mitú</t>
  </si>
  <si>
    <t>CO-VAU-97161</t>
  </si>
  <si>
    <t>Caruru</t>
  </si>
  <si>
    <t>CO-VAU-97511</t>
  </si>
  <si>
    <t>Pacoa</t>
  </si>
  <si>
    <t>CO-VAU-97666</t>
  </si>
  <si>
    <t>Taraira</t>
  </si>
  <si>
    <t>CO-VAU-97777</t>
  </si>
  <si>
    <t>Papunaua</t>
  </si>
  <si>
    <t>CO-VAU-97889</t>
  </si>
  <si>
    <t>Yavaraté</t>
  </si>
  <si>
    <t>CO-VID</t>
  </si>
  <si>
    <t>Vichada</t>
  </si>
  <si>
    <t>CO-VID-99001</t>
  </si>
  <si>
    <t>Puerto Carreño</t>
  </si>
  <si>
    <t>CO-VID-99524</t>
  </si>
  <si>
    <t>La Primavera</t>
  </si>
  <si>
    <t>CO-VID-99624</t>
  </si>
  <si>
    <t>Santa Rosalía</t>
  </si>
  <si>
    <t>CO-VID-99773</t>
  </si>
  <si>
    <t>Cumaribo</t>
  </si>
  <si>
    <t>COD.</t>
  </si>
  <si>
    <t>TIPO</t>
  </si>
  <si>
    <t>GERENCIA</t>
  </si>
  <si>
    <t>No. Proyecto</t>
  </si>
  <si>
    <t>Nombre Proyecto</t>
  </si>
  <si>
    <t># SIPSE</t>
  </si>
  <si>
    <t>CAMBIOS</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</si>
  <si>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</si>
  <si>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</si>
  <si>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</si>
  <si>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</si>
  <si>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</si>
  <si>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</si>
  <si>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</si>
  <si>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</si>
  <si>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</si>
  <si>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</si>
  <si>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</si>
  <si>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CPS1</t>
  </si>
  <si>
    <t>CPS</t>
  </si>
  <si>
    <t>Realizar 16 acuerdos para la organización, la recuperación, el cuidado, el embellecimiento, la sostenibilidad, el mejoramiento y el aprovechamiento económico del espacio público.</t>
  </si>
  <si>
    <t>Nuevo</t>
  </si>
  <si>
    <t>PRESTACIÓN DE SERVICIOS PROFESIONALES ESPECIALIZADOS PARA APOYAR LA IMPLEMENTACIÓN, EJECUCIÓN Y SEGUIMIENTO DE LOS PROYECTOS Y PROGRAMAS QUE CONTRIBUYAN AL CUMPLIMIENTO DE LAS METAS DEL PDL</t>
  </si>
  <si>
    <t>Contratación directa</t>
  </si>
  <si>
    <t>DISTRITAL</t>
  </si>
  <si>
    <t>CARLOS HERNANDO MACIAS MONTOYA</t>
  </si>
  <si>
    <t>alcalde.scristobal@gobiernobogota.gov.co</t>
  </si>
  <si>
    <t>CPS2</t>
  </si>
  <si>
    <t>Implementar 4 estrategias de seguridad y convivencia a través de gestores locales, que permitan el uso y disfrute del espacio público</t>
  </si>
  <si>
    <t>PRESTAR SUS SERVICIOS DE APOYO ASISTENCIAL COMO GESTOR AL FDLSC</t>
  </si>
  <si>
    <t>CPS3</t>
  </si>
  <si>
    <t>CPS4</t>
  </si>
  <si>
    <t>Fortalecer 1.600 actores comunitarios con herramientas y capacidades para la implementación de un enfoque restaurativo para la justicia y la convivencia</t>
  </si>
  <si>
    <t>CPS5</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</si>
  <si>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</si>
  <si>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CPS6</t>
  </si>
  <si>
    <t>PRESTAR SUS SERVICIOS DE APOYO TÉCNICO EN EL CUMPLIMIENTO DE ACUERDOS CIUDADANOS REALIZADOS EN EL MARCO DEL PROYECTO 2601, PACTO POR ESPACIOS SOSTENIBLES EN SAN CRISTÓBAL</t>
  </si>
  <si>
    <t>CPS7</t>
  </si>
  <si>
    <t>Implementar 120 iniciativas de convivencia con participación de la ciudadanía</t>
  </si>
  <si>
    <t xml:space="preserve">PRESTAR SUS SERVICIOS PROFESIONALES EN LAS DIFERENTES ACTIVIDADES PARA EL CUMPLIMIENTO DEL PLAN DE DESARROLLO DEL FONDO DE DESARROLLO LOCAL DE SAN CRISTÓBAL </t>
  </si>
  <si>
    <t>CPS8</t>
  </si>
  <si>
    <t>Desarrollar 4 acciones orientadas a la ciudadanía, en el marco de la estrategia "Bogotaneidad</t>
  </si>
  <si>
    <t>PRESTAR SUS SERVICIOS PROFESIONALES AL FDLSC PARA APOYAR LA FORMULACIÓN, SEGUIMIENTO Y SUPERVISIÓN DE LOS PROCESOS CONTRACTUALES DE TERRITORIO CONFIABLE EN LA LOCALIDAD DE SAN CRISTÓBAL.</t>
  </si>
  <si>
    <t>CPS9</t>
  </si>
  <si>
    <t>Vincular 1.600 mujeres para el ejercicio de derechos y el fortalecimiento de su autonomía económica</t>
  </si>
  <si>
    <t>PRESTAR SUS SERVICIOS PROFESIONALES AL FDLSC PARA APOYAR LA FORMULACIÓN, SEGUIMIENTO Y SUPERVISIÓN DE LOS PROCESOS CONTRACTUALES QUE LE SEAN DESIGNADOS EN EL MARCO DE LA ESTRATEGIA DE TERRITORIO CONFIABLE.</t>
  </si>
  <si>
    <t>CPS10</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</si>
  <si>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</si>
  <si>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CPS11</t>
  </si>
  <si>
    <t xml:space="preserve">Fortalecer 100 organizaciones comunitarias a través de capacidades para promover acciones de corresponsabilidad en la gestión de la seguridad y la convivencia  </t>
  </si>
  <si>
    <t>PRESTAR SUS SERVICIOS DE APOYO TÉCNICO QUE PERMITAN DESAROLLAR Y EJECUTAR LAS ACTIVIDADES ESTABLECIDAS EN EL PLAN INTEGRAL DE SEGURIDAD CIUDADANA, CONVIVENCIA Y JUSTICIA (PISCCJ) Y EL PLAN DE DESARROLLO LOCAL.</t>
  </si>
  <si>
    <t>CPS12</t>
  </si>
  <si>
    <t>Beneficiar 680 ciudadanos con habilidades y capacidades para gestionar la convivencia constructivamente</t>
  </si>
  <si>
    <t>CPS13</t>
  </si>
  <si>
    <t>Vincular 6.000 personas en acciones para la prevención del feminicidio y la violencia contra la mujer.</t>
  </si>
  <si>
    <t>CPS14</t>
  </si>
  <si>
    <t>Fortalecer 4 programas de abordaje de conflictividad escolar para la convivencia con enfoque restaurativo</t>
  </si>
  <si>
    <t>PRESTAR SUS SERVICIOS PROFESIONALES PARA APOYAR LAS ACTIVIDADES ESTABLECIDAS EN EL PLAN INTEGRAL DE SEGURIDAD , CONVIVENCIA CIUDADANA Y JUSTICIA (PISCCJ) Y PLAN DE DESARROLLO DE LA LOCALIDAD.</t>
  </si>
  <si>
    <t>CPS15</t>
  </si>
  <si>
    <t>Ejecutar 4 programas comunitarios con enfoque restaurativo para el cuidado del espacio público y del medio ambiente</t>
  </si>
  <si>
    <t>PRESTAR SUS SERVICIOS PROFESIONALES ESPECIALIZADOS APOYANDO LA FORMULACIÓN, EJECUCIÓN Y SEGUIMIENTO DE PROYECTOS, PLANES Y PROGRAMAS DEL PDL Y PISCC PROCURANDO LA MEJORA CONTINUA.</t>
  </si>
  <si>
    <t>CPS16</t>
  </si>
  <si>
    <t>Realizar 4 acciones de construcción de paz que contribuyan al tejido social, la integración local, la sostenibilidad económica y/o desarrollo territorial para la reconciliación.</t>
  </si>
  <si>
    <t>PRESTAR SUS SERVICIOS ASISTENCIALES Y ADMINISTRATIVOS TEMAS DE VÍCTIMAS Y COMUNIDADES ÉTNICAS.</t>
  </si>
  <si>
    <t>CPS17</t>
  </si>
  <si>
    <t>Realizar 4 procesos pedagógicos, artísticos, culturales, formativos o para el fortalecimiento de iniciativas ciudadanas para la apropiación social de la memoria, verdad, reparación integral a víctimas, paz y reconciliación.</t>
  </si>
  <si>
    <t>PRESTAR SUS SERVICIOS DE APOYO TÉCNICO PARA EL FORTALECIMIENTO E INCLUSIÓN DE LAS COMUNIDADES CON ENFOQUE DE LA LOCALIDAD</t>
  </si>
  <si>
    <t>CPS18</t>
  </si>
  <si>
    <t>PRESTAR SUS SERVICIOS PROFESIONALES PARA EL FORTALECIMIENTO E INCLUSIÓN DE LAS COMUNIDADES CON ENFOQUE DIFERENCIAL EN EL MARCO DE LA POLÍTICA PÚBLICA INDÍGENA DEL DISTRITO CAPITAL.</t>
  </si>
  <si>
    <t>CPS19</t>
  </si>
  <si>
    <t>Changó y territorios indígenas en resistencia</t>
  </si>
  <si>
    <t>Concertar e implementar cuatro (4) iniciativa de inversión local con los pueblos indígenas (aplica en todas las localidades con autoridades indígenas)</t>
  </si>
  <si>
    <t>PRESTAR SUS SERVICIOS PROFESIONALES PARA LA ATENCIÓN, ORIENTACIÓN Y FORTALECIMIENTO A LA ESTRATEGIA DE ACCESO A LA JUSTICIA INTEGRAL Y ACTIVIDADES RELACIONADOS CON DERECHOS HUMANOS EN LA LOCALIDAD, EN EL MARCO DEL PLAN DE DESARROLLO 2025- 2028.</t>
  </si>
  <si>
    <t>CPS20</t>
  </si>
  <si>
    <t>PRESTAR SUS SERVICIOS PROFESIONALES PARA APOYAR LOS PROCESOS AMINISTRATIVOS RELACIONADOS CON LOS PROYECTOS Y PROGRAMAS DEL PLAN DE DESARROLLO LOCAL PROCURANDO SU MEJORA CONTINUA</t>
  </si>
  <si>
    <t>CPS21</t>
  </si>
  <si>
    <t>Realizar 4 estrategias de fortalecimiento institucional (una por vigencia).</t>
  </si>
  <si>
    <t>PRESTAR SUS SERVICIOS PROFESIONALES EN EL FORTALECIMIENTO E INCLUSIÓN DEL ENFOQUE DIFERENCIAL EN EL MARCO DE LA POLÍTICA PÚBLICA DISTRITAL DE POBLACIÓN NEGRA, AFROCOLOMBIANA, RAIZAL Y PALENQUERA.</t>
  </si>
  <si>
    <t>CPS22</t>
  </si>
  <si>
    <t>PRESTAR SUS SERVICIOS PROFESIONALES APOYANDO LA FORMULACIÓN, EJECUCIÓN Y SEGUIMIENTO DE LOS PROYECTOS Y PROGRAMAS DEL PDL PROCURANDO SU MEJORA CONTINUA.</t>
  </si>
  <si>
    <t>CPS23</t>
  </si>
  <si>
    <t>PRESTAR SUS SERVICIOS PROFESIONALES ESPECIALIZADOS EN LA FORMULACIÓN, EJECUCIÓN, SEGUIMIENTO Y EVALUACIÓN DE LOS PROYECTOS Y PROGRAMAS DEL PDL PROCURANDO SU MEJORA CONTINUA.</t>
  </si>
  <si>
    <t>CPS24</t>
  </si>
  <si>
    <t>PRESTAR SUS SERVICIOS TÉCNICOS EN TEMAS DE SEGURIDAD Y CONVIVENCIA AL FDLSC.</t>
  </si>
  <si>
    <t>CPS25</t>
  </si>
  <si>
    <t>CPS26</t>
  </si>
  <si>
    <t>Implementar 120 acciones formativas diferenciales para la promoción de la convivencia ciudadana</t>
  </si>
  <si>
    <t>CPS27</t>
  </si>
  <si>
    <t>CPS28</t>
  </si>
  <si>
    <t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t>
  </si>
  <si>
    <t>CPS29</t>
  </si>
  <si>
    <t>Apoyar 800 Mipymes, emprendimientos y/o actores de la economia informal para el fortalecimiento del tejido empresarial local.</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</si>
  <si>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</si>
  <si>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CPS30</t>
  </si>
  <si>
    <t>Beneficiar  13.200 personas en actividades recreo-deportivas comunitarias.</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</si>
  <si>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</si>
  <si>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CPS31</t>
  </si>
  <si>
    <t>PRESTAR SERVICIOS TÉCNICOS PARA APOYAR LA FORMULACIÓN, EJECUCIÓN Y SEGUIMIENTO DE LOS PROYECTOS Y PROGRAMAS DEL PLAN DE DESARROLLO LOCAL (PDL), GARANTIZANDO LA APLICACIÓN DE BUENAS PRÁCTICAS, EL CUMPLIMIENTO DE ESTÁNDARES TÉCNICOS Y LA MEJORA CONTINUA EN LOS PROCESOS.</t>
  </si>
  <si>
    <t>CPS32</t>
  </si>
  <si>
    <t>Prestar sus servicios profesionales en la Alcaldía Local de San Cristóbal para realizar la formulación, presentación, evaluación, seguimiento y apoyo a la supervisión de los procesos contractuales en temas de recreación, deportes y actividad física, así como los demás que le sean asignados.</t>
  </si>
  <si>
    <t>CPS33</t>
  </si>
  <si>
    <t xml:space="preserve">Capacitar 6.400 personas en los campos deportivos o recreativos </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</si>
  <si>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</si>
  <si>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CPS34</t>
  </si>
  <si>
    <t>Beneficiar 6.000 personas con acciones para la promoción y atención de la salud mental</t>
  </si>
  <si>
    <t>CPS35</t>
  </si>
  <si>
    <t>Prestar sus servicios profesionales para apoyar la planeación, ejecución, seguimiento y evaluación de los componentes pedagógicos, técnicos y comunitarios del proyecto “2495 Actívate San Cristóbal: Deporte, Recreación y Bienestar”</t>
  </si>
  <si>
    <t>CPS36</t>
  </si>
  <si>
    <t>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t>
  </si>
  <si>
    <t>CPS37</t>
  </si>
  <si>
    <t>PRESTAR SUS SERVICIOS PROFESIONALES EN EL ÁREA DE GESTIÓN DEL DESARROLLO LOCAL PARA QUE APOYE LAS ACTIVIDADES ADMINISTRATIVAS, LOGÍSTICAS Y OPERATIVAS CORRESPONDIENTES AL PROYECTO 2495 ACTÍVATE SAN CRISTÓBAL: DEPORTE, RECREACIÓN Y BIENESTAR.</t>
  </si>
  <si>
    <t>CPS38</t>
  </si>
  <si>
    <t>PRESTAR SUS SERVICIOS DE APOYO COMO INSTRUCTOR (A) DE LAS DISCIPLINAS DEPORTIVAS O GRUPOS ETARIOS ASIGNADOS EN MARCO DEL PROYECTO 2495 ACTÍVATE SAN CRISTÓBAL: DEPORTE, RECREACIÓN Y BIENESTAR.</t>
  </si>
  <si>
    <t>CPS39</t>
  </si>
  <si>
    <t>CPS40</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</si>
  <si>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</si>
  <si>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CPS41</t>
  </si>
  <si>
    <t>PRESTAR SERVICIOS DE APOYO ASISTENCIAL EN LA EJECUCIÓN DE PROCESOS RELACIONADOS CON DEPORTE, RECREACIÓN Y ACTIVIDAD FÍSICA, EN EL MARCO DEL PLAN DE DESARROLLO LOCAL (PDL), ASEGURANDO LA CORRECTA APLICACIÓN DE LINEAMIENTOS Y NORMATIVIDAD VIGENTE.</t>
  </si>
  <si>
    <t>CPS42</t>
  </si>
  <si>
    <t>PRESTAR SERVICIOS DE APOYO ASISTENCIAL EN LA EJECUCIÓN DE PROCESOS RELACIONADOS CON EL FORTALECIMIENTO DEL TEJIDO EMPRESARIAL LOCAL, EN EL MARCO DEL PLAN DE DESARROLLO LOCAL (PDL), ASEGURANDO LA CORRECTA APLICACIÓN DE LINEAMIENTOS Y NORMATIVIDAD VIGENTE.</t>
  </si>
  <si>
    <t>CPS43</t>
  </si>
  <si>
    <t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t>
  </si>
  <si>
    <t>CPS44</t>
  </si>
  <si>
    <t>Realizar 8 acciones para fortalecer las capacidades y/o habilidades, técnicas y blandas de las personas de la localidad, con el fin de mejorar el acceso a oportunidades de empleo.</t>
  </si>
  <si>
    <t>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t>
  </si>
  <si>
    <t>CPS45</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</si>
  <si>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</si>
  <si>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CPS46</t>
  </si>
  <si>
    <t>Beneficiar 6.250 personas mayores con transferencias monetarias</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</si>
  <si>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</si>
  <si>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CPS47</t>
  </si>
  <si>
    <t>PRESTAR SERVICIOS PROFESIONALES EN EL APOYO A LA FORMULACIÓN, EJECUCIÓN Y SEGUIMIENTO DE LOS PROYECTOS Y PROGRAMAS DEL PDL, GARANTIZANDO SU MEJORA CONTINUA</t>
  </si>
  <si>
    <t>CPS48</t>
  </si>
  <si>
    <t xml:space="preserve">Apoyar 120 Mipymes y/o emprendimientos orientados al fortalecimiento de las capacidades locales para la gestión y el desarrollo turístico </t>
  </si>
  <si>
    <t>CPS49</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</si>
  <si>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</si>
  <si>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CPS50</t>
  </si>
  <si>
    <t>CPS51</t>
  </si>
  <si>
    <t>Dotar 61 sedes educativas urbanas y rurales con recursos pedagógicos y/o tecnológicos</t>
  </si>
  <si>
    <t>CPS52</t>
  </si>
  <si>
    <t>Beneficiar 840 estudiantes con apoyo de sostenimiento para la permanencia en la educación posmedia (niveles de formación técnico profesional, tecnólogo, profesional universitario y educación para el trabajo y desarrollo humano).</t>
  </si>
  <si>
    <t>CPS53</t>
  </si>
  <si>
    <t>Operativizar 20 Centros de Acceso Comunitario en zonas rurales y/o apartadas y/o urbanas, con énfasis en Servicios TIC´s generados.</t>
  </si>
  <si>
    <t>PRESTAR SUS SERVICIOS PROFESIONALES APOYANDO LA FORMULACIÓN, EJECUCIÓN Y SEGUIMIENTO DE LOS PROYECTOS Y PROGRAMAS DEL PLAN DE DESARROLLO LOCAL (PDL), EN CUMPLIMIENTO DE LAS METAS Y OBJETIVOS ESTABLECIDOS</t>
  </si>
  <si>
    <t>CPS54</t>
  </si>
  <si>
    <t>CPS55</t>
  </si>
  <si>
    <t>PRESTAR SUS SERVICIOS PROFESIONALES EN LAS DIFERENTES ACTIVIDADES PARA EL CUMPLIMIENTO DEL PLAN DE DESARROLLO DEL FONDO DE DESARROLLO LOCAL DE SAN CRISTÓBAL</t>
  </si>
  <si>
    <t>CPS56</t>
  </si>
  <si>
    <t>PRESTAR SUS SERVICIOS TÉCNICOS APOYANDO LA FORMULACIÓN, EJECUCIÓN Y SEGUIMIENTO DE LOS PROYECTOS Y PROGRAMAS DEL PDL PROCURANDO SU MEJORA CONTINUA</t>
  </si>
  <si>
    <t>CPS57</t>
  </si>
  <si>
    <t>Capacitar 1.480 personas en los campos artísticos, interculturales, culturales y/o patrimoniales.</t>
  </si>
  <si>
    <t>CPS58</t>
  </si>
  <si>
    <t>CPS59</t>
  </si>
  <si>
    <t>PRESTAR SUS SERVICIOS PROFESIONALES AL FDLSC PARA REALIZAR LA FORMULACIÓN, PRESENTACIÓN, EVALUACIÓN, SEGUIMIENTO Y APOYAR LA SUPERVISIÓN DE LOS PROCESOS CONTRACTUALES DERIVADOS DE TEMAS DE CULTURA Y LOS DEMÁS QUE LE SEAN ASIGNADOS PARA LA PLANEACIÓN</t>
  </si>
  <si>
    <t>CPS60</t>
  </si>
  <si>
    <t>CPS61</t>
  </si>
  <si>
    <t>PRESTAR SERVICIOS TÉCNICOS PARA APOYAR LA FORMULACIÓN, EJECUCIÓN Y SEGUIMIENTO DE LOS PROYECTOS Y PROGRAMAS DEL (PDL), GARANTIZANDO LA APLICACIÓN DE BUENAS PRÁCTICAS, EL CUMPLIMIENTO DE ESTÁNDARES TÉCNICOS Y LA MEJORA CONTINUA EN LOS PROCESOS.</t>
  </si>
  <si>
    <t>CPS62</t>
  </si>
  <si>
    <t>Vincular 6.000 mujeres cuidadoras a estrategias de cuidado.</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</si>
  <si>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</si>
  <si>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CPS63</t>
  </si>
  <si>
    <t>PRESTAR SUS SERVICIOS TÉCNICOS DE APOYO Y ASISTENCIA ADMINISTRATIVA AL ÁREA DE GESTIÓN DEL DESARROLLO LOCAL DE LA ALCALDÍA LOCAL DE SAN CRISTÓBAL</t>
  </si>
  <si>
    <t>CPS64</t>
  </si>
  <si>
    <t>Intervenir 11 equipamientos de seguridad y acceso a la justicia con acciones de fortalecimiento, operación, adecuación y/o dotación</t>
  </si>
  <si>
    <t>CPS65</t>
  </si>
  <si>
    <t>Suministrar 4 dotaciones a organismos de seguridad</t>
  </si>
  <si>
    <t>CPS66</t>
  </si>
  <si>
    <t>PRESTAR SERVICIOS DE APOYO ASISTENCIAL EN LA EJECUCIÓN DE PROCESOS RELACIONADOS CON LOS PROYECTOS DE INVERSIÓN DE LA LOCALIDAD, EN EL MARCO DEL PLAN DE DESARROLLO LOCAL, GARANTIZANDO LA CORRECTA APLICACIÓN DE LOS LINEAMIENTOS Y LA NORMATIVIDAD VIGENTE.</t>
  </si>
  <si>
    <t>CPS67</t>
  </si>
  <si>
    <t>PRESTAR SUS SERVICIOS PROFESIONALES PARA LA ATENCIÓN Y ORIENTACION EN LA ESTRATEGIA TERRITORIAL CON LOS PROYECTOS LOCALES, PARA EL CUMPLIMIENTO DEL PLAN DE DESARROLLO DEL FONDO DE DESARROLLO LOCAL DE SAN CRISTÓBAL.</t>
  </si>
  <si>
    <t>CPS68</t>
  </si>
  <si>
    <t>PRESTAR SUS SERVICIOS TÉCNICOS PARA ASISTIR AL ADMINISTRADOR DE LA RED,  CON EL SERVICIO DE SOPORTE TÉCNICO DE HARDWARE Y SOFTWARE PARA LOS USUARIOS FINALES DE LA ALCALDÍA LOCAL DE SAN CRISTÓBAL, JUNTA ADMINISTRADORA LOCAL E INSPECCIONES DE POLICIA.</t>
  </si>
  <si>
    <t>CPS69</t>
  </si>
  <si>
    <t>CPS70</t>
  </si>
  <si>
    <t>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</si>
  <si>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CPS71</t>
  </si>
  <si>
    <t>Fortalecer 200 Organizaciones sociales e Instancias de participación ciudadana.</t>
  </si>
  <si>
    <t>PRESTAR SUS SERVICIOS PROFESIONALES PARA APOYAR LOS PROCESOS AMINISTRATIVOS RELACIONADOS CON LOS PROYECTOS Y PROGRAMAS DEL PDL PROCURANDO SU MEJORA CONTINUA</t>
  </si>
  <si>
    <t>CPS72</t>
  </si>
  <si>
    <t>Capacitar 2.600 personas a través de procesos de formación para la participación de manera virtual y presencial.</t>
  </si>
  <si>
    <t>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t>
  </si>
  <si>
    <t>CPS73</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</si>
  <si>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</si>
  <si>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CPS74</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</si>
  <si>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</si>
  <si>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CPS75</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</si>
  <si>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</si>
  <si>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CPS76</t>
  </si>
  <si>
    <t>CPS77</t>
  </si>
  <si>
    <t>PRESTAR SUS SERVICIOS TÉCNICOS DE APOYO A LA GESTIÓN EN LOS TEMAS REFERENTES A PARTICIPACIÓN CIUDADANA, ORGANIZACIÓN COMUNITARIA Y JUNTAS DE ACCIÓN COMUNAL,</t>
  </si>
  <si>
    <t>CPS78</t>
  </si>
  <si>
    <t>CONTRIBUYENDO AL DESARROLLO Y CUMPLIMIENTO DEL PDL.</t>
  </si>
  <si>
    <t>CPS79</t>
  </si>
  <si>
    <t>PRESTAR SUS SERVICIOS ASISTENCIALES EN LA GESTIÓN Y ACOMPAÑAMIENTO DE LOS PROCESOS E INSTANCIAS DE PARTICIPACIÓN CIUDADANA DE CONFORMIDAD CON EL MARCO NORMATIVO APLICABLE EN LA MATERIA.</t>
  </si>
  <si>
    <t>CPS80</t>
  </si>
  <si>
    <t>Vincular 1.200 personas con discapacidad, cuidadores y cuidadoras, en actividades complementarias en salud</t>
  </si>
  <si>
    <t>PRESTAR SUS SERVICIOS PROFESIONALES ESPECIALIZADOS PARA APOYAR COORDINAR, SUPERVISAR, EVALUAR Y REALIZAR SEGUIMIENTO DE LOS PROYECTOS DE INVERSIÓN RELACIONADOS CON TEMAS DE SALUD, EN EL MARCO DE LAS NECESIDADES DE LA ALCALDÍA LOCAL DE SAN CRISTÓBAL.</t>
  </si>
  <si>
    <t>CPS81</t>
  </si>
  <si>
    <t>Vincular 1.600 personas a las acciones desarrolladas desde los dispositivos de base comunitaria en respuesta al consumo de SPA</t>
  </si>
  <si>
    <t>PRESTAR SUS SERVICIOS PROFESIONALES EN EL ÁREA DE GESTIÓN DE DESARROLLO LOCAL PARA LA FORMULACIÓN, EVALUACIÓN, PRESENTACIÓN, SUPERVISIÓN Y SEGUIMIENTO DE PROYECTOS DE INVERSIÓN EN SALUD</t>
  </si>
  <si>
    <t>CPS82</t>
  </si>
  <si>
    <t>Vincular 2.000 personas a las acciones y estrategias para promover la salud sexual y reproductiva consciente en los diferentes ciclos de vida</t>
  </si>
  <si>
    <t>PRESTAR SUS SERVICIOS PROFESIONALES EN EL ÁREA DE GESTIÓN DE DESARROLLO LOCAL PARA LA FORMULACIÓN, EVALUACIÓN, PRESENTACIÓN Y SEGUIMIENTO DE PROYECTOS DE INVERSIÓN EN SALUD.</t>
  </si>
  <si>
    <t>CPS83</t>
  </si>
  <si>
    <t>PRESTAR SUS SERVICIOS PROFESIONALES EN LAS DIFERENTES ACTIVIDADES ORIENTADAS A LA FORMULACIÓN, EVALUACIÓN, PRESENTACIÓN Y SEGUIMIENTO DE PROYECTOS DE INVERSIÓN EN SALUD.</t>
  </si>
  <si>
    <t>CPS84</t>
  </si>
  <si>
    <t>Vincular 3.200 personas en acciones complementarias en salud física, nutricional y oral, a través del Circuito del Cuidado</t>
  </si>
  <si>
    <t>PRESTAR SUS SERVICIOS TÉCNICOS PARA ASISTIR, REPORTAR Y ENTREGAR TODA LA INFORMACIÓN DE ACUERDO A LOS PROCESOS DEL ÁREA DE SALUD, TANTO EN MATERIA ADMINISTRATIVA COMO EN TERRITORIO DEL FONDO DE DESARROLLO LOCAL DE SAN CRISTÓBAL.</t>
  </si>
  <si>
    <t>CPS85</t>
  </si>
  <si>
    <t xml:space="preserve">Atender 8.000 personas con apoyos que contribuyan al ingreso mínimo garantizado. </t>
  </si>
  <si>
    <t>CPS86</t>
  </si>
  <si>
    <t>PRESTAR SUS SERVICIOS ASISTENCIALES PARA APOYAR Y EJECUTAR, EN MATERIA ADMINISTRATIVA Y EN LABORES EN TERRITORIO, LOS PROCESOS DE SALUD DEL FONDO DE DESARROLLO LOCAL DE SAN CRISTÓBAL.</t>
  </si>
  <si>
    <t>CPS87</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</si>
  <si>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</si>
  <si>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CPS88</t>
  </si>
  <si>
    <t>CPS89</t>
  </si>
  <si>
    <t>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t>
  </si>
  <si>
    <t>CPS90</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</si>
  <si>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</si>
  <si>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CPS91</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</si>
  <si>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2025–2028”, DE CONFORMIDAD CON EL MARCO NORMATIVO APLICABLE, INCLUYENDO LA ELABORACIÓN DE INFORMES E INSUMOS REQUERIDOS PARA LA GESTIÓN CONTRACTUAL.</t>
  </si>
  <si>
    <t>CPS92</t>
  </si>
  <si>
    <t>CPS93</t>
  </si>
  <si>
    <t xml:space="preserve">Vincular 4.000 personas en procesos para la prevención de violencias en el contexto familiar y/o violencia sexual   </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</si>
  <si>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</si>
  <si>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CPS94</t>
  </si>
  <si>
    <t>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t>
  </si>
  <si>
    <t>CPS95</t>
  </si>
  <si>
    <t>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</si>
  <si>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CPS96</t>
  </si>
  <si>
    <t>PRESTAR SUS SERVICIOS PROFESIONALES PARA ATENDER ORIENTAR Y ASISITIR A LA CIUDADANÍA EN DIVERSAS ÁREAS DEL DERECHO, DE ACUERDO CON LAS NECESIDADES ESPECÍFICAS DE CADA PERSONA Y LLEVAR A CABO LA ACTIVACIÓN DE RUTAS DE ATENCIÓN CORRESPONDIENTES.</t>
  </si>
  <si>
    <t>CPS97</t>
  </si>
  <si>
    <t>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t>
  </si>
  <si>
    <t>CPS98</t>
  </si>
  <si>
    <t>PRESTAR SUS SERVICIOS TÉCNICOS DE APOYO A LA GESTIÓN EN LOS TEMAS REFERENTES AL AREA DE DERECHOS DIFERENCIALES, CONTRIBUYENDO AL DESARROLLO Y CUMPLIMIENTO DEL PDL.</t>
  </si>
  <si>
    <t>CPS99</t>
  </si>
  <si>
    <t>Esterilizar 15.000 perros y gatos incluyendo los que está en condición de vulnerabilidad</t>
  </si>
  <si>
    <t>PRESTAR SUS SERVICIOS ASISTENCIALES PARA BRINDAR APOYO ADMINISTRATIVO Y DE GESTIÓN DOCUMENTAL DE ACUERDO CON LO CONTEMPLADO EN LOS PROYECTOS DE DERECHOS DIFERENCIALES.</t>
  </si>
  <si>
    <t>CPS100</t>
  </si>
  <si>
    <t>Capacitar 6.000 personas en separación en la fuente y reciclaje.</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</si>
  <si>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</si>
  <si>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CPS101</t>
  </si>
  <si>
    <t>Atender 10.000 animales en los programas de brigadas médicas, urgencias veterinarias y adopciones</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</si>
  <si>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</si>
  <si>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CPS102</t>
  </si>
  <si>
    <t>Realizar 4 acciones efectivas para el fortalecimiento de las capacidades locales en torno a la gestión del riesgo</t>
  </si>
  <si>
    <t>PRESTAR SUS SERVICIOS DE APOYO A LA GESTIÓN DE ACTIVIDADES AMBIENTALES, PROTECCIÓN Y BIENESTAR ANIMAL Y DE GESTIÓN DEL RIESGO EN VIRTUD DEL PLAN DE DESARROLLO 2025-2028 "SAN CRISTÓBAL TERRITORIO DE OPORTUNIDADES, CAMINA SEGURA"</t>
  </si>
  <si>
    <t>CPS103</t>
  </si>
  <si>
    <t>Realizar 4 obras de mitigación y/u obras de mitigación existentes con mantenimiento</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</si>
  <si>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</si>
  <si>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CPS104</t>
  </si>
  <si>
    <t>PRESTAR SUS SERVICIOS TÉCNICOS PARA APOYAR LOS TEMAS ADMINISTRATIVOS Y LAS ETAPAS CONTRACTUALES Y POSTCONTRACTUALES QUE SEAN ASIGNADOS POR EL APOYO A SUPERVISIÓN EN EL MARCO DEL PDL SAN CRISTÓBAL TERRITORIO DE OPORTUNIDADES, CAMINA SEGURA 2025-2028</t>
  </si>
  <si>
    <t>CPS105</t>
  </si>
  <si>
    <t xml:space="preserve">PRESTAR SUS SERVICIOS PROFESIONALES ESPECIALIZADOS  PARA LA GESTIÓN DEL RIESGO ASI COMO ORIENTAR TECNICAMENTE LA GESTION DE LAS ACTIVIDADES EJECUTADAS TERRITORIALMENTE EN CUMPLIMIENTO A LAS METAS ESTABLECIDAS EN EL PLAN DE DESARROLLO LOCAL. </t>
  </si>
  <si>
    <t>CPS106</t>
  </si>
  <si>
    <t>PRESTAR SUS SERVICIOS PROFESIONALES PARA LA GESTIÓN DEL RIESGO ASI COMO ORIENTAR TÉCNICAMENTE LA GESTION DE LAS</t>
  </si>
  <si>
    <t>CPS107</t>
  </si>
  <si>
    <t>ACTIVIDADES EJECUTADAS TERRITORIALMENTE EN CUMPLIMIENTO A LAS METAS</t>
  </si>
  <si>
    <t>CPS108</t>
  </si>
  <si>
    <t>ESTABLECIDAS EN EL PLAN DE DESARROLLO LOCAL.</t>
  </si>
  <si>
    <t>CPS109</t>
  </si>
  <si>
    <t>PRESTAR SUS SERVICIOS PROFESIONALES PARA LA GESTIÓN DEL RIESGO ASI COMO ORIENTAR TECNICAMENTE LA GESTION DE LAS ACTIVIDADES EJECUTADAS TERRITORIALMENTE EN CUMPLIMIENTO A LAS METAS ESTABLECIDAS EN EL PLAN DE DESARROLLO LOCAL.</t>
  </si>
  <si>
    <t>CPS110</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</si>
  <si>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</si>
  <si>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CPS111</t>
  </si>
  <si>
    <t>PRESTAR SUS SERVICIOS PROFESIONALES PARA LA GESTIÓN DEL RIESGO ASI COMO ORIENTAR TECNICAMENTE LA GESTION DE LAS ACTIVIDADES EJECUTADAS TERRITORIALMENTE EN CUMPLIMIENTO A LAS METAS ESTABLECIDAS EN EL PLAN DE DESARROLLO LOCAL 2025 2028.</t>
  </si>
  <si>
    <t>CPS112</t>
  </si>
  <si>
    <t>PRESTAR SUS SERVICIOS TECNICOS PARA LA GESTIÓN DEL RIESGO ASI COMO ORIENTAR TECNICAMENTE LA GESTION DE LAS ACTIVIDADES EJECUTADAS TERRITORIALMENTE EN CUMPLIMIENTO A LAS METAS ESTABLECIDAS EN EL PLAN DE DESARROLLO LOCAL 2025 2028.</t>
  </si>
  <si>
    <t>CPS113</t>
  </si>
  <si>
    <t>CPS114</t>
  </si>
  <si>
    <t>PRESTAR SUS SERVICIOS PROFESIONALES ESPECIALIZADOS PARA APOYAR AL ALCALDE LOCAL EN LA PROMOCIÓN, ARTICULACIÓN, ACOMPAÑAMIENTO Y SEGUIMIENTO PARA LA ATENCIÓN Y PROTECCIÓN DE LOS ANIMALES DOMÉSTICOS Y SILVESTRES DE LA LOCALIDAD.</t>
  </si>
  <si>
    <t>CPS115</t>
  </si>
  <si>
    <t>PRESTAR SUS SERVICIOS PROFESIONALES MEDICO VETERINARIOS EN TEMAS DE PROTECCIÓN Y BIENESTAR ANIMAL.</t>
  </si>
  <si>
    <t>CPS116</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</si>
  <si>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</si>
  <si>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CPS117</t>
  </si>
  <si>
    <t xml:space="preserve">Implementar 160 huertas urbanas </t>
  </si>
  <si>
    <t>PRESTAR SUS SERVICIOS TÉCNICOS PARA EL APOYO A LOS PROCESOS DE PROTECCIÓN Y BIENESTAR ANIMAL EN MATERIA ADMINISTRATIVA.</t>
  </si>
  <si>
    <t>CPS118</t>
  </si>
  <si>
    <t xml:space="preserve">Mantener 2.000 m2 de jardinería </t>
  </si>
  <si>
    <t xml:space="preserve">PRESTAR SUS SERVICIOS DE APOYO ASISTENCIAL EN TEMAS DE BIENESTAR ANIMAL  AL FONDO DE DESARROLLO LOCAL DE SAN CRISTOBAL </t>
  </si>
  <si>
    <t>CPS119</t>
  </si>
  <si>
    <t>Implementar 4 procesos comunitarios de educación ambiental que promueven la conservación de la biodiversidad y el agua</t>
  </si>
  <si>
    <t>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</si>
  <si>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CPS120</t>
  </si>
  <si>
    <t>Generar 4.000 m2 de áreas renaturalizadas</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</si>
  <si>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</si>
  <si>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CPS121</t>
  </si>
  <si>
    <t>Intervenir 17 Kilómetros-carril de malla vial urbana (local y/o intermedia) con acciones de construcción y/o conservación</t>
  </si>
  <si>
    <t>PRESTAR SUS SERVICIOS PROFESIONALES EN LO CONCERNIENTE A LA GESTIÓN TÉCNICA, ADMINISTRATIVA, FINANCIERA, DOCUMENTAL INTERNA, Y EXTERNA DE LA ALCALDÍA LOCAL DE SAN CRISTÓBAL Y PARA LOS PROYECTOS AMBIENTALES DEL PLAN DE DESARROLLO LOCAL 2025-2028</t>
  </si>
  <si>
    <t>CPS122</t>
  </si>
  <si>
    <t>CPS123</t>
  </si>
  <si>
    <t>CPS124</t>
  </si>
  <si>
    <t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t>
  </si>
  <si>
    <t>CPS125</t>
  </si>
  <si>
    <t>CPS126</t>
  </si>
  <si>
    <t>CPS127</t>
  </si>
  <si>
    <t>PRESTAR SERVICIOS DE APOYO ASISTENCIAL EN LA EJECUCIÓN DE PROCESOS RELACIONADOS CON EL ÁREA DE GESTIÓN DEL DESARROLLO LOCAL, ASEGURANDO LA CORRECTA APLICACIÓN DE LINEAMIENTOS Y NORMATIVIDAD VIGENTE EN EL MARCO DEL PLAN DE DESARROLLO LOCAL.</t>
  </si>
  <si>
    <t>CPS128</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</si>
  <si>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</si>
  <si>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CPS129</t>
  </si>
  <si>
    <t>PRESTAR LOS SERVICIOS PROFESIONALES ESPECIALIZADOS AL DESPACHO DEL ALCALDE LOCAL PARA ORIENTAR EN TEMAS DE DERECHO CONTRACTUAL, EN EL MARCO DE LAS NECESIDADES DEL FONDO DE DESARROLLO LOCAL.</t>
  </si>
  <si>
    <t>CPS130</t>
  </si>
  <si>
    <t>PRESTAR SUS SERVICIOS PROFESIONALES ESPECIALIZADOS APOYANDO LA FORMULACIÓN, EJECUCIÓN Y SEGUIMIENTO DE LOS PROYECTOS Y PROGRAMAS DEL PDL PROCURANDO SU MEJORA CONTINUA</t>
  </si>
  <si>
    <t>CPS131</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</si>
  <si>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</si>
  <si>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CPS132</t>
  </si>
  <si>
    <t>CPS133</t>
  </si>
  <si>
    <t>PRESTAR SUS SERVICIOS TÉCNICOS EN EL ÁREA GESTIÓN DEL DESARROLLO LOCAL EN LOS PROYECTOS DE INFRAESTRUCTURA Y OBRAS CIVILES EN MARCO DEL PLAN DE DESARROLLO LOCAL.</t>
  </si>
  <si>
    <t>CPS134</t>
  </si>
  <si>
    <t>PRESTAR SUS SERVICIOS PROFESIONALES APOYANDO LA FORMULACIÓN, EJECUCIÓN Y SEGUIMIENTO DE LOS PROYECTOS Y PROGRAMAS DEL PDL PROCURANDO SU MEJORA CONTINUA</t>
  </si>
  <si>
    <t>CPS135</t>
  </si>
  <si>
    <t>Intervenir 4 equipamientos culturales con acciones de construcción, adecuación y/o dotación</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</si>
  <si>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</si>
  <si>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CPS136</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</si>
  <si>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</si>
  <si>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CPS137</t>
  </si>
  <si>
    <t>CPS138</t>
  </si>
  <si>
    <t>CPS139</t>
  </si>
  <si>
    <t>PRESTAR SUS SERVICIOS TECNICOS PARA APOYAR LA CONDUCCIÓN, REALIZAR EL RESPECTIVO MANTENIMIENTO Y CORROBORAR SU FUNCIONAMIENTO A LOS VEHÍCULOS LIVIANOS Y/O MAQUINARIA PESADA QUE SE ENCUENTRAN AL SERVICIO DEL FONDO LOCAL DE SAN CRISTOBAL.</t>
  </si>
  <si>
    <t>CPS140</t>
  </si>
  <si>
    <t>PRESTACIÓN DE SERVICIOS DE APOYO LOGÍSTICO EN LA EJECUCIÓN DE ACTIVIDADES DE OBRA CIVIL QUE CONLLEVEN AL MEJORAMIENTO Y ADECUACIÓN DEL ESPACIO PÚBLICO Y LA MALLA VIAL DE LA LOCALIDAD DE SAN CRISTÓBAL.</t>
  </si>
  <si>
    <t>CPS141</t>
  </si>
  <si>
    <t>PRESTAR SUS SERVICIOS PROFESIONALES ESPECIALIZADOS APOYANDO LA FORMULACIÓN, EJECUCIÓN Y SEGUIMIENTO DE LOS PROYECTOS Y PROGRAMAS DEL PDL PROCURANDO SU MEJORA CONTINUA.</t>
  </si>
  <si>
    <t>CPS142</t>
  </si>
  <si>
    <t xml:space="preserve">PRESTAR SUS SERVICIOS  PROFESIONALES ESPECIALIZADOS EN  PRENSA Y COMUNICACIONES ORIENTANDO TODOS LOS PLANES Y ESTRATEGIAS DE COMUNICACIÓN INTERNA Y EXTERNA PARA LA DIVULGACIÓN DE LOS PROGRAMAS, PROYECTOS Y ACTIVIDADES DE LA ALCALDÍA LOCAL </t>
  </si>
  <si>
    <t>CPS143</t>
  </si>
  <si>
    <t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t>
  </si>
  <si>
    <t>CPS144</t>
  </si>
  <si>
    <t>PRESTAR SUS SERVICIOS PROFESIONALES EN PRENSA Y COMUNICACIONES EN LA REALIZACIÓN DE PRODUCTOS Y PIEZAS DIGITALES, IMPRESAS Y PUBLICITARIAS DE GRAN FORMATO Y DE ANIMACIÓN GRÁFICA, ASÍ COMO APOYAR LA PRODUCCIÓN Y MONTAJE DE EVENTOS DE LA ALCALDÍA LOCAL.</t>
  </si>
  <si>
    <t>CPS145</t>
  </si>
  <si>
    <t>PRESTAR SUS SERVICIOS PROFESIONALES EN  PRENSA Y COMUNICACIONES DE LA ALCALDÍA LOCAL EN LA REALIZACIÓN Y PUBLICACIÓN DE CONTENIDOS DE REDES SOCIALES Y CANALES DE DIVULGACIÓN DIGITAL (SITIO WEB) DE LA ALCALDÍA LOCAL.</t>
  </si>
  <si>
    <t>CPS146</t>
  </si>
  <si>
    <t>PRESTAR SUS SERVICIOS PROFESIONALES AL EQUIPO DE PRENSA Y COMUNICACIONES DE LA ALCALDÍA LOCAL DE SAN CRISTÓBAL</t>
  </si>
  <si>
    <t>CPS147</t>
  </si>
  <si>
    <t>PRESTAR SUS SERVICIOS DE APOYO TÉCNICO EN TEMAS  DE DISEÑO EN PRENSA Y COMUNICACIONES AL FONDO DE DESARROLLO LOCAL DE SAN CRISTÓBAL</t>
  </si>
  <si>
    <t>CPS148</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</si>
  <si>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</si>
  <si>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CPS149</t>
  </si>
  <si>
    <t>PRESTAR LOS SERVICIOS DE MENSAJERÍA EN MOTO CON EL FIN DE APOYAR LAS LABORES DE ENTREGA Y RECIBO DE LAS COMUNICACIONES EMITIDAS O RECIBIDAS POR LA ALCALDÍA LOCAL DE SAN CRISTÓBAL.</t>
  </si>
  <si>
    <t>CPS150</t>
  </si>
  <si>
    <t>PRESTAR SUS SERVICIOS EN EL ÁREA DE GESTIÓN DE DESARROLLO LOCAL CDI, PARA LA ATENCION, RECEPCION Y TRÁMITE DE LOS DOCUMENTOS Y CORRESPONDENCIA EN GENERAL, ATENDIENDO LOS LINEAMIENTOS ESTABLECIDOS POR LA SECRETARIA DISTRITAL DE GOBIERNO.</t>
  </si>
  <si>
    <t>CPS151</t>
  </si>
  <si>
    <t>PRESTAR SUS SERVICIOS PROFESIONALES PARA LA IMPLEMENTACIÓN DE LAS ACCIONES Y LINEAMIENTOS TÉCNICOS SURTIDOS DEL PROGRAMA DE GESTIÓN DOCUMENTAL Y DEMÁS INSTRUMENTOS TÉCNICOS ARCHIVÍSTICOS.</t>
  </si>
  <si>
    <t>CPS152</t>
  </si>
  <si>
    <t>PRESTAR SUS SERVICIOS TECNICOS EN EL AREA DE GESTION DEL DESARROLLO LOCAL PARA APOYAR EN LAS TAREAS OPERATIVAS DE CARÁCTER ARCHIVÍSTICO DESARROLLADAS EN LA ALCALDÍA PARA GARANTIZAR LA APLICACIÓN CORRECTA DE LOS PROCEDIMIENTOS TÉCNICOS.</t>
  </si>
  <si>
    <t>CPS153</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</si>
  <si>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</si>
  <si>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CPS154</t>
  </si>
  <si>
    <t xml:space="preserve">Prestar sus servicios profesionales en el área de gestión del desarrollo, administrativa y financiera de la Alcaldía Local de San Cristóbal, apoyando los procesos de carácter presupuestal y tesoral, necesarios para el cumplimiento del Plan de Desarrollo Local. </t>
  </si>
  <si>
    <t>CPS155</t>
  </si>
  <si>
    <t>Prestar sus servicios profesionales en el área de Gestión del Desarrollo Local de la Alcaldía Local de San Cristóbal, apoyando los procesos de carácter presupuestal, la consolidación de informes y la atención de requerimientos internos y externos.</t>
  </si>
  <si>
    <t>CPS156</t>
  </si>
  <si>
    <t>Prestar sus servicios profesionales en el área de Gestión del Desarrollo Local de la Alcaldía Local de San Cristóbal, apoyando los procesos de carácter presupuestal y la consolidación de informes relacionados con presupuesto.</t>
  </si>
  <si>
    <t>CPS157</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</si>
  <si>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</si>
  <si>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CPS158</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</si>
  <si>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</si>
  <si>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CPS159</t>
  </si>
  <si>
    <t>PRESTAR SUS SERVICIOS PROFESIONALES ESPECIALIZADOS PARA APOYAR TECNICAMENTE A LOS RESPONSABLES E INTEGRANTES DE  LOS PROCESOS EN LA IMPLEMENTACIÓN DE HERRAMIENTAS DE GESTIÓN, SIGUIENDO LOS LINEAMIENTOS METODOLÓGICOS ESTABLECIDOS POR LA SECRETARIA DE GOBIERNO</t>
  </si>
  <si>
    <t>CPS160</t>
  </si>
  <si>
    <t>PRESTAR SUS SERVICIOS PROFESIONALES PARA APOYAR LOS TEMAS RELACIONADOS AL SISTEMA INTEGRADO DE GESTIÓN DE CALIDAD</t>
  </si>
  <si>
    <t>CPS161</t>
  </si>
  <si>
    <t>(SIG) DE ACUERDO CON LAS SOLICITUDES DE LA ADMINISTRACIÓN LOCAL.</t>
  </si>
  <si>
    <t>CPS162</t>
  </si>
  <si>
    <t>PRESTAR SUS SERVICIOS PROFESIONALES PARA APOYAR LOS TEMAS RELACIONADOS AL SISTEMA INTEGRADO DE GESTIÓN DE CALIDAD (SIG) DE ACUERDO CON LAS SOLICITUDES DE LA ADMINISTRACIÓN LOCAL.</t>
  </si>
  <si>
    <t>CPS163</t>
  </si>
  <si>
    <t>Realizar 1 acciones de inspección, vigilancia y control.</t>
  </si>
  <si>
    <t>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t>
  </si>
  <si>
    <t>CPS164</t>
  </si>
  <si>
    <t>PRESTAR SUS SERVICIOS ASISTENCIALES PARA EL FONDO DE DESARROLLO LOCAL EN EL PUNTO DE INFORMACIÓN, ATENDIENDO AL CIUDADANO BAJO LOS LINEAMIENTOS DE LA SECRETARIA DISTRITAL DE GOBIERNO</t>
  </si>
  <si>
    <t>CPS165</t>
  </si>
  <si>
    <t>Prestar sus servicios profesionales para la formulación, desarrollo, ejecución y seguimiento de las herramientas de la Gestión Ambiental Institucional en la Alcaldía Local de San Cristóbal</t>
  </si>
  <si>
    <t>CPS166</t>
  </si>
  <si>
    <t>Apoyar la formulación, ejecución, seguimiento, evaluación y mejora continua de las herramientas que conforman la Gestión la Gestión Ambiental Institucional de la Alcaldía Local de San Cristóbal.</t>
  </si>
  <si>
    <t>CPS167</t>
  </si>
  <si>
    <t>Prestar sus servicios técnicos y administrativos para el desarrollo de los procesos estratégicos, misionales y de apoyo en temas del PIGA de la Alcaldía Local de acuerdo con las políticas institucionales y procedimientos establecidos.</t>
  </si>
  <si>
    <t>CPS168</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</si>
  <si>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</si>
  <si>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CPS169</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</si>
  <si>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</si>
  <si>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CPS170</t>
  </si>
  <si>
    <t>Prestar sus servicios técnicos para apoyar los temas administrativos del Fondo de Desarrollo Local de San Cristóbal</t>
  </si>
  <si>
    <t>CPS171</t>
  </si>
  <si>
    <t>LIDER IVC: 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t>
  </si>
  <si>
    <t>CPS172</t>
  </si>
  <si>
    <t>E.P. ACCIONES CONSTITUCIONALES: PRESTAR LOS SERVICIOS PROFESIONALES PARA APOYAR JURÍDICAMENTE EL ANALISIS, TRÁMITE Y RESPUESTA A LOS DERECHOS DE PETICIÓN, ENTES DE CONTROL Y ACCIONES CONSTITUCIONALES QUE SON ALLEGADAS A LA ALCALDÍA LOCAL</t>
  </si>
  <si>
    <t>CPS173</t>
  </si>
  <si>
    <t>PRESTACIÓN DE SERVICIOS DE APOYO EN LA EJECUCIÓN DE ACTIVIDADES DE OBRA CIVIL, QUE CONLLEVEN AL MEJORAMIENTO Y ADECUACIÓN DEL ESPACIO PÚBLICO Y LA MALLA VIAL DE LA LOCALIDAD DE SAN CRISTÓBAL.</t>
  </si>
  <si>
    <t>CPS174</t>
  </si>
  <si>
    <t>PRESTAR LOS SERVICIOS TECNICOS BRINDANDO APOYO EN EL SEGUIMIENTO Y EJECUCIÓN DE LAS ACTIVIDADES LIDERADAS POR EL ÁREA DE GESTIÓN POLICIVA Y JURIDICA PARA EL CUMPLIMIENTO DE LAS METAS ESTABLECIDAS DENTRO DEL PLAN DE GESTIÓN LOCAL DE LA ALCALDIA LOCAL DE SAN CRISTOBAL</t>
  </si>
  <si>
    <t>CPS175</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</si>
  <si>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</si>
  <si>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CPS176</t>
  </si>
  <si>
    <t>PRESTAR LOS SERVICIOS PROFESIONALES ESPECIALIZADOS PARA LIDERAR LAS ACCIONES DE RELACIONAMIENTO INTERINSTITUCIONAL CON LOS ACTORES DISTRITALES Y LOCALES, Y EL RELACIONAMIENTO POLITICO CON LA JUNTA ADMINISTRADORA LOCAL</t>
  </si>
  <si>
    <t>CPS177</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</si>
  <si>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</si>
  <si>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CPS178</t>
  </si>
  <si>
    <t>PRESTAR SUS SERVICIOS PROFESIONALES ESPECIALIZADOS EN EL DESPACHO DEL ALCALDE LOCAL, ACOMPAÑANDO LAS ACTIVIDADES ADMINISTRATIVAS Y FINANCIERAS GENERALES DEL DESPACHO, APLICANDO LA NORMATIVIDAD VIGENTE PARA TODOS LOS PROCESOS Y PROCEDIMIENTOS ESTABLECIDOS</t>
  </si>
  <si>
    <t>CPS179</t>
  </si>
  <si>
    <t>PRESTACIÓN DE SERVICIOS ESPECIALIZADOS EN ACTIVIDADES RELACIONADAS CON LA GESTIÓN ADMINISTRATIVA Y LA PREVENCIÓN DEL DAÑO ANTIJURÍDICO EN LA ALCALDÍA LOCAL DE SAN CRISTÓBAL, LOCALIDAD</t>
  </si>
  <si>
    <t>CPS180</t>
  </si>
  <si>
    <t>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</si>
  <si>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CPS181</t>
  </si>
  <si>
    <t>PRESTAR SERVICIOS PROFESIONALES EN TEMAS ADMINISTRATIVOS CON LOS PROFESIONALES DE LA ENTIDAD, LA COMUNIDAD Y LAS ENTIDADES ENCARGADAS DE LA GESTIÓN EN EL DESPACHO DE LA ALCALDÍA LOCAL DE SAN CRISTÓBAL</t>
  </si>
  <si>
    <t>CPS182</t>
  </si>
  <si>
    <t>RESTAR SUS SERVICIOS PROFESIONALES EN LAS DIFERENTES ACTIVIDADES PARA EL CUMPLIMIENTO DEL PLAN DE DESARROLLO DEL FONDO DE DESARROLLO LOCAL DE SAN CRISTÓBAL DE ACUERDO CON LO CONTEMPLADO EN EL(LOS) PROYECTO(S)</t>
  </si>
  <si>
    <t>CPS183</t>
  </si>
  <si>
    <t>PRESTAR SUS SERVICIOS PROFESIONALES APOYANDO AL ALCALDE LOCAL EN LOS PLANES Y ESTRATEGIAS DE COMUNICACIÓN Y PUBLICACIÓN DE CONTENIDO EN REDES SOCIALES DE LOS PROYECTOS Y ACTIVIDADES DE LA ALCALDÍA LOCAL</t>
  </si>
  <si>
    <t>CPS184</t>
  </si>
  <si>
    <t>PRESTAR SUS SERVICIOS PROFESIONALES PARA APOYAR LOS PROCESOS ADMINISTRATIVOS RELACIONADOS CON LOS PROYECTOS Y PROGRAMAS DEL PDL PROCURANDO SU MEJORA CONTINUA</t>
  </si>
  <si>
    <t>CPS185</t>
  </si>
  <si>
    <t>PRESTAR SUS SERVICIOS PROFESIONALES EN TEMAS ADMINISTRATIVOS DE LA ALCALDÍA LOCAL DE SAN CRISTÓBAL</t>
  </si>
  <si>
    <t>CPS186</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</si>
  <si>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</si>
  <si>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CPS187</t>
  </si>
  <si>
    <t>CPS188</t>
  </si>
  <si>
    <t>PRESTAR SUS SERVICIOS PROFESIONALES PARA APOYAR AL ALCALDE LOCAL EN TEMAS DE PRENSA Y COMUNICACIONES EN LA REALIZACIÓN Y PUBLICACIÓN DE CONTENIDOS DE REDES SOCIALES Y CANALES DE DIVULGACIÓN DIGITAL (SITIO WEB) DE LA ALCALDÍA LOCAL.</t>
  </si>
  <si>
    <t>CPS189</t>
  </si>
  <si>
    <t>CPS190</t>
  </si>
  <si>
    <t>PRESTAR SUS SERVICIOS TÉCNICOS EN EL MANEJO Y SEGUIMIENTO DE LA AGENDA DEL ALCALDE LOCAL Y TODOS LOS TRÁMITES ADMINISTRATIVOS DE CARÁCTER SECRETARIAL EN EL DESPACHO</t>
  </si>
  <si>
    <t>CPS191</t>
  </si>
  <si>
    <t>PRESTAR SUS SERVICIOS DE APOYO TÉCNICO PARA LA CONDUCCIÓN Y ACOMPAÑANDO LAS ACTIVIDADES OPERATIVAS DEL DESPACHO, APLICANDO LA NORMATIVIDAD VIGENTE PARA TODOS LOS PROCESOS Y PROCEDIMIENTOS ESTABLECIDO</t>
  </si>
  <si>
    <t>CPS192</t>
  </si>
  <si>
    <t>CPS193</t>
  </si>
  <si>
    <t>CPS194</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</si>
  <si>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</si>
  <si>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CPS195</t>
  </si>
  <si>
    <t>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t>
  </si>
  <si>
    <t>CPS196</t>
  </si>
  <si>
    <t>PRESTAR SUS SERVICIOS PROFESIONALES PARA APOYAR LA FORMULACION TÉCNICA DE LOS PROYECTOS Y LA ADMINISTRACION DE LOS ACTIVOS FIJOS QUE SE ENCUENTRAN AL SERVICIO DEL FONDO LOCAL DE SAN CRISTOBAL</t>
  </si>
  <si>
    <t>CPS197</t>
  </si>
  <si>
    <t>PRESTAR SUS SERVICIOS PROFESIONALES PARA APOYAR LA ADMINISTRACION DE LOS ACTIVOS FIJOS QUE SE ENCUENTRAN AL SERVICIO DEL FONDO LOCAL DE SAN CRISTOBAL</t>
  </si>
  <si>
    <t>CPS198</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</si>
  <si>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</si>
  <si>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CPS199</t>
  </si>
  <si>
    <t>Prestar sus servicios para apoyar la conducción, mantenimiento y verificación del funcionamiento de los vehículos livianos y/o pesados del Fondo de Desarrollo Local de San Cristóbal</t>
  </si>
  <si>
    <t>CPS200</t>
  </si>
  <si>
    <t>PRESTAR SUS SERVICIOS DE APOYO ASISTENCIAL AL FONDO DE DESARROLLO LOCAL DE SAN CRISTOBAL EN EL MARCO DEL PLAN DE DESARROLLO LOCAL DE SAN CRISTOBAL 2025- 2029, CONTRIBUYENDO EN LA GESTIÓN ADMINISTRATIVA, LOGISTICA Y DEMÁS ACTIVIDADES QUE LE SEAN ASIGNADAS AL SERVICIO DEL FONDO.</t>
  </si>
  <si>
    <t>CPS201</t>
  </si>
  <si>
    <t>PRESTAR LOS SERVICIOS DE APOYO ASISTENCIAL DENTRO DE LA GESTIÓN A LAS DISTINTAS ETAPAS DE LOS PROCESOS, TRAMITES Y ACTIVIDADES DE INSPECCIÓN, VIGILANCIA Y CONTROL DE COMPETENCIA DEL ÁREA DE GESTIÓN POLICIVA Y JURÍDICA DE LA ALCALDÍA LOCAL DE SAN CRISTOBAL.</t>
  </si>
  <si>
    <t>CPS202</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</si>
  <si>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</si>
  <si>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CPS203</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</si>
  <si>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</si>
  <si>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CPS204</t>
  </si>
  <si>
    <t>PRESTACIÓN DE SERVICIOS PROFESIONALES, CON EL FIN DE  DAR APOYO JURÍDICO EN LAS DIFERENTES ETAPAS CONTRACTUALES Y BRINDAR SOPORTE JURÍDICO CONTRACTUAL EN LOS PROCESOS QUE ADELANTE EL FONDO DE DESARROLLO LOCAL DE SAN CRISTÓBAL.</t>
  </si>
  <si>
    <t>CPS205</t>
  </si>
  <si>
    <t>PRESTAR SUS SERVICIOS PROFESIONALES PARA APOYAR LA GESTIÓN PRE CONTRACTUAL, CONTRACTUAL DEL FDL ASÍ MISMO, APOYAR EL TRAMITE DE PAGOS ESTABLECIDO POR EL ORDENADOR DEL GASTO.</t>
  </si>
  <si>
    <t>CPS206</t>
  </si>
  <si>
    <t>PRESTAR SERVICIOS PROFESIONALES PARA APOYAR EN LA ESTRUCTURACION FORMULACIÓN, PRESENTACIÓN,</t>
  </si>
  <si>
    <t>CPS207</t>
  </si>
  <si>
    <t>EVALUACIÓN Y SEGUIMIENTO DE LOS PROYECTOS DE INVERSIÓN DE LA ALCALDIA LOCAL DE SAN CRISTOBAL</t>
  </si>
  <si>
    <t>CPS208</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</si>
  <si>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</si>
  <si>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CPS209</t>
  </si>
  <si>
    <t>CPS210</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</si>
  <si>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</si>
  <si>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CPS211</t>
  </si>
  <si>
    <t>CPS212</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</si>
  <si>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</si>
  <si>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CPS213</t>
  </si>
  <si>
    <t>PRESTAR SUS SERVICIOS PROFESIONALES A LA GESTIÓN ADMINISTRATIVA PARA FORTALECER LAS ETAPAS PRECONTRACTUALES  Y CONTRACTUALES DE ACUERDO AL  PLAN ANUAL DE ADQUISICIONES DE LA ALCALDÍA LOCAL DE SAN CRISTÓBAL.</t>
  </si>
  <si>
    <t>CPS214</t>
  </si>
  <si>
    <t>PRESTAR LOS SERVICIOS DE APOYO TÉCNICO EN LA CUSTODIA Y ADMINISTRACIÓN DE DOCUMENTOS DE ARCHIVO A CARGO DEL FONDO DE DESARROLLO LOCAL DE SAN CRISTOBAL</t>
  </si>
  <si>
    <t>CPS215</t>
  </si>
  <si>
    <t>PRESTAR SERVICIOS DE APOYO TÉCNICO AL ÁREA DE GESTIÓN DEL DESARROLLO LOCAL EN ACTIVIDADES DE CONTRATACIÓN, PARA FORTALECER LAS ETAPAS PRECONTRACTUALES Y CONTRACTUALES DE ACUERDO CON EL PLAN ANUAL DE ADQUISICIONES DE LA ALCALDÍA LOCAL DE SAN CRISTÓBAL</t>
  </si>
  <si>
    <t>CPS216</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</si>
  <si>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</si>
  <si>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CPS217</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</si>
  <si>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</si>
  <si>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CPS218</t>
  </si>
  <si>
    <t>PRESTAR  SUS SERVICIOS PROFESIONALES PARA TRAMITAR LAS ETAPAS CONTRACTUALES Y POSCONTRACTUALES, ASI COMO EN LA PROYECCIÓN DE LOS DIFERENTES DOCUMENTOS QUE SE REQUIERAN EN LAS CITADAS ETAPAS QUE ADELANTE EL FONDO DE DESARROLLO LOCAL DE SAN CRISTÓBAL</t>
  </si>
  <si>
    <t>CPS219</t>
  </si>
  <si>
    <t>CPS220</t>
  </si>
  <si>
    <t>ABOGADOS: APOYAR JURÍDICAMENTE LA EJECUCIÓN DE LAS ACCIONES REQUERIDAS PARA EL TRÁMITE E IMPULSO PROCESAL DE LAS ACTUACIONES CONTRAVENCIONALES Y/O QUERELLAS QUE CURSEN EN LAS INSPECCIONES DE POLICÍA DE LA LOCALIDAD.</t>
  </si>
  <si>
    <t>CPS221</t>
  </si>
  <si>
    <t>ING/ARQUIS: APOYAR TÉCNICAMENTE LAS DISTINTAS ETAPAS DE LOS PROCESOS DE COMPETENCIA DE LAS INSPECCIONES DE POLICÍA DE LA LOCALIDAD, SEGÚN REPARTO.</t>
  </si>
  <si>
    <t>CPS222</t>
  </si>
  <si>
    <t>CPS223</t>
  </si>
  <si>
    <t>CPS224</t>
  </si>
  <si>
    <t>CPS225</t>
  </si>
  <si>
    <t>CPS226</t>
  </si>
  <si>
    <t>PRESTAR SUS SERVICIOS TÉCNICOS PARA APOYAR LOS TEMAS ADMINISTRATIVOS EN LAS ETAPAS CONTRACTUALES Y POSTCONTRACTUALES QUE SEAN ASIGNADOS POR EL APOYO A SUPERVISIÓN EN EL MARCO DEL PDL SAN CRISTÓBAL TERRITORIO DE OPORTUNIDADES, CAMINA SEGURA 2025-2028</t>
  </si>
  <si>
    <t>CPS227</t>
  </si>
  <si>
    <t>APOYAR ADMINISTRATIVA Y ASISTENCIALMENTE A LAS INSPECCIONES DE POLICÍA DE LA LOCALIDAD.</t>
  </si>
  <si>
    <t>CPS228</t>
  </si>
  <si>
    <t>LIDER DESPACHOS COMISORIOS: PRESTAR SERVICIOS PROFESIONALES PARA ADELANTAR TODAS LAS ACTIVIDADES JURÍDICAS CON OCASIÓN DE LOS DESPACHOS COMISORIOS DEL FDLSC</t>
  </si>
  <si>
    <t>CPS229</t>
  </si>
  <si>
    <t xml:space="preserve">DESPACHOS COMISORIOS: PRESTAR SUS SERVICIOS PROFESIONALES PARA APOYAR EN LOS DISTINTOS PROCESOS A CARGO INCLUYENDO EL TRÁMITE ADMINISTRATIVO, OPERATIVO Y LA REALIZACIÓN DE LOS DESPACHOS COMISORIOS. </t>
  </si>
  <si>
    <t>CPS230</t>
  </si>
  <si>
    <t>APOYAR LAS INSPECCIONES DE POLICÍA CON EL INGRESO DE INFORMACIÓN, USO Y APROPIACIÓN DE LOS SISTEMAS DE INFORMACIÓN VIGENTES DISPUESTOS PARA LAS ACTUACIONES DE POLICÍA.</t>
  </si>
  <si>
    <t>CPS231</t>
  </si>
  <si>
    <t>PRESTAR SUS SERVICIOS TECNICOS EN LA ALCALDÍA LOCAL PARA APOYAR EN LOS DISTINTOS PROCESOS A CARGO INCLUYENDO EL TRÁMITE ADMINISTRATIVO, OPERATIVO Y LA REALIZACIÓN DE LOS DESPACHOS COMISORIOS.</t>
  </si>
  <si>
    <t>CPS232</t>
  </si>
  <si>
    <t>PRESTAR SUS SERVICIOS ASISTENCIALES EN LA ALCALDÍA LOCAL PARA APOYAR EN LOS DISTINTOS PROCESOS A CARGO INCLUYENDO EL TRÁMITE ADMINISTRATIVO, OPERATIVO Y LA REALIZACIÓN DE LOS DESPACHOS COMISORIOS.</t>
  </si>
  <si>
    <t>CPS233</t>
  </si>
  <si>
    <t>PRESTAR SERVICIOS PROFESIONALES ESPECIALIZADOS AL FONDO DE DESARROLLO LOCAL DE SAN CRISTOBAL PARA EL ANALISIS DE PROCESOS, QUE GARANTICEN EL CUMPLIMIENTO DE LAS CONDICIONES Y PRODEDIMIENTOS PARA LA REALIZACION DE PAGOS A LOS CONTRATOS SUSCRITOS POR LA ENTIDAD.</t>
  </si>
  <si>
    <t>CPS234</t>
  </si>
  <si>
    <t>PRESTAR SUS SERVICIOS PROFESIONALES, GESTIONANDO PROCESOS FINANCIEROS DE REVISION Y ANÁLISIS PARA LOS PAGOS DE LOS CONTRATOS SUSCRITOS POR PARTE DEL FONDO DE DESARROLLO LOCAL DE SAN CRISTOBAL.</t>
  </si>
  <si>
    <t>CPS235</t>
  </si>
  <si>
    <t>Fortalecer 100 organizaciones comunales.</t>
  </si>
  <si>
    <t>CPS236</t>
  </si>
  <si>
    <t>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t>
  </si>
  <si>
    <t>CPS237</t>
  </si>
  <si>
    <t xml:space="preserve">PRESTAR LOS SERVICIOS PROFESIONALES COMO APOYO A LA ADMINISTRACIÓN DE LA RED EN RELACION AL SEGUIMIENTO DE LOS PROCESOS DE SEGURIDAD DE LA INFORMACIÓN Y LAS COMUNICACIONES, UTILIZADAS POR LA ALCALDÍA LOCAL DE SAN CRISTÓBAL. </t>
  </si>
  <si>
    <t>CPS238</t>
  </si>
  <si>
    <t xml:space="preserve">PRESTAR LOS SERVICIOS PROFESIONALES COMO APOYO A LA ADMINISTRACIÓN DE LA RED EN RELACION AL SEGUIMIENTO DE LOS PROCESOS ADMINISTRATIVOS QUE DEPENDEN DE MÚLTIPLES PLATAFORMAS TECNOLÓGICAS Y BASES DE DATOS UTILIZADAS POR LA ALCALDÍA LOCAL. </t>
  </si>
  <si>
    <t>CPS239</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</si>
  <si>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t>
  </si>
  <si>
    <t>CPS240</t>
  </si>
  <si>
    <t>PRESTAR SERVICIOS DE APOYO ASISTENCIAL EN LA EJECUCIÓN DE PROCESOS RELACIONADOS CON EL ÁREA DE GESTIÓN DEL DESARROLLO LOCAL, ASEGURANDO LA CORRECTA APLICACIÓN DE LINEAMIENTOS Y NORMATIVIDAD VIGENTE EN EL MARCO DEL PLAN DE DESARROLLO LOCAL</t>
  </si>
  <si>
    <t>CPS241</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</si>
  <si>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</si>
  <si>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CPS242</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</si>
  <si>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</si>
  <si>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CPS243</t>
  </si>
  <si>
    <t>PRESTAR SERVICIOS PROFESIONALES EN EL DESARROLLO DE ACTIVIDADES TRANSVERSALES DE LA ALCALDÍA LOCAL DE SAN CRISTÓBAL, ORIENTADAS A CONTRIBUIR AL CUMPLIMIENTO DE LAS METAS ESTABLECIDAS EN LOS PROYECTOS DE INVERSIÓN DEL PLAN DE DESARROLLO LOCAL</t>
  </si>
  <si>
    <t>CPS244</t>
  </si>
  <si>
    <t>PRESTAR SUS SERVICIOS TÉCNICOS PARA APOYAR LOS TEMAS ADMINISTRATIVOS Y FINANCIEROS.</t>
  </si>
  <si>
    <t>CPS245</t>
  </si>
  <si>
    <t>PRESTAR SUS SERVICIOS TÉCNICOS PARA</t>
  </si>
  <si>
    <t>CPS246</t>
  </si>
  <si>
    <t>EL MANTENIMIENTO LOCATIVO, DE JARDINERÍA, FONTANERÍA, PLOMERÍA, PINTURA Y</t>
  </si>
  <si>
    <t>CPS247</t>
  </si>
  <si>
    <t>ELECTRICIDAD PARA LA ALCALDÍA LOCAL DE SAN CRISTÓBAL Y LAS SEDES QUE SE</t>
  </si>
  <si>
    <t>CPS248</t>
  </si>
  <si>
    <t>ENCUENTRAN A SU CARGO</t>
  </si>
  <si>
    <t>CPS249</t>
  </si>
  <si>
    <t>PRESTAR SUS SERVICIOS PROFESIONALES  A LA JUNTA ADMINISTRADORA LOCAL CON EL FIN DE CONTRIBUIR AL ADECUADO CUMPLIMIENTO DE LAS ATRIBUCIONES A SU CARGO</t>
  </si>
  <si>
    <t>CPS250</t>
  </si>
  <si>
    <t>PRESTAR LOS SERVICIOS ASISTENCIALES PARA APOYAR LA JUNTA ADMINISTRADORA LOCAL DE SAN CRISTOBAL EN TAREAS ASISTENCIALES Y DE TRANSCRIPCION DE ACTAS DE SESIONES ORDINARIAS, EXTRAORDINARIAS Y DE COMISIONES PERMANENTES, DE ACUERDO A LA NECESIDAD DE LA CORPORACION</t>
  </si>
  <si>
    <t>CPS251</t>
  </si>
  <si>
    <t xml:space="preserve">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 </t>
  </si>
  <si>
    <t>CPS252</t>
  </si>
  <si>
    <t>PRESTAR SUS SERVICIOS PROFESIONALES ESPECIALIZADOS COMO ABOGADO EN TEMAS DE PLANEACIÓN, PARA EL ACOMPAÑAMIENTO EN LA FORMULACIÓN DEL PROYECTOS DE INVERSIÓN DEL FDLSC.</t>
  </si>
  <si>
    <t>CPS253</t>
  </si>
  <si>
    <t>PRESTAR SUS SERVICIOS PROFESIONALES AL ÁREA DE GESTIÓN DEL DESARROLLO LOCAL DE LA ALCALDÍA LOCAL DE SAN CRISTÓBAL EN TEMAS DE PLANEACIÓN</t>
  </si>
  <si>
    <t>CPS254</t>
  </si>
  <si>
    <t>PRESTAR SERVICIOS PROFESIONALES ESPECIALIZADOS EN EL ÁREA DE GESTIÓN DE DESARROLLO LOCAL DE LA ALCALDÍA LOCAL DE SAN CRISTÓBAL, PARA LA FORMULACIÓN, EVALUACIÓN, PRESENTACIÓN Y SEGUIMIENTO A PROYECTOS DE INVERSIÓN LOCAL</t>
  </si>
  <si>
    <t>CPS255</t>
  </si>
  <si>
    <t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t>
  </si>
  <si>
    <t>CPS256</t>
  </si>
  <si>
    <t>CPS257</t>
  </si>
  <si>
    <t>CPS258</t>
  </si>
  <si>
    <t>CPS259</t>
  </si>
  <si>
    <t>PRESTAR SUS SERVICIOS TÉCNICOS DE APOYO Y ASISTENCIA ADMINISTRATIVA AL ÁREA DE GESTIÓN DEL DESARROLLO LOCAL DE LA ALCALDÍA LOCAL DE SAN CRISTÓBAL EN TEMAS DE PLANEACIÓN</t>
  </si>
  <si>
    <t>CPS260</t>
  </si>
  <si>
    <t>PRESTAR SUS SERVICIOS DE APOYO A LA GESTION MEDIANTE ACTIVIADES DE APOYO ADMINISTRATIVO, EN EL AREA DE GESTION DE DESARROLLO LOCAL EN SAN CRISTOBAL</t>
  </si>
  <si>
    <t>CPS261</t>
  </si>
  <si>
    <t>E.P. ABOGADO CASA DEL CONSUMIDOR: PRESTAR SUS SERVICIOS PROFESIONALES PARA APOYAR LA GESTIÓN JURÍDICA DE LA CASA DEL CONSUMIDOR EN EL MARCO DEL CONVENIO 1258 DE 2016.</t>
  </si>
  <si>
    <t>CPS262</t>
  </si>
  <si>
    <t>Intervenir 4.290  metros cuadrados de elementos del sistema de espacio público peatonal con acciones de construcción y/o conservación.</t>
  </si>
  <si>
    <t>E.P. ING INDUSTRI CASA DEL CONSUMIDOR: PRESTAR SUS SERVICIOS PROFESIONALES DE APOYO A LA CASA DEL CONSUMIDOR EN LAS ACTUACIONES TÉCNICAS Y ADMINISTRATIVAS EN EL MARCO DEL CONVENIO INTERADMINISTRATIVO 1258 DE 2016</t>
  </si>
  <si>
    <t>CPS263</t>
  </si>
  <si>
    <t>Construir 880 m2 de Parques de la red de proximidad (la construcción incluye su dotación).</t>
  </si>
  <si>
    <t>CPS264</t>
  </si>
  <si>
    <t>E.P. DERECHOS DE PETICIÓN: PRESTAR LOS SERVICIOS PROFESIONALES PARA APOYAR JURÍDICAMENTE EL ANALISIS, TRÁMITE Y RESPUESTA A LAS DIFERENTES SOLICITUDES QUE SON ALLEGADAS A LA ALCALDÍA LOCAL RELACIONADAS CON EL ÁREA DE GESTIÓN POLICIVA</t>
  </si>
  <si>
    <t>CPS265</t>
  </si>
  <si>
    <t>PRESTAR LOS SERVICIOS PROFESIONALES PARA APOYAR TÉCNICAMENTE LAS DISTINTAS ETAPAS DE LOS PROCESOS DE COMPETENCIA DEL ÁREA DE GESTIÓN POLICIVA Y JURÍDICA DE LA ALCALDÍA LOCAL DE SAN CRISTOBAL.</t>
  </si>
  <si>
    <t>CPS266</t>
  </si>
  <si>
    <t>INSTRUCTIVO ING/ARQUI: APOYAR TÉCNICAMENTE LAS DISTINTAS ETAPAS DE LOS PROCESOS DE COMPETENCIA DE LA ALCALDÍA LOCAL PARA LA DEPURACIÓN DE ACTUACIONES ADMINISTRATIVAS.</t>
  </si>
  <si>
    <t>CPS267</t>
  </si>
  <si>
    <t>CPS268</t>
  </si>
  <si>
    <t>E.P. COBRO PERSUASIVO - ABOGADO: PRESTAR SUS SERVICIOS PROFESIONALES PARA ADELANTAR EL PROCESO DE COBRO PERSUASIVO DE LAS MULTAS IMPUESTAS DENTRO DE LAS ACTUACIONES ADMINISTRATIVAS QUE CURSAN EN LA ALCALDÍA LOCAL DE SAN CRISTÓBAL</t>
  </si>
  <si>
    <t>CPS269</t>
  </si>
  <si>
    <t>PRESTAR SUS SERVICIOS PROFESIONALES A LA ADMINISTRACION LOCAL EN GESTION POLICIVA Y JURIDICA PARA LA REVISION, SEGUIMIENTO Y CONTROL DE TODOS LOS PROCESOS ADMINISTRATIVOS RELACIONADOS CON LA GESTION INSTITUCIONAL.</t>
  </si>
  <si>
    <t>CPS270</t>
  </si>
  <si>
    <t>INSTRUCTIVO ABOGADO: APOYAR JURÍDICAMENTE LA EJECUCIÓN DE LAS ACCIONES REQUERIDAS PARA LA DEPURACIÓN DE LAS ACTUACIONES ADMINISTRATIVAS QUE CURSAN EN LA ALCALDÍA LOCAL.</t>
  </si>
  <si>
    <t>CPS271</t>
  </si>
  <si>
    <t>PRESTAR LOS SERVICIOS PROFESIONALES PARA APOYAR EL ANÁLISIS, TRÁMITE Y RESPUESTA A LAS SOLICITUDES ALLEGADAS A LA ALCALDÍA LOCAL, BRINDANDO LOS INSUMOS REQUERIDOS PARA EL CUMPLIMIENTO DE LAS METAS DEL PLAN DE GESTIÓN LOCA</t>
  </si>
  <si>
    <t>CPS272</t>
  </si>
  <si>
    <t>CPS273</t>
  </si>
  <si>
    <t>CPS274</t>
  </si>
  <si>
    <t>Implementar 80 acciones pedagógicas para la gestión de conflictividades y prevención de violencias</t>
  </si>
  <si>
    <t>CPS275</t>
  </si>
  <si>
    <t>CPS276</t>
  </si>
  <si>
    <t>PRESTAR SERVICIOS TÉCNICOS EN LAS DIFERENTES ACTIVIDADES PARA EL CUMPLIMIENTO DEL PLAN DE DESARROLLO DEL FONDO DE DESARROLLO LOCAL DE SAN CRISTÓBAL.</t>
  </si>
  <si>
    <t>CPS277</t>
  </si>
  <si>
    <t>PRESTAR SUS SERVICIOS DE APOYO ASISTENCIAL AL FDLSC EN FUNCIÓN DEL PLAN DE DESARROLLO LOCAL</t>
  </si>
  <si>
    <t>CPS278</t>
  </si>
  <si>
    <t>CPS279</t>
  </si>
  <si>
    <t>PRESTAR SUS SERVICIOS DE APOYO ASISTENCIAL PARA LA GESTIÓN DEL RIESGO EN ACTIVIDADES ADMINISTRATIVAS, EN EL CUMPLIMIENTO DE LO ESTABLECIDO EN EL PLAN DE DESARROLLO LOCAL SAN CRISTÓBAL TERRITORIO DE OPORTUNIDADES, CAMINA SEGURA  2025-2028</t>
  </si>
  <si>
    <t>CPS280</t>
  </si>
  <si>
    <t>CPS281</t>
  </si>
  <si>
    <t>CPS282</t>
  </si>
  <si>
    <t>PRESTAR SUS SERVICIOS TECNICOS PARA LA EJECUCIÓN DE ACTIVIDADES COMO OFICIAL DE OBRA CIVIL, QUE CONLLEVEN AL MEJORAMIENTO Y ADECUACIÓN DEL ESPACIO PÚBLICO Y MALLA VIAL DE LA LOCALIDAD DE SAN CRISTOBAL</t>
  </si>
  <si>
    <t>CPS283</t>
  </si>
  <si>
    <t>PRESTAR SUS SERVICIOS PROFESIONALES PARA APOYAR LA GESTION DE ACTIVIDADES  PERIODISTICAS Y DE COMUNICACIONES A LA</t>
  </si>
  <si>
    <t>CPS284</t>
  </si>
  <si>
    <t>JUNTA ADMINISTRADORA LOCAL.</t>
  </si>
  <si>
    <t>CPS285</t>
  </si>
  <si>
    <t>PRESTAR SUS SERVICIOS TÉCNICOS PARA REALIZAR EL ACOMPAÑAMIENTO ADMINISTRATIVO Y COMUNITARIO DE LAS JUNTAS DE ACCIÓN COMUNAL, INSTANCIAS DE PARTICIPACION, SECTORES POBLACIONALES Y SU INTERLOCUCIÓN CON LA JUNTA ADMINISTRADORA LOCAL DE SAN CRISTÓBAL</t>
  </si>
  <si>
    <t>CPS286</t>
  </si>
  <si>
    <t>CPS287</t>
  </si>
  <si>
    <t>CPS288</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</si>
  <si>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</si>
  <si>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CPS289</t>
  </si>
  <si>
    <t>Realizar 80 eventos de promoción, circulAción y apropiación de actividades artísticas, culturales y patrimoniales</t>
  </si>
  <si>
    <t>Prestar sus servicios profesionales especializados en el desarrollo de la formulación, evaluación, ejecución y seguimiento de las actividades de planeación en temas administrativos del proyecto  2495 "Actívate San Cristóbal: Deporte, Recreación y Bienestar"</t>
  </si>
  <si>
    <t>CPS290</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</si>
  <si>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</si>
  <si>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CPS291</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</si>
  <si>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</si>
  <si>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CPS292</t>
  </si>
  <si>
    <t>CPS293</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</si>
  <si>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t>
  </si>
  <si>
    <t>CPS294</t>
  </si>
  <si>
    <t xml:space="preserve">PRESTAR SUS SERVICIOS DE APOYO ASISTENCIAL EN TEMAS DE DOTACIONES SOCIALES, EN ACTIVIDADES ADMINISTRATIVAS Y DE TERRITORIO, EN CUMPLIMIENTO DE LO ESTABLECIDO EN EL PLAN DE DESARROLLO LOCAL SAN CRISTÓBAL TERRITORIO DE OPORTUNIDADES, CAMINA SEGURA 2025-2028. </t>
  </si>
  <si>
    <t>CPS295</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</si>
  <si>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</si>
  <si>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CPS296</t>
  </si>
  <si>
    <t>PRESTAR SUS SERVICIOS PROFESIONALES PARA APOYAR, ORGANIZAR Y REALIZAR SEGUIMIENTO A LOS PROYECTOS DE INVERSIÓN RELACIONADOS CON TEMAS DE SALUD, EN EL MARCO DE LAS NECESIDADES DE LA ALCALDÍA LOCAL DE SAN CRISTÓBAL.</t>
  </si>
  <si>
    <t>CPS297</t>
  </si>
  <si>
    <t>CPS298</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</si>
  <si>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</si>
  <si>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CPS299</t>
  </si>
  <si>
    <t>CPS300</t>
  </si>
  <si>
    <t>PRESTAR SERVICIOS TÉCNICOS PARA ASISTIR, REPORTAR Y ENTREGAR LA INFORMACIÓN RELACIONADA CON LOS PROYECTOS DE INVERSIÓN, TANTO EN EL ÁMBITO ADMINISTRATIVO COMO EN EL TERRITORIO, DEL FONDO DE DESARROLLO LOCAL DE SAN CRISTÓBAL</t>
  </si>
  <si>
    <t>CPS301</t>
  </si>
  <si>
    <t>CPS302</t>
  </si>
  <si>
    <t>CPS303</t>
  </si>
  <si>
    <t>CPS304</t>
  </si>
  <si>
    <t>Gobierno de lo Cotidiano</t>
  </si>
  <si>
    <t>Pendiente</t>
  </si>
  <si>
    <t>CPS305</t>
  </si>
  <si>
    <t>Lograr 10 hectáreas en proceso de restauración ecológica</t>
  </si>
  <si>
    <t>PRESTAR SUS SERVICIOS TÉCNICOS PARA APOYAR LA EJECUCIÓN, SEGUIMIENTO Y VERIFICACIÓN DE LAS ACTIVIDADES DE GESTIÓN AMBIENTAL DE CAMPO Y ACCIONES DE INTERVENCION AMBIENTAL EN LA LOCALIDAD DE SAN CRISTÓBAL.</t>
  </si>
  <si>
    <t>CPS306</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</si>
  <si>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</si>
  <si>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CPS307</t>
  </si>
  <si>
    <t>Inversion1</t>
  </si>
  <si>
    <t>INVERSIÓN</t>
  </si>
  <si>
    <t>Mas Oportunidades</t>
  </si>
  <si>
    <t>2251
2405</t>
  </si>
  <si>
    <t>Sostenibilidad del Ecosistema Cultural y Creativo 
Cultura y memoria en movimiento, San Cristóbal vive su patrimonio</t>
  </si>
  <si>
    <t>Financiar 120 proyectos del sector cultural y creativo.
Realizar 80 eventos de promoción, circulción y apropiación de actividades artísticas, culturales y patrimoniales.</t>
  </si>
  <si>
    <t>93141702 ;39121311;30241601 ;50202301;56101501 ;72101504 ;80111622;80111603;80111604;80141607 ;80141902 ;90101603;</t>
  </si>
  <si>
    <t xml:space="preserve">“Aunar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t>
  </si>
  <si>
    <t>Inversion2</t>
  </si>
  <si>
    <t>Transformando Espacios, Conectando Comunidades/San Cristóbal Vial: Caminos de Oportunidad y Progreso.</t>
  </si>
  <si>
    <t>81101500
80101600</t>
  </si>
  <si>
    <t>CONTRATAR POR MEDIO DE PRECIOS UNITARIOS Y A MONTO AGOTABLE, LAS OBRAS DE CONSERVACIÓN DE LA MALLA VIAL, ESPACIO PÚBLICO ASOCIADO Y OBRAS COMPLEMENTARIAS EN LA LOCALIDAD DE SAN CRISTÓBAL, BOGOTÁ, D.C. RECURSOS VIGENCIA 2026</t>
  </si>
  <si>
    <t>Inversion3</t>
  </si>
  <si>
    <t>Caminos Sostenibles/Solidez en San Cristóbal: Ampliando y Conservando los Espacios Peatonales</t>
  </si>
  <si>
    <t xml:space="preserve">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t>
  </si>
  <si>
    <t>Inversion4</t>
  </si>
  <si>
    <t>Red de Oportunidades: Parques y Cultura para el Bienestar Común</t>
  </si>
  <si>
    <t>81101500
80101600
81141500
81111500
81141800</t>
  </si>
  <si>
    <t xml:space="preserve">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t>
  </si>
  <si>
    <t>Inversion5</t>
  </si>
  <si>
    <t xml:space="preserve">Intervenir 32 Parques  de la red de proximidad con acciones de mejoramiento, mantenimiento y/o dotación. </t>
  </si>
  <si>
    <t>81101500
80101600
81141500</t>
  </si>
  <si>
    <t>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t>
  </si>
  <si>
    <t>Inversion6</t>
  </si>
  <si>
    <t>San Cristóbal Resiliente: Fortaleciendo Capacidades Locales</t>
  </si>
  <si>
    <t>70131500 ; 70131600 ; 72101500 ; 72141100 ; 72141500 ; 72152700 ; 72152900 ; 77111600 ; 77101500 
70131500 ; 70131600 ; 72101500 ; 72141100 ; 72141500 ; 72152700 ; 72152900 ; 77111600 ; 77101500 
70131500 ; 70131600 ; 72101500 ; 72141100 ; 72141500 ; 72152700 ; 72152900 ; 77111600 ; 77101500 
70131500 ; 70131600 ; 72101500 ; 72141100 ; 72141500 ; 72152700 ; 72152900 ; 77111600 ; 77101500</t>
  </si>
  <si>
    <t>CONTRATAR POR MEDIO DE PRECIOS UNITARIOS, LAS OBRAS DE MITIGACIÓN DE RIESGOS Y CONSTRUCCIÓN DE OBRAS DE CONTENCIÓN, POR PROCESOS DE REMOCIÓN EN MASA, EN LA LOCALIDAD DE SAN CRISTÓBAL, BOGOTÁ - DISTRITO CAPITAL</t>
  </si>
  <si>
    <t>Inversion7</t>
  </si>
  <si>
    <t>39111609 ; 39111610 ; 42182604 ; 42183041 ; 46191601 ; 53131601 ; 53131602 ; 53131603 ; 53131604 ; 53131605 ; 53131606 ; 53131607 ; 53131608 ; 53131609 ; 53131610</t>
  </si>
  <si>
    <t>Adquisición de kit para el fortalecimiento de la escuela de riesgos para la priorización y diseño del fortalecimiento al manejo de emergencias y desastres referenciados a la contribución de medidas de mitigación, prevención y control del riesgo</t>
  </si>
  <si>
    <t>Inversion8</t>
  </si>
  <si>
    <t>Seguridad y Oportunidades con Fuerzas Policiales Equipadas</t>
  </si>
  <si>
    <t>REALIZAR A MONTO AGOTABLE Y A PRECIOS UNITARIOS EL MANTENIMIENTO Y/O ADECUACIONES Y/O REPARACIONES LOCATIVAS EN LOS EQUIPAMIENTOS DE SEGURIDAD UBICADOS EN LA LOCALIDAD DE SAN CRISTOBAL</t>
  </si>
  <si>
    <t>Inversion9</t>
  </si>
  <si>
    <t>25101800
25101500
25191700</t>
  </si>
  <si>
    <t>ADQUISICIÓN DE VEHÍCULOS AUTOMOTORES PARA EL MEJORAMIENTO DE LAS CONDICIONES LOGÍSTICAS Y OPERATIVAS DE LA ESTACIÓN DE POLICÍA DE SAN CRISTÓBAL, CON EL FIN DE FORTALECER LA SEGURIDAD EN LA LOCALIDAD.</t>
  </si>
  <si>
    <t>Inversion10</t>
  </si>
  <si>
    <t>San Cristóbal sin barreras, salud, bienestar y oportunidades para todos</t>
  </si>
  <si>
    <t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t>
  </si>
  <si>
    <t>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</si>
  <si>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Inversion11</t>
  </si>
  <si>
    <t>Inversion12</t>
  </si>
  <si>
    <t>Inversion13</t>
  </si>
  <si>
    <t>Beneficiar 2.000 personas con discapacidad a través de Dispositivos de Asistencia Personal - Ayudas Técnicas (no incluidas en los Planes de Beneficios)</t>
  </si>
  <si>
    <t>85101600-85122100-85121700</t>
  </si>
  <si>
    <t>Prestar servicios de salud para el otorgamiento Dispositivos De Asistencia Personal - Ayudas Técnicas (No Incluidas En El Plan De Beneficios) y beneficiar a 500 Personas Con Discapacidad de la localidad de San Cristóbal, e incidir en su calidad de vida.</t>
  </si>
  <si>
    <t>Inversion14</t>
  </si>
  <si>
    <t>Inversion15</t>
  </si>
  <si>
    <t>Inversion16</t>
  </si>
  <si>
    <t>San Cristóbal: Espacio Público Seguro y Pacífico</t>
  </si>
  <si>
    <t>CONTRATAR EL SUMINISTRO DE INSUMOS Y ELEMENTOS REQUERIDOS PARA EJECUTAR ESTRATEGIAS COMUNITARIAS QUE PROMUEVAN ACUERDOS CIUDADANOS ORIENTADOS AL CUIDADO, RECUPERACIÓN, EMBELLECIMIENTO Y APROVECHAMIENTO DEL ESPACIO PÚBLICO EN LA LOCALIDAD DE SAN CRISTÓBAL.</t>
  </si>
  <si>
    <t>Inversion17</t>
  </si>
  <si>
    <t>San Cristóbal: Mujeres en Acción contra la Violencia</t>
  </si>
  <si>
    <t>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t>
  </si>
  <si>
    <t>Inversion18</t>
  </si>
  <si>
    <t>Cultura y memoria en movimiento, San Cristóbal vive su patrimonio</t>
  </si>
  <si>
    <t>Otorgar 100 estímulos de apoyo al sector artístico y cultural.</t>
  </si>
  <si>
    <t>Contratar la prestación de servicios de apoyo técnico, administrativo y financiero para la financiación y engtrega de estimulos del sector cultural y creativo en la localidad de San Cristóbal, en el marco del Proyecto de Inversión Local 2405</t>
  </si>
  <si>
    <t>Inversion19</t>
  </si>
  <si>
    <t>Beneficiar 60 organizaciones artísticas, culturales y patrimoniales con elementos entregados.</t>
  </si>
  <si>
    <t>Contratar la prestación de servicios de apoyo técnico, administrativo y financiero para la financiación de las organizaciones del sector cultural y creativo en la localidad de San Cristóbal, en el marco del Proyecto de Inversión Local 2251.</t>
  </si>
  <si>
    <t>Inversion20</t>
  </si>
  <si>
    <t>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t>
  </si>
  <si>
    <t>Inversion21</t>
  </si>
  <si>
    <t>San Cristóbal Incidente</t>
  </si>
  <si>
    <t xml:space="preserve">Capacitar 2.600 personas a través de procesos de formación para la participación de manera virtual y presencial.
Fortalecer 100 organizaciones comunales.
Fortalecer 200 Organizaciones sociales e Instancias de participación ciudadana.
</t>
  </si>
  <si>
    <t>43211508; 80141607;86101705;53101804;53101802;86111500</t>
  </si>
  <si>
    <t>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t>
  </si>
  <si>
    <t>Inversion22</t>
  </si>
  <si>
    <t>San Cristóbal Cuida: Bienestar Animal Y Educación Para Todos</t>
  </si>
  <si>
    <t xml:space="preserve">Vincular 2.400 personas en acciones educativas en temas de protección y bienestar animal
Atender 10.000 animales en los programas de brigadas médicas, urgencias veterinarias y adopciones
Esterilizar 15.000 perros y gatos incluyendo los que está en condición de vulnerabilidad
</t>
  </si>
  <si>
    <t xml:space="preserve">42172016; 42172017; 42172001; 42172003; 42281521; 41102603; 76121901; 42121513; 42121600; 51211900; 82101603 </t>
  </si>
  <si>
    <t>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t>
  </si>
  <si>
    <t>Inversion23</t>
  </si>
  <si>
    <t>Actívate San Cristóbal: Deporte, Recreación y Bienestar</t>
  </si>
  <si>
    <t>Beneficiar 4.000 Personas con la entrega de dotaciones deportivas.</t>
  </si>
  <si>
    <t>49121503; 52161500; 43212100; 43211500</t>
  </si>
  <si>
    <t>PRESTAR SERVICIOS DE FORMACIÓN Y FORTALECIMIENTO A LAS ORGANIZACIONES SOCIALES E INSTANCIAS DE PARTICIPACIÓN CIUDADANA QUE PERMITAN EL CUMPLIMIENTO DE LAS METAS DEL PLAN DE DESARROLLO; Y DAR CUMPLIMIENTO A LAS INICIATIVAS DE PRESUPUESTOS PARTICIPATIVOS.</t>
  </si>
  <si>
    <t>Inversion24</t>
  </si>
  <si>
    <t>San Cristóbal, oportunidades para el futuro sostenible</t>
  </si>
  <si>
    <t>Mantener 1.000 árboles en zona urbana</t>
  </si>
  <si>
    <t>771116 ; 701519 ; 701518 ; 701515 ; 7011 ; 101515 ; 1016 
771116 ; 701519 ; 701518 ; 701515 ; 7011 ; 101515 ; 1016 
771116 ; 701519 ; 701518 ; 701515 ; 7011 ; 101515 ; 1016</t>
  </si>
  <si>
    <t xml:space="preserve">Contratar servicios técnicos y operativos para el mantenimiento de arbolado (rural y urbano) y jardinería convencional y no convencional en la localidad de san cristóbal. </t>
  </si>
  <si>
    <t>Inversion25</t>
  </si>
  <si>
    <t>Capacitar 6.000 personas en separación en la fuente y reciclaje.
Implementar 4 procesos comunitarios de educación ambiental que promueven la conservación de la biodiversidad y el agua</t>
  </si>
  <si>
    <t>771116 ; 701117 ; 17 ; 16 ; 701117 ; 101515 
771116 ; 701117 ; 17 ; 16 ; 701117 ; 101515 
771116 ; 701117 ; 17 ; 16 ; 701117 ; 101515</t>
  </si>
  <si>
    <t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t>
  </si>
  <si>
    <t>Inversion26</t>
  </si>
  <si>
    <t>Inversion27</t>
  </si>
  <si>
    <t>Minima Cuantia</t>
  </si>
  <si>
    <t>Inversion28</t>
  </si>
  <si>
    <t>Oportunidades con Bien-estar: San Cristóbal Avanza</t>
  </si>
  <si>
    <t>Habilitar 300 cupos para la atención de población en inseguridad alimentaria y nutricional del Distrito Capital, a través de comedores comunitarios.</t>
  </si>
  <si>
    <t>80141607-86101705-86111500</t>
  </si>
  <si>
    <t>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t>
  </si>
  <si>
    <t>Inversion29</t>
  </si>
  <si>
    <t>Pacto por Espacios Sostenibles en San Cristóbal</t>
  </si>
  <si>
    <t>CONTRATAR LOS SUMINISTROS Y ELEMENTOS NECESARIOS PARA EL EMBELLECIMIENTO Y APROVECHAMIENTO ECONOMICO DEL ESPACIO PUBLICO EN MARCO DEL CUMPLIMIENTO DE PRESUPUETOS PARTICIPATIVOS</t>
  </si>
  <si>
    <t>Inversion30</t>
  </si>
  <si>
    <t>Tejiendo Memoria y Reconciliación para el Futuro</t>
  </si>
  <si>
    <t xml:space="preserve">93141702
82101603 
82121505 
90151800 
90101600 
80111620 
81141601 
93141701 </t>
  </si>
  <si>
    <t>IMPLEMENTAR UNA ESTRATEGIA PEDAGÓGICA DIRIGIDA A LA POBLACIÓN VÍCTIMA DEL CONFLICTO ARMADO MEDIANTE EL DESARROLLO DE LA ESCUELA DE PAZ, QUE PROMUEVA LA MEMORIA, LA REPARACIÓN, LA RECONCILIACIÓN Y EL FORTALECIMIENTO DE CAPACIDADES PARA LA CONSTRUCCIÓN DE PAZ</t>
  </si>
  <si>
    <t>Inversion31</t>
  </si>
  <si>
    <t>Realizar 4 procesos de fortalecimiento de habilidades y capacidades de la población víctima del conflicto armado o excombatientes para promover su partitipación en los diferentes escenarios.</t>
  </si>
  <si>
    <t>Inversion32</t>
  </si>
  <si>
    <t>Inversion33</t>
  </si>
  <si>
    <t>San Cristóbal Emprende: Fortaleciendo el Tejido Empresarial Local</t>
  </si>
  <si>
    <t>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t>
  </si>
  <si>
    <t>Inversion34</t>
  </si>
  <si>
    <t>Educación que genera oportunidades</t>
  </si>
  <si>
    <t>56101500; 72102900</t>
  </si>
  <si>
    <t>Contratar la prestación de servicios logísticos y operativos para dotar 15 sedes educativas urbanas y rurales con recursos pedagógicos y/o tecnológicos, en beneficio de los colegios oficiales de la localidad de San Cristóbal</t>
  </si>
  <si>
    <t>Inversion35</t>
  </si>
  <si>
    <t xml:space="preserve">86121600; 86121700; 86121800 </t>
  </si>
  <si>
    <t>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</si>
  <si>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Inversion36</t>
  </si>
  <si>
    <t>San Cristóbal: Camina Seguro, Vive Seguro</t>
  </si>
  <si>
    <t xml:space="preserve">86132100
86132200
80111617 </t>
  </si>
  <si>
    <t>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t>
  </si>
  <si>
    <t>Inversion37</t>
  </si>
  <si>
    <t>Implementar 120 iniciativas de convivencia con participación de la ciudadanía
Implementar 120 acciones formativas diferenciales para la promoción de la convivencia ciudadana</t>
  </si>
  <si>
    <t xml:space="preserve">CONTRATAR LOS BIENES Y SERVICIOS PARA LA CONSTRUCCION DE ACCIONES E INICIATIVAS CIUDADANAS EN MARCO DE PRESUPUESTOS PARTICIPATIVOS </t>
  </si>
  <si>
    <t>Inversion38</t>
  </si>
  <si>
    <t>El Delirio del Turismo/San Cristóbal: Un Delirio Turístico de Oportunidades</t>
  </si>
  <si>
    <t>Apoyar 120 Mipymes y/o emprendimientos orientados al fortalecimiento de las capacidades locales para la gestión y el desarrollo turístico 
Realizar 8 acciones para fortalecer las capacidades y/o habilidades, técnicas y blandas de las personas de la localidad, con el fin de mejorar el acceso a oportunidades de empleo.</t>
  </si>
  <si>
    <t xml:space="preserve">93141702
82101603 
82121505 </t>
  </si>
  <si>
    <t>Inversion39</t>
  </si>
  <si>
    <t>San Cristóbal: Un Territorio de Oportunidades para la Gestión de Conflictos y la Convivencia</t>
  </si>
  <si>
    <t>Fortalecer 1.600 actores comunitarios con herramientas y capacidades para la implementación de un enfoque restaurativo para la justicia y la convivencia
Implementar 24 proyectos comunitarios en la localidad, para la apropiación del Código Nacional de Seguridad y Convivencia Ciudadana
Beneficiar 680 ciudadanos con habilidades y capacidades para gestionar la convivencia constructivamente
Fortalecer 4 programas de abordaje de conflictividad escolar para la convivencia con enfoque restaurativo
Implementar 24 proyectos de justicia local para la resolución efectiva de conflictividades de manera integral en el sistema de justicia
Implementar 80 acciones pedagógicas para la gestión de conflictividades y prevención de violencias</t>
  </si>
  <si>
    <t xml:space="preserve">CONTRATAR LA IMPLEMENTACION DE PROGRAMAS DE CONVIVENCIA CIUDADANA Y PROYECTOS PARA LA PREVENCION DE CONLICTIVIDADES Y LA APROPIACION DEL CODIGO NACIONAL DE SEGURIDAD Y CONVIVENCIA, EN MARCO DE PRESUPUESTOS PARTICIPATIVOS </t>
  </si>
  <si>
    <t>Inversion40</t>
  </si>
  <si>
    <t>Contratar los insumos en marco del programa comunitario con enfoque restaurativo para el cuidado del espacio público y del medio ambiente</t>
  </si>
  <si>
    <t>Inversion41</t>
  </si>
  <si>
    <t>San Cristóbal activa el sector cultural</t>
  </si>
  <si>
    <t>INTERVENIR Y DOTAR EL CAMPUS CULTURAL PARA FORTALECER LOS ESPACIOS CULTURALES EN LA LOCALIDAD</t>
  </si>
  <si>
    <t>Inversion42</t>
  </si>
  <si>
    <t>Oportunidades con Bien-Estar: San Cristóbal Avanza Más</t>
  </si>
  <si>
    <t>Beneficiar 1.160 jóvenes con transferencias condicionadas y  acompañamiento psicosocial para la promoción al acceso y permanencia a oportunidades de formación y empleabilidad
Atender 8.000 personas con apoyos que contribuyan al ingreso mínimo garantizado. 
Beneficiar 6.250 personas mayores con transferencias monetarias</t>
  </si>
  <si>
    <t>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</si>
  <si>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Inversion43</t>
  </si>
  <si>
    <t>Beneficiar 1.160 jóvenes con transferencias condicionadas y  acompañamiento psicosocial para la promoción al acceso y permanencia a oportunidades de formación y empleabilidad</t>
  </si>
  <si>
    <t>Contratar los servicios de acompañamiento psicosocial para la promoción al acceso y permanencia a oportunidades de formación y empleabilidad de los jovenes de la localidad de San Cristobal</t>
  </si>
  <si>
    <t>Inversion44</t>
  </si>
  <si>
    <t>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</si>
  <si>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Inversion45</t>
  </si>
  <si>
    <t>Redes de Oportunidad: Formación Digital y Participación Ciudadana</t>
  </si>
  <si>
    <t>Operativizar 20 Centros de Acceso Comunitario en zonas rurales y/o apartadas y/o urbanas, con énfasis en Servicios TIC´s generados.
Operativizar 20 Centros de Acceso Comunitario en zonas rurales y/o apartadas y/o urbanas, con énfasis en procesos de formación y desarrollo de competencias digitales.</t>
  </si>
  <si>
    <t xml:space="preserve">60141113
60102513
93141702 </t>
  </si>
  <si>
    <t>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t>
  </si>
  <si>
    <t>Inversion46</t>
  </si>
  <si>
    <t xml:space="preserve">60141113
60102513
93141702 
80111623 
90101600 
93141701 
60103606 
49101700 
82101500 
78111800 
80131506 
50202310 </t>
  </si>
  <si>
    <t>CONTRATAR LOS BIENES Y SERVICIOS LOGÍSTICOS PARA ACTIVIDADES DE LA POBLACIÓN INDIGENA DE LA LOCALIDAD</t>
  </si>
  <si>
    <t>Inversion47</t>
  </si>
  <si>
    <t>Concertar e implementar cuatro (4) iniciativa de inversión local con las comunidades negras, afrocolombianas y palenqueras (aplica en todas las localidades con autoridades NAP)</t>
  </si>
  <si>
    <t>CONTRATAR LOS BIENES Y SERVICIOS LOGÍSTICOS PARA ACTIVIDADES DE LA POBLACIÓN NEGRO, AFRO DE LA LOCALIDAD</t>
  </si>
  <si>
    <t>Inversion48</t>
  </si>
  <si>
    <t>CONTRATAR LOS BIENES Y SERVICIOS LOGÍSTICOS PARA CONMEMORAR LA PALENQUERIDAD EN SAN CRISTÓBAL Y SENSIBILIZAR ACTORES LOCALES SOBRE LA CULTURA PALENQUERA.</t>
  </si>
  <si>
    <t>Inversion49</t>
  </si>
  <si>
    <t>Creciendo Juntos: Atención Integral y Oportunidades para la Comunidad</t>
  </si>
  <si>
    <t>Dotar y/o acondicionar 16 unidades operativas orientadas a la atención de la primera infancia (Jardines Infantiles, Casas de Pensamiento Intercultural, Modalidad Espacios Rurales, Crecemos en la Ruralidad, Creciendo Juntos, Centros Amar, Centros Forjar)</t>
  </si>
  <si>
    <t>Realizar A Monto Agotable Y A Precios Unitarios El Mantenimiento Y/O Adecuaciones Y/O Reparaciones Locativas De Las unidades operativas orientadas a la atención de la primera infancia</t>
  </si>
  <si>
    <t>Inversion50</t>
  </si>
  <si>
    <t xml:space="preserve">Dotar y/o acondicionar 2 unidades operativas de atención especializada (Centros Integrarte, Centros Crecer y Cadis) </t>
  </si>
  <si>
    <t xml:space="preserve">Realizar A Monto Agotable Y A Precios Unitarios El Mantenimiento Y/O Adecuaciones Y/O Reparaciones Locativas De Las unidades operativas de atención especializada (Centros Integrarte, Centros Crecer y Cadis) </t>
  </si>
  <si>
    <t>Inversion51</t>
  </si>
  <si>
    <t>Dotar y/o acondicionar 2 Centros de Desarrollo Comunitarios  para la prestación de servicios sociales dirigidas al desarrollo de capacidades y generación de oportunidades</t>
  </si>
  <si>
    <t>Realizar A Monto Agotable Y A Precios Unitarios El Mantenimiento Y/O Adecuaciones Y/O Reparaciones Locativas De Centros de Desarrollo Comunitarios  para la prestación de servicios sociales dirigidas al desarrollo de capacidades y generación de oportunidades</t>
  </si>
  <si>
    <t>Inversion52</t>
  </si>
  <si>
    <t xml:space="preserve">Dotar y/o acondicionar 2 unidades operativas orientadas a la prestación de servicios a la persona mayor </t>
  </si>
  <si>
    <t xml:space="preserve">Realizar A Monto Agotable Y A Precios Unitarios El Mantenimiento Y/O Adecuaciones Y/O Reparaciones Locativas De Las unidades operativas orientadas a la prestación de servicios a la persona mayor </t>
  </si>
  <si>
    <t>Inversion53</t>
  </si>
  <si>
    <t>San Cristóbal: Nuestra pasión</t>
  </si>
  <si>
    <t>Fortalecer 1 unidades de innovación publica y  social a nivel local</t>
  </si>
  <si>
    <t>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t>
  </si>
  <si>
    <t>Inversion54</t>
  </si>
  <si>
    <t>Contratar el desarrollo de una acción orientada a la ciudadanía, en el marco de la estrategia "Bogotaneidad</t>
  </si>
  <si>
    <t>Inversion55</t>
  </si>
  <si>
    <t>Fortaleciendo Vidas: Mujeres en San Cristóbal por la Prevención y Autonomía</t>
  </si>
  <si>
    <t>Vincular 4.000 personas en procesos para la prevención de violencias en el contexto familiar y/o violencia sexual   
Vincular 6.000 mujeres cuidadoras a estrategias de cuidado.
Vincular 1.600 mujeres para el ejercicio de derechos y el fortalecimiento de su autonomía económica</t>
  </si>
  <si>
    <t>Inversion56</t>
  </si>
  <si>
    <t>Adecuar y dotar 2 espacios en las manzanas del cuidado</t>
  </si>
  <si>
    <t>Inversion57</t>
  </si>
  <si>
    <t>San Cristóbal: Oportunidades para un Futuro Reverdecido</t>
  </si>
  <si>
    <t>Intervenir 4 hectáreas de conectores ecosistémicos</t>
  </si>
  <si>
    <t>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t>
  </si>
  <si>
    <t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t>
  </si>
  <si>
    <t>Inversion58</t>
  </si>
  <si>
    <t>Realizar acciones de conservación en 5 hectáreas de la  Estructura Ecológica Principal</t>
  </si>
  <si>
    <t>Inversion59</t>
  </si>
  <si>
    <t>Inversion60</t>
  </si>
  <si>
    <t>771116
701117
101515</t>
  </si>
  <si>
    <t>Contratar los servicios para generar las acciones de conservación en las áreas definidas en la estructura ecológica principal y otras áreas del Distrito Capital, con la participación de los jóvenes beneficiarios del IDIPRON.</t>
  </si>
  <si>
    <t>PRESTAR LOS SERVICIOS PROFESIONALES ESPECIALIZADOS PARA LIDERAR LAS ACCIONES DE RELACIONAMIENTO INTERINSTITUCIONAL CON LOS ACTORES DISTRITALES Y LOCALES, Y EL RELACIONAMIENTO POLITICO CON LA JUNTA ADMINISTRADORA LOCAL.</t>
  </si>
  <si>
    <t>Gobierno de lo cotidiano</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</si>
  <si>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</si>
  <si>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</si>
  <si>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PRESTAR SUS SERVICIOS PROFESIONALES COMO ABOGADO EN TEMAS DE PLANEACIÓN, PARA EL ACOMPAÑAMIENTO EN LA FORMULACIÓN DEL PROYECTOS DE INVERSIÓN DEL FDLSC.</t>
  </si>
  <si>
    <t>PRESTAR SERVICIOS PROFESIONALES EN EL ÁREA DE GESTIÓN DE DESARROLLO LOCAL DE LA ALCALDÍA LOCAL DE SAN CRISTÓBAL, PARA LA FORMULACIÓN, EVALUACIÓN, PRESENTACIÓN Y SEGUIMIENTO A PROYECTOS DE INVERSIÓN LOCAL</t>
  </si>
  <si>
    <t>Prestar sus servicios de apoyo a la gestión mediante actividades de apoyo administrativo, en el área de gestión del desarrollo local de San Cristóbal</t>
  </si>
  <si>
    <t>PRESTAR SUS SERVICIOS TÉCNICOS EN EL MANEJO Y SEGUIMIENTO DE LA AGENDA DEL ALCALDE LOCAL Y TODOS LOS TRÁMITES ADMINISTRATIVOS DE CARÁCTER SECRETARIAL EN EL DESPACHO.</t>
  </si>
  <si>
    <t>PRESTAR SUS SERVICIOS PROFESIONALES ESPECIALIZADOS EN LA FORMULACIÓN, EJECUCIÓN, SEGUIMIENTO Y EVALUACIÓN DE LOS PROYECTOS Y PROGRAMAS DEL PDL PROCURANDO SU MEJORA CONTINUA</t>
  </si>
  <si>
    <t>PRESTAR SERVICIOS PROFESIONALES PARA APOYAR EN LA ESTRUCTURACIÓN, FORMULACIÓN, PRESENTACIÓN, EVALUACIÓN Y SEGUIMIENTO DE LOS PROYECTOS DE INVERSIÓN DE LA ALCALDIA  LOCAL DE SAN CRISTOBAL</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</si>
  <si>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</si>
  <si>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PRESTAR SERVICIOS DE APOYO TÉCNICO AL ÁREA DE GESTIÓN DEL DESARROLLO LOCAL EN ACTIVIDADES DE CONTRATACIÓN, PARA FORTALECER LAS ETAPAS PRECONTRACTUALES Y CONTRACTUALES DE ACUERDO CON EL PLAN ANUAL DE ADQUISICIONES DE LA ALCALDÍA LOCAL DE SAN CRISTÓBAL.</t>
  </si>
  <si>
    <t>PRESTAR SUS SERVICIOS DE APOYO TÉCNICO PARA LA CONDUCCIÓN Y ACOMPAÑANDO LAS ACTIVIDADES OPERATIVAS DEL DESPACHO, APLICANDO LA NORMATIVIDAD VIGENTE PARA TODOS LOS PROCESOS Y PROCEDIMIENTOS ESTABLECIDOS.</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</si>
  <si>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</si>
  <si>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 xml:space="preserve">PRESTAR SUS SERVICIOS PROFESIONALES  PARA EL FORTALECIMIENTO E INCLUSIÓN DE LAS COMUNIDADES CON ENFOQUE DIFERENCIAL EN EL MARCO DE LA POLÍTICA PÚBLICA INDÍGENA DEL DISTRITO CAPITAL. </t>
  </si>
  <si>
    <t>PRESTAR SUS SERVICIOS DE APOYO TÉCNICO PARA EL FORTALECIMIENTO E INCLUSIÓN DE LAS COMUNIDADES CON ENFOQUE DIFERENCIAL DE LA LOCALIDAD.</t>
  </si>
  <si>
    <t>Prestar sus servicios profesionales especializados para la formulación, desarrollo, ejecución y seguimiento de las herramientas de la Gestión Ambiental Institucional en la Alcaldía Local de San Cristóbal</t>
  </si>
  <si>
    <t>PRESTAR SUS SERVICIOS TÉCNICOS DE APOYO A LA GESTIÓN EN LOS TEMAS REFERENTES A PARTICIPACIÓN CIUDADANA, ORGANIZACIÓN COMUNITARIA Y JUNTAS DE ACCIÓN COMUNAL,
CONTRIBUYENDO AL DESARROLLO Y CUMPLIMIENTO DEL PDL.</t>
  </si>
  <si>
    <t>Prestar sus servicios profesionales para apoyar la formulación, ejecución, seguimiento, evaluación y mejora continua de las herramientas que conforman la Gestión la Gestión Ambiental Institucional de la Alcaldía Local de San Cristóbal.</t>
  </si>
  <si>
    <t>PRESTAR SUS SERVICIOS PROFESIONALES PARA APOYAR LA GESTION DE ACTIVIDADES PERIODISTICAS Y DE COMUNICACIONES A LA JUNTA ADMINISTRADORA LOCAL.</t>
  </si>
  <si>
    <t>PRESTAR SUS SERVICIOS PROFESIONALES EN EL ÁREA DE GESTIÓN DE DESARROLLO LOCAL PARA LA FORMULACIÓN, EVALUACIÓN, PRESENTACIÓN, SUPERVISIÓN Y SEGUIMIENTO DE PROYECTOS DE INVERSIÓN EN SALUD.</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</si>
  <si>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</si>
  <si>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</si>
  <si>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Prestar sus servicios profesionales en el desarrollo de la formulación, evaluación, ejecución y seguimiento de las actividades de planeación en temas administrativos del proyecto  2495 "Actívate San Cristóbal: Deporte, Recreación y Bienestar"</t>
  </si>
  <si>
    <t>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</si>
  <si>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PRESTAR SUS SERVICIOS PROFESIONALES PARA ATENDER ORIENTAR Y ASISITIR A LA CIUDADANÍA, DE ACUERDO CON LAS NECESIDADES ESPECÍFICAS DE CADA PERSONA Y LLEVAR A CABO LA ACTIVACIÓN DE RUTAS DE ATENCIÓN CORRESPONDIENTES.</t>
  </si>
  <si>
    <t>Prestar sus servicios profesionales para apoyar la planeación, ejecución, seguimiento y evaluación de los componentes pedagógicos, técnicos y comunitarios del proyecto 2495 Actívate San Cristóbal: Deporte, Recreación y Bienestar</t>
  </si>
  <si>
    <t>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</si>
  <si>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PRESTAR SUS SERVICIOS TÉCNICOS PARA APOYAR LA FORMULACIÓN, EJECUCIÓN Y SEGUIMIENTO DE LOS PROYECTOS Y PROGRAMAS DEL PLAN DE DESARROLLO LOCAL (PDL), GARANTIZANDO LA APLICACIÓN DE BUENAS PRÁCTICAS, EL CUMPLIMIENTO DE LAS METAS Y LA MEJORA CONTINUA EN LOS PROCESOS.</t>
  </si>
  <si>
    <t>PRESTAR SUS SERVICIOS PROFESIONALES EN LAS DIFERENTES ACTIVIDADES PARA EL CUMPLIMIENTO DEL PLAN DE DESARROLLO DEL FONDO DE DESARROLLO LOCAL DE SAN CRISTÓBAL.</t>
  </si>
  <si>
    <t>PRESTAR SERVICIOS DE APOYO ASISTENCIAL EN LA EJECUCIÓN DE PROCESOS RELACIONADOS CON EL FORTALECIMIENTO DEL TEJIDO EMPRESARIAL LOCAL, EN EL MARCO DEL PLAN DE DESARROLLO LOCAL (PDL), ASEGURANDO LA CORRECTA APLICACIÓN DE LINEAMIENTOS Y NORMATIVIDAD VIGENTE</t>
  </si>
  <si>
    <t>PRESTAR SUS SERVICIOS TECNICOS PARA LA EJECUCIÓN DE ACTIVIDADES COMO OFICIAL DE OBRA CIVIL, QUE CONLLEVEN AL MEJORAMIENTO Y ADECUACIÓN DEL ESPACIO PÚBLICO Y MALLA VIAL DE LA LOCALIDAD DE SAN CRISTOBAL.</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</si>
  <si>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</si>
  <si>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</si>
  <si>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PRESTAR SUS SERVICIOS ASISTENCIALES PARA EL MANTENIMIENTO LOCATIVO, DE JARDINERÍA, FONTANERÍA, PLOMERÍA, PINTURA Y ELECTRICIDAD PARA LA ALCALDÍA LOCAL DE SAN CRISTÓBAL Y LAS SEDES QUE SE ENCUENTRAN A SU CARGO</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</si>
  <si>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</si>
  <si>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t>
  </si>
  <si>
    <t>PRESTAR SUS SERVICIOS ASISTENCIALES EN LA ALCALDÍA LOCAL PARA APOYAR EN LOS DISTINTOS PROCESOS A CARGO INCLUYENDO EL TRÁMITE ADMINISTRATIVO, OPERATIVO Y LA REALIZACIÓN DE LOS DESPACHOS COMISORIOS</t>
  </si>
  <si>
    <t>PRESTAR SUS SERVICIOS TECNICOS EN LA ALCALDÍA LOCAL PARA APOYAR EN LOS DISTINTOS PROCESOS A CARGO INCLUYENDO EL TRÁMITE ADMINISTRATIVO,  OPERATIVO  Y  LA  REALIZACIÓN  DE  LOS DESPACHOS  COMISORIOS.</t>
  </si>
  <si>
    <t>PRESTAR LOS SERVICIOS TECNICOS BRINDANDO APOYO EN EL SEGUIMIENTO Y EJECUCIÓN DE LAS ACTIVIDADES LIDERADAS POR EL ÁREA DE GESTIÓN POLICIVA Y JURIDICA PARA EL CUMPLIMIENTO DE LAS METAS ESTABLECIDAS DENTRO DEL PLAN DE GESTIÓN LOCAL DE LA ALCALDIA LOCAL DE SAN CRISTOBAL.</t>
  </si>
  <si>
    <t xml:space="preserve">PRESTAR SUS SERVICIOS  PROFESIONALES ESPECIALIZADOS EN  PRENSA Y COMUNICACIONES ORIENTANDO TODOS LOS PLANES Y ESTRATEGIAS DE COMUNICACIÓN INTERNA Y EXTERNA PARA LA DIVULGACIÓN DE LOS PROGRAMAS, PROYECTOS Y ACTIVIDADES DE LA ALCALDÍA LOCAL   </t>
  </si>
  <si>
    <t>PRESTAR LOS SERVICIOS PROFESIONALES PARA APOYAR EL ANÁLISIS, TRÁMITE Y RESPUESTA A LAS SOLICITUDES ALLEGADAS A LA ALCALDÍA LOCAL, BRINDANDO LOS INSUMOS REQUERIDOS PARA EL CUMPLIMIENTO DE LAS METAS DEL PLAN DE GESTIÓN LOCA.</t>
  </si>
  <si>
    <t>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t>
  </si>
  <si>
    <t>APOYAR TÉCNICAMENTE LAS DISTINTAS ETAPAS DE LOS PROCESOS DE COMPETENCIA DE LA ALCALDÍA LOCAL PARA LA DEPURACIÓN DE ACTUACIONES ADMINISTRATIVAS.</t>
  </si>
  <si>
    <t>APOYAR JURÍDICAMENTE LA EJECUCIÓN DE LAS ACCIONES REQUERIDAS PARA LA DEPURACIÓN DE LAS ACTUACIONES ADMINISTRATIVAS QUE CURSAN EN LA ALCALDÍA LOCAL.</t>
  </si>
  <si>
    <t>PRESTAR SUS SERVICIOS PROFESIONALES PARA APOYAR LA GESTIÓN JURÍDICA DE LA CASA DEL CONSUMIDOR EN EL MARCO DEL CONVENIO 1258 DE 2016.</t>
  </si>
  <si>
    <t>PRESTAR SUS SERVICIOS PROFESIONALES DE APOYO A LA CASA DEL CONSUMIDOR EN LAS ACTUACIONES TÉCNICAS Y ADMINISTRATIVAS EN EL MARCO DEL CONVENIO INTERADMINISTRATIVO 1258 DE 2016</t>
  </si>
  <si>
    <t>PRESTAR LOS SERVICIOS PROFESIONALES PARA APOYAR JURÍDICAMENTE EL ANALISIS, TRÁMITE Y RESPUESTA A LAS DIFERENTES SOLICITUDES QUE SON ALLEGADAS A LA ALCALDÍA LOCAL RELACIONADAS CON EL ÁREA DE GESTIÓN POLICIVA</t>
  </si>
  <si>
    <t>PRESTAR LOS SERVICIOS PROFESIONALES PARA APOYAR JURÍDICAMENTE EL ANALISIS, TRÁMITE Y RESPUESTA A LOS DERECHOS DE PETICIÓN, ENTES DE CONTROL Y ACCIONES CONSTITUCIONALES QUE SON ALLEGADAS A LA ALCALDÍA LOCAL</t>
  </si>
  <si>
    <t>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</si>
  <si>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</si>
  <si>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PRESTAR SERVICIOS PROFESIONALES PARA ADELANTAR TODAS LAS ACTIVIDADES JURÍDICAS CON OCASIÓN DE LOS DESPACHOS COMISORIOS DEL FDLSC</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</si>
  <si>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</si>
  <si>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 xml:space="preserve">PRESTAR SUS SERVICIOS PROFESIONALES PARA APOYAR EN LOS DISTINTOS PROCESOS A CARGO INCLUYENDO EL TRÁMITE ADMINISTRATIVO, OPERATIVO Y LA REALIZACIÓN DE LOS DESPACHOS COMISORIOS. </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</si>
  <si>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</si>
  <si>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PRESTAR SUS SERVICIOS DE APOYO ASISTENCIAL PARA LA GESTIÓN DEL RIESGO EN ACTIVIDADES ADMINISTRATIVAS, EN EL CUMPLIMIENTO DE LO ESTABLECIDO EN EL PLAN DE DESARROLLO LOCAL SAN CRISTÓBAL TERRITORIO DE OPORTUNIDADES, CAMINA SEGURA  2025-2028.</t>
  </si>
  <si>
    <t>PRESTAR SUS SERVICIOS PROFESIONALES PARA ADELANTAR EL PROCESO DE COBRO PERSUASIVO DE LAS MULTAS IMPUESTAS DENTRO DE LAS ACTUACIONES ADMINISTRATIVAS QUE CURSAN EN LA ALCALDÍA LOCAL DE SAN CRISTÓBAL</t>
  </si>
  <si>
    <t>APOYAR JURÍDICAMENTE LA EJECUCIÓN DE LAS ACCIONES REQUERIDAS PARA EL TRÁMITE E IMPULSO PROCESAL DE LAS ACTUACIONES CONTRAVENCIONALES Y/O QUERELLAS QUE CURSEN EN LAS INSPECCIONES DE POLICÍA DE LA LOCALIDAD.</t>
  </si>
  <si>
    <t>APOYAR TÉCNICAMENTE LAS DISTINTAS ETAPAS DE LOS PROCESOS DE COMPETENCIA DE LAS INSPECCIONES DE POLICÍA DE LA LOCALIDAD, SEGÚN REPARTO.</t>
  </si>
  <si>
    <t>PRESTAR LOS SERVICIOS DE MENSAJERÍA EN MOTO CON EL FIN DE APOYAR LAS LABORES DE ENTREGA Y RECIBO DE LAS COMUNICACIONES EMITIDAS O RECIBIDAS POR LA ALCALDÍA LOCAL DE SAN CRISTÓBAL</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</si>
  <si>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t>
  </si>
  <si>
    <t>PRESTAR LOS SERVICIOS DE APOYO TÉCNICO EN LA CUSTODIA Y ADMINISTRACIÓN DE DOCUMENTOS DE ARCHIVO A CARGO DEL FONDO DE DESARROLLO LOCAL DE SAN CRISTOBAL.</t>
  </si>
  <si>
    <t xml:space="preserve">PRESTAR SUS SERVICIOS PROFESIONALES AL EQUIPO DE PRENSA Y COMUNICACIONES DE LA ALCALDÍA LOCAL DE SAN CRISTÓBAL </t>
  </si>
  <si>
    <t>PRESTAR SUS SERVICIOS PROFESIONALES EN LO CONCERNIENTE A LA GESTIÓN TÉCNICA, ADMINISTRATIVA, FINANCIERA, DOCUMENTAL INTERNA, Y EXTERNA DE LA ALCALDÍA LOCAL DE SAN CRISTÓBAL Y PARA LOS PROYECTOS AMBIENTALES DEL PLAN DE DESARROLLO LOCAL 2025-2028.</t>
  </si>
  <si>
    <t>PRESTAR SUS SERVICIOS EN EL ÁREA DE GESTIÓN DE DESARROLLO LOCAL CDI, PARA LA ATENCION, RECEPCION Y TRAMITE DE LOS DOCUMENTOS Y CORRESPONDENCIA EN GENERAL, ATENDIENDO LOS LINEAMIENTOS ESTABLECIDOS POR LA SECRETARIA DISTRITAL DE GOBIERNO</t>
  </si>
  <si>
    <t>PRESTAR LOS SERVICIOS ASISTENCIALES EN LOS PROCESOS DESARROLLADOS POR DEPORTES EN CUMPLIMIENTO DE LOS OBJETIVOS DEL PROYECTO 2495 ACTÍVATE SAN CRISTÓBAL: DEPORTE, RECREACIÓN Y BIENESTAR</t>
  </si>
  <si>
    <t>PRESTAR SUS SERVICIOS PROFESIONALES ESPECIALIZADOS  PARA LA GESTIÓN DEL RIESGO ASI COMO ORIENTAR TECNICAMENTE LA GESTION DE LAS ACTIVIDADES EJECUTADAS TERRITORIALMENTE EN CUMPLIMIENTO A LAS METAS ESTABLECIDAS EN EL PLAN DE DESARROLLO LOCAL.</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</si>
  <si>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</si>
  <si>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PRESTAR SUS SERVICIOS PROFESIONALES PARA LA GESTIÓN DEL RIESGO ASI COMO ORIENTAR TÉCNICAMENTE LA GESTION DE LAS ACTIVIDADES EJECUTADAS TERRITORIALMENTE EN CUMPLIMIENTO A LAS METAS ESTABLECIDAS EN EL PLAN DE DESARROLLO LOCAL.</t>
  </si>
  <si>
    <t>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t>
  </si>
  <si>
    <t>PRESTAR SERVICIOS PROFESIONALES ORIENTADOS AL DESARROLLO DE ACTIVIDADES TRANSVERSALES DE LA ALCALDÍA LOCAL DE SAN CRISTÓBAL, CON EL PROPÓSITO DE CONTRIBUIR AL CUMPLIMIENTO DE LAS METAS ESTABLECIDAS EN LOS PROYECTOS DE INVERSIÓN DEL PLAN DE DESARROLLO LOCAL</t>
  </si>
  <si>
    <t>Realizar 80 eventos de promoción, circulAción y apropiación de actividades artísticas, culturales y patrimoniales - 2026</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</si>
  <si>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</si>
  <si>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PRESTAR SUS SERVICIOS PROFESIONALES APOYANDO LA FORMULACIÓN, EJECUCIÓN Y SEGUIMIENTO DE PROYECTOS, PLANES Y PROGRAMAS DEL PDL Y PISCC PROCURANDO LA MEJORA CONTINUA.</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</si>
  <si>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</si>
  <si>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Realizar 4 estrategias de fortalecimiento institucional (una por vigencia)</t>
  </si>
  <si>
    <t>PRESTAR LOS SERVICIOS TÉCNICOS EN EL SEGUIMIENTO A LA GESTIÓN CONTRACTUAL Y PRECONTRACTUAL DE LA ALCALDÍA LOCAL DE SAN CRISTÓBAL</t>
  </si>
  <si>
    <t>CPS308</t>
  </si>
  <si>
    <t xml:space="preserve">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t>
  </si>
  <si>
    <t>CPS309</t>
  </si>
  <si>
    <t>SAN CRISTÓBAL CUIDA: BIENESTAR ANIMAL Y EDUCACIÓN PARA TODOS</t>
  </si>
  <si>
    <t xml:space="preserve">Esterilizar 15.000 perros y gatos incluyendo los que está en condición de vulnerabilidad </t>
  </si>
  <si>
    <t>CPS310</t>
  </si>
  <si>
    <t>GOBIERNO DE LO COTIDIANO</t>
  </si>
  <si>
    <t>PRESTAR SERVICIOS DE APOYO TÉCNICO EN EL ÁREA DE GESTIÓN POLICIVA CON LOS DIFERENTES PROCESOS Y ACTUACIONES ADMINISTRATIVAS EXISTENTES, INCLUIDA LA IMPLEMENTACIÓN DE TRAMITES DE VERIFICACIÓN, SOPORTE Y ACOMPAÑAMIENTO</t>
  </si>
  <si>
    <t>CPS311</t>
  </si>
  <si>
    <t>CPS312</t>
  </si>
  <si>
    <t>TRANSFORMANDO ESPACIOS, CONECTANDO COMUNIDADES/SAN CRISTOBAL: CAMINOS DE OPORTUNIDAD Y PROGRESO</t>
  </si>
  <si>
    <t>CPS313</t>
  </si>
  <si>
    <t>CPS314</t>
  </si>
  <si>
    <t>CPS315</t>
  </si>
  <si>
    <t>CPS316</t>
  </si>
  <si>
    <t>CPS317</t>
  </si>
  <si>
    <t>ACTÍVATE SAN CRISTÓBAL, DEPORTE, RECREACIÓN Y BIENESTAR</t>
  </si>
  <si>
    <t>PRESTAR SUS SERVICIOS PROFESIONALES COMO INSTRUCTOR (A) DE LAS DISCIPLINAS DEPORTIVAS O GRUPOS ETARIOS ASIGNADOS EN MARCO DEL PROYECTO 2495 ACTÍVATE SAN CRISTÓBAL: DEPORTE, RECREACIÓN Y BIENESTAR.</t>
  </si>
  <si>
    <t>CPS318</t>
  </si>
  <si>
    <t>Infraestructura</t>
  </si>
  <si>
    <t>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</si>
  <si>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Inversion61</t>
  </si>
  <si>
    <t>ADICIONAR Y PRORROGAR EL CTO 1137-2024 QUE TIENE POR OBJETO EJECUTAR A PRECIOS UNITARIOS Y A MONTO AGOTABLE, LAS ACTIVIDADES NECESARIAS PARA LA CONSTRUCCIÓN DE LA MALLA VIAL DE LA LOCALIDAD DE SAN CRISTÓBAL, EN BOGOTÁ, DISTRITO CAPITAL</t>
  </si>
  <si>
    <t>Adición y Prorroga</t>
  </si>
  <si>
    <t>Inversion62</t>
  </si>
  <si>
    <t>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t>
  </si>
  <si>
    <t>Inversion63</t>
  </si>
  <si>
    <t>30111800;30121700;78101800;30121600</t>
  </si>
  <si>
    <t>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t>
  </si>
  <si>
    <t>Inversion64</t>
  </si>
  <si>
    <t>Nueva</t>
  </si>
  <si>
    <t>ADICIONAR Y PRORROGAR EL CTO 1144-2024 QUE TIENE POR OBJETO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</si>
  <si>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Inversion65</t>
  </si>
  <si>
    <t>15121900
22101700
23153100
23153500
23271700
24101500
25101500
25101600
25102100
25171500
25171700
25171900
25172000
25172200
25172300
25172400
25172500
25172600
25172700
25172800
25172900
25173000
25173100
25173800
25173900
25174000
25174200
25174600
25181600
26101400
26101500
26101700
26101900
26111500
26111700
26111800
26111900
26112000
261212600
26121800
40151500
40161500
43201600
73181900
76111800
78181500
78181600
81101600
81101700</t>
  </si>
  <si>
    <t>ADICIONAR EL CPS-788  DE 2025 QUE TIENE POR OBJETO PRESTAR EL SERVICIO DE MANTENIMIENTO PREVENTIVO Y CORRECTIVO, INCLUYENDO EL SUMINISTRO E INSTALACIÓN DE REPUESTOS Y ACCESORIOS NUEVOS Y ORIGINALES DE CADA UNA DE LAS MARCAS DE LOS VEHÍCULOS LIVIANOS, PESADOS Y MAQUINARIA AMARILLA DEL FONDO DE DESARROLLO LOCAL DE SAN CRISTÓBAL, A MONTO AGOTABLE</t>
  </si>
  <si>
    <t>Adición</t>
  </si>
  <si>
    <t>Suma de Valor total estimado</t>
  </si>
  <si>
    <t>Total general</t>
  </si>
  <si>
    <t>Gerencia</t>
  </si>
  <si>
    <t>Rubro</t>
  </si>
  <si>
    <t>Funcionamiento1</t>
  </si>
  <si>
    <t>-</t>
  </si>
  <si>
    <t>FUNCIONAMIENTO</t>
  </si>
  <si>
    <t>O21202020080585250</t>
  </si>
  <si>
    <t>Servicios de protección (guardas de seguridad)</t>
  </si>
  <si>
    <t xml:space="preserve"> - </t>
  </si>
  <si>
    <t>92121500;92121700;81111800;46171600
46182500</t>
  </si>
  <si>
    <t>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</si>
  <si>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6477656</t>
  </si>
  <si>
    <t>Funcionamiento2</t>
  </si>
  <si>
    <t>O21202020080585330
O21202020060363393</t>
  </si>
  <si>
    <t>Servicio de limpieza general
Otros servicios de comidas contratadas</t>
  </si>
  <si>
    <t>76111500;50201700;47121600;47121800;47131500;47131600;47131700;47131800</t>
  </si>
  <si>
    <t>CONTRATAR LA PRESTACIÓN DE SERVICIO Y SUMINISTRO DE ASEO Y CAFETERÍA PARA LAS INSTALACIONES DE LA ALCALDÍA LOCAL DE SAN CRISTOBAL.(VIGENCIA FUTURA).</t>
  </si>
  <si>
    <t>0</t>
  </si>
  <si>
    <t>Funcionamiento3</t>
  </si>
  <si>
    <t>O21202020080484222
O21202020080484120</t>
  </si>
  <si>
    <t>Servicios de acceso a Internet de banda ancha
Servicios de telefonía fija (acceso)</t>
  </si>
  <si>
    <t>81112100;81161700;81112101</t>
  </si>
  <si>
    <t>CONTRATAR LA RENOVACIÓN DEL SERVICIO DE COMUNICACIONES UNIFICADAS Y SOPORTE TÉCNICO PARA EL ADECUADO FUNCIONAMIENTO DEL SERVICIO DE TELEFONIA VOZ IP PARA LA ALCALDIA LOCAL DE SAN CRISTÓBAL Y SUS SEDES”.</t>
  </si>
  <si>
    <t>Funcionamiento4</t>
  </si>
  <si>
    <t>O212020200662165
O2120202005040654619
O21201010030405</t>
  </si>
  <si>
    <t>Comercio al por menor de artículos de ferretería y herramientas manuales, en establecimientos no especializados
Otros servicios de instalaciones eléctricas
Lámparas eléctricas de incandescencia o descarga; lámparas de arco, equipo para alumbrado eléctrico; sus partes y piezas</t>
  </si>
  <si>
    <t>31160000;39121700;39130000;31160000; 31162800;30190000;30240000;31210000</t>
  </si>
  <si>
    <t>ADQUISICION DEL SUMINISTRO DE MATERIALES ELÉCTRICOS Y FERRETERÍA EN GENERAL PARA EL MANTENIMIENTO LOCATIVO DE LAS INSTALACIONES Y/O LOS BIENES DE LA ALCALDÍA LOCAL DE SAN CRISTOBAL.</t>
  </si>
  <si>
    <t>Funcionamiento5</t>
  </si>
  <si>
    <t>O21202020070103010271311
O212020200701030471347
O212020200701030571354</t>
  </si>
  <si>
    <t>Servicios de seguros de vida individual
Servicio de seguro obligatorio de accidentes de tránsito (SOAT)
Servicios de seguros contra incendio, terremoto o sustracción</t>
  </si>
  <si>
    <t> </t>
  </si>
  <si>
    <t>84131500;85101700;84131600</t>
  </si>
  <si>
    <t>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</si>
  <si>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Funcionamiento6</t>
  </si>
  <si>
    <t>O21201010030301
O21201010030505
O2120201003023212101
O2120201003023212905
O2120201003023213301
O2120201003023214902
O2120201003023219202
O2120201003053542006
O2120201003063627018
O2120201003063649022
O2120201003063692002
O2120201003063692007
O2120201003063699006
O2120201003063699060
O2120201003083891103
O2120201003083891104
O2120201003083891106
O2120201003083891201
O2120201003083891204
O2120201003083891205
O2120201003083891207
O2120201004084823206
O2120101004010102</t>
  </si>
  <si>
    <t xml:space="preserve">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
</t>
  </si>
  <si>
    <t>14111519;31201503;31201512;44121704;14111507;14121901;31201610;43202101;44111506;44111808;44121503;44121600;44121613;44121618;44121630;44121706;44121708;44121804;44122010;44122012;52161539;60121121;60121124;44103103;44103104;44103105;44103124</t>
  </si>
  <si>
    <t>ADQUIRIR ELEMENTOS DE OFICINA/PAPELERIA Y CONSUMIBLES DE IMPRESIÓN PARA LAS IMPRESORAS DE LA ALCALDIA LOCAL DE SAN CRISTOBAL Y JUNTA ADMINISTRADORA LOCAL</t>
  </si>
  <si>
    <t>Mínima Cuantía</t>
  </si>
  <si>
    <t>Funcionamiento7</t>
  </si>
  <si>
    <t>O212010100502030101</t>
  </si>
  <si>
    <t>Paquetes de software</t>
  </si>
  <si>
    <t>43231500;43231600;43232300;43232500;43232700;43232800;43233000;43233200;43233400;43233500;43233700</t>
  </si>
  <si>
    <t>ADQUIRIR LICENCIAS MICROSOFT OFFICE 365 - E1 PARA EL FONDO DE DESARROLLO LOCAL DE SAN CRISTOBAL</t>
  </si>
  <si>
    <t>JUAN CARLOS TRIANA RUBIANO</t>
  </si>
  <si>
    <t>Funcionamiento8</t>
  </si>
  <si>
    <t>43232103;81112501</t>
  </si>
  <si>
    <t>RENOVACIÓN DE LAS LICENCIAS DE LA SUITE ADOBE CREATIVE CLOUD, CON DESTINO AL FONDO DE DESARROLLO LOCAL DE SAN CRISTÓBAL, GARANTIZANDO LA CONTINUIDAD EN EL USO DE LAS HERRAMIENTAS TECNOLÓGICAS REQUERIDAS PARA EL DESARROLLO DE SUS FUNCIONES MISIONALES</t>
  </si>
  <si>
    <t>Funcionamiento9</t>
  </si>
  <si>
    <t>81112502;81112200;43231500</t>
  </si>
  <si>
    <t>ADQUISICIÓN, IMPLEMENTACIÓN Y PUESTA EN FUNCIONAMIENTO DE LA PLATAFORMA EDUCATIVA MOODLE PARA EL FONDO DE DESARROLLO LOCAL DE SAN CRISTÓBAL</t>
  </si>
  <si>
    <t>Funcionamiento10</t>
  </si>
  <si>
    <t>43231600</t>
  </si>
  <si>
    <t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t>
  </si>
  <si>
    <t>Funcionamiento11</t>
  </si>
  <si>
    <t>O2120201003033337001</t>
  </si>
  <si>
    <t>Combustóleo fuel oil núm. 6</t>
  </si>
  <si>
    <t>15101506;15101500</t>
  </si>
  <si>
    <t>SUMINISTRO DE COMBUSTIBLE PARA VEHÍCULOS LIVIANOS, PESADOS Y MAQUINARIA AMARILLA DEL FONDO DE DESARROLLO LOCAL DE SAN CRISTOBAL A MONTO AGOTABLE</t>
  </si>
  <si>
    <t>Funcionamiento12</t>
  </si>
  <si>
    <t>O21202020080383117</t>
  </si>
  <si>
    <t>Servicios de gestión de desarrollo empresarial</t>
  </si>
  <si>
    <t>46181804; 46181604; 42132204; 42132204; 46181504; 42132203; 46181605; 4618150600; 4618170800; 4618170800; 46181702; 4618170100; 4618170700; 46181902; 46181703; 42131504; 4618150300; 4618150300; 4618160300; 46181704; 46181503; 46181505; 46181705</t>
  </si>
  <si>
    <t>CONTRATAR EL SUMINISTRO DE ELEMENTOS DE PROTECCIÓN PERSONAL PARA FUNCIONARIOS Y CONTRATISTAS DE LA ALCALDÍA LOCAL DE SAN CRISTÓBAL</t>
  </si>
  <si>
    <t>Funcionamiento13</t>
  </si>
  <si>
    <t>O21202020070272112</t>
  </si>
  <si>
    <t>Servicios de alquiler o arrendamiento con o sin opción de compra, relativos a bienes inmuebles no residenciales (diferentes a vivienda), propios o arrendados</t>
  </si>
  <si>
    <t>80131502;80131500</t>
  </si>
  <si>
    <t>CONTRATAR EL ARRENDAMIENTO DE UN BIEN INMUEBLE PARA EL PARQUEO DE LA MAQUINARIA AMARILLA DE LA ALCALDÍA LOCAL DE SAN CRISTÓBAL.</t>
  </si>
  <si>
    <t>Funcionamiento14</t>
  </si>
  <si>
    <t>O21202020080383132</t>
  </si>
  <si>
    <t>Servicios de soporte en tecnologías de la información (TI)</t>
  </si>
  <si>
    <t>80161801;80101507</t>
  </si>
  <si>
    <t xml:space="preserve">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t>
  </si>
  <si>
    <t>Funcionamiento15</t>
  </si>
  <si>
    <t>O2120201003053529901
O2120201003053544203
O2120201004034392303</t>
  </si>
  <si>
    <t>Botiquines para emergencia
Mezclas químicas para extintores
Equipos extintores de incendios</t>
  </si>
  <si>
    <t>72101509;46191601;42172001;48111108</t>
  </si>
  <si>
    <t>CONTRATAR LA RECARGA Y COMPRA DE EQUIPOS CONTRA INCENDIOS, ASÍ COMO LA COMPRA DE ELEMENTOS DE ATENCIÓN DE
EMERGENCIAS PARA EL FONDO DE DESARROLLO LOCAL ALCALDIA LOCAL DE SAN CRISTOBAL, LA SEDE DE GUACAMAYAS Y LA CASA DE
JUSTICIA</t>
  </si>
  <si>
    <t>Funcionamiento16</t>
  </si>
  <si>
    <t>O21202020080585970</t>
  </si>
  <si>
    <t>Servicios de mantenimiento y cuidado del paisaje</t>
  </si>
  <si>
    <t>70111500;72103300</t>
  </si>
  <si>
    <t>CONTRATAR EL SERVICIO INTEGRAL DE JARDINERIA, PODA, SUMINISTRO, INSTALACION Y PUESTA EN MARCHA DE UNA HUERTA URBANA Y MURO VERTICAL HIDROPONICO EN LA ALCALDIA LOCAL DE SAN CRISTOBAL</t>
  </si>
  <si>
    <t>Funcionamiento17</t>
  </si>
  <si>
    <t>O2120202008078715202</t>
  </si>
  <si>
    <t>Servicio de mantenimiento y reparación de motores, transformadores y generadores eléctricos</t>
  </si>
  <si>
    <t xml:space="preserve">31161500;15121500;26101700;26101900;31161600;31161700;31161800;31161900;31162000;31162100;31162200;31162300;31162400;31162500;31171500;31171600;31171700;72101500;73152101 </t>
  </si>
  <si>
    <t xml:space="preserve">REALIZAR A MONTO AGOTABLE Y A PRECIOS UNITARIOS EL MANTENIMIENTO PREVENTIVO, MANTENIMIENTO CORRECTIVO Y/O LAS REPARACIONES EN LOS EQUIPOS MENORES DE LA ALCALDÍA LOCAL DE SAN CRISTÓBAL </t>
  </si>
  <si>
    <t>O2110103007</t>
  </si>
  <si>
    <t xml:space="preserve">Honorarios Ediles </t>
  </si>
  <si>
    <t>HONORARIOS  EDILES</t>
  </si>
  <si>
    <t>1.562.500.450 COP</t>
  </si>
  <si>
    <t>=+si.error(BUSCARV($A3;'INVERSIÓN '!$A:$AB;$B$1;FALSO);buscarv(A3;'FUNCIONAMIENTO CONSOLIDADO'!$A:'FUNCIONAMIENTO CONSOLIDADO'!A:'FUNCIONAMIENTO CONSOLIDADO'!A1$AA;$B$1;FALSO)</t>
  </si>
  <si>
    <t>O212020200701030471349</t>
  </si>
  <si>
    <t>Otros servicios de seguros de salud n.c.p.</t>
  </si>
  <si>
    <t>SERVICIOS DE SEGUROS DE SALUD Y DE ACCIDENTES</t>
  </si>
  <si>
    <t>226.562.565 COP</t>
  </si>
  <si>
    <t>857.756.676 COP</t>
  </si>
  <si>
    <t>380.027.560 COP</t>
  </si>
  <si>
    <t>130.000.000 COP</t>
  </si>
  <si>
    <t>104.676.458 COP</t>
  </si>
  <si>
    <t>O21202020080686312</t>
  </si>
  <si>
    <t>Servicios de distribución de electricidad (a comisión o por contrato)</t>
  </si>
  <si>
    <t>SERVICIOS DE DISTRIBUCIÓN DE ELECTRICIDAD (A COMISIÓN O POR CONTRATO)</t>
  </si>
  <si>
    <t>65.000.000 COP</t>
  </si>
  <si>
    <t>O21202020080686330</t>
  </si>
  <si>
    <t>Servicios de distribución de agua por tubería (a comisión o por contrato)</t>
  </si>
  <si>
    <t>SERVICIOS DE DISTRIBUCIÓN DE AGUA POR TUBERÍA (A COMISIÓN O POR CONTRATO)</t>
  </si>
  <si>
    <t>26.000.000 COP</t>
  </si>
  <si>
    <t>O21202020090494110</t>
  </si>
  <si>
    <t>AseoServicios de alcantarillado y tratamiento de aguas residuales</t>
  </si>
  <si>
    <t>ASEO SERVICIOS DE ALCANTARILLADO Y TRATAMIENTO DE AGUAS RESIDUALES</t>
  </si>
  <si>
    <t>19.500.000 COP</t>
  </si>
  <si>
    <t>O21202020090494239</t>
  </si>
  <si>
    <t>Servicios generales de recolección de otros desechos</t>
  </si>
  <si>
    <t>76121500;76121700;76122000</t>
  </si>
  <si>
    <t>SERVICIOS GENERALES DE RECOLECCIÓN DE OTROS DESECHOS</t>
  </si>
  <si>
    <t>16.000.000 COP</t>
  </si>
  <si>
    <t>345.460.290 COP</t>
  </si>
  <si>
    <t>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t>
  </si>
  <si>
    <t>45.150.001 COP</t>
  </si>
  <si>
    <t>383.000.000 COP</t>
  </si>
  <si>
    <t>17.000.000 COP</t>
  </si>
  <si>
    <t>10.000.000 COP</t>
  </si>
  <si>
    <t>43231600;43233203</t>
  </si>
  <si>
    <t>80.000.000 COP</t>
  </si>
  <si>
    <t>Funcionamiento18</t>
  </si>
  <si>
    <t>30.000.000 COP</t>
  </si>
  <si>
    <t>Funcionamiento19</t>
  </si>
  <si>
    <t>Funcionamiento20</t>
  </si>
  <si>
    <t>Funcionamiento21</t>
  </si>
  <si>
    <t>11.000.000 COP</t>
  </si>
  <si>
    <t>Funcionamiento22</t>
  </si>
  <si>
    <t>Funcionamiento23</t>
  </si>
  <si>
    <t>15.000.000 COP</t>
  </si>
  <si>
    <t>Funcionamiento24</t>
  </si>
  <si>
    <t>O2180501004</t>
  </si>
  <si>
    <t>Sanciones Administrativas</t>
  </si>
  <si>
    <t>PAGO DE MULTAS AMBIENTALES</t>
  </si>
  <si>
    <t>Lograr 10 hectáreas en proceso de restauración ecológica - 2026</t>
  </si>
  <si>
    <t>Aunar esfuerzos técnicos, administrativos y financieros para adelantar acciones de conservación en las áreas definidas en la estructura ecológica principal y otras áreas del Distrito Capital, con la participación de los jóvenes beneficiarios del IDIPRON.</t>
  </si>
  <si>
    <t>INVERSION</t>
  </si>
  <si>
    <t>TOTAL</t>
  </si>
  <si>
    <t>CAMBIO</t>
  </si>
  <si>
    <t>Antigua</t>
  </si>
  <si>
    <t>Cambio: Valor proceso</t>
  </si>
  <si>
    <t>72103300;72141100;72141000;72101500;72141500;72152700;72153900</t>
  </si>
  <si>
    <t>81101500; 80101600</t>
  </si>
  <si>
    <t xml:space="preserve"> $2.678.420.000,00 </t>
  </si>
  <si>
    <t>Cambio: Descripcion: Valor estimado</t>
  </si>
  <si>
    <t>ok</t>
  </si>
  <si>
    <t>Corregir</t>
  </si>
  <si>
    <t>CO-DC-11002</t>
  </si>
  <si>
    <t>CO-DC-11003</t>
  </si>
  <si>
    <t>CO-DC-11004</t>
  </si>
  <si>
    <t>CO-DC-11005</t>
  </si>
  <si>
    <t>CO-DC-11006</t>
  </si>
  <si>
    <t>CO-DC-11007</t>
  </si>
  <si>
    <t>CO-DC-11008</t>
  </si>
  <si>
    <t>CO-DC-11009</t>
  </si>
  <si>
    <t>CO-DC-11010</t>
  </si>
  <si>
    <t>CO-DC-11011</t>
  </si>
  <si>
    <t>CO-DC-11012</t>
  </si>
  <si>
    <t>CO-DC-11013</t>
  </si>
  <si>
    <t>CO-DC-11014</t>
  </si>
  <si>
    <t>CO-DC-11015</t>
  </si>
  <si>
    <t>CO-DC-11016</t>
  </si>
  <si>
    <t>CO-DC-11017</t>
  </si>
  <si>
    <t>CO-DC-11018</t>
  </si>
  <si>
    <t>CO-DC-11019</t>
  </si>
  <si>
    <t>CO-DC-11020</t>
  </si>
  <si>
    <t>CO-DC-11021</t>
  </si>
  <si>
    <t>CO-DC-11022</t>
  </si>
  <si>
    <t>CO-DC-11023</t>
  </si>
  <si>
    <t>CO-DC-11024</t>
  </si>
  <si>
    <t>CO-DC-11025</t>
  </si>
  <si>
    <t>CO-DC-11026</t>
  </si>
  <si>
    <t>CO-DC-11027</t>
  </si>
  <si>
    <t>CO-DC-11028</t>
  </si>
  <si>
    <t>CO-DC-11029</t>
  </si>
  <si>
    <t>CO-DC-11030</t>
  </si>
  <si>
    <t>CO-DC-11031</t>
  </si>
  <si>
    <t>CO-DC-11032</t>
  </si>
  <si>
    <t>CO-DC-11033</t>
  </si>
  <si>
    <t>CO-DC-11034</t>
  </si>
  <si>
    <t>CO-DC-11035</t>
  </si>
  <si>
    <t>CO-DC-11036</t>
  </si>
  <si>
    <t>CO-DC-11037</t>
  </si>
  <si>
    <t>CO-DC-11038</t>
  </si>
  <si>
    <t>CO-DC-11039</t>
  </si>
  <si>
    <t>CO-DC-11040</t>
  </si>
  <si>
    <t>CO-DC-11041</t>
  </si>
  <si>
    <t>CO-DC-11042</t>
  </si>
  <si>
    <t>CO-DC-11043</t>
  </si>
  <si>
    <t>CO-DC-11044</t>
  </si>
  <si>
    <t>CO-DC-11045</t>
  </si>
  <si>
    <t>CO-DC-11046</t>
  </si>
  <si>
    <t>CO-DC-11047</t>
  </si>
  <si>
    <t>CO-DC-11048</t>
  </si>
  <si>
    <t>CO-DC-11049</t>
  </si>
  <si>
    <t>CO-DC-11050</t>
  </si>
  <si>
    <t>CO-DC-11051</t>
  </si>
  <si>
    <t>CO-DC-11052</t>
  </si>
  <si>
    <t>CO-DC-11053</t>
  </si>
  <si>
    <t>CO-DC-11054</t>
  </si>
  <si>
    <t>CO-DC-11055</t>
  </si>
  <si>
    <t>CO-DC-11056</t>
  </si>
  <si>
    <t>CO-DC-11057</t>
  </si>
  <si>
    <t>CO-DC-11058</t>
  </si>
  <si>
    <t>CO-DC-11059</t>
  </si>
  <si>
    <t>CO-DC-11060</t>
  </si>
  <si>
    <t>CO-DC-11061</t>
  </si>
  <si>
    <t>CO-DC-11062</t>
  </si>
  <si>
    <t>CO-DC-11063</t>
  </si>
  <si>
    <t>CO-DC-11064</t>
  </si>
  <si>
    <t>CO-DC-11065</t>
  </si>
  <si>
    <t>CO-DC-11066</t>
  </si>
  <si>
    <t>CO-DC-11067</t>
  </si>
  <si>
    <t>CO-DC-11068</t>
  </si>
  <si>
    <t>CO-DC-11069</t>
  </si>
  <si>
    <t>CO-DC-11070</t>
  </si>
  <si>
    <t>CO-DC-11071</t>
  </si>
  <si>
    <t>CO-DC-11072</t>
  </si>
  <si>
    <t>CO-DC-11073</t>
  </si>
  <si>
    <t>CO-DC-11074</t>
  </si>
  <si>
    <t>CO-DC-11075</t>
  </si>
  <si>
    <t>CO-DC-11076</t>
  </si>
  <si>
    <t>CO-DC-11077</t>
  </si>
  <si>
    <t>CO-DC-11078</t>
  </si>
  <si>
    <t>CO-DC-11079</t>
  </si>
  <si>
    <t>CO-DC-11080</t>
  </si>
  <si>
    <t>CO-DC-11081</t>
  </si>
  <si>
    <t>CO-DC-11082</t>
  </si>
  <si>
    <t>CO-DC-11083</t>
  </si>
  <si>
    <t>CO-DC-11084</t>
  </si>
  <si>
    <t>CO-DC-11085</t>
  </si>
  <si>
    <t>CO-DC-11086</t>
  </si>
  <si>
    <t>CO-DC-11087</t>
  </si>
  <si>
    <t>CO-DC-11088</t>
  </si>
  <si>
    <t>CO-DC-11089</t>
  </si>
  <si>
    <t>CO-DC-11090</t>
  </si>
  <si>
    <t>CO-DC-11091</t>
  </si>
  <si>
    <t>CO-DC-11092</t>
  </si>
  <si>
    <t>CO-DC-11093</t>
  </si>
  <si>
    <t>CO-DC-11094</t>
  </si>
  <si>
    <t>CO-DC-11095</t>
  </si>
  <si>
    <t>CO-DC-11096</t>
  </si>
  <si>
    <t>CO-DC-11097</t>
  </si>
  <si>
    <t>CO-DC-11098</t>
  </si>
  <si>
    <t>CO-DC-11099</t>
  </si>
  <si>
    <t>CO-DC-11100</t>
  </si>
  <si>
    <t>CO-DC-11101</t>
  </si>
  <si>
    <t>CO-DC-11102</t>
  </si>
  <si>
    <t>CO-DC-11103</t>
  </si>
  <si>
    <t>CO-DC-11104</t>
  </si>
  <si>
    <t>CO-DC-11105</t>
  </si>
  <si>
    <t>CO-DC-11106</t>
  </si>
  <si>
    <t>CO-DC-11107</t>
  </si>
  <si>
    <t>CO-DC-11108</t>
  </si>
  <si>
    <t>CO-DC-11109</t>
  </si>
  <si>
    <t>CO-DC-11110</t>
  </si>
  <si>
    <t>CO-DC-11111</t>
  </si>
  <si>
    <t>CO-DC-11112</t>
  </si>
  <si>
    <t>CO-DC-11113</t>
  </si>
  <si>
    <t>CO-DC-11114</t>
  </si>
  <si>
    <t>CO-DC-11115</t>
  </si>
  <si>
    <t>CO-DC-11116</t>
  </si>
  <si>
    <t>CO-DC-11117</t>
  </si>
  <si>
    <t>CO-DC-11118</t>
  </si>
  <si>
    <t>CO-DC-11119</t>
  </si>
  <si>
    <t>CO-DC-11120</t>
  </si>
  <si>
    <t>CO-DC-11121</t>
  </si>
  <si>
    <t>CO-DC-11122</t>
  </si>
  <si>
    <t>CO-DC-11123</t>
  </si>
  <si>
    <t>CO-DC-11124</t>
  </si>
  <si>
    <t>CO-DC-11125</t>
  </si>
  <si>
    <t>CO-DC-11126</t>
  </si>
  <si>
    <t>CO-DC-11127</t>
  </si>
  <si>
    <t>CO-DC-11128</t>
  </si>
  <si>
    <t>CO-DC-11129</t>
  </si>
  <si>
    <t>CO-DC-11130</t>
  </si>
  <si>
    <t>CO-DC-11131</t>
  </si>
  <si>
    <t>CO-DC-11132</t>
  </si>
  <si>
    <t>CO-DC-11133</t>
  </si>
  <si>
    <t>CO-DC-11134</t>
  </si>
  <si>
    <t>CO-DC-11135</t>
  </si>
  <si>
    <t>CO-DC-11136</t>
  </si>
  <si>
    <t>CO-DC-11137</t>
  </si>
  <si>
    <t>CO-DC-11138</t>
  </si>
  <si>
    <t>CO-DC-11139</t>
  </si>
  <si>
    <t>CO-DC-11140</t>
  </si>
  <si>
    <t>CO-DC-11141</t>
  </si>
  <si>
    <t>CO-DC-11142</t>
  </si>
  <si>
    <t>CO-DC-11143</t>
  </si>
  <si>
    <t>CO-DC-11144</t>
  </si>
  <si>
    <t>CO-DC-11145</t>
  </si>
  <si>
    <t>CO-DC-11146</t>
  </si>
  <si>
    <t>CO-DC-11147</t>
  </si>
  <si>
    <t>CO-DC-11148</t>
  </si>
  <si>
    <t>CO-DC-11149</t>
  </si>
  <si>
    <t>CO-DC-11150</t>
  </si>
  <si>
    <t>CO-DC-11151</t>
  </si>
  <si>
    <t>CO-DC-11152</t>
  </si>
  <si>
    <t>CO-DC-11153</t>
  </si>
  <si>
    <t>CO-DC-11154</t>
  </si>
  <si>
    <t>CO-DC-11155</t>
  </si>
  <si>
    <t>CO-DC-11156</t>
  </si>
  <si>
    <t>CO-DC-11157</t>
  </si>
  <si>
    <t>CO-DC-11158</t>
  </si>
  <si>
    <t>CO-DC-11159</t>
  </si>
  <si>
    <t>CO-DC-11160</t>
  </si>
  <si>
    <t>CO-DC-11161</t>
  </si>
  <si>
    <t>CO-DC-11162</t>
  </si>
  <si>
    <t>CO-DC-11163</t>
  </si>
  <si>
    <t>CO-DC-11164</t>
  </si>
  <si>
    <t>CO-DC-11165</t>
  </si>
  <si>
    <t>CO-DC-11166</t>
  </si>
  <si>
    <t>CO-DC-11167</t>
  </si>
  <si>
    <t>CO-DC-11168</t>
  </si>
  <si>
    <t>CO-DC-11169</t>
  </si>
  <si>
    <t>CO-DC-11170</t>
  </si>
  <si>
    <t>CO-DC-11171</t>
  </si>
  <si>
    <t>CO-DC-11172</t>
  </si>
  <si>
    <t>CO-DC-11173</t>
  </si>
  <si>
    <t>CO-DC-11174</t>
  </si>
  <si>
    <t>CO-DC-11175</t>
  </si>
  <si>
    <t>CO-DC-11176</t>
  </si>
  <si>
    <t>CO-DC-11177</t>
  </si>
  <si>
    <t>CO-DC-11178</t>
  </si>
  <si>
    <t>CO-DC-11179</t>
  </si>
  <si>
    <t>CO-DC-11180</t>
  </si>
  <si>
    <t>CO-DC-11181</t>
  </si>
  <si>
    <t>CO-DC-11182</t>
  </si>
  <si>
    <t>CO-DC-11183</t>
  </si>
  <si>
    <t>CO-DC-11184</t>
  </si>
  <si>
    <t>CO-DC-11185</t>
  </si>
  <si>
    <t>CO-DC-11186</t>
  </si>
  <si>
    <t>CO-DC-11187</t>
  </si>
  <si>
    <t>CO-DC-11188</t>
  </si>
  <si>
    <t>CO-DC-11189</t>
  </si>
  <si>
    <t>CO-DC-11190</t>
  </si>
  <si>
    <t>CO-DC-11191</t>
  </si>
  <si>
    <t>CO-DC-11192</t>
  </si>
  <si>
    <t>CO-DC-11193</t>
  </si>
  <si>
    <t>CO-DC-11194</t>
  </si>
  <si>
    <t>CO-DC-11195</t>
  </si>
  <si>
    <t>CO-DC-11196</t>
  </si>
  <si>
    <t>CO-DC-11197</t>
  </si>
  <si>
    <t>CO-DC-11198</t>
  </si>
  <si>
    <t>CO-DC-11199</t>
  </si>
  <si>
    <t>CO-DC-11200</t>
  </si>
  <si>
    <t>CO-DC-11201</t>
  </si>
  <si>
    <t>CO-DC-11202</t>
  </si>
  <si>
    <t>CO-DC-11203</t>
  </si>
  <si>
    <t>CO-DC-11204</t>
  </si>
  <si>
    <t>CO-DC-11205</t>
  </si>
  <si>
    <t>CO-DC-11206</t>
  </si>
  <si>
    <t>CO-DC-11207</t>
  </si>
  <si>
    <t>CO-DC-11208</t>
  </si>
  <si>
    <t>CO-DC-11209</t>
  </si>
  <si>
    <t>CO-DC-11210</t>
  </si>
  <si>
    <t>CO-DC-11211</t>
  </si>
  <si>
    <t>CO-DC-11212</t>
  </si>
  <si>
    <t>CO-DC-11213</t>
  </si>
  <si>
    <t>CO-DC-11214</t>
  </si>
  <si>
    <t>CO-DC-11215</t>
  </si>
  <si>
    <t>CO-DC-11216</t>
  </si>
  <si>
    <t>CO-DC-11217</t>
  </si>
  <si>
    <t>CO-DC-11218</t>
  </si>
  <si>
    <t>CO-DC-11219</t>
  </si>
  <si>
    <t>CO-DC-11220</t>
  </si>
  <si>
    <t>CO-DC-11221</t>
  </si>
  <si>
    <t>CO-DC-11222</t>
  </si>
  <si>
    <t>CO-DC-11223</t>
  </si>
  <si>
    <t>CO-DC-11224</t>
  </si>
  <si>
    <t>CO-DC-11225</t>
  </si>
  <si>
    <t>CO-DC-11226</t>
  </si>
  <si>
    <t>CO-DC-11227</t>
  </si>
  <si>
    <t>CO-DC-11228</t>
  </si>
  <si>
    <t>CO-DC-11229</t>
  </si>
  <si>
    <t>CO-DC-11230</t>
  </si>
  <si>
    <t>CO-DC-11231</t>
  </si>
  <si>
    <t>CO-DC-11232</t>
  </si>
  <si>
    <t>CO-DC-11233</t>
  </si>
  <si>
    <t>CO-DC-11234</t>
  </si>
  <si>
    <t>CO-DC-11235</t>
  </si>
  <si>
    <t>CO-DC-11236</t>
  </si>
  <si>
    <t>CO-DC-11237</t>
  </si>
  <si>
    <t>CO-DC-11238</t>
  </si>
  <si>
    <t>CO-DC-11239</t>
  </si>
  <si>
    <t>CO-DC-11240</t>
  </si>
  <si>
    <t>CO-DC-11241</t>
  </si>
  <si>
    <t>CO-DC-11242</t>
  </si>
  <si>
    <t>CO-DC-11243</t>
  </si>
  <si>
    <t>CO-DC-11244</t>
  </si>
  <si>
    <t>CO-DC-11245</t>
  </si>
  <si>
    <t>CO-DC-11246</t>
  </si>
  <si>
    <t>CO-DC-11247</t>
  </si>
  <si>
    <t>CO-DC-11248</t>
  </si>
  <si>
    <t>CO-DC-11249</t>
  </si>
  <si>
    <t>CO-DC-11250</t>
  </si>
  <si>
    <t>CO-DC-11251</t>
  </si>
  <si>
    <t>CO-DC-11252</t>
  </si>
  <si>
    <t>CO-DC-11253</t>
  </si>
  <si>
    <t>CO-DC-11254</t>
  </si>
  <si>
    <t>CO-DC-11255</t>
  </si>
  <si>
    <t>CO-DC-11256</t>
  </si>
  <si>
    <t>CO-DC-11257</t>
  </si>
  <si>
    <t>CO-DC-11258</t>
  </si>
  <si>
    <t>CO-DC-11259</t>
  </si>
  <si>
    <t>CO-DC-11260</t>
  </si>
  <si>
    <t>CO-DC-11261</t>
  </si>
  <si>
    <t>CO-DC-11262</t>
  </si>
  <si>
    <t>CO-DC-11263</t>
  </si>
  <si>
    <t>CO-DC-11264</t>
  </si>
  <si>
    <t>CO-DC-11265</t>
  </si>
  <si>
    <t>CO-DC-11266</t>
  </si>
  <si>
    <t>CO-DC-11267</t>
  </si>
  <si>
    <t>CO-DC-11268</t>
  </si>
  <si>
    <t>CO-DC-11269</t>
  </si>
  <si>
    <t>CO-DC-11270</t>
  </si>
  <si>
    <t>CO-DC-11271</t>
  </si>
  <si>
    <t>CO-DC-11272</t>
  </si>
  <si>
    <t>CO-DC-11273</t>
  </si>
  <si>
    <t>CO-DC-11274</t>
  </si>
  <si>
    <t>CO-DC-11275</t>
  </si>
  <si>
    <t>CO-DC-11276</t>
  </si>
  <si>
    <t>CO-DC-11277</t>
  </si>
  <si>
    <t>CO-DC-11278</t>
  </si>
  <si>
    <t>CO-DC-11279</t>
  </si>
  <si>
    <t>CO-DC-11280</t>
  </si>
  <si>
    <t>CO-DC-11281</t>
  </si>
  <si>
    <t>CO-DC-11282</t>
  </si>
  <si>
    <t>CO-DC-11283</t>
  </si>
  <si>
    <t>CO-DC-11284</t>
  </si>
  <si>
    <t>CO-DC-11285</t>
  </si>
  <si>
    <t>CO-DC-11286</t>
  </si>
  <si>
    <t>CO-DC-11287</t>
  </si>
  <si>
    <t>CO-DC-11288</t>
  </si>
  <si>
    <t>CO-DC-11289</t>
  </si>
  <si>
    <t>CO-DC-11290</t>
  </si>
  <si>
    <t>CO-DC-11291</t>
  </si>
  <si>
    <t>CO-DC-11292</t>
  </si>
  <si>
    <t>CO-DC-11293</t>
  </si>
  <si>
    <t>CO-DC-11294</t>
  </si>
  <si>
    <t>CO-DC-11295</t>
  </si>
  <si>
    <t>CO-DC-11296</t>
  </si>
  <si>
    <t>CO-DC-11297</t>
  </si>
  <si>
    <t>CO-DC-11298</t>
  </si>
  <si>
    <t>CO-DC-11299</t>
  </si>
  <si>
    <t>CO-DC-11300</t>
  </si>
  <si>
    <t>CO-DC-11301</t>
  </si>
  <si>
    <t>CO-DC-11302</t>
  </si>
  <si>
    <t>CO-DC-11303</t>
  </si>
  <si>
    <t xml:space="preserve">Sostenibilidad del Ecosistema Cultural y Creativo </t>
  </si>
  <si>
    <t>Financiar 120 proyectos del sector cultural y creativo.</t>
  </si>
  <si>
    <t>CO-DC-11304</t>
  </si>
  <si>
    <t>CO-DC-11305</t>
  </si>
  <si>
    <t>CO-DC-11306</t>
  </si>
  <si>
    <t>CO-DC-11307</t>
  </si>
  <si>
    <t>CO-DC-11308</t>
  </si>
  <si>
    <t>CO-DC-11310</t>
  </si>
  <si>
    <t>CO-DC-11311</t>
  </si>
  <si>
    <t>CO-DC-11312</t>
  </si>
  <si>
    <t>CO-DC-11313</t>
  </si>
  <si>
    <t>CO-DC-11314</t>
  </si>
  <si>
    <t>CO-DC-11315</t>
  </si>
  <si>
    <t>CO-DC-11316</t>
  </si>
  <si>
    <t>CO-DC-11317</t>
  </si>
  <si>
    <t>CO-DC-11318</t>
  </si>
  <si>
    <t>CO-DC-11319</t>
  </si>
  <si>
    <t>CO-DC-11320</t>
  </si>
  <si>
    <t>CO-DC-11321</t>
  </si>
  <si>
    <t>CO-DC-11322</t>
  </si>
  <si>
    <t>Realizar 80 eventos de promoción, circulción y apropiación de actividades artísticas, culturales y patrimoniales.</t>
  </si>
  <si>
    <t>CO-DC-11323</t>
  </si>
  <si>
    <t>CO-DC-11324</t>
  </si>
  <si>
    <t>CO-DC-11325</t>
  </si>
  <si>
    <t>CO-DC-11326</t>
  </si>
  <si>
    <t>CO-DC-11327</t>
  </si>
  <si>
    <t>Vincular 2.400 personas en acciones educativas en temas de protección y bienestar animal</t>
  </si>
  <si>
    <t>CO-DC-11328</t>
  </si>
  <si>
    <t>CO-DC-11329</t>
  </si>
  <si>
    <t>CO-DC-11330</t>
  </si>
  <si>
    <t>CO-DC-11331</t>
  </si>
  <si>
    <t>CO-DC-11332</t>
  </si>
  <si>
    <t>CO-DC-11333</t>
  </si>
  <si>
    <t>Beneficiar 120 colectivos u organizaciones recreo deportivas  inscritas en el Banco que implementan iniciativas de carácter barrial con apoyos economicos</t>
  </si>
  <si>
    <t>CO-DC-11334</t>
  </si>
  <si>
    <t>CO-DC-11335</t>
  </si>
  <si>
    <t>CO-DC-11337</t>
  </si>
  <si>
    <t>CO-DC-11339</t>
  </si>
  <si>
    <t>CO-DC-11340</t>
  </si>
  <si>
    <t>CO-DC-11341</t>
  </si>
  <si>
    <t>CO-DC-11342</t>
  </si>
  <si>
    <t>CO-DC-11343</t>
  </si>
  <si>
    <t>CO-DC-11344</t>
  </si>
  <si>
    <t>CO-DC-11345</t>
  </si>
  <si>
    <t>CO-DC-11346</t>
  </si>
  <si>
    <t>Beneficiar 840 estudiantes en programas de educación posmedia (niveles de formación técnico profesional, tecnólogo, profesional universitario y educación para el trabajo y desarrollo humano).</t>
  </si>
  <si>
    <t>CO-DC-11347</t>
  </si>
  <si>
    <t>CO-DC-11348</t>
  </si>
  <si>
    <t>CO-DC-11349</t>
  </si>
  <si>
    <t>CO-DC-11350</t>
  </si>
  <si>
    <t>CO-DC-11351</t>
  </si>
  <si>
    <t>CO-DC-11353</t>
  </si>
  <si>
    <t>Implementar 24 proyectos comunitarios en la localidad, para la apropiación del Código Nacional de Seguridad y Convivencia Ciudadana</t>
  </si>
  <si>
    <t>CO-DC-11354</t>
  </si>
  <si>
    <t>CO-DC-11355</t>
  </si>
  <si>
    <t>Implementar 24 proyectos de justicia local para la resolución efectiva de conflictividades de manera integral en el sistema de justicia</t>
  </si>
  <si>
    <t>CO-DC-11356</t>
  </si>
  <si>
    <t>CO-DC-11357</t>
  </si>
  <si>
    <t>CO-DC-11358</t>
  </si>
  <si>
    <t>CO-DC-11360</t>
  </si>
  <si>
    <t>CO-DC-11361</t>
  </si>
  <si>
    <t>CO-DC-11362</t>
  </si>
  <si>
    <t>CO-DC-11364</t>
  </si>
  <si>
    <t>CO-DC-11365</t>
  </si>
  <si>
    <t>CO-DC-11366</t>
  </si>
  <si>
    <t>Operativizar 20 Centros de Acceso Comunitario en zonas rurales y/o apartadas y/o urbanas, con énfasis en procesos de formación y desarrollo de competencias digitales.</t>
  </si>
  <si>
    <t>CO-DC-11367</t>
  </si>
  <si>
    <t>CO-DC-11368</t>
  </si>
  <si>
    <t>CO-DC-11369</t>
  </si>
  <si>
    <t>CO-DC-11370</t>
  </si>
  <si>
    <t>CO-DC-11373</t>
  </si>
  <si>
    <t xml:space="preserve">Dotar y/o acondicionar 1 unidades operativas para la prestación de servicios  y  la generación de estrategias dirigidas a personas habitantes de calle y/o en riesgo de estarlo (Hogares de paso, Autocuidado, SEDID, Atención Socio-saniatria y Comunidad de Vida El Camino) </t>
  </si>
  <si>
    <t>CO-DC-11374</t>
  </si>
  <si>
    <t>CO-DC-11375</t>
  </si>
  <si>
    <t>CO-DC-11376</t>
  </si>
  <si>
    <t>CO-DC-11377</t>
  </si>
  <si>
    <t>CO-DC-11380</t>
  </si>
  <si>
    <t>CO-DC-11381</t>
  </si>
  <si>
    <t>CO-DC-11382</t>
  </si>
  <si>
    <t>CO-DC-11383</t>
  </si>
  <si>
    <t>CO-DC-11384</t>
  </si>
  <si>
    <t>CO-DC-11385</t>
  </si>
  <si>
    <t>Etiquetas de fila</t>
  </si>
  <si>
    <t>(en blanco)</t>
  </si>
  <si>
    <t>ANTIGUO</t>
  </si>
  <si>
    <t xml:space="preserve">CARLOS HERNANDO MACIAS MONTOYA </t>
  </si>
  <si>
    <t>NUEVO</t>
  </si>
  <si>
    <t>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</si>
</sst>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quot;$&quot;\ #,##0;[Red]\-&quot;$&quot;\ #,##0"/>
    <numFmt numFmtId="165" formatCode="_-&quot;$&quot;\ * #,##0_-;\-&quot;$&quot;\ * #,##0_-;_-&quot;$&quot;\ * &quot;-&quot;_-;_-@_-"/>
    <numFmt numFmtId="166" formatCode="#,###\ &quot;COP&quot;"/>
    <numFmt numFmtId="167" formatCode="&quot;$&quot;\ #,##0"/>
    <numFmt numFmtId="168" formatCode="###,000"/>
    <numFmt numFmtId="169" formatCode="_-[$$-409]* #,##0.00_ ;_-[$$-409]* \-#,##0.00\ ;_-[$$-409]* &quot;-&quot;??_ ;_-@_ "/>
    <numFmt numFmtId="170" formatCode="_-[$$-409]* #,##0_ ;_-[$$-409]* \-#,##0\ ;_-[$$-409]* &quot;-&quot;??_ ;_-@_ "/>
    <numFmt numFmtId="171" formatCode="_-&quot;$&quot;\ * #,##0.0000_-;\-&quot;$&quot;\ * #,##0.0000_-;_-&quot;$&quot;\ * &quot;-&quot;_-;_-@_-"/>
  </numFmts>
  <fonts count="36">
    <font>
      <sz val="12"/>
      <color theme="1"/>
      <name val="Aptos Narrow"/>
      <family val="2"/>
      <scheme val="minor"/>
    </font>
    <font>
      <sz val="11"/>
      <color theme="1"/>
      <name val="Calibri"/>
      <scheme val="minor"/>
    </font>
    <font>
      <sz val="12"/>
      <color theme="1"/>
      <name val="Aptos Narrow"/>
      <family val="2"/>
      <scheme val="minor"/>
    </font>
    <font>
      <b/>
      <sz val="10"/>
      <color rgb="FF000000"/>
      <name val="Arial"/>
      <family val="2"/>
    </font>
    <font>
      <b/>
      <sz val="10"/>
      <color rgb="FF000000"/>
      <name val="Verdana"/>
      <family val="2"/>
    </font>
    <font>
      <sz val="11"/>
      <color rgb="FF000000"/>
      <name val="Calibri"/>
      <family val="2"/>
    </font>
    <font>
      <sz val="11"/>
      <color rgb="FFFF0000"/>
      <name val="Calibri"/>
      <family val="2"/>
    </font>
    <font>
      <sz val="11"/>
      <color rgb="FF00B0F0"/>
      <name val="Calibri"/>
      <family val="2"/>
    </font>
    <font>
      <sz val="11"/>
      <color rgb="FFED11D7"/>
      <name val="Calibri"/>
      <family val="2"/>
    </font>
    <font>
      <sz val="12"/>
      <color rgb="FF000000"/>
      <name val="Calibri"/>
      <family val="2"/>
    </font>
    <font>
      <sz val="8"/>
      <name val="Aptos Narrow"/>
      <family val="2"/>
      <scheme val="minor"/>
    </font>
    <font>
      <sz val="10"/>
      <name val="Arial"/>
      <family val="2"/>
    </font>
    <font>
      <sz val="11"/>
      <color theme="1"/>
      <name val="Calibri"/>
      <family val="2"/>
    </font>
    <font>
      <sz val="12"/>
      <color rgb="FF000000"/>
      <name val="Aptos Narrow"/>
      <family val="2"/>
      <scheme val="minor"/>
    </font>
    <font>
      <b/>
      <sz val="10"/>
      <color theme="1"/>
      <name val="Arial"/>
      <family val="2"/>
    </font>
    <font>
      <b/>
      <sz val="10"/>
      <color theme="1"/>
      <name val="Verdana"/>
      <family val="2"/>
    </font>
    <font>
      <sz val="8"/>
      <color rgb="FF666666"/>
      <name val="Verdana"/>
      <family val="2"/>
    </font>
    <font>
      <sz val="10"/>
      <color theme="1"/>
      <name val="Verdana"/>
      <family val="2"/>
    </font>
    <font>
      <sz val="10"/>
      <color theme="1"/>
      <name val="Arial"/>
      <family val="2"/>
    </font>
    <font>
      <sz val="12"/>
      <color theme="1"/>
      <name val="Aptos Narrow"/>
      <scheme val="minor"/>
    </font>
    <font>
      <sz val="10"/>
      <name val="Arial"/>
    </font>
    <font>
      <b/>
      <sz val="10"/>
      <color rgb="FF000000"/>
      <name val="Arial"/>
    </font>
    <font>
      <b/>
      <sz val="10"/>
      <color theme="1"/>
      <name val="Arial"/>
    </font>
    <font>
      <sz val="11"/>
      <color theme="1"/>
      <name val="Calibri"/>
    </font>
    <font>
      <sz val="10"/>
      <color theme="1"/>
      <name val="Arial"/>
    </font>
    <font>
      <sz val="10"/>
      <color rgb="FF000000"/>
      <name val="Arial"/>
      <family val="2"/>
    </font>
    <font>
      <sz val="10"/>
      <color rgb="FF000000"/>
      <name val="Verdana"/>
      <family val="2"/>
    </font>
    <font>
      <sz val="12"/>
      <color rgb="FF000000"/>
      <name val="Calibri"/>
    </font>
    <font>
      <b/>
      <sz val="10"/>
      <color rgb="FF000000"/>
      <name val="Verdana"/>
    </font>
    <font>
      <sz val="10"/>
      <color rgb="FF000000"/>
      <name val="Arial"/>
    </font>
    <font>
      <sz val="11"/>
      <color rgb="FF000000"/>
      <name val="Calibri"/>
    </font>
    <font>
      <sz val="11"/>
      <color rgb="FF00B0F0"/>
      <name val="Calibri"/>
    </font>
    <font>
      <sz val="11"/>
      <color rgb="FFED11D7"/>
      <name val="Calibri"/>
    </font>
    <font>
      <sz val="11"/>
      <color rgb="FF000000"/>
      <name val="Calibri"/>
      <family val="2"/>
      <scheme val="minor"/>
    </font>
    <font>
      <sz val="11"/>
      <color rgb="FF000000"/>
      <name val="Calibri"/>
      <scheme val="minor"/>
    </font>
    <font>
      <b/>
      <sz val="12"/>
      <color theme="1"/>
      <name val="Garamond"/>
      <family val="1"/>
      <charset val="1"/>
    </font>
  </fonts>
  <fills count="25">
    <fill>
      <patternFill patternType="none"/>
    </fill>
    <fill>
      <patternFill patternType="gray125"/>
    </fill>
    <fill>
      <patternFill patternType="solid">
        <fgColor rgb="FFFFFFCC"/>
        <bgColor rgb="FFFFFFCC"/>
      </patternFill>
    </fill>
    <fill>
      <patternFill patternType="solid">
        <fgColor rgb="FFDBE5F1"/>
        <bgColor rgb="FF000000"/>
      </patternFill>
    </fill>
    <fill>
      <patternFill patternType="solid">
        <fgColor rgb="FFFFFFFF"/>
        <bgColor rgb="FF000000"/>
      </patternFill>
    </fill>
    <fill>
      <patternFill patternType="solid">
        <fgColor rgb="FFE2EFDA"/>
        <bgColor rgb="FF000000"/>
      </patternFill>
    </fill>
    <fill>
      <patternFill patternType="solid">
        <fgColor rgb="FFFFFF00"/>
        <bgColor rgb="FF000000"/>
      </patternFill>
    </fill>
    <fill>
      <patternFill patternType="solid">
        <fgColor rgb="FFFFF2CC"/>
        <bgColor rgb="FF000000"/>
      </patternFill>
    </fill>
    <fill>
      <patternFill patternType="solid">
        <fgColor theme="8" tint="0.59999389629810485"/>
        <bgColor indexed="64"/>
      </patternFill>
    </fill>
    <fill>
      <patternFill patternType="solid">
        <fgColor rgb="FFFFC000"/>
        <bgColor indexed="64"/>
      </patternFill>
    </fill>
    <fill>
      <patternFill patternType="solid">
        <fgColor rgb="FFFFC000"/>
        <bgColor rgb="FF000000"/>
      </patternFill>
    </fill>
    <fill>
      <patternFill patternType="solid">
        <fgColor rgb="FFFF0000"/>
        <bgColor indexed="64"/>
      </patternFill>
    </fill>
    <fill>
      <patternFill patternType="solid">
        <fgColor theme="0"/>
        <bgColor indexed="64"/>
      </patternFill>
    </fill>
    <fill>
      <patternFill patternType="solid">
        <fgColor rgb="FFDBE5F1"/>
        <bgColor indexed="64"/>
      </patternFill>
    </fill>
    <fill>
      <patternFill patternType="solid">
        <fgColor theme="9" tint="0.59999389629810485"/>
        <bgColor indexed="64"/>
      </patternFill>
    </fill>
    <fill>
      <patternFill patternType="solid">
        <fgColor rgb="FFF2F2F2"/>
        <bgColor rgb="FFFFFFFF"/>
      </patternFill>
    </fill>
    <fill>
      <patternFill patternType="solid">
        <fgColor theme="9" tint="0.79998168889431442"/>
        <bgColor indexed="64"/>
      </patternFill>
    </fill>
    <fill>
      <patternFill patternType="solid">
        <fgColor rgb="FFC6E0B4"/>
        <bgColor rgb="FF000000"/>
      </patternFill>
    </fill>
    <fill>
      <patternFill patternType="solid">
        <fgColor rgb="FFFFFF0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B381F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rgb="FF92D05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right style="thin">
        <color indexed="64"/>
      </right>
      <top style="thin">
        <color indexed="64"/>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bottom style="thin">
        <color rgb="FF000000"/>
      </bottom>
      <diagonal/>
    </border>
    <border>
      <left style="thin">
        <color indexed="64"/>
      </left>
      <right/>
      <top style="thin">
        <color indexed="64"/>
      </top>
      <bottom/>
      <diagonal/>
    </border>
    <border>
      <left/>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indexed="64"/>
      </right>
      <top style="thin">
        <color indexed="64"/>
      </top>
      <bottom/>
      <diagonal/>
    </border>
  </borders>
  <cellStyleXfs count="6">
    <xf numFmtId="0" fontId="0" fillId="0" borderId="0"/>
    <xf numFmtId="165" fontId="2" fillId="0" borderId="0" applyFont="0" applyFill="0" applyBorder="0" applyAlignment="0" applyProtection="0"/>
    <xf numFmtId="0" fontId="15" fillId="13" borderId="0" applyNumberFormat="0" applyBorder="0" applyProtection="0">
      <alignment horizontal="center" vertical="center"/>
    </xf>
    <xf numFmtId="168" fontId="16" fillId="15" borderId="16" applyNumberFormat="0" applyAlignment="0" applyProtection="0">
      <alignment horizontal="left" vertical="center" indent="1"/>
    </xf>
    <xf numFmtId="49" fontId="17" fillId="0" borderId="0" applyFill="0" applyBorder="0" applyProtection="0">
      <alignment horizontal="left" vertical="center"/>
    </xf>
    <xf numFmtId="44" fontId="2" fillId="0" borderId="0" applyFont="0" applyFill="0" applyBorder="0" applyAlignment="0" applyProtection="0"/>
  </cellStyleXfs>
  <cellXfs count="457">
    <xf numFmtId="0" fontId="0" fillId="0" borderId="0" xfId="0"/>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xf>
    <xf numFmtId="164" fontId="5" fillId="5" borderId="5" xfId="0" applyNumberFormat="1" applyFont="1" applyFill="1" applyBorder="1" applyAlignment="1">
      <alignment horizontal="center" vertical="center" wrapText="1"/>
    </xf>
    <xf numFmtId="164" fontId="5" fillId="4" borderId="5" xfId="0" applyNumberFormat="1" applyFont="1" applyFill="1" applyBorder="1" applyAlignment="1">
      <alignment horizontal="center" vertical="center" wrapText="1"/>
    </xf>
    <xf numFmtId="164" fontId="5" fillId="0" borderId="5" xfId="0" applyNumberFormat="1" applyFont="1" applyBorder="1" applyAlignment="1">
      <alignment horizontal="center" vertical="center" wrapText="1"/>
    </xf>
    <xf numFmtId="164" fontId="5" fillId="6" borderId="5" xfId="0" applyNumberFormat="1" applyFont="1" applyFill="1" applyBorder="1" applyAlignment="1">
      <alignment horizontal="center" vertical="center" wrapText="1"/>
    </xf>
    <xf numFmtId="164" fontId="6" fillId="5" borderId="5" xfId="0" applyNumberFormat="1" applyFont="1" applyFill="1" applyBorder="1" applyAlignment="1">
      <alignment horizontal="center" vertical="center" wrapText="1"/>
    </xf>
    <xf numFmtId="0" fontId="0" fillId="0" borderId="1" xfId="0" applyBorder="1"/>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5" borderId="1" xfId="0" applyFont="1" applyFill="1" applyBorder="1" applyAlignment="1">
      <alignment vertical="center" wrapText="1"/>
    </xf>
    <xf numFmtId="0" fontId="5" fillId="7" borderId="1" xfId="0" applyFont="1" applyFill="1" applyBorder="1" applyAlignment="1">
      <alignment vertical="center"/>
    </xf>
    <xf numFmtId="0" fontId="5" fillId="5" borderId="1" xfId="0" applyFont="1" applyFill="1" applyBorder="1" applyAlignment="1">
      <alignment vertical="center"/>
    </xf>
    <xf numFmtId="164" fontId="5" fillId="5" borderId="1" xfId="0" applyNumberFormat="1" applyFont="1" applyFill="1" applyBorder="1" applyAlignment="1">
      <alignment horizontal="center" vertical="center" wrapText="1"/>
    </xf>
    <xf numFmtId="0" fontId="5" fillId="5" borderId="1" xfId="0" applyFont="1" applyFill="1" applyBorder="1" applyAlignment="1">
      <alignment wrapText="1"/>
    </xf>
    <xf numFmtId="0" fontId="5" fillId="7" borderId="1" xfId="0" applyFont="1" applyFill="1" applyBorder="1" applyAlignment="1">
      <alignment vertical="center" wrapText="1"/>
    </xf>
    <xf numFmtId="0" fontId="5" fillId="5" borderId="1"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vertical="center"/>
    </xf>
    <xf numFmtId="0" fontId="5" fillId="0" borderId="1" xfId="0" applyFont="1" applyBorder="1" applyAlignment="1">
      <alignment vertical="center" wrapText="1"/>
    </xf>
    <xf numFmtId="0" fontId="5" fillId="0" borderId="1" xfId="0" applyFont="1" applyBorder="1" applyAlignment="1">
      <alignment vertical="center"/>
    </xf>
    <xf numFmtId="0" fontId="7" fillId="7" borderId="1" xfId="0" applyFont="1" applyFill="1" applyBorder="1" applyAlignment="1">
      <alignment vertical="center" wrapText="1"/>
    </xf>
    <xf numFmtId="0" fontId="7" fillId="7" borderId="1" xfId="0" applyFont="1" applyFill="1" applyBorder="1" applyAlignment="1">
      <alignment vertical="center"/>
    </xf>
    <xf numFmtId="0" fontId="8" fillId="7" borderId="1" xfId="0" applyFont="1" applyFill="1" applyBorder="1" applyAlignment="1">
      <alignment vertical="center" wrapText="1"/>
    </xf>
    <xf numFmtId="0" fontId="5" fillId="0" borderId="1" xfId="0" applyFont="1" applyBorder="1" applyAlignment="1">
      <alignment wrapText="1"/>
    </xf>
    <xf numFmtId="0" fontId="5" fillId="4" borderId="1" xfId="0" applyFont="1" applyFill="1" applyBorder="1" applyAlignment="1">
      <alignment vertical="center" wrapText="1"/>
    </xf>
    <xf numFmtId="0" fontId="5" fillId="0" borderId="1" xfId="0" applyFont="1" applyBorder="1" applyAlignment="1">
      <alignment horizontal="center" vertical="center"/>
    </xf>
    <xf numFmtId="0" fontId="5" fillId="5" borderId="1" xfId="0" applyFont="1" applyFill="1" applyBorder="1"/>
    <xf numFmtId="0" fontId="5" fillId="0" borderId="1" xfId="0" applyFont="1" applyBorder="1" applyAlignment="1">
      <alignment horizontal="center" wrapText="1"/>
    </xf>
    <xf numFmtId="0" fontId="5" fillId="0" borderId="1" xfId="0" applyFont="1" applyBorder="1"/>
    <xf numFmtId="0" fontId="5" fillId="4" borderId="1" xfId="0" applyFont="1" applyFill="1" applyBorder="1"/>
    <xf numFmtId="0" fontId="6" fillId="0" borderId="1" xfId="0" applyFont="1" applyBorder="1" applyAlignment="1">
      <alignment horizontal="center" vertical="center"/>
    </xf>
    <xf numFmtId="0" fontId="6" fillId="5" borderId="1" xfId="0" applyFont="1" applyFill="1" applyBorder="1"/>
    <xf numFmtId="0" fontId="6" fillId="7" borderId="1" xfId="0" applyFont="1" applyFill="1" applyBorder="1" applyAlignment="1">
      <alignment vertical="center"/>
    </xf>
    <xf numFmtId="0" fontId="6" fillId="5" borderId="1" xfId="0" applyFont="1" applyFill="1" applyBorder="1" applyAlignment="1">
      <alignment vertical="center"/>
    </xf>
    <xf numFmtId="0" fontId="5" fillId="6" borderId="1" xfId="0" applyFont="1" applyFill="1" applyBorder="1" applyAlignment="1">
      <alignment vertical="center" wrapText="1"/>
    </xf>
    <xf numFmtId="0" fontId="5" fillId="6" borderId="1" xfId="0" applyFont="1" applyFill="1" applyBorder="1" applyAlignment="1">
      <alignment vertical="center"/>
    </xf>
    <xf numFmtId="0" fontId="5" fillId="4" borderId="1" xfId="0" applyFont="1" applyFill="1" applyBorder="1" applyAlignment="1">
      <alignment wrapText="1"/>
    </xf>
    <xf numFmtId="0" fontId="0" fillId="0" borderId="3" xfId="0" applyBorder="1"/>
    <xf numFmtId="0" fontId="9" fillId="0" borderId="5" xfId="0" applyFont="1" applyBorder="1" applyAlignment="1">
      <alignment horizontal="center" vertical="center" wrapText="1"/>
    </xf>
    <xf numFmtId="0" fontId="0" fillId="0" borderId="7" xfId="0" applyBorder="1" applyAlignment="1">
      <alignment horizontal="center" vertical="center" wrapText="1"/>
    </xf>
    <xf numFmtId="0" fontId="9" fillId="0" borderId="7" xfId="0" applyFont="1" applyBorder="1" applyAlignment="1">
      <alignment horizontal="center" vertical="center" wrapText="1"/>
    </xf>
    <xf numFmtId="0" fontId="0" fillId="0" borderId="4" xfId="0" applyBorder="1" applyAlignment="1">
      <alignment horizontal="center" vertical="center"/>
    </xf>
    <xf numFmtId="0" fontId="0" fillId="0" borderId="4" xfId="0" applyBorder="1"/>
    <xf numFmtId="0" fontId="5" fillId="4" borderId="4" xfId="0" applyFont="1" applyFill="1" applyBorder="1" applyAlignment="1">
      <alignment vertical="center"/>
    </xf>
    <xf numFmtId="0" fontId="9" fillId="0" borderId="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5" borderId="4" xfId="0" applyFont="1" applyFill="1" applyBorder="1" applyAlignment="1">
      <alignment vertical="center" wrapText="1"/>
    </xf>
    <xf numFmtId="164" fontId="5" fillId="5" borderId="2" xfId="0" applyNumberFormat="1" applyFont="1" applyFill="1" applyBorder="1" applyAlignment="1">
      <alignment horizontal="center" vertical="center" wrapText="1"/>
    </xf>
    <xf numFmtId="0" fontId="9"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4" xfId="0" applyFont="1" applyBorder="1" applyAlignment="1">
      <alignment horizontal="center" vertical="center"/>
    </xf>
    <xf numFmtId="0" fontId="5" fillId="5" borderId="4" xfId="0" applyFont="1" applyFill="1" applyBorder="1"/>
    <xf numFmtId="0" fontId="11" fillId="0" borderId="1" xfId="0" applyFont="1" applyBorder="1" applyAlignment="1">
      <alignment horizontal="center" vertical="center" wrapText="1"/>
    </xf>
    <xf numFmtId="0" fontId="12" fillId="0" borderId="1" xfId="0" applyFont="1" applyBorder="1" applyAlignment="1">
      <alignment horizontal="left"/>
    </xf>
    <xf numFmtId="0" fontId="12" fillId="8" borderId="1" xfId="0" applyFont="1" applyFill="1" applyBorder="1" applyAlignment="1">
      <alignment horizontal="left"/>
    </xf>
    <xf numFmtId="1" fontId="12" fillId="0" borderId="1" xfId="0" applyNumberFormat="1" applyFont="1" applyBorder="1" applyAlignment="1">
      <alignment horizontal="center" vertical="center"/>
    </xf>
    <xf numFmtId="165" fontId="0" fillId="0" borderId="1" xfId="1" applyFont="1" applyBorder="1" applyAlignment="1">
      <alignment horizontal="center" vertical="center"/>
    </xf>
    <xf numFmtId="0" fontId="0" fillId="9" borderId="1" xfId="0" applyFill="1" applyBorder="1"/>
    <xf numFmtId="1" fontId="12" fillId="9" borderId="1" xfId="0" applyNumberFormat="1" applyFont="1" applyFill="1" applyBorder="1" applyAlignment="1">
      <alignment horizontal="center" vertical="center"/>
    </xf>
    <xf numFmtId="0" fontId="12" fillId="9" borderId="1" xfId="0" applyFont="1" applyFill="1" applyBorder="1" applyAlignment="1">
      <alignment horizontal="left"/>
    </xf>
    <xf numFmtId="0" fontId="0" fillId="9" borderId="1" xfId="0" applyFill="1" applyBorder="1" applyAlignment="1">
      <alignment horizontal="center" vertical="center"/>
    </xf>
    <xf numFmtId="0" fontId="9" fillId="9" borderId="1" xfId="0" applyFont="1" applyFill="1" applyBorder="1" applyAlignment="1">
      <alignment horizontal="center" vertical="center" wrapText="1"/>
    </xf>
    <xf numFmtId="165" fontId="0" fillId="9" borderId="1" xfId="1" applyFont="1" applyFill="1" applyBorder="1" applyAlignment="1">
      <alignment horizontal="center" vertical="center"/>
    </xf>
    <xf numFmtId="0" fontId="11" fillId="9" borderId="1" xfId="0" applyFont="1" applyFill="1" applyBorder="1" applyAlignment="1">
      <alignment horizontal="center" vertical="center" wrapText="1"/>
    </xf>
    <xf numFmtId="0" fontId="0" fillId="9" borderId="0" xfId="0" applyFill="1"/>
    <xf numFmtId="0" fontId="5" fillId="10" borderId="1" xfId="0" applyFont="1" applyFill="1" applyBorder="1" applyAlignment="1">
      <alignment vertical="center"/>
    </xf>
    <xf numFmtId="0" fontId="0" fillId="11" borderId="1" xfId="0" applyFill="1" applyBorder="1"/>
    <xf numFmtId="1" fontId="12" fillId="11" borderId="1" xfId="0" applyNumberFormat="1" applyFont="1" applyFill="1" applyBorder="1" applyAlignment="1">
      <alignment horizontal="center" vertical="center"/>
    </xf>
    <xf numFmtId="0" fontId="12" fillId="11" borderId="1" xfId="0" applyFont="1" applyFill="1" applyBorder="1" applyAlignment="1">
      <alignment horizontal="left"/>
    </xf>
    <xf numFmtId="0" fontId="0" fillId="11" borderId="1" xfId="0" applyFill="1" applyBorder="1" applyAlignment="1">
      <alignment horizontal="center" vertical="center"/>
    </xf>
    <xf numFmtId="0" fontId="9" fillId="11" borderId="1" xfId="0" applyFont="1" applyFill="1" applyBorder="1" applyAlignment="1">
      <alignment horizontal="center" vertical="center" wrapText="1"/>
    </xf>
    <xf numFmtId="165" fontId="0" fillId="11" borderId="1" xfId="1" applyFont="1" applyFill="1" applyBorder="1" applyAlignment="1">
      <alignment horizontal="center" vertical="center"/>
    </xf>
    <xf numFmtId="0" fontId="11" fillId="11" borderId="1" xfId="0" applyFont="1" applyFill="1" applyBorder="1" applyAlignment="1">
      <alignment horizontal="center" vertical="center" wrapText="1"/>
    </xf>
    <xf numFmtId="0" fontId="0" fillId="11" borderId="0" xfId="0" applyFill="1"/>
    <xf numFmtId="0" fontId="5" fillId="0" borderId="1" xfId="0" applyFont="1" applyBorder="1" applyAlignment="1">
      <alignment vertical="top" wrapText="1"/>
    </xf>
    <xf numFmtId="0" fontId="6" fillId="0" borderId="1" xfId="0" applyFont="1" applyBorder="1" applyAlignment="1">
      <alignment vertical="center"/>
    </xf>
    <xf numFmtId="164" fontId="6" fillId="0" borderId="5" xfId="0" applyNumberFormat="1" applyFont="1" applyBorder="1" applyAlignment="1">
      <alignment horizontal="center" vertical="center" wrapText="1"/>
    </xf>
    <xf numFmtId="0" fontId="5" fillId="0" borderId="4" xfId="0" applyFont="1" applyBorder="1"/>
    <xf numFmtId="0" fontId="5" fillId="0" borderId="4" xfId="0" applyFont="1" applyBorder="1" applyAlignment="1">
      <alignment vertical="center" wrapText="1"/>
    </xf>
    <xf numFmtId="0" fontId="5" fillId="0" borderId="4" xfId="0" applyFont="1" applyBorder="1" applyAlignment="1">
      <alignment vertical="center"/>
    </xf>
    <xf numFmtId="164" fontId="5" fillId="0" borderId="2"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0" xfId="0" pivotButton="1"/>
    <xf numFmtId="0" fontId="0" fillId="0" borderId="0" xfId="0" applyAlignment="1">
      <alignment horizontal="left"/>
    </xf>
    <xf numFmtId="165" fontId="0" fillId="0" borderId="0" xfId="0" applyNumberFormat="1"/>
    <xf numFmtId="0" fontId="0" fillId="0" borderId="13" xfId="0" applyBorder="1"/>
    <xf numFmtId="0" fontId="0" fillId="9" borderId="13" xfId="0" applyFill="1" applyBorder="1"/>
    <xf numFmtId="0" fontId="9"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0" fillId="12" borderId="5" xfId="0" applyFill="1"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9" fillId="9" borderId="13" xfId="0" applyFont="1" applyFill="1" applyBorder="1" applyAlignment="1">
      <alignment horizontal="center" vertical="center" wrapText="1"/>
    </xf>
    <xf numFmtId="0" fontId="13" fillId="0" borderId="5" xfId="0" applyFont="1" applyBorder="1" applyAlignment="1">
      <alignment horizontal="center" vertical="center"/>
    </xf>
    <xf numFmtId="0" fontId="9" fillId="0" borderId="6" xfId="0" applyFont="1" applyBorder="1" applyAlignment="1">
      <alignment horizontal="center" vertical="center" wrapText="1"/>
    </xf>
    <xf numFmtId="0" fontId="9" fillId="4" borderId="2" xfId="0" applyFont="1" applyFill="1" applyBorder="1" applyAlignment="1">
      <alignment vertical="center" wrapText="1"/>
    </xf>
    <xf numFmtId="0" fontId="5" fillId="9" borderId="1" xfId="0" applyFont="1" applyFill="1" applyBorder="1" applyAlignment="1">
      <alignment vertical="center"/>
    </xf>
    <xf numFmtId="0" fontId="9" fillId="9" borderId="5" xfId="0" applyFont="1" applyFill="1" applyBorder="1" applyAlignment="1">
      <alignment horizontal="center" vertical="center" wrapText="1"/>
    </xf>
    <xf numFmtId="0" fontId="9" fillId="9" borderId="7" xfId="0" applyFont="1" applyFill="1" applyBorder="1" applyAlignment="1">
      <alignment horizontal="center" vertical="center" wrapText="1"/>
    </xf>
    <xf numFmtId="164" fontId="0" fillId="0" borderId="0" xfId="0" applyNumberFormat="1"/>
    <xf numFmtId="166" fontId="0" fillId="0" borderId="0" xfId="0" applyNumberFormat="1"/>
    <xf numFmtId="0" fontId="14" fillId="2" borderId="1" xfId="0" applyFont="1" applyFill="1" applyBorder="1" applyAlignment="1">
      <alignment horizontal="center" vertical="center" wrapText="1"/>
    </xf>
    <xf numFmtId="0" fontId="14" fillId="13" borderId="1" xfId="2" applyFont="1" applyBorder="1" applyAlignment="1" applyProtection="1">
      <alignment horizontal="center" vertical="center" wrapText="1"/>
    </xf>
    <xf numFmtId="1" fontId="14" fillId="13" borderId="1" xfId="2" applyNumberFormat="1" applyFont="1" applyBorder="1" applyAlignment="1" applyProtection="1">
      <alignment horizontal="center" vertical="center" wrapText="1"/>
    </xf>
    <xf numFmtId="1" fontId="14" fillId="13" borderId="1" xfId="2" applyNumberFormat="1" applyFont="1" applyBorder="1" applyAlignment="1" applyProtection="1">
      <alignment horizontal="center" vertical="center" wrapText="1"/>
      <protection locked="0"/>
    </xf>
    <xf numFmtId="0" fontId="14" fillId="13" borderId="4" xfId="2" applyFont="1" applyBorder="1" applyAlignment="1" applyProtection="1">
      <alignment horizontal="center" vertical="center" wrapText="1"/>
    </xf>
    <xf numFmtId="1" fontId="11" fillId="14" borderId="1" xfId="0" applyNumberFormat="1" applyFont="1" applyFill="1" applyBorder="1" applyAlignment="1">
      <alignment horizontal="center" vertical="center"/>
    </xf>
    <xf numFmtId="0" fontId="11" fillId="14" borderId="1" xfId="0" applyFont="1" applyFill="1" applyBorder="1" applyAlignment="1">
      <alignment horizontal="center" vertical="center" wrapText="1"/>
    </xf>
    <xf numFmtId="0" fontId="11" fillId="14" borderId="1" xfId="3" quotePrefix="1" applyNumberFormat="1" applyFont="1" applyFill="1" applyBorder="1" applyAlignment="1">
      <alignment horizontal="center" vertical="center"/>
    </xf>
    <xf numFmtId="0" fontId="11" fillId="14" borderId="1" xfId="0" applyFont="1" applyFill="1" applyBorder="1" applyAlignment="1">
      <alignment horizontal="center" vertical="center"/>
    </xf>
    <xf numFmtId="49" fontId="11" fillId="14" borderId="1" xfId="4" applyFont="1" applyFill="1" applyBorder="1" applyAlignment="1" applyProtection="1">
      <alignment horizontal="center" vertical="center" wrapText="1"/>
      <protection locked="0"/>
    </xf>
    <xf numFmtId="49" fontId="11" fillId="14" borderId="1" xfId="0" applyNumberFormat="1" applyFont="1" applyFill="1" applyBorder="1" applyAlignment="1">
      <alignment horizontal="center" vertical="center" wrapText="1"/>
    </xf>
    <xf numFmtId="49" fontId="11" fillId="14" borderId="1" xfId="4" applyFont="1" applyFill="1" applyBorder="1" applyAlignment="1" applyProtection="1">
      <alignment horizontal="center" vertical="center"/>
    </xf>
    <xf numFmtId="167" fontId="11" fillId="14" borderId="1" xfId="0" applyNumberFormat="1" applyFont="1" applyFill="1" applyBorder="1" applyAlignment="1">
      <alignment horizontal="center" vertical="center"/>
    </xf>
    <xf numFmtId="166" fontId="11" fillId="14" borderId="1" xfId="0" applyNumberFormat="1" applyFont="1" applyFill="1" applyBorder="1" applyAlignment="1">
      <alignment horizontal="center" vertical="center"/>
    </xf>
    <xf numFmtId="49" fontId="11" fillId="14" borderId="1" xfId="0" applyNumberFormat="1" applyFont="1" applyFill="1" applyBorder="1" applyAlignment="1">
      <alignment horizontal="center" vertical="center"/>
    </xf>
    <xf numFmtId="0" fontId="11" fillId="14" borderId="1" xfId="0" applyFont="1" applyFill="1" applyBorder="1" applyAlignment="1" applyProtection="1">
      <alignment horizontal="center" vertical="center"/>
      <protection locked="0"/>
    </xf>
    <xf numFmtId="0" fontId="0" fillId="0" borderId="0" xfId="0" applyAlignment="1">
      <alignment horizontal="center" vertical="center"/>
    </xf>
    <xf numFmtId="0" fontId="11" fillId="14" borderId="1" xfId="0" quotePrefix="1" applyFont="1" applyFill="1" applyBorder="1" applyAlignment="1">
      <alignment horizontal="center" vertical="center" wrapText="1"/>
    </xf>
    <xf numFmtId="0" fontId="11" fillId="14" borderId="1" xfId="4" applyNumberFormat="1" applyFont="1" applyFill="1" applyBorder="1" applyAlignment="1" applyProtection="1">
      <alignment horizontal="center" vertical="center" wrapText="1"/>
      <protection locked="0"/>
    </xf>
    <xf numFmtId="1" fontId="11" fillId="0" borderId="1" xfId="0" applyNumberFormat="1" applyFont="1" applyBorder="1" applyAlignment="1">
      <alignment horizontal="center" vertical="center"/>
    </xf>
    <xf numFmtId="0" fontId="11" fillId="0" borderId="1" xfId="0" quotePrefix="1" applyFont="1" applyBorder="1" applyAlignment="1">
      <alignment horizontal="center" vertical="center" wrapText="1"/>
    </xf>
    <xf numFmtId="0" fontId="11" fillId="0" borderId="1" xfId="0" applyFont="1" applyBorder="1" applyAlignment="1">
      <alignment horizontal="center" vertical="center"/>
    </xf>
    <xf numFmtId="0" fontId="11" fillId="12" borderId="1" xfId="4" applyNumberFormat="1" applyFont="1" applyFill="1" applyBorder="1" applyAlignment="1" applyProtection="1">
      <alignment horizontal="center" vertical="center" wrapText="1"/>
      <protection locked="0"/>
    </xf>
    <xf numFmtId="49" fontId="11" fillId="12" borderId="1" xfId="4" applyFont="1" applyFill="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49" fontId="11" fillId="0" borderId="1" xfId="4" applyFont="1" applyBorder="1" applyAlignment="1" applyProtection="1">
      <alignment horizontal="center" vertical="center"/>
    </xf>
    <xf numFmtId="49" fontId="11" fillId="0" borderId="1" xfId="0" applyNumberFormat="1" applyFont="1" applyBorder="1" applyAlignment="1">
      <alignment horizontal="center" vertical="center"/>
    </xf>
    <xf numFmtId="167" fontId="11" fillId="0" borderId="1" xfId="0" applyNumberFormat="1" applyFont="1" applyBorder="1" applyAlignment="1">
      <alignment horizontal="center" vertical="center"/>
    </xf>
    <xf numFmtId="166" fontId="11" fillId="0" borderId="1" xfId="0" applyNumberFormat="1" applyFont="1" applyBorder="1" applyAlignment="1">
      <alignment horizontal="center" vertical="center"/>
    </xf>
    <xf numFmtId="0" fontId="11" fillId="0" borderId="1" xfId="0" applyFont="1" applyBorder="1" applyAlignment="1" applyProtection="1">
      <alignment horizontal="center" vertical="center"/>
      <protection locked="0"/>
    </xf>
    <xf numFmtId="1" fontId="11" fillId="14" borderId="1" xfId="0" quotePrefix="1" applyNumberFormat="1" applyFont="1" applyFill="1" applyBorder="1" applyAlignment="1">
      <alignment horizontal="center" vertical="center"/>
    </xf>
    <xf numFmtId="49" fontId="18" fillId="14" borderId="1" xfId="4" applyFont="1" applyFill="1" applyBorder="1" applyAlignment="1" applyProtection="1">
      <alignment horizontal="center" vertical="center" wrapText="1"/>
      <protection locked="0"/>
    </xf>
    <xf numFmtId="49" fontId="18" fillId="14" borderId="1" xfId="4" applyFont="1" applyFill="1" applyBorder="1" applyAlignment="1" applyProtection="1">
      <alignment horizontal="center" vertical="center"/>
    </xf>
    <xf numFmtId="0" fontId="18" fillId="14" borderId="1" xfId="0" applyFont="1" applyFill="1" applyBorder="1" applyAlignment="1" applyProtection="1">
      <alignment horizontal="center" vertical="center"/>
      <protection locked="0"/>
    </xf>
    <xf numFmtId="1" fontId="11" fillId="0" borderId="1" xfId="0" quotePrefix="1" applyNumberFormat="1" applyFont="1" applyBorder="1" applyAlignment="1">
      <alignment horizontal="center" vertical="center"/>
    </xf>
    <xf numFmtId="49" fontId="18" fillId="12" borderId="1" xfId="4" applyFont="1" applyFill="1" applyBorder="1" applyAlignment="1" applyProtection="1">
      <alignment horizontal="center" vertical="center" wrapText="1"/>
      <protection locked="0"/>
    </xf>
    <xf numFmtId="49" fontId="18" fillId="0" borderId="1" xfId="4" applyFont="1" applyBorder="1" applyAlignment="1" applyProtection="1">
      <alignment horizontal="center" vertical="center"/>
    </xf>
    <xf numFmtId="0" fontId="18" fillId="0" borderId="1" xfId="0" applyFont="1" applyBorder="1" applyAlignment="1" applyProtection="1">
      <alignment horizontal="center" vertical="center"/>
      <protection locked="0"/>
    </xf>
    <xf numFmtId="49" fontId="18" fillId="0" borderId="1" xfId="4" applyFont="1" applyFill="1" applyBorder="1" applyAlignment="1" applyProtection="1">
      <alignment horizontal="center" vertical="center" wrapText="1"/>
      <protection locked="0"/>
    </xf>
    <xf numFmtId="49" fontId="18" fillId="0" borderId="1" xfId="4" applyFont="1" applyFill="1" applyBorder="1" applyAlignment="1" applyProtection="1">
      <alignment horizontal="center" vertical="center"/>
    </xf>
    <xf numFmtId="167" fontId="0" fillId="0" borderId="0" xfId="0" applyNumberFormat="1"/>
    <xf numFmtId="0" fontId="19" fillId="0" borderId="1" xfId="0" applyFont="1" applyBorder="1"/>
    <xf numFmtId="0" fontId="0" fillId="0" borderId="1" xfId="0" applyBorder="1" applyAlignment="1">
      <alignment wrapText="1"/>
    </xf>
    <xf numFmtId="0" fontId="0" fillId="14" borderId="7" xfId="0" applyFill="1" applyBorder="1" applyAlignment="1">
      <alignment horizontal="center" vertical="center" wrapText="1"/>
    </xf>
    <xf numFmtId="165" fontId="0" fillId="14" borderId="1" xfId="1" applyFont="1" applyFill="1" applyBorder="1" applyAlignment="1">
      <alignment horizontal="center" vertical="center"/>
    </xf>
    <xf numFmtId="0" fontId="9" fillId="0" borderId="15" xfId="0" applyFont="1" applyBorder="1" applyAlignment="1">
      <alignment horizontal="center" vertical="center" wrapText="1"/>
    </xf>
    <xf numFmtId="0" fontId="4" fillId="3" borderId="1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22" fillId="2" borderId="4" xfId="0" applyFont="1" applyFill="1" applyBorder="1" applyAlignment="1">
      <alignment horizontal="center" vertical="center" wrapText="1"/>
    </xf>
    <xf numFmtId="0" fontId="23" fillId="0" borderId="1" xfId="0" applyFont="1" applyBorder="1" applyAlignment="1">
      <alignment vertical="center"/>
    </xf>
    <xf numFmtId="0" fontId="23" fillId="0" borderId="1" xfId="0" applyFont="1" applyBorder="1" applyAlignment="1">
      <alignment vertical="center" wrapText="1"/>
    </xf>
    <xf numFmtId="0" fontId="23" fillId="0" borderId="4" xfId="0" applyFont="1" applyBorder="1" applyAlignment="1">
      <alignment vertical="center" wrapText="1"/>
    </xf>
    <xf numFmtId="0" fontId="0" fillId="9" borderId="3" xfId="0" applyFill="1" applyBorder="1"/>
    <xf numFmtId="0" fontId="24" fillId="14" borderId="1" xfId="0" applyFont="1" applyFill="1" applyBorder="1" applyAlignment="1">
      <alignment horizontal="center" vertical="center"/>
    </xf>
    <xf numFmtId="0" fontId="24" fillId="0" borderId="1" xfId="0" applyFont="1" applyBorder="1" applyAlignment="1">
      <alignment horizontal="center" vertical="center"/>
    </xf>
    <xf numFmtId="0" fontId="4" fillId="3" borderId="1" xfId="0" applyFont="1" applyFill="1" applyBorder="1"/>
    <xf numFmtId="0" fontId="4" fillId="3" borderId="3" xfId="0" applyFont="1" applyFill="1" applyBorder="1"/>
    <xf numFmtId="0" fontId="25" fillId="0" borderId="0" xfId="0" applyFont="1"/>
    <xf numFmtId="0" fontId="26" fillId="0" borderId="19" xfId="0" applyFont="1" applyBorder="1"/>
    <xf numFmtId="0" fontId="26" fillId="0" borderId="20" xfId="0" applyFont="1" applyBorder="1"/>
    <xf numFmtId="0" fontId="4" fillId="3" borderId="19" xfId="0" applyFont="1" applyFill="1" applyBorder="1"/>
    <xf numFmtId="0" fontId="4" fillId="3" borderId="20" xfId="0" applyFont="1" applyFill="1" applyBorder="1"/>
    <xf numFmtId="0" fontId="26" fillId="0" borderId="19" xfId="0" applyFont="1" applyBorder="1" applyAlignment="1">
      <alignment horizontal="center" vertical="center"/>
    </xf>
    <xf numFmtId="0" fontId="0" fillId="0" borderId="1" xfId="0" applyBorder="1" applyAlignment="1">
      <alignment vertical="top" wrapText="1"/>
    </xf>
    <xf numFmtId="1" fontId="12" fillId="0" borderId="1" xfId="0" applyNumberFormat="1" applyFont="1" applyBorder="1" applyAlignment="1">
      <alignment horizontal="center" vertical="center" wrapText="1"/>
    </xf>
    <xf numFmtId="165" fontId="0" fillId="0" borderId="1" xfId="1" applyFont="1" applyFill="1"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27" fillId="0" borderId="1" xfId="0" applyFont="1" applyBorder="1" applyAlignment="1">
      <alignment horizontal="center" vertical="center" wrapText="1"/>
    </xf>
    <xf numFmtId="0" fontId="27" fillId="0" borderId="5"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xf numFmtId="0" fontId="0" fillId="16" borderId="1" xfId="0" applyFill="1" applyBorder="1"/>
    <xf numFmtId="0" fontId="0" fillId="16" borderId="13" xfId="0" applyFill="1" applyBorder="1"/>
    <xf numFmtId="1" fontId="12" fillId="16" borderId="1" xfId="0" applyNumberFormat="1" applyFont="1" applyFill="1" applyBorder="1" applyAlignment="1">
      <alignment horizontal="center" vertical="center"/>
    </xf>
    <xf numFmtId="0" fontId="0" fillId="16" borderId="1" xfId="0" applyFill="1" applyBorder="1" applyAlignment="1">
      <alignment wrapText="1"/>
    </xf>
    <xf numFmtId="0" fontId="0" fillId="16" borderId="3" xfId="0" applyFill="1" applyBorder="1"/>
    <xf numFmtId="0" fontId="0" fillId="16" borderId="1" xfId="0" applyFill="1" applyBorder="1" applyAlignment="1">
      <alignment horizontal="center" vertical="center"/>
    </xf>
    <xf numFmtId="0" fontId="9" fillId="16" borderId="5" xfId="0" applyFont="1" applyFill="1" applyBorder="1" applyAlignment="1">
      <alignment horizontal="center" vertical="center" wrapText="1"/>
    </xf>
    <xf numFmtId="0" fontId="13" fillId="16" borderId="5" xfId="0" applyFont="1" applyFill="1" applyBorder="1" applyAlignment="1">
      <alignment horizontal="center" vertical="center"/>
    </xf>
    <xf numFmtId="0" fontId="0" fillId="16" borderId="5" xfId="0" applyFill="1" applyBorder="1" applyAlignment="1">
      <alignment horizontal="center" vertical="center" wrapText="1"/>
    </xf>
    <xf numFmtId="0" fontId="0" fillId="16" borderId="7" xfId="0" applyFill="1" applyBorder="1" applyAlignment="1">
      <alignment horizontal="center" vertical="center" wrapText="1"/>
    </xf>
    <xf numFmtId="0" fontId="9" fillId="16" borderId="13" xfId="0" applyFont="1" applyFill="1" applyBorder="1" applyAlignment="1">
      <alignment horizontal="center" vertical="center" wrapText="1"/>
    </xf>
    <xf numFmtId="165" fontId="0" fillId="16" borderId="1" xfId="1" applyFont="1" applyFill="1" applyBorder="1" applyAlignment="1">
      <alignment horizontal="center" vertical="center"/>
    </xf>
    <xf numFmtId="0" fontId="9" fillId="16" borderId="1" xfId="0" applyFont="1" applyFill="1" applyBorder="1" applyAlignment="1">
      <alignment horizontal="center" vertical="center" wrapText="1"/>
    </xf>
    <xf numFmtId="0" fontId="11" fillId="16" borderId="1" xfId="0" applyFont="1" applyFill="1" applyBorder="1" applyAlignment="1">
      <alignment horizontal="center" vertical="center" wrapText="1"/>
    </xf>
    <xf numFmtId="0" fontId="0" fillId="16" borderId="0" xfId="0" applyFill="1"/>
    <xf numFmtId="0" fontId="21" fillId="2" borderId="1" xfId="0" applyFont="1" applyFill="1" applyBorder="1" applyAlignment="1">
      <alignment wrapText="1"/>
    </xf>
    <xf numFmtId="0" fontId="21" fillId="2" borderId="3" xfId="0" applyFont="1" applyFill="1" applyBorder="1" applyAlignment="1">
      <alignment wrapText="1"/>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1" xfId="0" applyFont="1" applyFill="1" applyBorder="1" applyAlignment="1">
      <alignment wrapText="1"/>
    </xf>
    <xf numFmtId="0" fontId="20" fillId="0" borderId="19" xfId="0" quotePrefix="1" applyFont="1" applyBorder="1"/>
    <xf numFmtId="0" fontId="20" fillId="0" borderId="19" xfId="0" applyFont="1" applyBorder="1"/>
    <xf numFmtId="0" fontId="20" fillId="0" borderId="20" xfId="0" applyFont="1" applyBorder="1" applyAlignment="1">
      <alignment wrapText="1"/>
    </xf>
    <xf numFmtId="0" fontId="20" fillId="0" borderId="20" xfId="0" applyFont="1" applyBorder="1"/>
    <xf numFmtId="0" fontId="20" fillId="0" borderId="3" xfId="0" applyFont="1" applyBorder="1"/>
    <xf numFmtId="0" fontId="20" fillId="17" borderId="19" xfId="0" quotePrefix="1" applyFont="1" applyFill="1" applyBorder="1"/>
    <xf numFmtId="0" fontId="20" fillId="17" borderId="20" xfId="0" applyFont="1" applyFill="1" applyBorder="1" applyAlignment="1">
      <alignment wrapText="1"/>
    </xf>
    <xf numFmtId="0" fontId="20" fillId="17" borderId="20" xfId="0" applyFont="1" applyFill="1" applyBorder="1"/>
    <xf numFmtId="0" fontId="20" fillId="4" borderId="20" xfId="0" applyFont="1" applyFill="1" applyBorder="1" applyAlignment="1">
      <alignment wrapText="1"/>
    </xf>
    <xf numFmtId="0" fontId="29" fillId="17" borderId="20" xfId="0" applyFont="1" applyFill="1" applyBorder="1" applyAlignment="1">
      <alignment wrapText="1"/>
    </xf>
    <xf numFmtId="0" fontId="29" fillId="17" borderId="20" xfId="0" applyFont="1" applyFill="1" applyBorder="1"/>
    <xf numFmtId="0" fontId="29" fillId="4" borderId="20" xfId="0" applyFont="1" applyFill="1" applyBorder="1" applyAlignment="1">
      <alignment wrapText="1"/>
    </xf>
    <xf numFmtId="0" fontId="29" fillId="0" borderId="20" xfId="0" applyFont="1" applyBorder="1"/>
    <xf numFmtId="0" fontId="29" fillId="0" borderId="20" xfId="0" applyFont="1" applyBorder="1" applyAlignment="1">
      <alignment wrapText="1"/>
    </xf>
    <xf numFmtId="0" fontId="4" fillId="3" borderId="21" xfId="0" applyFont="1" applyFill="1" applyBorder="1" applyAlignment="1">
      <alignment horizontal="center" vertical="center" wrapText="1"/>
    </xf>
    <xf numFmtId="0" fontId="9" fillId="0" borderId="22" xfId="0" applyFont="1" applyBorder="1" applyAlignment="1">
      <alignment horizontal="center" vertical="center" wrapText="1"/>
    </xf>
    <xf numFmtId="1" fontId="12" fillId="9" borderId="4" xfId="0" applyNumberFormat="1" applyFont="1" applyFill="1" applyBorder="1" applyAlignment="1">
      <alignment horizontal="center" vertical="center"/>
    </xf>
    <xf numFmtId="0" fontId="0" fillId="9" borderId="4" xfId="0" applyFill="1" applyBorder="1"/>
    <xf numFmtId="0" fontId="0" fillId="9" borderId="5" xfId="0" applyFill="1" applyBorder="1" applyAlignment="1" applyProtection="1">
      <alignment vertical="center" wrapText="1"/>
      <protection locked="0"/>
    </xf>
    <xf numFmtId="0" fontId="5" fillId="9" borderId="0" xfId="0" applyFont="1" applyFill="1" applyAlignment="1">
      <alignment vertical="center"/>
    </xf>
    <xf numFmtId="0" fontId="0" fillId="9" borderId="19" xfId="0" applyFill="1" applyBorder="1" applyAlignment="1">
      <alignment horizontal="center" vertical="center"/>
    </xf>
    <xf numFmtId="0" fontId="5" fillId="9" borderId="2" xfId="0" applyFont="1" applyFill="1" applyBorder="1" applyAlignment="1">
      <alignment vertical="center"/>
    </xf>
    <xf numFmtId="0" fontId="27" fillId="9" borderId="5" xfId="0" applyFont="1" applyFill="1" applyBorder="1" applyAlignment="1">
      <alignment horizontal="center" vertical="center" wrapText="1"/>
    </xf>
    <xf numFmtId="169" fontId="0" fillId="9" borderId="0" xfId="0" applyNumberFormat="1" applyFill="1" applyAlignment="1">
      <alignment wrapText="1"/>
    </xf>
    <xf numFmtId="0" fontId="5" fillId="16" borderId="5" xfId="0" applyFont="1" applyFill="1" applyBorder="1" applyAlignment="1">
      <alignment vertical="center"/>
    </xf>
    <xf numFmtId="0" fontId="5" fillId="9" borderId="5" xfId="0" applyFont="1" applyFill="1" applyBorder="1" applyAlignment="1">
      <alignment vertical="center"/>
    </xf>
    <xf numFmtId="164" fontId="5" fillId="9" borderId="1" xfId="0" applyNumberFormat="1" applyFont="1" applyFill="1" applyBorder="1" applyAlignment="1">
      <alignment horizontal="center" vertical="center" wrapText="1"/>
    </xf>
    <xf numFmtId="0" fontId="5" fillId="16" borderId="5" xfId="0" applyFont="1" applyFill="1" applyBorder="1"/>
    <xf numFmtId="0" fontId="5" fillId="9" borderId="5" xfId="0" applyFont="1" applyFill="1" applyBorder="1"/>
    <xf numFmtId="0" fontId="5" fillId="9" borderId="0" xfId="0" applyFont="1" applyFill="1"/>
    <xf numFmtId="169" fontId="0" fillId="9" borderId="5" xfId="0" applyNumberFormat="1" applyFill="1" applyBorder="1" applyAlignment="1">
      <alignment wrapText="1"/>
    </xf>
    <xf numFmtId="0" fontId="0" fillId="0" borderId="5" xfId="0" applyBorder="1"/>
    <xf numFmtId="0" fontId="0" fillId="0" borderId="7" xfId="0" applyBorder="1"/>
    <xf numFmtId="1" fontId="11" fillId="14" borderId="3" xfId="0" applyNumberFormat="1" applyFont="1" applyFill="1" applyBorder="1" applyAlignment="1">
      <alignment horizontal="center" vertical="center"/>
    </xf>
    <xf numFmtId="1" fontId="11" fillId="0" borderId="3" xfId="0" applyNumberFormat="1" applyFont="1" applyBorder="1" applyAlignment="1">
      <alignment horizontal="center" vertical="center"/>
    </xf>
    <xf numFmtId="1" fontId="11" fillId="14" borderId="3" xfId="0" quotePrefix="1" applyNumberFormat="1" applyFont="1" applyFill="1" applyBorder="1" applyAlignment="1">
      <alignment horizontal="center" vertical="center"/>
    </xf>
    <xf numFmtId="1" fontId="11" fillId="0" borderId="3" xfId="0" quotePrefix="1" applyNumberFormat="1" applyFont="1" applyBorder="1" applyAlignment="1">
      <alignment horizontal="center" vertical="center"/>
    </xf>
    <xf numFmtId="0" fontId="0" fillId="0" borderId="1" xfId="0" applyBorder="1" applyAlignment="1">
      <alignment horizontal="left"/>
    </xf>
    <xf numFmtId="169" fontId="0" fillId="0" borderId="0" xfId="0" applyNumberFormat="1"/>
    <xf numFmtId="0" fontId="0" fillId="9" borderId="1" xfId="0" applyFill="1" applyBorder="1" applyAlignment="1">
      <alignment horizontal="left"/>
    </xf>
    <xf numFmtId="169" fontId="0" fillId="9" borderId="1" xfId="0" applyNumberFormat="1" applyFill="1" applyBorder="1" applyAlignment="1">
      <alignment horizontal="left"/>
    </xf>
    <xf numFmtId="169" fontId="0" fillId="9" borderId="5" xfId="0" applyNumberFormat="1" applyFill="1" applyBorder="1" applyAlignment="1">
      <alignment horizontal="center" vertical="center" wrapText="1"/>
    </xf>
    <xf numFmtId="0" fontId="9" fillId="9" borderId="3" xfId="0" applyFont="1" applyFill="1" applyBorder="1" applyAlignment="1">
      <alignment horizontal="center" vertical="center" wrapText="1"/>
    </xf>
    <xf numFmtId="164" fontId="5" fillId="9" borderId="17" xfId="0" applyNumberFormat="1" applyFont="1" applyFill="1" applyBorder="1" applyAlignment="1">
      <alignment horizontal="center" vertical="center" wrapText="1"/>
    </xf>
    <xf numFmtId="165" fontId="0" fillId="0" borderId="19" xfId="1" applyFont="1" applyFill="1" applyBorder="1" applyAlignment="1">
      <alignment horizontal="center" vertical="center"/>
    </xf>
    <xf numFmtId="169" fontId="0" fillId="0" borderId="0" xfId="0" applyNumberFormat="1" applyAlignment="1">
      <alignment horizontal="left"/>
    </xf>
    <xf numFmtId="169" fontId="4" fillId="3" borderId="5" xfId="0" applyNumberFormat="1" applyFont="1" applyFill="1" applyBorder="1" applyAlignment="1">
      <alignment horizontal="center" vertical="center" wrapText="1"/>
    </xf>
    <xf numFmtId="0" fontId="4" fillId="3" borderId="23" xfId="0" applyFont="1" applyFill="1" applyBorder="1" applyAlignment="1">
      <alignment horizontal="center" vertical="center" wrapText="1"/>
    </xf>
    <xf numFmtId="169" fontId="4" fillId="3" borderId="11" xfId="0" applyNumberFormat="1" applyFont="1" applyFill="1" applyBorder="1" applyAlignment="1">
      <alignment horizontal="center" vertical="center" wrapText="1"/>
    </xf>
    <xf numFmtId="169" fontId="0" fillId="9" borderId="19" xfId="0" applyNumberFormat="1" applyFill="1" applyBorder="1" applyAlignment="1">
      <alignment horizontal="left"/>
    </xf>
    <xf numFmtId="0" fontId="26" fillId="0" borderId="20" xfId="0" applyFont="1" applyBorder="1" applyAlignment="1">
      <alignment horizontal="left" vertical="center"/>
    </xf>
    <xf numFmtId="164" fontId="0" fillId="0" borderId="5" xfId="0" applyNumberFormat="1" applyBorder="1"/>
    <xf numFmtId="0" fontId="0" fillId="18" borderId="1" xfId="0" applyFill="1" applyBorder="1"/>
    <xf numFmtId="0" fontId="0" fillId="18" borderId="13" xfId="0" applyFill="1" applyBorder="1"/>
    <xf numFmtId="1" fontId="12" fillId="18" borderId="1" xfId="0" applyNumberFormat="1" applyFont="1" applyFill="1" applyBorder="1" applyAlignment="1">
      <alignment horizontal="center" vertical="center"/>
    </xf>
    <xf numFmtId="0" fontId="0" fillId="18" borderId="3" xfId="0" applyFill="1" applyBorder="1"/>
    <xf numFmtId="0" fontId="0" fillId="18" borderId="1" xfId="0" applyFill="1" applyBorder="1" applyAlignment="1">
      <alignment horizontal="center" vertical="center"/>
    </xf>
    <xf numFmtId="0" fontId="5" fillId="18" borderId="1" xfId="0" applyFont="1" applyFill="1" applyBorder="1" applyAlignment="1">
      <alignment vertical="center"/>
    </xf>
    <xf numFmtId="0" fontId="0" fillId="18" borderId="19" xfId="0" applyFill="1" applyBorder="1" applyAlignment="1">
      <alignment horizontal="center" vertical="center"/>
    </xf>
    <xf numFmtId="0" fontId="9" fillId="18" borderId="5" xfId="0" applyFont="1" applyFill="1" applyBorder="1" applyAlignment="1">
      <alignment horizontal="center" vertical="center" wrapText="1"/>
    </xf>
    <xf numFmtId="0" fontId="9" fillId="18" borderId="7" xfId="0" applyFont="1" applyFill="1" applyBorder="1" applyAlignment="1">
      <alignment horizontal="center" vertical="center" wrapText="1"/>
    </xf>
    <xf numFmtId="0" fontId="9" fillId="18" borderId="13" xfId="0" applyFont="1" applyFill="1" applyBorder="1" applyAlignment="1">
      <alignment horizontal="center" vertical="center" wrapText="1"/>
    </xf>
    <xf numFmtId="165" fontId="0" fillId="18" borderId="4" xfId="1" applyFont="1" applyFill="1" applyBorder="1" applyAlignment="1">
      <alignment horizontal="center" vertical="center"/>
    </xf>
    <xf numFmtId="0" fontId="9" fillId="18" borderId="1"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27" fillId="18" borderId="5" xfId="0" applyFont="1" applyFill="1" applyBorder="1" applyAlignment="1">
      <alignment horizontal="center" vertical="center" wrapText="1"/>
    </xf>
    <xf numFmtId="0" fontId="0" fillId="18" borderId="14" xfId="0" applyFill="1" applyBorder="1" applyAlignment="1">
      <alignment horizontal="center" vertical="center" wrapText="1"/>
    </xf>
    <xf numFmtId="0" fontId="0" fillId="18" borderId="6" xfId="0" applyFill="1" applyBorder="1" applyAlignment="1">
      <alignment horizontal="center" vertical="center" wrapText="1"/>
    </xf>
    <xf numFmtId="0" fontId="0" fillId="18" borderId="5" xfId="0" applyFill="1" applyBorder="1" applyAlignment="1">
      <alignment horizontal="center" vertical="center" wrapText="1"/>
    </xf>
    <xf numFmtId="0" fontId="0" fillId="18" borderId="7" xfId="0" applyFill="1" applyBorder="1" applyAlignment="1">
      <alignment horizontal="center" vertical="center" wrapText="1"/>
    </xf>
    <xf numFmtId="0" fontId="27" fillId="18" borderId="1" xfId="0" applyFont="1" applyFill="1" applyBorder="1" applyAlignment="1">
      <alignment horizontal="center" vertical="center" wrapText="1"/>
    </xf>
    <xf numFmtId="0" fontId="0" fillId="18" borderId="0" xfId="0" applyFill="1"/>
    <xf numFmtId="0" fontId="0" fillId="0" borderId="0" xfId="0" applyAlignment="1">
      <alignment vertical="top"/>
    </xf>
    <xf numFmtId="0" fontId="0" fillId="0" borderId="1" xfId="0" applyBorder="1" applyAlignment="1">
      <alignment vertical="top"/>
    </xf>
    <xf numFmtId="0" fontId="0" fillId="16" borderId="1" xfId="0" applyFill="1" applyBorder="1" applyAlignment="1">
      <alignment vertical="top" wrapText="1"/>
    </xf>
    <xf numFmtId="0" fontId="5" fillId="20" borderId="5" xfId="0" applyFont="1" applyFill="1" applyBorder="1" applyAlignment="1">
      <alignment vertical="center"/>
    </xf>
    <xf numFmtId="0" fontId="30" fillId="20" borderId="5" xfId="0" applyFont="1" applyFill="1" applyBorder="1" applyAlignment="1">
      <alignment vertical="center"/>
    </xf>
    <xf numFmtId="0" fontId="5" fillId="20" borderId="5" xfId="0" applyFont="1" applyFill="1" applyBorder="1" applyAlignment="1">
      <alignment vertical="center" wrapText="1"/>
    </xf>
    <xf numFmtId="0" fontId="5" fillId="20" borderId="5" xfId="0" applyFont="1" applyFill="1" applyBorder="1" applyAlignment="1">
      <alignment horizontal="left" vertical="center"/>
    </xf>
    <xf numFmtId="0" fontId="5" fillId="20" borderId="5" xfId="0" applyFont="1" applyFill="1" applyBorder="1" applyAlignment="1">
      <alignment wrapText="1"/>
    </xf>
    <xf numFmtId="0" fontId="5" fillId="20" borderId="5" xfId="0" applyFont="1" applyFill="1" applyBorder="1"/>
    <xf numFmtId="0" fontId="0" fillId="20" borderId="5" xfId="0" applyFill="1" applyBorder="1" applyProtection="1">
      <protection locked="0"/>
    </xf>
    <xf numFmtId="0" fontId="0" fillId="20" borderId="5" xfId="0" applyFill="1" applyBorder="1" applyAlignment="1" applyProtection="1">
      <alignment vertical="center" wrapText="1"/>
      <protection locked="0"/>
    </xf>
    <xf numFmtId="0" fontId="0" fillId="20" borderId="5" xfId="0" applyFill="1" applyBorder="1" applyAlignment="1" applyProtection="1">
      <alignment wrapText="1"/>
      <protection locked="0"/>
    </xf>
    <xf numFmtId="0" fontId="0" fillId="20" borderId="5" xfId="0" applyFill="1" applyBorder="1" applyAlignment="1" applyProtection="1">
      <alignment vertical="top" wrapText="1"/>
      <protection locked="0"/>
    </xf>
    <xf numFmtId="0" fontId="30" fillId="20" borderId="5" xfId="0" applyFont="1" applyFill="1" applyBorder="1" applyAlignment="1">
      <alignment wrapText="1"/>
    </xf>
    <xf numFmtId="0" fontId="0" fillId="16" borderId="5" xfId="0" applyFill="1" applyBorder="1" applyAlignment="1" applyProtection="1">
      <alignment horizontal="center" vertical="center"/>
      <protection locked="0"/>
    </xf>
    <xf numFmtId="0" fontId="33" fillId="16" borderId="5" xfId="0" applyFont="1" applyFill="1" applyBorder="1" applyAlignment="1">
      <alignment horizontal="center" vertical="center" wrapText="1"/>
    </xf>
    <xf numFmtId="0" fontId="5" fillId="16" borderId="5" xfId="0" applyFont="1" applyFill="1" applyBorder="1" applyAlignment="1">
      <alignment horizontal="center" vertical="center" wrapText="1"/>
    </xf>
    <xf numFmtId="0" fontId="0" fillId="16" borderId="5" xfId="0" applyFill="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0" fillId="0" borderId="5" xfId="0" applyBorder="1" applyAlignment="1" applyProtection="1">
      <alignment horizontal="center" vertical="center"/>
      <protection locked="0"/>
    </xf>
    <xf numFmtId="0" fontId="33" fillId="16" borderId="5" xfId="0" applyFont="1" applyFill="1" applyBorder="1" applyAlignment="1" applyProtection="1">
      <alignment horizontal="center" vertical="center" wrapText="1"/>
      <protection locked="0"/>
    </xf>
    <xf numFmtId="0" fontId="5" fillId="16" borderId="5" xfId="0" applyFont="1" applyFill="1" applyBorder="1" applyAlignment="1">
      <alignment horizontal="center" wrapText="1"/>
    </xf>
    <xf numFmtId="0" fontId="33" fillId="16" borderId="5" xfId="0" applyFont="1" applyFill="1" applyBorder="1" applyAlignment="1" applyProtection="1">
      <alignment horizontal="center" vertical="center"/>
      <protection locked="0"/>
    </xf>
    <xf numFmtId="0" fontId="5" fillId="12" borderId="5" xfId="0" applyFont="1" applyFill="1" applyBorder="1" applyAlignment="1">
      <alignment horizontal="center" vertical="center" wrapText="1"/>
    </xf>
    <xf numFmtId="0" fontId="0" fillId="12" borderId="5" xfId="0" applyFill="1" applyBorder="1" applyAlignment="1" applyProtection="1">
      <alignment horizontal="center" vertical="center" wrapText="1"/>
      <protection locked="0"/>
    </xf>
    <xf numFmtId="0" fontId="5" fillId="0" borderId="5" xfId="0" applyFont="1" applyBorder="1" applyAlignment="1">
      <alignment horizontal="center" wrapText="1"/>
    </xf>
    <xf numFmtId="0" fontId="5" fillId="18" borderId="5" xfId="0" applyFont="1" applyFill="1" applyBorder="1" applyAlignment="1">
      <alignment horizontal="center" wrapText="1"/>
    </xf>
    <xf numFmtId="0" fontId="30" fillId="16" borderId="5" xfId="0" applyFont="1" applyFill="1" applyBorder="1" applyAlignment="1">
      <alignment horizontal="center" vertical="center" wrapText="1"/>
    </xf>
    <xf numFmtId="0" fontId="5" fillId="12" borderId="5" xfId="0" applyFont="1" applyFill="1" applyBorder="1" applyAlignment="1">
      <alignment horizontal="center" wrapText="1"/>
    </xf>
    <xf numFmtId="0" fontId="0" fillId="12" borderId="5" xfId="0" applyFill="1" applyBorder="1" applyAlignment="1" applyProtection="1">
      <alignment horizontal="center" vertical="center"/>
      <protection locked="0"/>
    </xf>
    <xf numFmtId="0" fontId="33" fillId="12" borderId="5" xfId="0" applyFont="1" applyFill="1" applyBorder="1" applyAlignment="1" applyProtection="1">
      <alignment horizontal="center" vertical="center" wrapText="1"/>
      <protection locked="0"/>
    </xf>
    <xf numFmtId="164" fontId="5" fillId="18" borderId="1" xfId="0" applyNumberFormat="1" applyFont="1" applyFill="1" applyBorder="1" applyAlignment="1">
      <alignment horizontal="center" vertical="center" wrapText="1"/>
    </xf>
    <xf numFmtId="0" fontId="0" fillId="8" borderId="1" xfId="0" applyFill="1" applyBorder="1"/>
    <xf numFmtId="0" fontId="0" fillId="8" borderId="5" xfId="0" applyFill="1" applyBorder="1" applyAlignment="1" applyProtection="1">
      <alignment horizontal="center" vertical="center"/>
      <protection locked="0"/>
    </xf>
    <xf numFmtId="0" fontId="5" fillId="8" borderId="5" xfId="0" applyFont="1" applyFill="1" applyBorder="1"/>
    <xf numFmtId="0" fontId="0" fillId="8" borderId="1" xfId="0" applyFill="1" applyBorder="1" applyAlignment="1">
      <alignment horizontal="center" vertical="center"/>
    </xf>
    <xf numFmtId="0" fontId="5" fillId="8" borderId="1" xfId="0" applyFont="1" applyFill="1" applyBorder="1" applyAlignment="1">
      <alignment vertical="center"/>
    </xf>
    <xf numFmtId="0" fontId="5" fillId="8" borderId="5" xfId="0" applyFont="1" applyFill="1" applyBorder="1" applyAlignment="1">
      <alignment vertical="center"/>
    </xf>
    <xf numFmtId="0" fontId="9" fillId="8" borderId="5" xfId="0" applyFont="1" applyFill="1" applyBorder="1" applyAlignment="1">
      <alignment horizontal="center" vertical="center" wrapText="1"/>
    </xf>
    <xf numFmtId="0" fontId="9" fillId="8" borderId="7" xfId="0" applyFont="1" applyFill="1" applyBorder="1" applyAlignment="1">
      <alignment horizontal="center" vertical="center" wrapText="1"/>
    </xf>
    <xf numFmtId="164" fontId="5" fillId="8" borderId="5" xfId="0" applyNumberFormat="1" applyFont="1" applyFill="1" applyBorder="1" applyAlignment="1">
      <alignment horizontal="center" vertical="center" wrapText="1"/>
    </xf>
    <xf numFmtId="0" fontId="9" fillId="8" borderId="9"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0" fillId="8" borderId="0" xfId="0" applyFill="1"/>
    <xf numFmtId="0" fontId="0" fillId="20" borderId="5" xfId="0" applyFill="1" applyBorder="1" applyAlignment="1">
      <alignment vertical="top" wrapText="1"/>
    </xf>
    <xf numFmtId="0" fontId="5" fillId="20" borderId="5" xfId="0" applyFont="1" applyFill="1" applyBorder="1" applyAlignment="1">
      <alignment vertical="top" wrapText="1"/>
    </xf>
    <xf numFmtId="0" fontId="5" fillId="9" borderId="5" xfId="0" applyFont="1" applyFill="1" applyBorder="1" applyAlignment="1">
      <alignment horizontal="center" wrapText="1"/>
    </xf>
    <xf numFmtId="164" fontId="5" fillId="9" borderId="5" xfId="0" applyNumberFormat="1" applyFont="1" applyFill="1" applyBorder="1" applyAlignment="1">
      <alignment horizontal="center" vertical="center" wrapText="1"/>
    </xf>
    <xf numFmtId="0" fontId="9" fillId="9" borderId="9"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0" fillId="0" borderId="0" xfId="0" applyAlignment="1">
      <alignment vertical="center"/>
    </xf>
    <xf numFmtId="0" fontId="3" fillId="2" borderId="1" xfId="0" applyFont="1" applyFill="1" applyBorder="1" applyAlignment="1">
      <alignment vertical="center" wrapText="1"/>
    </xf>
    <xf numFmtId="0" fontId="3" fillId="2" borderId="4" xfId="0" applyFont="1" applyFill="1" applyBorder="1" applyAlignment="1">
      <alignment vertical="center" wrapText="1"/>
    </xf>
    <xf numFmtId="0" fontId="3" fillId="2" borderId="10" xfId="0" applyFont="1" applyFill="1" applyBorder="1" applyAlignment="1">
      <alignment vertical="center" wrapText="1"/>
    </xf>
    <xf numFmtId="0" fontId="4" fillId="3" borderId="2" xfId="0" applyFont="1" applyFill="1" applyBorder="1" applyAlignment="1">
      <alignment vertical="center" wrapText="1"/>
    </xf>
    <xf numFmtId="0" fontId="4" fillId="4" borderId="2" xfId="0" applyFont="1" applyFill="1" applyBorder="1" applyAlignment="1">
      <alignment vertical="center" wrapText="1"/>
    </xf>
    <xf numFmtId="0" fontId="4" fillId="3" borderId="11" xfId="0" applyFont="1" applyFill="1" applyBorder="1" applyAlignment="1">
      <alignment vertical="center" wrapText="1"/>
    </xf>
    <xf numFmtId="0" fontId="4" fillId="3" borderId="4" xfId="0" applyFont="1" applyFill="1" applyBorder="1" applyAlignment="1">
      <alignment vertical="center" wrapText="1"/>
    </xf>
    <xf numFmtId="0" fontId="4" fillId="3" borderId="21" xfId="0" applyFont="1" applyFill="1" applyBorder="1" applyAlignment="1">
      <alignment vertical="center" wrapText="1"/>
    </xf>
    <xf numFmtId="164" fontId="5" fillId="18" borderId="19" xfId="0" applyNumberFormat="1" applyFont="1" applyFill="1" applyBorder="1" applyAlignment="1">
      <alignment horizontal="center" vertical="center" wrapText="1"/>
    </xf>
    <xf numFmtId="0" fontId="5" fillId="18" borderId="24" xfId="0" applyFont="1" applyFill="1" applyBorder="1" applyAlignment="1">
      <alignment vertical="center"/>
    </xf>
    <xf numFmtId="0" fontId="0" fillId="18" borderId="1" xfId="0" applyFill="1" applyBorder="1" applyAlignment="1">
      <alignment horizontal="left" vertical="center"/>
    </xf>
    <xf numFmtId="0" fontId="0" fillId="18" borderId="1" xfId="0" applyFill="1" applyBorder="1" applyAlignment="1">
      <alignment vertical="center"/>
    </xf>
    <xf numFmtId="0" fontId="34" fillId="21" borderId="5" xfId="0" applyFont="1" applyFill="1" applyBorder="1" applyAlignment="1">
      <alignment horizontal="center" vertical="center"/>
    </xf>
    <xf numFmtId="0" fontId="30" fillId="19" borderId="5" xfId="0" applyFont="1" applyFill="1" applyBorder="1" applyAlignment="1">
      <alignment horizontal="center" vertical="center"/>
    </xf>
    <xf numFmtId="0" fontId="0" fillId="19" borderId="5" xfId="0" applyFill="1" applyBorder="1" applyAlignment="1" applyProtection="1">
      <alignment horizontal="center" vertical="center"/>
      <protection locked="0"/>
    </xf>
    <xf numFmtId="0" fontId="0" fillId="19" borderId="5" xfId="0" applyFill="1" applyBorder="1" applyAlignment="1">
      <alignment horizontal="center" vertical="center" wrapText="1"/>
    </xf>
    <xf numFmtId="0" fontId="5" fillId="19" borderId="5" xfId="0" applyFont="1" applyFill="1" applyBorder="1" applyAlignment="1">
      <alignment horizontal="center" vertical="center"/>
    </xf>
    <xf numFmtId="0" fontId="30" fillId="19" borderId="5" xfId="0" applyFont="1" applyFill="1" applyBorder="1" applyAlignment="1">
      <alignment horizontal="center" vertical="center" wrapText="1"/>
    </xf>
    <xf numFmtId="0" fontId="0" fillId="19" borderId="5" xfId="5" applyNumberFormat="1" applyFont="1" applyFill="1" applyBorder="1" applyAlignment="1" applyProtection="1">
      <alignment horizontal="center" vertical="center" wrapText="1"/>
      <protection locked="0"/>
    </xf>
    <xf numFmtId="0" fontId="31" fillId="19" borderId="5" xfId="0" applyFont="1" applyFill="1" applyBorder="1" applyAlignment="1">
      <alignment horizontal="center" vertical="center" wrapText="1"/>
    </xf>
    <xf numFmtId="0" fontId="31" fillId="19" borderId="5" xfId="0" applyFont="1" applyFill="1" applyBorder="1" applyAlignment="1">
      <alignment horizontal="center" vertical="center"/>
    </xf>
    <xf numFmtId="0" fontId="32" fillId="19" borderId="5" xfId="0" applyFont="1" applyFill="1" applyBorder="1" applyAlignment="1">
      <alignment horizontal="center" vertical="center" wrapText="1"/>
    </xf>
    <xf numFmtId="0" fontId="5" fillId="9" borderId="5" xfId="0" applyFont="1" applyFill="1" applyBorder="1" applyAlignment="1">
      <alignment horizontal="center" vertical="center"/>
    </xf>
    <xf numFmtId="0" fontId="5" fillId="12" borderId="5" xfId="0" applyFont="1" applyFill="1" applyBorder="1" applyAlignment="1">
      <alignment horizontal="center" vertical="center"/>
    </xf>
    <xf numFmtId="0" fontId="30" fillId="12" borderId="5" xfId="0" applyFont="1" applyFill="1" applyBorder="1" applyAlignment="1">
      <alignment horizontal="center" vertical="center"/>
    </xf>
    <xf numFmtId="0" fontId="0" fillId="18" borderId="3" xfId="0" applyFill="1" applyBorder="1" applyAlignment="1">
      <alignment horizontal="center"/>
    </xf>
    <xf numFmtId="0" fontId="0" fillId="18" borderId="3" xfId="0" applyFill="1" applyBorder="1" applyAlignment="1">
      <alignment horizontal="center" vertical="center"/>
    </xf>
    <xf numFmtId="0" fontId="0" fillId="0" borderId="3" xfId="0" applyBorder="1" applyAlignment="1">
      <alignment horizontal="center"/>
    </xf>
    <xf numFmtId="0" fontId="0" fillId="16" borderId="3" xfId="0" applyFill="1" applyBorder="1" applyAlignment="1">
      <alignment horizontal="center"/>
    </xf>
    <xf numFmtId="0" fontId="5" fillId="9" borderId="5" xfId="0" applyFont="1" applyFill="1" applyBorder="1" applyAlignment="1">
      <alignment horizontal="center" vertical="center" wrapText="1"/>
    </xf>
    <xf numFmtId="0" fontId="31" fillId="9" borderId="5" xfId="0" applyFont="1" applyFill="1" applyBorder="1" applyAlignment="1">
      <alignment horizontal="center" vertical="center" wrapText="1"/>
    </xf>
    <xf numFmtId="0" fontId="0" fillId="22" borderId="1" xfId="0" applyFill="1" applyBorder="1"/>
    <xf numFmtId="0" fontId="3" fillId="2" borderId="21" xfId="0" applyFont="1" applyFill="1" applyBorder="1" applyAlignment="1">
      <alignment horizontal="center" vertical="center" wrapText="1"/>
    </xf>
    <xf numFmtId="0" fontId="3" fillId="2" borderId="21" xfId="0" applyFont="1" applyFill="1" applyBorder="1" applyAlignment="1">
      <alignment horizontal="left" vertical="center" wrapText="1"/>
    </xf>
    <xf numFmtId="0" fontId="22" fillId="2" borderId="21"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wrapText="1"/>
    </xf>
    <xf numFmtId="169" fontId="4" fillId="3" borderId="28" xfId="0" applyNumberFormat="1" applyFont="1" applyFill="1" applyBorder="1" applyAlignment="1">
      <alignment horizontal="center" vertical="center" wrapText="1"/>
    </xf>
    <xf numFmtId="0" fontId="0" fillId="22" borderId="1" xfId="0" applyFill="1" applyBorder="1" applyAlignment="1">
      <alignment horizontal="left"/>
    </xf>
    <xf numFmtId="169" fontId="0" fillId="22" borderId="1" xfId="0" applyNumberFormat="1" applyFill="1" applyBorder="1" applyAlignment="1">
      <alignment horizontal="left"/>
    </xf>
    <xf numFmtId="0" fontId="0" fillId="22" borderId="0" xfId="0" applyFill="1"/>
    <xf numFmtId="0" fontId="0" fillId="12" borderId="5" xfId="0" applyFill="1" applyBorder="1" applyAlignment="1">
      <alignment horizontal="center" vertical="top" wrapText="1"/>
    </xf>
    <xf numFmtId="0" fontId="0" fillId="23" borderId="1" xfId="0" applyFill="1" applyBorder="1"/>
    <xf numFmtId="0" fontId="0" fillId="23" borderId="13" xfId="0" applyFill="1" applyBorder="1"/>
    <xf numFmtId="1" fontId="12" fillId="23" borderId="1" xfId="0" applyNumberFormat="1" applyFont="1" applyFill="1" applyBorder="1" applyAlignment="1">
      <alignment horizontal="center" vertical="center"/>
    </xf>
    <xf numFmtId="0" fontId="0" fillId="23" borderId="1" xfId="0" applyFill="1" applyBorder="1" applyAlignment="1">
      <alignment vertical="top"/>
    </xf>
    <xf numFmtId="0" fontId="0" fillId="23" borderId="3" xfId="0" applyFill="1" applyBorder="1" applyAlignment="1">
      <alignment horizontal="center"/>
    </xf>
    <xf numFmtId="0" fontId="0" fillId="23" borderId="1" xfId="0" applyFill="1" applyBorder="1" applyAlignment="1">
      <alignment horizontal="center" vertical="center"/>
    </xf>
    <xf numFmtId="0" fontId="0" fillId="23" borderId="5" xfId="0" applyFill="1" applyBorder="1" applyAlignment="1">
      <alignment horizontal="center" vertical="center" wrapText="1"/>
    </xf>
    <xf numFmtId="0" fontId="0" fillId="23" borderId="14" xfId="0" applyFill="1" applyBorder="1" applyAlignment="1">
      <alignment horizontal="center" vertical="center" wrapText="1"/>
    </xf>
    <xf numFmtId="0" fontId="0" fillId="23" borderId="6" xfId="0" applyFill="1" applyBorder="1" applyAlignment="1">
      <alignment horizontal="center" vertical="center" wrapText="1"/>
    </xf>
    <xf numFmtId="0" fontId="0" fillId="23" borderId="7" xfId="0" applyFill="1" applyBorder="1" applyAlignment="1">
      <alignment horizontal="center" vertical="center" wrapText="1"/>
    </xf>
    <xf numFmtId="0" fontId="9" fillId="23" borderId="13" xfId="0" applyFont="1" applyFill="1" applyBorder="1" applyAlignment="1">
      <alignment horizontal="center" vertical="center" wrapText="1"/>
    </xf>
    <xf numFmtId="165" fontId="0" fillId="23" borderId="1" xfId="1" applyFont="1" applyFill="1" applyBorder="1" applyAlignment="1">
      <alignment horizontal="center" vertical="center"/>
    </xf>
    <xf numFmtId="0" fontId="9" fillId="23" borderId="1" xfId="0" applyFont="1" applyFill="1" applyBorder="1" applyAlignment="1">
      <alignment horizontal="center" vertical="center" wrapText="1"/>
    </xf>
    <xf numFmtId="0" fontId="11" fillId="23" borderId="1" xfId="0" applyFont="1" applyFill="1" applyBorder="1" applyAlignment="1">
      <alignment horizontal="center" vertical="center" wrapText="1"/>
    </xf>
    <xf numFmtId="0" fontId="27" fillId="23" borderId="1" xfId="0" applyFont="1" applyFill="1" applyBorder="1" applyAlignment="1">
      <alignment horizontal="center" vertical="center" wrapText="1"/>
    </xf>
    <xf numFmtId="0" fontId="0" fillId="23" borderId="0" xfId="0" applyFill="1"/>
    <xf numFmtId="170" fontId="0" fillId="0" borderId="0" xfId="0" applyNumberFormat="1"/>
    <xf numFmtId="0" fontId="0" fillId="23" borderId="1" xfId="0" applyFill="1" applyBorder="1" applyAlignment="1">
      <alignment horizontal="left" vertical="center"/>
    </xf>
    <xf numFmtId="0" fontId="9" fillId="18" borderId="5" xfId="0" applyFont="1" applyFill="1" applyBorder="1" applyAlignment="1">
      <alignment horizontal="center" vertical="top" wrapText="1"/>
    </xf>
    <xf numFmtId="1" fontId="12" fillId="0" borderId="5" xfId="0" applyNumberFormat="1" applyFont="1" applyBorder="1" applyAlignment="1">
      <alignment horizontal="center" vertical="center"/>
    </xf>
    <xf numFmtId="0" fontId="0" fillId="0" borderId="5" xfId="0" applyBorder="1" applyAlignment="1">
      <alignment vertical="top"/>
    </xf>
    <xf numFmtId="0" fontId="0" fillId="0" borderId="5" xfId="0" applyBorder="1" applyAlignment="1">
      <alignment horizontal="center"/>
    </xf>
    <xf numFmtId="0" fontId="0" fillId="0" borderId="5" xfId="0" applyBorder="1" applyAlignment="1">
      <alignment horizontal="center" vertical="center"/>
    </xf>
    <xf numFmtId="0" fontId="4" fillId="3" borderId="29" xfId="0" applyFont="1" applyFill="1" applyBorder="1" applyAlignment="1">
      <alignment horizontal="center" vertical="center" wrapText="1"/>
    </xf>
    <xf numFmtId="165" fontId="0" fillId="18" borderId="5" xfId="1" applyFont="1" applyFill="1" applyBorder="1" applyAlignment="1">
      <alignment horizontal="center" vertical="center"/>
    </xf>
    <xf numFmtId="165" fontId="0" fillId="0" borderId="5" xfId="1" applyFont="1" applyBorder="1" applyAlignment="1">
      <alignment horizontal="center" vertical="center"/>
    </xf>
    <xf numFmtId="169" fontId="4" fillId="3" borderId="2" xfId="0" applyNumberFormat="1" applyFont="1" applyFill="1" applyBorder="1" applyAlignment="1">
      <alignment horizontal="center" vertical="center" wrapText="1"/>
    </xf>
    <xf numFmtId="0" fontId="0" fillId="18" borderId="5" xfId="0" applyFill="1" applyBorder="1" applyAlignment="1">
      <alignment horizontal="center" vertical="top" wrapText="1"/>
    </xf>
    <xf numFmtId="171" fontId="0" fillId="18" borderId="5" xfId="1" applyNumberFormat="1" applyFont="1" applyFill="1" applyBorder="1" applyAlignment="1">
      <alignment horizontal="center" vertical="center"/>
    </xf>
    <xf numFmtId="165" fontId="0" fillId="12" borderId="5" xfId="1" applyFont="1" applyFill="1" applyBorder="1" applyAlignment="1">
      <alignment horizontal="center" vertical="center"/>
    </xf>
    <xf numFmtId="0" fontId="0" fillId="0" borderId="5" xfId="0" applyBorder="1" applyAlignment="1">
      <alignment vertical="top" wrapText="1"/>
    </xf>
    <xf numFmtId="0" fontId="0" fillId="12" borderId="1" xfId="0" applyFill="1" applyBorder="1"/>
    <xf numFmtId="0" fontId="0" fillId="12" borderId="13" xfId="0" applyFill="1" applyBorder="1"/>
    <xf numFmtId="0" fontId="0" fillId="12" borderId="5" xfId="0" applyFill="1" applyBorder="1"/>
    <xf numFmtId="1" fontId="12" fillId="12" borderId="3" xfId="0" applyNumberFormat="1" applyFont="1" applyFill="1" applyBorder="1" applyAlignment="1">
      <alignment horizontal="center" vertical="center"/>
    </xf>
    <xf numFmtId="0" fontId="0" fillId="12" borderId="1" xfId="0" applyFill="1" applyBorder="1" applyAlignment="1">
      <alignment vertical="top"/>
    </xf>
    <xf numFmtId="0" fontId="0" fillId="12" borderId="3" xfId="0" applyFill="1" applyBorder="1" applyAlignment="1">
      <alignment horizontal="center"/>
    </xf>
    <xf numFmtId="0" fontId="0" fillId="12" borderId="1" xfId="0" applyFill="1" applyBorder="1" applyAlignment="1">
      <alignment horizontal="center" vertical="center"/>
    </xf>
    <xf numFmtId="0" fontId="0" fillId="12" borderId="14" xfId="0" applyFill="1" applyBorder="1" applyAlignment="1">
      <alignment horizontal="center" vertical="center" wrapText="1"/>
    </xf>
    <xf numFmtId="0" fontId="0" fillId="12" borderId="6" xfId="0" applyFill="1" applyBorder="1" applyAlignment="1">
      <alignment horizontal="center" vertical="center" wrapText="1"/>
    </xf>
    <xf numFmtId="0" fontId="0" fillId="12" borderId="7" xfId="0" applyFill="1" applyBorder="1" applyAlignment="1">
      <alignment horizontal="center" vertical="center" wrapText="1"/>
    </xf>
    <xf numFmtId="0" fontId="9" fillId="12" borderId="13" xfId="0" applyFont="1" applyFill="1" applyBorder="1" applyAlignment="1">
      <alignment horizontal="center" vertical="center" wrapText="1"/>
    </xf>
    <xf numFmtId="165" fontId="0" fillId="12" borderId="1" xfId="1" applyFont="1" applyFill="1" applyBorder="1" applyAlignment="1">
      <alignment horizontal="center" vertical="center"/>
    </xf>
    <xf numFmtId="0" fontId="9" fillId="12"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27" fillId="12" borderId="1" xfId="0" applyFont="1" applyFill="1" applyBorder="1" applyAlignment="1">
      <alignment horizontal="center" vertical="center" wrapText="1"/>
    </xf>
    <xf numFmtId="0" fontId="0" fillId="12" borderId="0" xfId="0" applyFill="1"/>
    <xf numFmtId="0" fontId="0" fillId="24" borderId="1" xfId="0" applyFill="1" applyBorder="1"/>
    <xf numFmtId="0" fontId="0" fillId="24" borderId="5" xfId="0" applyFill="1" applyBorder="1"/>
    <xf numFmtId="0" fontId="0" fillId="24" borderId="1" xfId="0" applyFill="1" applyBorder="1" applyAlignment="1">
      <alignment vertical="top"/>
    </xf>
    <xf numFmtId="0" fontId="0" fillId="24" borderId="3" xfId="0" applyFill="1" applyBorder="1" applyAlignment="1">
      <alignment horizontal="center"/>
    </xf>
    <xf numFmtId="0" fontId="0" fillId="24" borderId="1" xfId="0" applyFill="1" applyBorder="1" applyAlignment="1">
      <alignment horizontal="center" vertical="center"/>
    </xf>
    <xf numFmtId="0" fontId="0" fillId="24" borderId="5" xfId="0" applyFill="1" applyBorder="1" applyAlignment="1">
      <alignment horizontal="center" vertical="center" wrapText="1"/>
    </xf>
    <xf numFmtId="0" fontId="0" fillId="24" borderId="14"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7" xfId="0" applyFill="1" applyBorder="1" applyAlignment="1">
      <alignment horizontal="center" vertical="center" wrapText="1"/>
    </xf>
    <xf numFmtId="0" fontId="9" fillId="24" borderId="13" xfId="0" applyFont="1" applyFill="1" applyBorder="1" applyAlignment="1">
      <alignment horizontal="center" vertical="center" wrapText="1"/>
    </xf>
    <xf numFmtId="0" fontId="9"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27" fillId="24" borderId="1" xfId="0" applyFont="1" applyFill="1" applyBorder="1" applyAlignment="1">
      <alignment horizontal="center" vertical="center" wrapText="1"/>
    </xf>
    <xf numFmtId="0" fontId="0" fillId="24" borderId="0" xfId="0" applyFill="1"/>
    <xf numFmtId="1" fontId="12" fillId="24" borderId="1" xfId="0" applyNumberFormat="1" applyFont="1" applyFill="1" applyBorder="1" applyAlignment="1">
      <alignment horizontal="center" vertical="center"/>
    </xf>
    <xf numFmtId="0" fontId="0" fillId="18" borderId="5" xfId="0" applyFill="1" applyBorder="1"/>
    <xf numFmtId="1" fontId="12" fillId="18" borderId="5" xfId="0" applyNumberFormat="1" applyFont="1" applyFill="1" applyBorder="1" applyAlignment="1">
      <alignment horizontal="center" vertical="center"/>
    </xf>
    <xf numFmtId="0" fontId="0" fillId="18" borderId="5" xfId="0" applyFill="1" applyBorder="1" applyAlignment="1">
      <alignment vertical="top" wrapText="1"/>
    </xf>
    <xf numFmtId="0" fontId="0" fillId="18" borderId="5" xfId="0" applyFill="1" applyBorder="1" applyAlignment="1">
      <alignment horizontal="center"/>
    </xf>
    <xf numFmtId="0" fontId="0" fillId="18" borderId="5" xfId="0" applyFill="1" applyBorder="1" applyAlignment="1">
      <alignment horizontal="center" vertical="center"/>
    </xf>
    <xf numFmtId="0" fontId="11" fillId="18" borderId="5" xfId="0" applyFont="1" applyFill="1" applyBorder="1" applyAlignment="1">
      <alignment horizontal="center" vertical="center" wrapText="1"/>
    </xf>
    <xf numFmtId="1" fontId="12" fillId="0" borderId="3" xfId="0" applyNumberFormat="1" applyFont="1" applyBorder="1" applyAlignment="1">
      <alignment horizontal="center" vertical="center"/>
    </xf>
    <xf numFmtId="0" fontId="0" fillId="0" borderId="5" xfId="0" applyBorder="1" applyAlignment="1">
      <alignment horizontal="center" vertical="top" wrapText="1"/>
    </xf>
    <xf numFmtId="165" fontId="0" fillId="0" borderId="5" xfId="1" applyFont="1" applyFill="1" applyBorder="1" applyAlignment="1">
      <alignment horizontal="center" vertical="center"/>
    </xf>
    <xf numFmtId="165" fontId="0" fillId="24" borderId="5" xfId="1" applyFont="1" applyFill="1" applyBorder="1" applyAlignment="1">
      <alignment horizontal="center" vertical="center"/>
    </xf>
    <xf numFmtId="0" fontId="5" fillId="5" borderId="1" xfId="0" applyFont="1" applyFill="1" applyBorder="1" applyAlignment="1">
      <alignment vertical="center"/>
    </xf>
    <xf numFmtId="0" fontId="11" fillId="0" borderId="5" xfId="0" applyFont="1" applyFill="1" applyBorder="1" applyAlignment="1"/>
    <xf numFmtId="0" fontId="11" fillId="0" borderId="5" xfId="0" applyFont="1" applyFill="1" applyBorder="1" applyAlignment="1">
      <alignment wrapText="1"/>
    </xf>
    <xf numFmtId="0" fontId="25" fillId="4" borderId="5" xfId="0" applyFont="1" applyFill="1" applyBorder="1" applyAlignment="1">
      <alignment wrapText="1"/>
    </xf>
    <xf numFmtId="0" fontId="25" fillId="0" borderId="5" xfId="0" applyFont="1" applyFill="1" applyBorder="1" applyAlignment="1"/>
    <xf numFmtId="0" fontId="35" fillId="0" borderId="5" xfId="0" applyFont="1" applyBorder="1"/>
    <xf numFmtId="3" fontId="11" fillId="0" borderId="5" xfId="0" applyNumberFormat="1" applyFont="1" applyFill="1" applyBorder="1" applyAlignment="1"/>
    <xf numFmtId="0" fontId="1" fillId="21" borderId="5" xfId="0" applyFont="1" applyFill="1" applyBorder="1" applyAlignment="1">
      <alignment horizontal="center" vertical="center" wrapText="1"/>
    </xf>
  </cellXfs>
  <cellStyles count="6">
    <cellStyle name="BodyStyle" xfId="4" xr:uid="{AFA23FED-4839-B946-B07C-D35F310CB27F}"/>
    <cellStyle name="HeaderStyle" xfId="2" xr:uid="{C4E8CCD9-C2A3-9844-8B09-023F941E2592}"/>
    <cellStyle name="Moneda" xfId="5" builtinId="4"/>
    <cellStyle name="Moneda [0]" xfId="1" builtinId="7"/>
    <cellStyle name="Normal" xfId="0" builtinId="0"/>
    <cellStyle name="SAPMemberCell" xfId="3" xr:uid="{8D3D8B9D-2F6A-114E-8443-4255EE903AB2}"/>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_-&quot;$&quot;\ * #,##0_-;\-&quot;$&quot;\ * #,##0_-;_-&quot;$&quot;\ * &quot;-&quot;_-;_-@_-"/>
    </dxf>
    <dxf>
      <numFmt numFmtId="165" formatCode="_-&quot;$&quot;\ * #,##0_-;\-&quot;$&quot;\ * #,##0_-;_-&quot;$&quot;\ * &quot;-&quot;_-;_-@_-"/>
    </dxf>
    <dxf>
      <numFmt numFmtId="169" formatCode="_-[$$-409]* #,##0.00_ ;_-[$$-409]* \-#,##0.00\ ;_-[$$-409]* &quot;-&quot;??_ ;_-@_ "/>
    </dxf>
    <dxf>
      <numFmt numFmtId="169" formatCode="_-[$$-409]* #,##0.00_ ;_-[$$-409]* \-#,##0.00\ ;_-[$$-409]* &quot;-&quot;??_ ;_-@_ "/>
    </dxf>
    <dxf>
      <numFmt numFmtId="170" formatCode="_-[$$-409]* #,##0_ ;_-[$$-409]* \-#,##0\ ;_-[$$-409]* &quot;-&quot;??_ ;_-@_ "/>
    </dxf>
    <dxf>
      <numFmt numFmtId="170" formatCode="_-[$$-409]* #,##0_ ;_-[$$-409]* \-#,##0\ ;_-[$$-409]* &quot;-&quot;??_ ;_-@_ "/>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pivotCacheDefinition" Target="pivotCache/pivotCacheDefinition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4.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3.xml"/><Relationship Id="rId27"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51.644448148145" createdVersion="8" refreshedVersion="8" minRefreshableVersion="3" recordCount="379" xr:uid="{B7724641-6B60-3440-8767-045A56B5279A}">
  <cacheSource type="worksheet">
    <worksheetSource ref="B2:AB391" sheet="INVERSIÓN "/>
  </cacheSource>
  <cacheFields count="27">
    <cacheField name="TIPO" numFmtId="0">
      <sharedItems containsBlank="1"/>
    </cacheField>
    <cacheField name="GERENCIA" numFmtId="0">
      <sharedItems containsBlank="1"/>
    </cacheField>
    <cacheField name="No. Proyecto" numFmtId="0">
      <sharedItems containsBlank="1" containsMixedTypes="1" containsNumber="1" containsInteger="1" minValue="2251" maxValue="2805" count="33">
        <n v="2667"/>
        <n v="2601"/>
        <n v="2349"/>
        <n v="2633"/>
        <n v="2797"/>
        <n v="2385"/>
        <n v="2620"/>
        <n v="2802"/>
        <n v="2606"/>
        <n v="2409"/>
        <n v="2708"/>
        <n v="2316"/>
        <n v="2648"/>
        <n v="2495"/>
        <n v="2608"/>
        <n v="2252"/>
        <n v="2627"/>
        <n v="2615"/>
        <n v="2405"/>
        <n v="2257"/>
        <n v="2285"/>
        <n v="2254"/>
        <n v="2694"/>
        <n v="2638"/>
        <n v="2481"/>
        <n v="2273"/>
        <n v="2502"/>
        <n v="2805"/>
        <s v="2251_x000a_2405"/>
        <n v="2506"/>
        <n v="2791"/>
        <m/>
        <n v="2251" u="1"/>
      </sharedItems>
    </cacheField>
    <cacheField name="Nombre Proyecto" numFmtId="0">
      <sharedItems containsBlank="1"/>
    </cacheField>
    <cacheField name="Meta" numFmtId="0">
      <sharedItems containsBlank="1" longText="1"/>
    </cacheField>
    <cacheField name="# SIPSE" numFmtId="0">
      <sharedItems containsBlank="1" containsMixedTypes="1" containsNumber="1" containsInteger="1" minValue="145138" maxValue="153465"/>
    </cacheField>
    <cacheField name="CAMBIOS" numFmtId="0">
      <sharedItems containsBlank="1"/>
    </cacheField>
    <cacheField name="Código UNSPSC (cada código separado por ;)" numFmtId="0">
      <sharedItems containsBlank="1" containsMixedTypes="1" containsNumber="1" containsInteger="1" minValue="80111701" maxValue="93141500" longText="1"/>
    </cacheField>
    <cacheField name="Descripción" numFmtId="0">
      <sharedItems containsBlank="1" longText="1"/>
    </cacheField>
    <cacheField name="Fecha estimada de inicio de proceso de selección (mes)" numFmtId="0">
      <sharedItems containsString="0" containsBlank="1" containsNumber="1" containsInteger="1" minValue="1" maxValue="9"/>
    </cacheField>
    <cacheField name="Fecha estimada de presentación de ofertas (mes)" numFmtId="0">
      <sharedItems containsString="0" containsBlank="1" containsNumber="1" containsInteger="1" minValue="1" maxValue="10"/>
    </cacheField>
    <cacheField name="Duración del contrato (número)" numFmtId="0">
      <sharedItems containsString="0" containsBlank="1" containsNumber="1" containsInteger="1" minValue="1" maxValue="12"/>
    </cacheField>
    <cacheField name="Duración del contrato (intervalo: días, meses, años)" numFmtId="0">
      <sharedItems containsString="0" containsBlank="1" containsNumber="1" containsInteger="1" minValue="1" maxValue="2"/>
    </cacheField>
    <cacheField name="Modalidad de selección " numFmtId="0">
      <sharedItems containsBlank="1"/>
    </cacheField>
    <cacheField name="Modalidad de selección 2" numFmtId="0">
      <sharedItems containsBlank="1"/>
    </cacheField>
    <cacheField name="Fuente de los recursos" numFmtId="0">
      <sharedItems containsBlank="1"/>
    </cacheField>
    <cacheField name="Valor total estimado" numFmtId="0">
      <sharedItems containsString="0" containsBlank="1" containsNumber="1" containsInteger="1" minValue="30000000" maxValue="14472903539"/>
    </cacheField>
    <cacheField name="Valor estimado en la vigencia actual" numFmtId="0">
      <sharedItems containsString="0" containsBlank="1" containsNumber="1" containsInteger="1" minValue="30000000" maxValue="14472903539"/>
    </cacheField>
    <cacheField name="¿Se requieren vigencias futuras?" numFmtId="0">
      <sharedItems containsString="0" containsBlank="1" containsNumber="1" containsInteger="1" minValue="0" maxValue="1"/>
    </cacheField>
    <cacheField name="Estado de solicitud de vigencias futuras" numFmtId="0">
      <sharedItems containsString="0" containsBlank="1" containsNumber="1" containsInteger="1" minValue="0" maxValue="3"/>
    </cacheField>
    <cacheField name="Unidad de contratación (referencia)" numFmtId="0">
      <sharedItems containsBlank="1"/>
    </cacheField>
    <cacheField name="Ubicación" numFmtId="0">
      <sharedItems containsBlank="1"/>
    </cacheField>
    <cacheField name="Nombre del responsable " numFmtId="0">
      <sharedItems containsBlank="1"/>
    </cacheField>
    <cacheField name="Teléfono del responsable " numFmtId="0">
      <sharedItems containsString="0" containsBlank="1" containsNumber="1" containsInteger="1" minValue="6477656" maxValue="6478040"/>
    </cacheField>
    <cacheField name="Correo electrónico del responsable " numFmtId="0">
      <sharedItems containsBlank="1"/>
    </cacheField>
    <cacheField name="¿Debe cumplir con invertir mínimo el 30% de los recursos del presupuesto destinados a comprar alimentos, cumpliendo con lo establecido en la Ley 2046 de 2020, reglamentada por el Decreto 248 de 2021?" numFmtId="0">
      <sharedItems containsString="0" containsBlank="1" containsNumber="1" containsInteger="1" minValue="0" maxValue="0"/>
    </cacheField>
    <cacheField name="¿El contrato incluye el suministro de bienes y servicios distintos a alimentos?" numFmtId="0">
      <sharedItems containsString="0" containsBlank="1"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51.673858796297" createdVersion="8" refreshedVersion="8" minRefreshableVersion="3" recordCount="378" xr:uid="{65A428C5-FA33-4349-8283-447FBC52EFC4}">
  <cacheSource type="worksheet">
    <worksheetSource ref="A2:AB380" sheet="INVERSIÓN "/>
  </cacheSource>
  <cacheFields count="28">
    <cacheField name="COD." numFmtId="0">
      <sharedItems/>
    </cacheField>
    <cacheField name="TIPO" numFmtId="0">
      <sharedItems/>
    </cacheField>
    <cacheField name="GERENCIA" numFmtId="0">
      <sharedItems containsBlank="1"/>
    </cacheField>
    <cacheField name="No. Proyecto" numFmtId="0">
      <sharedItems containsMixedTypes="1" containsNumber="1" containsInteger="1" minValue="2252" maxValue="2805" count="31">
        <n v="2667"/>
        <n v="2601"/>
        <n v="2349"/>
        <n v="2633"/>
        <n v="2797"/>
        <n v="2385"/>
        <n v="2620"/>
        <n v="2802"/>
        <n v="2606"/>
        <n v="2409"/>
        <n v="2708"/>
        <n v="2316"/>
        <n v="2648"/>
        <n v="2495"/>
        <n v="2608"/>
        <n v="2252"/>
        <n v="2627"/>
        <n v="2615"/>
        <n v="2405"/>
        <n v="2257"/>
        <n v="2285"/>
        <n v="2254"/>
        <n v="2694"/>
        <n v="2638"/>
        <n v="2481"/>
        <n v="2273"/>
        <n v="2502"/>
        <n v="2805"/>
        <s v="2251_x000a_2405"/>
        <n v="2506"/>
        <n v="2791"/>
      </sharedItems>
    </cacheField>
    <cacheField name="Nombre Proyecto" numFmtId="0">
      <sharedItems containsBlank="1"/>
    </cacheField>
    <cacheField name="Meta" numFmtId="0">
      <sharedItems longText="1"/>
    </cacheField>
    <cacheField name="# SIPSE" numFmtId="0">
      <sharedItems containsMixedTypes="1" containsNumber="1" containsInteger="1" minValue="145138" maxValue="153465"/>
    </cacheField>
    <cacheField name="CAMBIOS" numFmtId="0">
      <sharedItems/>
    </cacheField>
    <cacheField name="Código UNSPSC (cada código separado por ;)" numFmtId="0">
      <sharedItems containsMixedTypes="1" containsNumber="1" containsInteger="1" minValue="80111701" maxValue="93141500" longText="1"/>
    </cacheField>
    <cacheField name="Descripción" numFmtId="0">
      <sharedItems longText="1"/>
    </cacheField>
    <cacheField name="Fecha estimada de inicio de proceso de selección (mes)" numFmtId="0">
      <sharedItems containsSemiMixedTypes="0" containsString="0" containsNumber="1" containsInteger="1" minValue="1" maxValue="9"/>
    </cacheField>
    <cacheField name="Fecha estimada de presentación de ofertas (mes)" numFmtId="0">
      <sharedItems containsSemiMixedTypes="0" containsString="0" containsNumber="1" containsInteger="1" minValue="1" maxValue="10"/>
    </cacheField>
    <cacheField name="Duración del contrato (número)" numFmtId="0">
      <sharedItems containsSemiMixedTypes="0" containsString="0" containsNumber="1" containsInteger="1" minValue="1" maxValue="12"/>
    </cacheField>
    <cacheField name="Duración del contrato (intervalo: días, meses, años)" numFmtId="0">
      <sharedItems containsSemiMixedTypes="0" containsString="0" containsNumber="1" containsInteger="1" minValue="1" maxValue="2"/>
    </cacheField>
    <cacheField name="Modalidad de selección " numFmtId="0">
      <sharedItems/>
    </cacheField>
    <cacheField name="Modalidad de selección 2" numFmtId="0">
      <sharedItems/>
    </cacheField>
    <cacheField name="Fuente de los recursos" numFmtId="0">
      <sharedItems/>
    </cacheField>
    <cacheField name="Valor total estimado" numFmtId="0">
      <sharedItems containsSemiMixedTypes="0" containsString="0" containsNumber="1" containsInteger="1" minValue="30000000" maxValue="14472903539"/>
    </cacheField>
    <cacheField name="Valor estimado en la vigencia actual" numFmtId="0">
      <sharedItems containsSemiMixedTypes="0" containsString="0" containsNumber="1" containsInteger="1" minValue="30000000" maxValue="14472903539"/>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0">
      <sharedItems/>
    </cacheField>
    <cacheField name="Ubicación" numFmtId="0">
      <sharedItems/>
    </cacheField>
    <cacheField name="Nombre del responsable " numFmtId="0">
      <sharedItems/>
    </cacheField>
    <cacheField name="Teléfono del responsable " numFmtId="0">
      <sharedItems containsSemiMixedTypes="0" containsString="0" containsNumber="1" containsInteger="1" minValue="6477656" maxValue="6478040"/>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0"/>
    </cacheField>
    <cacheField name="¿El contrato incluye el suministro de bienes y servicios distintos a alimento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71.833870254632" createdVersion="8" refreshedVersion="8" minRefreshableVersion="3" recordCount="379" xr:uid="{ECDF6C3B-5BF3-4A10-BFC3-03D00A14A190}">
  <cacheSource type="worksheet">
    <worksheetSource ref="A2:AB381" sheet="INVERSIÓN "/>
  </cacheSource>
  <cacheFields count="28">
    <cacheField name="COD." numFmtId="0">
      <sharedItems/>
    </cacheField>
    <cacheField name="TIPO" numFmtId="0">
      <sharedItems count="2">
        <s v="CPS"/>
        <s v="INVERSIÓN"/>
      </sharedItems>
    </cacheField>
    <cacheField name="GERENCIA" numFmtId="0">
      <sharedItems containsBlank="1"/>
    </cacheField>
    <cacheField name="No. Proyecto" numFmtId="0">
      <sharedItems containsMixedTypes="1" containsNumber="1" containsInteger="1" minValue="2252" maxValue="2805" count="31">
        <n v="2667"/>
        <n v="2601"/>
        <n v="2349"/>
        <n v="2633"/>
        <n v="2797"/>
        <n v="2385"/>
        <n v="2620"/>
        <n v="2802"/>
        <n v="2606"/>
        <n v="2409"/>
        <n v="2708"/>
        <n v="2316"/>
        <n v="2648"/>
        <n v="2495"/>
        <n v="2608"/>
        <n v="2252"/>
        <n v="2627"/>
        <n v="2615"/>
        <n v="2405"/>
        <n v="2257"/>
        <n v="2285"/>
        <n v="2254"/>
        <n v="2694"/>
        <n v="2638"/>
        <n v="2481"/>
        <n v="2273"/>
        <n v="2502"/>
        <n v="2805"/>
        <s v="2251_x000a_2405"/>
        <n v="2506"/>
        <n v="2791"/>
      </sharedItems>
    </cacheField>
    <cacheField name="Nombre Proyecto" numFmtId="0">
      <sharedItems containsBlank="1"/>
    </cacheField>
    <cacheField name="Meta" numFmtId="0">
      <sharedItems longText="1"/>
    </cacheField>
    <cacheField name="# SIPSE" numFmtId="0">
      <sharedItems containsMixedTypes="1" containsNumber="1" containsInteger="1" minValue="145138" maxValue="153465"/>
    </cacheField>
    <cacheField name="CAMBIOS" numFmtId="0">
      <sharedItems/>
    </cacheField>
    <cacheField name="Código UNSPSC (cada código separado por ;)" numFmtId="0">
      <sharedItems containsMixedTypes="1" containsNumber="1" containsInteger="1" minValue="80111701" maxValue="93141500" longText="1"/>
    </cacheField>
    <cacheField name="Descripción" numFmtId="0">
      <sharedItems longText="1"/>
    </cacheField>
    <cacheField name="Fecha estimada de inicio de proceso de selección (mes)" numFmtId="0">
      <sharedItems containsSemiMixedTypes="0" containsString="0" containsNumber="1" containsInteger="1" minValue="1" maxValue="9"/>
    </cacheField>
    <cacheField name="Fecha estimada de presentación de ofertas (mes)" numFmtId="0">
      <sharedItems containsSemiMixedTypes="0" containsString="0" containsNumber="1" containsInteger="1" minValue="1" maxValue="10"/>
    </cacheField>
    <cacheField name="Duración del contrato (número)" numFmtId="0">
      <sharedItems containsSemiMixedTypes="0" containsString="0" containsNumber="1" minValue="1" maxValue="12"/>
    </cacheField>
    <cacheField name="Duración del contrato (intervalo: días, meses, años)" numFmtId="0">
      <sharedItems containsSemiMixedTypes="0" containsString="0" containsNumber="1" containsInteger="1" minValue="1" maxValue="2"/>
    </cacheField>
    <cacheField name="Modalidad de selección " numFmtId="0">
      <sharedItems/>
    </cacheField>
    <cacheField name="Modalidad de selección 2" numFmtId="0">
      <sharedItems/>
    </cacheField>
    <cacheField name="Fuente de los recursos" numFmtId="0">
      <sharedItems/>
    </cacheField>
    <cacheField name="Valor total estimado" numFmtId="0">
      <sharedItems containsSemiMixedTypes="0" containsString="0" containsNumber="1" containsInteger="1" minValue="30000000" maxValue="14472903539"/>
    </cacheField>
    <cacheField name="Valor estimado en la vigencia actual" numFmtId="0">
      <sharedItems containsSemiMixedTypes="0" containsString="0" containsNumber="1" containsInteger="1" minValue="30000000" maxValue="14472903539"/>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0">
      <sharedItems/>
    </cacheField>
    <cacheField name="Ubicación" numFmtId="0">
      <sharedItems/>
    </cacheField>
    <cacheField name="Nombre del responsable " numFmtId="0">
      <sharedItems/>
    </cacheField>
    <cacheField name="Teléfono del responsable " numFmtId="0">
      <sharedItems containsSemiMixedTypes="0" containsString="0" containsNumber="1" containsInteger="1" minValue="6477656" maxValue="6478040"/>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0"/>
    </cacheField>
    <cacheField name="¿El contrato incluye el suministro de bienes y servicios distintos a alimento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84.4088962963" createdVersion="8" refreshedVersion="8" minRefreshableVersion="3" recordCount="398" xr:uid="{37A341B9-B962-4BF6-9D0B-A45D5F229CF2}">
  <cacheSource type="worksheet">
    <worksheetSource ref="A3:AB403" sheet="ACUMULADO FEI"/>
  </cacheSource>
  <cacheFields count="28">
    <cacheField name="COD." numFmtId="0">
      <sharedItems/>
    </cacheField>
    <cacheField name="GERENCIA" numFmtId="0">
      <sharedItems containsMixedTypes="1" containsNumber="1" containsInteger="1" minValue="0" maxValue="0"/>
    </cacheField>
    <cacheField name="GERENCIA2" numFmtId="0">
      <sharedItems containsMixedTypes="1" containsNumber="1" containsInteger="1" minValue="0" maxValue="0"/>
    </cacheField>
    <cacheField name="No. Proyecto" numFmtId="0">
      <sharedItems containsMixedTypes="1" containsNumber="1" containsInteger="1" minValue="2252" maxValue="2805" count="32">
        <n v="2667"/>
        <n v="2601"/>
        <n v="2349"/>
        <n v="2633"/>
        <n v="2797"/>
        <n v="2385"/>
        <n v="2620"/>
        <n v="2802"/>
        <n v="2606"/>
        <n v="2409"/>
        <n v="2708"/>
        <n v="2316"/>
        <n v="2648"/>
        <n v="2495"/>
        <n v="2608"/>
        <n v="2252"/>
        <n v="2627"/>
        <n v="2615"/>
        <n v="2405"/>
        <n v="2257"/>
        <n v="2285"/>
        <n v="2254"/>
        <n v="2694"/>
        <n v="2638"/>
        <n v="2481"/>
        <n v="2273"/>
        <n v="2502"/>
        <n v="2805"/>
        <s v="2251_x000a_2405"/>
        <n v="2506"/>
        <n v="2791"/>
        <s v="FUNCIONAMIENTO"/>
      </sharedItems>
    </cacheField>
    <cacheField name="Nombre Proyecto" numFmtId="0">
      <sharedItems containsMixedTypes="1" containsNumber="1" containsInteger="1" minValue="0" maxValue="0" longText="1"/>
    </cacheField>
    <cacheField name="Meta" numFmtId="0">
      <sharedItems longText="1"/>
    </cacheField>
    <cacheField name="# SIPSE" numFmtId="0">
      <sharedItems containsMixedTypes="1" containsNumber="1" containsInteger="1" minValue="0" maxValue="153465"/>
    </cacheField>
    <cacheField name="CAMBIOS" numFmtId="0">
      <sharedItems containsMixedTypes="1" containsNumber="1" containsInteger="1" minValue="0" maxValue="0"/>
    </cacheField>
    <cacheField name="Código UNSPSC (cada código separado por ;)" numFmtId="0">
      <sharedItems containsMixedTypes="1" containsNumber="1" containsInteger="1" minValue="80111701" maxValue="93141500" longText="1"/>
    </cacheField>
    <cacheField name="Descripción" numFmtId="0">
      <sharedItems longText="1"/>
    </cacheField>
    <cacheField name="Fecha estimada de inicio de proceso de selección (mes)" numFmtId="0">
      <sharedItems containsSemiMixedTypes="0" containsString="0" containsNumber="1" containsInteger="1" minValue="1" maxValue="9"/>
    </cacheField>
    <cacheField name="Fecha estimada de presentación de ofertas (mes)" numFmtId="0">
      <sharedItems containsSemiMixedTypes="0" containsString="0" containsNumber="1" containsInteger="1" minValue="1" maxValue="10"/>
    </cacheField>
    <cacheField name="Duración del contrato (número)" numFmtId="0">
      <sharedItems containsSemiMixedTypes="0" containsString="0" containsNumber="1" minValue="1" maxValue="24"/>
    </cacheField>
    <cacheField name="Duración del contrato (intervalo: días, meses, años)" numFmtId="0">
      <sharedItems containsSemiMixedTypes="0" containsString="0" containsNumber="1" containsInteger="1" minValue="1" maxValue="2"/>
    </cacheField>
    <cacheField name="Modalidad de selección " numFmtId="0">
      <sharedItems/>
    </cacheField>
    <cacheField name="Modalidad de selección 2" numFmtId="0">
      <sharedItems/>
    </cacheField>
    <cacheField name="Fuente de los recursos" numFmtId="0">
      <sharedItems containsMixedTypes="1" containsNumber="1" containsInteger="1" minValue="0" maxValue="0"/>
    </cacheField>
    <cacheField name="Valor total estimado" numFmtId="169">
      <sharedItems containsSemiMixedTypes="0" containsString="0" containsNumber="1" containsInteger="1" minValue="10000000" maxValue="14472903539"/>
    </cacheField>
    <cacheField name="Valor estimado en la vigencia actual" numFmtId="169">
      <sharedItems containsSemiMixedTypes="0" containsString="0" containsNumber="1" containsInteger="1" minValue="10000000" maxValue="14472903539"/>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0">
      <sharedItems/>
    </cacheField>
    <cacheField name="Ubicación" numFmtId="0">
      <sharedItems/>
    </cacheField>
    <cacheField name="Nombre del responsable " numFmtId="0">
      <sharedItems/>
    </cacheField>
    <cacheField name="Teléfono del responsable " numFmtId="0">
      <sharedItems containsMixedTypes="1" containsNumber="1" containsInteger="1" minValue="6477656" maxValue="6478040"/>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0"/>
    </cacheField>
    <cacheField name="¿El contrato incluye el suministro de bienes y servicios distintos a alimento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9">
  <r>
    <s v="CPS"/>
    <m/>
    <x v="0"/>
    <m/>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
    <m/>
    <x v="0"/>
    <m/>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
    <m/>
    <x v="0"/>
    <m/>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
    <m/>
    <x v="0"/>
    <m/>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
    <m/>
    <x v="0"/>
    <m/>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
    <m/>
    <x v="0"/>
    <m/>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
    <m/>
    <x v="0"/>
    <m/>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
    <m/>
    <x v="0"/>
    <m/>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
    <m/>
    <x v="0"/>
    <m/>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
    <m/>
    <x v="0"/>
    <m/>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
    <m/>
    <x v="1"/>
    <m/>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
    <m/>
    <x v="0"/>
    <m/>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
    <m/>
    <x v="0"/>
    <m/>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
    <m/>
    <x v="0"/>
    <m/>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
    <m/>
    <x v="0"/>
    <m/>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
    <m/>
    <x v="0"/>
    <m/>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
    <m/>
    <x v="0"/>
    <m/>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
    <m/>
    <x v="0"/>
    <m/>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
    <m/>
    <x v="0"/>
    <s v="Changó y territorios indígenas en resistencia"/>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
    <m/>
    <x v="0"/>
    <s v="Changó y territorios indígenas en resistencia"/>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
    <m/>
    <x v="0"/>
    <m/>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
    <m/>
    <x v="0"/>
    <m/>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
    <m/>
    <x v="0"/>
    <m/>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
    <m/>
    <x v="0"/>
    <m/>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
    <m/>
    <x v="0"/>
    <m/>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
    <m/>
    <x v="2"/>
    <m/>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
    <m/>
    <x v="1"/>
    <m/>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
    <m/>
    <x v="3"/>
    <m/>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
    <m/>
    <x v="1"/>
    <m/>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
    <m/>
    <x v="0"/>
    <m/>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
    <m/>
    <x v="0"/>
    <m/>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
    <m/>
    <x v="0"/>
    <m/>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
    <m/>
    <x v="0"/>
    <m/>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
    <m/>
    <x v="1"/>
    <m/>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
    <m/>
    <x v="0"/>
    <m/>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
    <m/>
    <x v="0"/>
    <m/>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
    <m/>
    <x v="4"/>
    <m/>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
    <m/>
    <x v="0"/>
    <m/>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
    <m/>
    <x v="0"/>
    <m/>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
    <m/>
    <x v="0"/>
    <m/>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
    <m/>
    <x v="5"/>
    <m/>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
    <m/>
    <x v="6"/>
    <m/>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
    <m/>
    <x v="5"/>
    <m/>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
    <m/>
    <x v="7"/>
    <m/>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
    <m/>
    <x v="0"/>
    <m/>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
    <m/>
    <x v="1"/>
    <m/>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
    <m/>
    <x v="1"/>
    <m/>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
    <m/>
    <x v="0"/>
    <m/>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
    <m/>
    <x v="6"/>
    <m/>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
    <m/>
    <x v="0"/>
    <m/>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
    <m/>
    <x v="0"/>
    <m/>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
    <m/>
    <x v="4"/>
    <m/>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
    <m/>
    <x v="0"/>
    <m/>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
    <m/>
    <x v="0"/>
    <m/>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
    <m/>
    <x v="0"/>
    <m/>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
    <m/>
    <x v="0"/>
    <m/>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
    <m/>
    <x v="0"/>
    <m/>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
    <m/>
    <x v="3"/>
    <m/>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
    <m/>
    <x v="0"/>
    <m/>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
    <m/>
    <x v="6"/>
    <m/>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
    <m/>
    <x v="0"/>
    <m/>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
    <m/>
    <x v="0"/>
    <m/>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
    <m/>
    <x v="0"/>
    <m/>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
    <m/>
    <x v="0"/>
    <m/>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
    <m/>
    <x v="0"/>
    <m/>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
    <m/>
    <x v="3"/>
    <m/>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
    <m/>
    <x v="0"/>
    <m/>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
    <m/>
    <x v="0"/>
    <m/>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
    <m/>
    <x v="0"/>
    <m/>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
    <m/>
    <x v="0"/>
    <m/>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
    <m/>
    <x v="0"/>
    <m/>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
    <m/>
    <x v="0"/>
    <m/>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
    <m/>
    <x v="3"/>
    <m/>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
    <m/>
    <x v="0"/>
    <m/>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
    <m/>
    <x v="0"/>
    <m/>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
    <m/>
    <x v="8"/>
    <m/>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
    <m/>
    <x v="0"/>
    <m/>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
    <m/>
    <x v="0"/>
    <m/>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
    <m/>
    <x v="0"/>
    <m/>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
    <m/>
    <x v="0"/>
    <m/>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
    <m/>
    <x v="9"/>
    <m/>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
    <m/>
    <x v="9"/>
    <m/>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
    <m/>
    <x v="8"/>
    <m/>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
    <m/>
    <x v="8"/>
    <m/>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
    <m/>
    <x v="0"/>
    <m/>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
    <m/>
    <x v="0"/>
    <m/>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
    <m/>
    <x v="10"/>
    <m/>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
    <m/>
    <x v="0"/>
    <m/>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
    <m/>
    <x v="9"/>
    <m/>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
    <m/>
    <x v="0"/>
    <m/>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
    <m/>
    <x v="9"/>
    <m/>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
    <m/>
    <x v="10"/>
    <m/>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
    <m/>
    <x v="0"/>
    <m/>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
    <m/>
    <x v="9"/>
    <m/>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
    <m/>
    <x v="9"/>
    <m/>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
    <m/>
    <x v="0"/>
    <m/>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
    <m/>
    <x v="9"/>
    <m/>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
    <m/>
    <x v="0"/>
    <m/>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
    <m/>
    <x v="0"/>
    <m/>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
    <m/>
    <x v="11"/>
    <m/>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
    <m/>
    <x v="0"/>
    <m/>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
    <m/>
    <x v="11"/>
    <m/>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
    <m/>
    <x v="0"/>
    <m/>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
    <m/>
    <x v="0"/>
    <m/>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
    <m/>
    <x v="11"/>
    <m/>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
    <m/>
    <x v="0"/>
    <m/>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
    <m/>
    <x v="11"/>
    <m/>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
    <m/>
    <x v="11"/>
    <m/>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
    <m/>
    <x v="11"/>
    <m/>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
    <m/>
    <x v="11"/>
    <m/>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
    <m/>
    <x v="0"/>
    <m/>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
    <m/>
    <x v="0"/>
    <m/>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
    <m/>
    <x v="0"/>
    <m/>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
    <m/>
    <x v="12"/>
    <m/>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
    <m/>
    <x v="0"/>
    <m/>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
    <m/>
    <x v="12"/>
    <m/>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
    <m/>
    <x v="12"/>
    <m/>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
    <m/>
    <x v="12"/>
    <m/>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
    <m/>
    <x v="12"/>
    <m/>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
    <m/>
    <x v="7"/>
    <m/>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
    <m/>
    <x v="13"/>
    <m/>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
    <m/>
    <x v="7"/>
    <m/>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
    <m/>
    <x v="5"/>
    <m/>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
    <m/>
    <x v="7"/>
    <m/>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
    <m/>
    <x v="13"/>
    <m/>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
    <m/>
    <x v="7"/>
    <m/>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
    <m/>
    <x v="7"/>
    <m/>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
    <m/>
    <x v="7"/>
    <m/>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
    <m/>
    <x v="13"/>
    <m/>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
    <m/>
    <x v="13"/>
    <m/>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
    <m/>
    <x v="13"/>
    <m/>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
    <m/>
    <x v="13"/>
    <m/>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
    <m/>
    <x v="13"/>
    <m/>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
    <m/>
    <x v="13"/>
    <m/>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
    <m/>
    <x v="14"/>
    <m/>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
    <m/>
    <x v="15"/>
    <m/>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
    <m/>
    <x v="13"/>
    <m/>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
    <m/>
    <x v="13"/>
    <m/>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
    <m/>
    <x v="13"/>
    <m/>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
    <m/>
    <x v="15"/>
    <m/>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
    <m/>
    <x v="15"/>
    <m/>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
    <m/>
    <x v="15"/>
    <m/>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
    <m/>
    <x v="15"/>
    <m/>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
    <m/>
    <x v="15"/>
    <m/>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
    <m/>
    <x v="15"/>
    <m/>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
    <m/>
    <x v="14"/>
    <m/>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
    <m/>
    <x v="15"/>
    <m/>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
    <m/>
    <x v="15"/>
    <m/>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
    <m/>
    <x v="14"/>
    <m/>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
    <m/>
    <x v="15"/>
    <m/>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
    <m/>
    <x v="14"/>
    <m/>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
    <m/>
    <x v="15"/>
    <m/>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
    <m/>
    <x v="16"/>
    <m/>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
    <m/>
    <x v="15"/>
    <m/>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
    <m/>
    <x v="15"/>
    <m/>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
    <m/>
    <x v="15"/>
    <m/>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
    <m/>
    <x v="15"/>
    <m/>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
    <m/>
    <x v="15"/>
    <m/>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
    <m/>
    <x v="16"/>
    <m/>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
    <m/>
    <x v="7"/>
    <m/>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
    <m/>
    <x v="16"/>
    <m/>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
    <m/>
    <x v="16"/>
    <m/>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
    <m/>
    <x v="16"/>
    <m/>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
    <m/>
    <x v="7"/>
    <m/>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
    <m/>
    <x v="17"/>
    <m/>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
    <m/>
    <x v="18"/>
    <m/>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
    <m/>
    <x v="0"/>
    <m/>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
    <m/>
    <x v="9"/>
    <m/>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
    <m/>
    <x v="9"/>
    <m/>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
    <m/>
    <x v="17"/>
    <m/>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
    <m/>
    <x v="17"/>
    <m/>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
    <m/>
    <x v="11"/>
    <m/>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
    <m/>
    <x v="12"/>
    <m/>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
    <m/>
    <x v="12"/>
    <m/>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
    <m/>
    <x v="7"/>
    <m/>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
    <m/>
    <x v="19"/>
    <m/>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
    <m/>
    <x v="12"/>
    <m/>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
    <m/>
    <x v="0"/>
    <m/>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
    <m/>
    <x v="5"/>
    <m/>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
    <m/>
    <x v="17"/>
    <m/>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
    <m/>
    <x v="20"/>
    <m/>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
    <m/>
    <x v="20"/>
    <m/>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
    <m/>
    <x v="17"/>
    <m/>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
    <m/>
    <x v="11"/>
    <m/>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
    <m/>
    <x v="7"/>
    <m/>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
    <m/>
    <x v="21"/>
    <m/>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
    <m/>
    <x v="5"/>
    <m/>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
    <m/>
    <x v="0"/>
    <m/>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
    <m/>
    <x v="0"/>
    <m/>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
    <m/>
    <x v="17"/>
    <m/>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
    <m/>
    <x v="5"/>
    <m/>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
    <m/>
    <x v="0"/>
    <m/>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
    <m/>
    <x v="22"/>
    <m/>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
    <m/>
    <x v="0"/>
    <m/>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
    <m/>
    <x v="0"/>
    <m/>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
    <m/>
    <x v="0"/>
    <m/>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
    <m/>
    <x v="0"/>
    <m/>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
    <m/>
    <x v="0"/>
    <m/>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
    <m/>
    <x v="0"/>
    <m/>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
    <m/>
    <x v="0"/>
    <m/>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
    <m/>
    <x v="0"/>
    <m/>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
    <m/>
    <x v="17"/>
    <m/>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
    <m/>
    <x v="0"/>
    <m/>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
    <m/>
    <x v="0"/>
    <m/>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
    <m/>
    <x v="23"/>
    <m/>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
    <m/>
    <x v="0"/>
    <m/>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
    <m/>
    <x v="0"/>
    <m/>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
    <m/>
    <x v="22"/>
    <m/>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
    <m/>
    <x v="18"/>
    <m/>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
    <m/>
    <x v="0"/>
    <m/>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
    <m/>
    <x v="7"/>
    <m/>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
    <m/>
    <x v="7"/>
    <m/>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
    <m/>
    <x v="7"/>
    <m/>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
    <m/>
    <x v="23"/>
    <m/>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
    <m/>
    <x v="0"/>
    <m/>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
    <m/>
    <x v="0"/>
    <m/>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
    <m/>
    <x v="0"/>
    <m/>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
    <m/>
    <x v="24"/>
    <m/>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
    <m/>
    <x v="0"/>
    <m/>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
    <m/>
    <x v="0"/>
    <m/>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
    <m/>
    <x v="24"/>
    <m/>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
    <m/>
    <x v="0"/>
    <m/>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
    <m/>
    <x v="24"/>
    <m/>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448800000"/>
    <n v="0"/>
    <n v="0"/>
    <s v="CO-DC"/>
    <s v="CO-DC-11001"/>
    <s v="CARLOS HERNANDO MACIAS MONTOYA"/>
    <n v="6477878"/>
    <s v="alcalde.scristobal@gobiernobogota.gov.co"/>
    <n v="0"/>
    <n v="1"/>
  </r>
  <r>
    <s v="CPS"/>
    <m/>
    <x v="0"/>
    <m/>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
    <m/>
    <x v="24"/>
    <m/>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
    <m/>
    <x v="24"/>
    <m/>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
    <m/>
    <x v="25"/>
    <m/>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
    <m/>
    <x v="0"/>
    <m/>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
    <m/>
    <x v="25"/>
    <m/>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
    <m/>
    <x v="0"/>
    <m/>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
    <m/>
    <x v="0"/>
    <m/>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
    <m/>
    <x v="0"/>
    <m/>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
    <m/>
    <x v="5"/>
    <m/>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
    <m/>
    <x v="0"/>
    <m/>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
    <m/>
    <x v="26"/>
    <m/>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
    <m/>
    <x v="0"/>
    <m/>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
    <m/>
    <x v="27"/>
    <m/>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
    <m/>
    <x v="0"/>
    <m/>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
    <m/>
    <x v="0"/>
    <m/>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
    <m/>
    <x v="0"/>
    <m/>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
    <m/>
    <x v="25"/>
    <m/>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
    <m/>
    <x v="0"/>
    <m/>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
    <m/>
    <x v="15"/>
    <m/>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
    <m/>
    <x v="15"/>
    <m/>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
    <m/>
    <x v="15"/>
    <m/>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
    <m/>
    <x v="15"/>
    <m/>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
    <m/>
    <x v="0"/>
    <m/>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
    <m/>
    <x v="12"/>
    <m/>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
    <m/>
    <x v="0"/>
    <m/>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
    <m/>
    <x v="23"/>
    <m/>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
    <m/>
    <x v="15"/>
    <m/>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
    <m/>
    <x v="0"/>
    <m/>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
    <m/>
    <x v="15"/>
    <m/>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
    <m/>
    <x v="0"/>
    <m/>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
    <m/>
    <x v="26"/>
    <m/>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
    <m/>
    <x v="26"/>
    <m/>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
    <m/>
    <x v="0"/>
    <m/>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
    <m/>
    <x v="15"/>
    <m/>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
    <m/>
    <x v="15"/>
    <m/>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
    <m/>
    <x v="0"/>
    <m/>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
    <m/>
    <x v="26"/>
    <m/>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
    <m/>
    <x v="24"/>
    <m/>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
    <m/>
    <x v="13"/>
    <m/>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
    <m/>
    <x v="25"/>
    <m/>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
    <m/>
    <x v="25"/>
    <m/>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
    <m/>
    <x v="24"/>
    <m/>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
    <m/>
    <x v="13"/>
    <m/>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369600000"/>
    <n v="0"/>
    <n v="0"/>
    <s v="CO-DC"/>
    <s v="CO-DC-11001"/>
    <s v="CARLOS HERNANDO MACIAS MONTOYA"/>
    <n v="6477923"/>
    <s v="alcalde.scristobal@gobiernobogota.gov.co"/>
    <n v="0"/>
    <n v="1"/>
  </r>
  <r>
    <s v="CPS"/>
    <m/>
    <x v="25"/>
    <m/>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
    <m/>
    <x v="25"/>
    <m/>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
    <m/>
    <x v="0"/>
    <m/>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
    <m/>
    <x v="0"/>
    <m/>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
    <m/>
    <x v="15"/>
    <m/>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
    <m/>
    <x v="0"/>
    <m/>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
    <m/>
    <x v="9"/>
    <m/>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
    <m/>
    <x v="27"/>
    <m/>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
    <m/>
    <x v="15"/>
    <m/>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
    <m/>
    <x v="16"/>
    <m/>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
    <m/>
    <x v="0"/>
    <m/>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
    <m/>
    <x v="11"/>
    <m/>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
    <m/>
    <x v="13"/>
    <m/>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
    <m/>
    <x v="13"/>
    <m/>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
    <m/>
    <x v="11"/>
    <m/>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
    <m/>
    <x v="11"/>
    <m/>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
    <m/>
    <x v="7"/>
    <m/>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
    <m/>
    <x v="15"/>
    <m/>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
    <m/>
    <x v="11"/>
    <m/>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
    <m/>
    <x v="11"/>
    <m/>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
    <m/>
    <x v="11"/>
    <m/>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
    <m/>
    <x v="18"/>
    <m/>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
    <m/>
    <x v="0"/>
    <m/>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
    <m/>
    <x v="0"/>
    <m/>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
    <m/>
    <x v="0"/>
    <m/>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
    <m/>
    <x v="3"/>
    <m/>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
    <m/>
    <x v="17"/>
    <m/>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
    <m/>
    <x v="8"/>
    <m/>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
    <m/>
    <x v="15"/>
    <m/>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
    <m/>
    <x v="15"/>
    <m/>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
    <m/>
    <x v="12"/>
    <m/>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
    <m/>
    <x v="0"/>
    <m/>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
    <m/>
    <x v="20"/>
    <m/>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
    <m/>
    <x v="5"/>
    <m/>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
    <m/>
    <x v="0"/>
    <m/>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
    <m/>
    <x v="23"/>
    <m/>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
    <m/>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
    <m/>
    <x v="7"/>
    <m/>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
    <m/>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
    <m/>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
    <m/>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
    <m/>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
    <m/>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
    <m/>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
    <m/>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
    <m/>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
    <m/>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
    <m/>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
    <m/>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
    <m/>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
    <m/>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ÓN"/>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ÓN"/>
    <m/>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12008120000"/>
    <n v="12008120000"/>
    <n v="0"/>
    <n v="0"/>
    <s v="CO-DC"/>
    <s v="CO-DC-11001"/>
    <s v="CARLOS HERNANDO MACIAS MONTOYA"/>
    <n v="6477960"/>
    <s v="alcalde.scristobal@gobiernobogota.gov.co"/>
    <n v="0"/>
    <n v="1"/>
  </r>
  <r>
    <s v="INVERSIÓN"/>
    <m/>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17"/>
    <s v="Licitación pública (Obra pública)"/>
    <s v="DISTRITAL"/>
    <n v="2068800000"/>
    <n v="2068800000"/>
    <n v="0"/>
    <n v="0"/>
    <s v="CO-DC"/>
    <s v="CO-DC-11001"/>
    <s v="CARLOS HERNANDO MACIAS MONTOYA"/>
    <n v="6477961"/>
    <s v="alcalde.scristobal@gobiernobogota.gov.co"/>
    <n v="0"/>
    <n v="1"/>
  </r>
  <r>
    <s v="INVERSIÓN"/>
    <m/>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ÓN"/>
    <m/>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17"/>
    <s v="Licitación pública (Obra pública)"/>
    <s v="DISTRITAL"/>
    <n v="1085240000"/>
    <n v="1085240000"/>
    <n v="0"/>
    <n v="0"/>
    <s v="CO-DC"/>
    <s v="CO-DC-11001"/>
    <s v="CARLOS HERNANDO MACIAS MONTOYA"/>
    <n v="6477963"/>
    <s v="alcalde.scristobal@gobiernobogota.gov.co"/>
    <n v="0"/>
    <n v="1"/>
  </r>
  <r>
    <s v="INVERSIÓN"/>
    <m/>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ÓN"/>
    <m/>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ÓN"/>
    <m/>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ÓN"/>
    <m/>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ÓN"/>
    <m/>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ÓN"/>
    <m/>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ÓN"/>
    <m/>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ÓN"/>
    <m/>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ÓN"/>
    <m/>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ÓN"/>
    <m/>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ÓN"/>
    <m/>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ÓN"/>
    <m/>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ÓN"/>
    <m/>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ÓN"/>
    <m/>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ÓN"/>
    <m/>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ÓN"/>
    <m/>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ÓN"/>
    <m/>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943100000"/>
    <n v="943100000"/>
    <n v="0"/>
    <n v="0"/>
    <s v="CO-DC"/>
    <s v="CO-DC-11001"/>
    <s v="CARLOS HERNANDO MACIAS MONTOYA"/>
    <n v="6477984"/>
    <s v="alcalde.scristobal@gobiernobogota.gov.co"/>
    <n v="0"/>
    <n v="1"/>
  </r>
  <r>
    <s v="INVERSIÓN"/>
    <m/>
    <x v="13"/>
    <s v="Actívate San Cristóbal: Deporte, Recreación y Bienestar"/>
    <s v="Beneficiar 4.000 Personas con la entrega de dotaciones deportivas."/>
    <s v="Pendiente"/>
    <s v="Nuevo"/>
    <s v="49121503; 52161500; 43212100; 43211500"/>
    <s v="PRESTAR SERVICIOS DE FORMACIÓN Y FORTALECIMIENTO A LAS ORGANIZACIONES SOCIALES E INSTANCIAS DE PARTICIPACIÓN CIUDADANA QUE PERMITAN EL CUMPLIMIENTO DE LAS METAS DEL PLAN DE DESARROLLO; Y DAR CUMPLIMIENTO A LAS INICIATIVAS DE PRESUPUESTOS PARTICIPATIVOS."/>
    <n v="7"/>
    <n v="9"/>
    <n v="6"/>
    <n v="1"/>
    <s v="CCE-02"/>
    <s v="Licitación pública"/>
    <s v="DISTRITAL"/>
    <n v="2678420000"/>
    <n v="2678420000"/>
    <n v="0"/>
    <n v="0"/>
    <s v="CO-DC"/>
    <s v="CO-DC-11001"/>
    <s v="CARLOS HERNANDO MACIAS MONTOYA"/>
    <n v="6477989"/>
    <s v="alcalde.scristobal@gobiernobogota.gov.co"/>
    <n v="0"/>
    <n v="1"/>
  </r>
  <r>
    <s v="INVERSIÓN"/>
    <m/>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ÓN"/>
    <m/>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ÓN"/>
    <m/>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ÓN"/>
    <m/>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ÓN"/>
    <m/>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ÓN"/>
    <m/>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ÓN"/>
    <m/>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ÓN"/>
    <m/>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ÓN"/>
    <m/>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ÓN"/>
    <m/>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ÓN"/>
    <m/>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ÓN"/>
    <m/>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ÓN"/>
    <m/>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ÓN"/>
    <m/>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ÓN"/>
    <m/>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ÓN"/>
    <m/>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ÓN"/>
    <m/>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ÓN"/>
    <m/>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ÓN"/>
    <m/>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ÓN"/>
    <m/>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ÓN"/>
    <m/>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175523000"/>
    <n v="1175523000"/>
    <n v="0"/>
    <n v="0"/>
    <s v="CO-DC"/>
    <s v="CO-DC-11001"/>
    <s v="CARLOS HERNANDO MACIAS MONTOYA"/>
    <n v="6478031"/>
    <s v="alcalde.scristobal@gobiernobogota.gov.co"/>
    <n v="0"/>
    <n v="1"/>
  </r>
  <r>
    <s v="INVERSIÓN"/>
    <m/>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ÓN"/>
    <m/>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ÓN"/>
    <m/>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ÓN"/>
    <m/>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ÓN"/>
    <m/>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ÓN"/>
    <m/>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ÓN"/>
    <m/>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ÓN"/>
    <m/>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ÓN"/>
    <m/>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ÓN"/>
    <m/>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ÓN"/>
    <m/>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ÓN"/>
    <m/>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ÓN"/>
    <m/>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ÓN"/>
    <m/>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r>
    <m/>
    <m/>
    <x v="31"/>
    <m/>
    <m/>
    <m/>
    <m/>
    <m/>
    <m/>
    <m/>
    <m/>
    <m/>
    <m/>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8">
  <r>
    <s v="CPS1"/>
    <s v="CPS"/>
    <m/>
    <x v="0"/>
    <m/>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2"/>
    <s v="CPS"/>
    <m/>
    <x v="0"/>
    <m/>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3"/>
    <s v="CPS"/>
    <m/>
    <x v="0"/>
    <m/>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4"/>
    <s v="CPS"/>
    <m/>
    <x v="0"/>
    <m/>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5"/>
    <s v="CPS"/>
    <m/>
    <x v="0"/>
    <m/>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6"/>
    <s v="CPS"/>
    <m/>
    <x v="0"/>
    <m/>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7"/>
    <s v="CPS"/>
    <m/>
    <x v="0"/>
    <m/>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8"/>
    <s v="CPS"/>
    <m/>
    <x v="0"/>
    <m/>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9"/>
    <s v="CPS"/>
    <m/>
    <x v="0"/>
    <m/>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10"/>
    <s v="CPS"/>
    <m/>
    <x v="0"/>
    <m/>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11"/>
    <s v="CPS"/>
    <m/>
    <x v="1"/>
    <m/>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12"/>
    <s v="CPS"/>
    <m/>
    <x v="0"/>
    <m/>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13"/>
    <s v="CPS"/>
    <m/>
    <x v="0"/>
    <m/>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14"/>
    <s v="CPS"/>
    <m/>
    <x v="0"/>
    <m/>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15"/>
    <s v="CPS"/>
    <m/>
    <x v="0"/>
    <m/>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16"/>
    <s v="CPS"/>
    <m/>
    <x v="0"/>
    <m/>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17"/>
    <s v="CPS"/>
    <m/>
    <x v="0"/>
    <m/>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18"/>
    <s v="CPS"/>
    <m/>
    <x v="0"/>
    <m/>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19"/>
    <s v="CPS"/>
    <m/>
    <x v="0"/>
    <s v="Changó y territorios indígenas en resistencia"/>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20"/>
    <s v="CPS"/>
    <m/>
    <x v="0"/>
    <s v="Changó y territorios indígenas en resistencia"/>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21"/>
    <s v="CPS"/>
    <m/>
    <x v="0"/>
    <m/>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22"/>
    <s v="CPS"/>
    <m/>
    <x v="0"/>
    <m/>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23"/>
    <s v="CPS"/>
    <m/>
    <x v="0"/>
    <m/>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24"/>
    <s v="CPS"/>
    <m/>
    <x v="0"/>
    <m/>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25"/>
    <s v="CPS"/>
    <m/>
    <x v="0"/>
    <m/>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26"/>
    <s v="CPS"/>
    <m/>
    <x v="2"/>
    <m/>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27"/>
    <s v="CPS"/>
    <m/>
    <x v="1"/>
    <m/>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28"/>
    <s v="CPS"/>
    <m/>
    <x v="3"/>
    <m/>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29"/>
    <s v="CPS"/>
    <m/>
    <x v="1"/>
    <m/>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30"/>
    <s v="CPS"/>
    <m/>
    <x v="0"/>
    <m/>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31"/>
    <s v="CPS"/>
    <m/>
    <x v="0"/>
    <m/>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32"/>
    <s v="CPS"/>
    <m/>
    <x v="0"/>
    <m/>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33"/>
    <s v="CPS"/>
    <m/>
    <x v="0"/>
    <m/>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34"/>
    <s v="CPS"/>
    <m/>
    <x v="1"/>
    <m/>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35"/>
    <s v="CPS"/>
    <m/>
    <x v="0"/>
    <m/>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36"/>
    <s v="CPS"/>
    <m/>
    <x v="0"/>
    <m/>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37"/>
    <s v="CPS"/>
    <m/>
    <x v="4"/>
    <m/>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38"/>
    <s v="CPS"/>
    <m/>
    <x v="0"/>
    <m/>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39"/>
    <s v="CPS"/>
    <m/>
    <x v="0"/>
    <m/>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40"/>
    <s v="CPS"/>
    <m/>
    <x v="0"/>
    <m/>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41"/>
    <s v="CPS"/>
    <m/>
    <x v="5"/>
    <m/>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42"/>
    <s v="CPS"/>
    <m/>
    <x v="6"/>
    <m/>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43"/>
    <s v="CPS"/>
    <m/>
    <x v="5"/>
    <m/>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44"/>
    <s v="CPS"/>
    <m/>
    <x v="7"/>
    <m/>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45"/>
    <s v="CPS"/>
    <m/>
    <x v="0"/>
    <m/>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46"/>
    <s v="CPS"/>
    <m/>
    <x v="1"/>
    <m/>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47"/>
    <s v="CPS"/>
    <m/>
    <x v="1"/>
    <m/>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48"/>
    <s v="CPS"/>
    <m/>
    <x v="0"/>
    <m/>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49"/>
    <s v="CPS"/>
    <m/>
    <x v="6"/>
    <m/>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50"/>
    <s v="CPS"/>
    <m/>
    <x v="0"/>
    <m/>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51"/>
    <s v="CPS"/>
    <m/>
    <x v="0"/>
    <m/>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52"/>
    <s v="CPS"/>
    <m/>
    <x v="4"/>
    <m/>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53"/>
    <s v="CPS"/>
    <m/>
    <x v="0"/>
    <m/>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54"/>
    <s v="CPS"/>
    <m/>
    <x v="0"/>
    <m/>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55"/>
    <s v="CPS"/>
    <m/>
    <x v="0"/>
    <m/>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56"/>
    <s v="CPS"/>
    <m/>
    <x v="0"/>
    <m/>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57"/>
    <s v="CPS"/>
    <m/>
    <x v="0"/>
    <m/>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58"/>
    <s v="CPS"/>
    <m/>
    <x v="3"/>
    <m/>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59"/>
    <s v="CPS"/>
    <m/>
    <x v="0"/>
    <m/>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60"/>
    <s v="CPS"/>
    <m/>
    <x v="6"/>
    <m/>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61"/>
    <s v="CPS"/>
    <m/>
    <x v="0"/>
    <m/>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62"/>
    <s v="CPS"/>
    <m/>
    <x v="0"/>
    <m/>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63"/>
    <s v="CPS"/>
    <m/>
    <x v="0"/>
    <m/>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64"/>
    <s v="CPS"/>
    <m/>
    <x v="0"/>
    <m/>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65"/>
    <s v="CPS"/>
    <m/>
    <x v="0"/>
    <m/>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66"/>
    <s v="CPS"/>
    <m/>
    <x v="3"/>
    <m/>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67"/>
    <s v="CPS"/>
    <m/>
    <x v="0"/>
    <m/>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68"/>
    <s v="CPS"/>
    <m/>
    <x v="0"/>
    <m/>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69"/>
    <s v="CPS"/>
    <m/>
    <x v="0"/>
    <m/>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70"/>
    <s v="CPS"/>
    <m/>
    <x v="0"/>
    <m/>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71"/>
    <s v="CPS"/>
    <m/>
    <x v="0"/>
    <m/>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72"/>
    <s v="CPS"/>
    <m/>
    <x v="0"/>
    <m/>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73"/>
    <s v="CPS"/>
    <m/>
    <x v="3"/>
    <m/>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74"/>
    <s v="CPS"/>
    <m/>
    <x v="0"/>
    <m/>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75"/>
    <s v="CPS"/>
    <m/>
    <x v="0"/>
    <m/>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76"/>
    <s v="CPS"/>
    <m/>
    <x v="8"/>
    <m/>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77"/>
    <s v="CPS"/>
    <m/>
    <x v="0"/>
    <m/>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78"/>
    <s v="CPS"/>
    <m/>
    <x v="0"/>
    <m/>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79"/>
    <s v="CPS"/>
    <m/>
    <x v="0"/>
    <m/>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80"/>
    <s v="CPS"/>
    <m/>
    <x v="0"/>
    <m/>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81"/>
    <s v="CPS"/>
    <m/>
    <x v="9"/>
    <m/>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82"/>
    <s v="CPS"/>
    <m/>
    <x v="9"/>
    <m/>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83"/>
    <s v="CPS"/>
    <m/>
    <x v="8"/>
    <m/>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84"/>
    <s v="CPS"/>
    <m/>
    <x v="8"/>
    <m/>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85"/>
    <s v="CPS"/>
    <m/>
    <x v="0"/>
    <m/>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86"/>
    <s v="CPS"/>
    <m/>
    <x v="0"/>
    <m/>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87"/>
    <s v="CPS"/>
    <m/>
    <x v="10"/>
    <m/>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88"/>
    <s v="CPS"/>
    <m/>
    <x v="0"/>
    <m/>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89"/>
    <s v="CPS"/>
    <m/>
    <x v="9"/>
    <m/>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90"/>
    <s v="CPS"/>
    <m/>
    <x v="0"/>
    <m/>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91"/>
    <s v="CPS"/>
    <m/>
    <x v="9"/>
    <m/>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92"/>
    <s v="CPS"/>
    <m/>
    <x v="10"/>
    <m/>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93"/>
    <s v="CPS"/>
    <m/>
    <x v="0"/>
    <m/>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94"/>
    <s v="CPS"/>
    <m/>
    <x v="9"/>
    <m/>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95"/>
    <s v="CPS"/>
    <m/>
    <x v="9"/>
    <m/>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96"/>
    <s v="CPS"/>
    <m/>
    <x v="0"/>
    <m/>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97"/>
    <s v="CPS"/>
    <m/>
    <x v="9"/>
    <m/>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98"/>
    <s v="CPS"/>
    <m/>
    <x v="0"/>
    <m/>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99"/>
    <s v="CPS"/>
    <m/>
    <x v="0"/>
    <m/>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100"/>
    <s v="CPS"/>
    <m/>
    <x v="11"/>
    <m/>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101"/>
    <s v="CPS"/>
    <m/>
    <x v="0"/>
    <m/>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102"/>
    <s v="CPS"/>
    <m/>
    <x v="11"/>
    <m/>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103"/>
    <s v="CPS"/>
    <m/>
    <x v="0"/>
    <m/>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104"/>
    <s v="CPS"/>
    <m/>
    <x v="0"/>
    <m/>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105"/>
    <s v="CPS"/>
    <m/>
    <x v="11"/>
    <m/>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106"/>
    <s v="CPS"/>
    <m/>
    <x v="0"/>
    <m/>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107"/>
    <s v="CPS"/>
    <m/>
    <x v="11"/>
    <m/>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108"/>
    <s v="CPS"/>
    <m/>
    <x v="11"/>
    <m/>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109"/>
    <s v="CPS"/>
    <m/>
    <x v="11"/>
    <m/>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110"/>
    <s v="CPS"/>
    <m/>
    <x v="11"/>
    <m/>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111"/>
    <s v="CPS"/>
    <m/>
    <x v="0"/>
    <m/>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112"/>
    <s v="CPS"/>
    <m/>
    <x v="0"/>
    <m/>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113"/>
    <s v="CPS"/>
    <m/>
    <x v="0"/>
    <m/>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114"/>
    <s v="CPS"/>
    <m/>
    <x v="12"/>
    <m/>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115"/>
    <s v="CPS"/>
    <m/>
    <x v="0"/>
    <m/>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116"/>
    <s v="CPS"/>
    <m/>
    <x v="12"/>
    <m/>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117"/>
    <s v="CPS"/>
    <m/>
    <x v="12"/>
    <m/>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118"/>
    <s v="CPS"/>
    <m/>
    <x v="12"/>
    <m/>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119"/>
    <s v="CPS"/>
    <m/>
    <x v="12"/>
    <m/>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120"/>
    <s v="CPS"/>
    <m/>
    <x v="7"/>
    <m/>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121"/>
    <s v="CPS"/>
    <m/>
    <x v="13"/>
    <m/>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122"/>
    <s v="CPS"/>
    <m/>
    <x v="7"/>
    <m/>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123"/>
    <s v="CPS"/>
    <m/>
    <x v="5"/>
    <m/>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124"/>
    <s v="CPS"/>
    <m/>
    <x v="7"/>
    <m/>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125"/>
    <s v="CPS"/>
    <m/>
    <x v="13"/>
    <m/>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126"/>
    <s v="CPS"/>
    <m/>
    <x v="7"/>
    <m/>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127"/>
    <s v="CPS"/>
    <m/>
    <x v="7"/>
    <m/>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128"/>
    <s v="CPS"/>
    <m/>
    <x v="7"/>
    <m/>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129"/>
    <s v="CPS"/>
    <m/>
    <x v="13"/>
    <m/>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130"/>
    <s v="CPS"/>
    <m/>
    <x v="13"/>
    <m/>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131"/>
    <s v="CPS"/>
    <m/>
    <x v="13"/>
    <m/>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132"/>
    <s v="CPS"/>
    <m/>
    <x v="13"/>
    <m/>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133"/>
    <s v="CPS"/>
    <m/>
    <x v="13"/>
    <m/>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134"/>
    <s v="CPS"/>
    <m/>
    <x v="13"/>
    <m/>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135"/>
    <s v="CPS"/>
    <m/>
    <x v="14"/>
    <m/>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136"/>
    <s v="CPS"/>
    <m/>
    <x v="15"/>
    <m/>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137"/>
    <s v="CPS"/>
    <m/>
    <x v="13"/>
    <m/>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138"/>
    <s v="CPS"/>
    <m/>
    <x v="13"/>
    <m/>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139"/>
    <s v="CPS"/>
    <m/>
    <x v="13"/>
    <m/>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140"/>
    <s v="CPS"/>
    <m/>
    <x v="15"/>
    <m/>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141"/>
    <s v="CPS"/>
    <m/>
    <x v="15"/>
    <m/>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142"/>
    <s v="CPS"/>
    <m/>
    <x v="15"/>
    <m/>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143"/>
    <s v="CPS"/>
    <m/>
    <x v="15"/>
    <m/>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144"/>
    <s v="CPS"/>
    <m/>
    <x v="15"/>
    <m/>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145"/>
    <s v="CPS"/>
    <m/>
    <x v="15"/>
    <m/>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146"/>
    <s v="CPS"/>
    <m/>
    <x v="14"/>
    <m/>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147"/>
    <s v="CPS"/>
    <m/>
    <x v="15"/>
    <m/>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148"/>
    <s v="CPS"/>
    <m/>
    <x v="15"/>
    <m/>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149"/>
    <s v="CPS"/>
    <m/>
    <x v="14"/>
    <m/>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150"/>
    <s v="CPS"/>
    <m/>
    <x v="15"/>
    <m/>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151"/>
    <s v="CPS"/>
    <m/>
    <x v="14"/>
    <m/>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152"/>
    <s v="CPS"/>
    <m/>
    <x v="15"/>
    <m/>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153"/>
    <s v="CPS"/>
    <m/>
    <x v="16"/>
    <m/>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154"/>
    <s v="CPS"/>
    <m/>
    <x v="15"/>
    <m/>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155"/>
    <s v="CPS"/>
    <m/>
    <x v="15"/>
    <m/>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156"/>
    <s v="CPS"/>
    <m/>
    <x v="15"/>
    <m/>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157"/>
    <s v="CPS"/>
    <m/>
    <x v="15"/>
    <m/>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158"/>
    <s v="CPS"/>
    <m/>
    <x v="15"/>
    <m/>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159"/>
    <s v="CPS"/>
    <m/>
    <x v="16"/>
    <m/>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160"/>
    <s v="CPS"/>
    <m/>
    <x v="7"/>
    <m/>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161"/>
    <s v="CPS"/>
    <m/>
    <x v="16"/>
    <m/>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162"/>
    <s v="CPS"/>
    <m/>
    <x v="16"/>
    <m/>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163"/>
    <s v="CPS"/>
    <m/>
    <x v="16"/>
    <m/>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164"/>
    <s v="CPS"/>
    <m/>
    <x v="7"/>
    <m/>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165"/>
    <s v="CPS"/>
    <m/>
    <x v="17"/>
    <m/>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166"/>
    <s v="CPS"/>
    <m/>
    <x v="18"/>
    <m/>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167"/>
    <s v="CPS"/>
    <m/>
    <x v="0"/>
    <m/>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168"/>
    <s v="CPS"/>
    <m/>
    <x v="9"/>
    <m/>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169"/>
    <s v="CPS"/>
    <m/>
    <x v="9"/>
    <m/>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170"/>
    <s v="CPS"/>
    <m/>
    <x v="17"/>
    <m/>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171"/>
    <s v="CPS"/>
    <m/>
    <x v="17"/>
    <m/>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172"/>
    <s v="CPS"/>
    <m/>
    <x v="11"/>
    <m/>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173"/>
    <s v="CPS"/>
    <m/>
    <x v="12"/>
    <m/>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174"/>
    <s v="CPS"/>
    <m/>
    <x v="12"/>
    <m/>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175"/>
    <s v="CPS"/>
    <m/>
    <x v="7"/>
    <m/>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176"/>
    <s v="CPS"/>
    <m/>
    <x v="19"/>
    <m/>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177"/>
    <s v="CPS"/>
    <m/>
    <x v="12"/>
    <m/>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178"/>
    <s v="CPS"/>
    <m/>
    <x v="0"/>
    <m/>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179"/>
    <s v="CPS"/>
    <m/>
    <x v="5"/>
    <m/>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180"/>
    <s v="CPS"/>
    <m/>
    <x v="17"/>
    <m/>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181"/>
    <s v="CPS"/>
    <m/>
    <x v="20"/>
    <m/>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182"/>
    <s v="CPS"/>
    <m/>
    <x v="20"/>
    <m/>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183"/>
    <s v="CPS"/>
    <m/>
    <x v="17"/>
    <m/>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184"/>
    <s v="CPS"/>
    <m/>
    <x v="11"/>
    <m/>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185"/>
    <s v="CPS"/>
    <m/>
    <x v="7"/>
    <m/>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186"/>
    <s v="CPS"/>
    <m/>
    <x v="21"/>
    <m/>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187"/>
    <s v="CPS"/>
    <m/>
    <x v="5"/>
    <m/>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188"/>
    <s v="CPS"/>
    <m/>
    <x v="0"/>
    <m/>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189"/>
    <s v="CPS"/>
    <m/>
    <x v="0"/>
    <m/>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190"/>
    <s v="CPS"/>
    <m/>
    <x v="17"/>
    <m/>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191"/>
    <s v="CPS"/>
    <m/>
    <x v="5"/>
    <m/>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192"/>
    <s v="CPS"/>
    <m/>
    <x v="0"/>
    <m/>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193"/>
    <s v="CPS"/>
    <m/>
    <x v="22"/>
    <m/>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194"/>
    <s v="CPS"/>
    <m/>
    <x v="0"/>
    <m/>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195"/>
    <s v="CPS"/>
    <m/>
    <x v="0"/>
    <m/>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196"/>
    <s v="CPS"/>
    <m/>
    <x v="0"/>
    <m/>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197"/>
    <s v="CPS"/>
    <m/>
    <x v="0"/>
    <m/>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198"/>
    <s v="CPS"/>
    <m/>
    <x v="0"/>
    <m/>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199"/>
    <s v="CPS"/>
    <m/>
    <x v="0"/>
    <m/>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200"/>
    <s v="CPS"/>
    <m/>
    <x v="0"/>
    <m/>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201"/>
    <s v="CPS"/>
    <m/>
    <x v="0"/>
    <m/>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202"/>
    <s v="CPS"/>
    <m/>
    <x v="17"/>
    <m/>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203"/>
    <s v="CPS"/>
    <m/>
    <x v="0"/>
    <m/>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204"/>
    <s v="CPS"/>
    <m/>
    <x v="0"/>
    <m/>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205"/>
    <s v="CPS"/>
    <m/>
    <x v="23"/>
    <m/>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206"/>
    <s v="CPS"/>
    <m/>
    <x v="0"/>
    <m/>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207"/>
    <s v="CPS"/>
    <m/>
    <x v="0"/>
    <m/>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208"/>
    <s v="CPS"/>
    <m/>
    <x v="22"/>
    <m/>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209"/>
    <s v="CPS"/>
    <m/>
    <x v="18"/>
    <m/>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210"/>
    <s v="CPS"/>
    <m/>
    <x v="0"/>
    <m/>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211"/>
    <s v="CPS"/>
    <m/>
    <x v="7"/>
    <m/>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212"/>
    <s v="CPS"/>
    <m/>
    <x v="7"/>
    <m/>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213"/>
    <s v="CPS"/>
    <m/>
    <x v="7"/>
    <m/>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214"/>
    <s v="CPS"/>
    <m/>
    <x v="23"/>
    <m/>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215"/>
    <s v="CPS"/>
    <m/>
    <x v="0"/>
    <m/>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216"/>
    <s v="CPS"/>
    <m/>
    <x v="0"/>
    <m/>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217"/>
    <s v="CPS"/>
    <m/>
    <x v="0"/>
    <m/>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218"/>
    <s v="CPS"/>
    <m/>
    <x v="24"/>
    <m/>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219"/>
    <s v="CPS"/>
    <m/>
    <x v="0"/>
    <m/>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220"/>
    <s v="CPS"/>
    <m/>
    <x v="0"/>
    <m/>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221"/>
    <s v="CPS"/>
    <m/>
    <x v="24"/>
    <m/>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222"/>
    <s v="CPS"/>
    <m/>
    <x v="0"/>
    <m/>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223"/>
    <s v="CPS"/>
    <m/>
    <x v="24"/>
    <m/>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448800000"/>
    <n v="0"/>
    <n v="0"/>
    <s v="CO-DC"/>
    <s v="CO-DC-11001"/>
    <s v="CARLOS HERNANDO MACIAS MONTOYA"/>
    <n v="6477878"/>
    <s v="alcalde.scristobal@gobiernobogota.gov.co"/>
    <n v="0"/>
    <n v="1"/>
  </r>
  <r>
    <s v="CPS224"/>
    <s v="CPS"/>
    <m/>
    <x v="0"/>
    <m/>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225"/>
    <s v="CPS"/>
    <m/>
    <x v="24"/>
    <m/>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226"/>
    <s v="CPS"/>
    <m/>
    <x v="24"/>
    <m/>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227"/>
    <s v="CPS"/>
    <m/>
    <x v="25"/>
    <m/>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228"/>
    <s v="CPS"/>
    <m/>
    <x v="0"/>
    <m/>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229"/>
    <s v="CPS"/>
    <m/>
    <x v="25"/>
    <m/>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230"/>
    <s v="CPS"/>
    <m/>
    <x v="0"/>
    <m/>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231"/>
    <s v="CPS"/>
    <m/>
    <x v="0"/>
    <m/>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232"/>
    <s v="CPS"/>
    <m/>
    <x v="0"/>
    <m/>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233"/>
    <s v="CPS"/>
    <m/>
    <x v="5"/>
    <m/>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234"/>
    <s v="CPS"/>
    <m/>
    <x v="0"/>
    <m/>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235"/>
    <s v="CPS"/>
    <m/>
    <x v="26"/>
    <m/>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236"/>
    <s v="CPS"/>
    <m/>
    <x v="0"/>
    <m/>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237"/>
    <s v="CPS"/>
    <m/>
    <x v="27"/>
    <m/>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238"/>
    <s v="CPS"/>
    <m/>
    <x v="0"/>
    <m/>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239"/>
    <s v="CPS"/>
    <m/>
    <x v="0"/>
    <m/>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240"/>
    <s v="CPS"/>
    <m/>
    <x v="0"/>
    <m/>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241"/>
    <s v="CPS"/>
    <m/>
    <x v="25"/>
    <m/>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242"/>
    <s v="CPS"/>
    <m/>
    <x v="0"/>
    <m/>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243"/>
    <s v="CPS"/>
    <m/>
    <x v="15"/>
    <m/>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244"/>
    <s v="CPS"/>
    <m/>
    <x v="15"/>
    <m/>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245"/>
    <s v="CPS"/>
    <m/>
    <x v="15"/>
    <m/>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246"/>
    <s v="CPS"/>
    <m/>
    <x v="15"/>
    <m/>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247"/>
    <s v="CPS"/>
    <m/>
    <x v="0"/>
    <m/>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248"/>
    <s v="CPS"/>
    <m/>
    <x v="12"/>
    <m/>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249"/>
    <s v="CPS"/>
    <m/>
    <x v="0"/>
    <m/>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250"/>
    <s v="CPS"/>
    <m/>
    <x v="23"/>
    <m/>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251"/>
    <s v="CPS"/>
    <m/>
    <x v="15"/>
    <m/>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252"/>
    <s v="CPS"/>
    <m/>
    <x v="0"/>
    <m/>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253"/>
    <s v="CPS"/>
    <m/>
    <x v="15"/>
    <m/>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254"/>
    <s v="CPS"/>
    <m/>
    <x v="0"/>
    <m/>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255"/>
    <s v="CPS"/>
    <m/>
    <x v="26"/>
    <m/>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256"/>
    <s v="CPS"/>
    <m/>
    <x v="26"/>
    <m/>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257"/>
    <s v="CPS"/>
    <m/>
    <x v="0"/>
    <m/>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258"/>
    <s v="CPS"/>
    <m/>
    <x v="15"/>
    <m/>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259"/>
    <s v="CPS"/>
    <m/>
    <x v="15"/>
    <m/>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260"/>
    <s v="CPS"/>
    <m/>
    <x v="0"/>
    <m/>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261"/>
    <s v="CPS"/>
    <m/>
    <x v="26"/>
    <m/>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262"/>
    <s v="CPS"/>
    <m/>
    <x v="24"/>
    <m/>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263"/>
    <s v="CPS"/>
    <m/>
    <x v="13"/>
    <m/>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264"/>
    <s v="CPS"/>
    <m/>
    <x v="25"/>
    <m/>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265"/>
    <s v="CPS"/>
    <m/>
    <x v="25"/>
    <m/>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266"/>
    <s v="CPS"/>
    <m/>
    <x v="24"/>
    <m/>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267"/>
    <s v="CPS"/>
    <m/>
    <x v="13"/>
    <m/>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369600000"/>
    <n v="0"/>
    <n v="0"/>
    <s v="CO-DC"/>
    <s v="CO-DC-11001"/>
    <s v="CARLOS HERNANDO MACIAS MONTOYA"/>
    <n v="6477923"/>
    <s v="alcalde.scristobal@gobiernobogota.gov.co"/>
    <n v="0"/>
    <n v="1"/>
  </r>
  <r>
    <s v="CPS268"/>
    <s v="CPS"/>
    <m/>
    <x v="25"/>
    <m/>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269"/>
    <s v="CPS"/>
    <m/>
    <x v="25"/>
    <m/>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270"/>
    <s v="CPS"/>
    <m/>
    <x v="0"/>
    <m/>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271"/>
    <s v="CPS"/>
    <m/>
    <x v="0"/>
    <m/>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272"/>
    <s v="CPS"/>
    <m/>
    <x v="15"/>
    <m/>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273"/>
    <s v="CPS"/>
    <m/>
    <x v="0"/>
    <m/>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274"/>
    <s v="CPS"/>
    <m/>
    <x v="9"/>
    <m/>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275"/>
    <s v="CPS"/>
    <m/>
    <x v="27"/>
    <m/>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276"/>
    <s v="CPS"/>
    <m/>
    <x v="15"/>
    <m/>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277"/>
    <s v="CPS"/>
    <m/>
    <x v="16"/>
    <m/>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278"/>
    <s v="CPS"/>
    <m/>
    <x v="0"/>
    <m/>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279"/>
    <s v="CPS"/>
    <m/>
    <x v="11"/>
    <m/>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280"/>
    <s v="CPS"/>
    <m/>
    <x v="13"/>
    <m/>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281"/>
    <s v="CPS"/>
    <m/>
    <x v="13"/>
    <m/>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282"/>
    <s v="CPS"/>
    <m/>
    <x v="11"/>
    <m/>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283"/>
    <s v="CPS"/>
    <m/>
    <x v="11"/>
    <m/>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284"/>
    <s v="CPS"/>
    <m/>
    <x v="7"/>
    <m/>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285"/>
    <s v="CPS"/>
    <m/>
    <x v="15"/>
    <m/>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286"/>
    <s v="CPS"/>
    <m/>
    <x v="11"/>
    <m/>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287"/>
    <s v="CPS"/>
    <m/>
    <x v="11"/>
    <m/>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288"/>
    <s v="CPS"/>
    <m/>
    <x v="11"/>
    <m/>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289"/>
    <s v="CPS"/>
    <m/>
    <x v="18"/>
    <m/>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290"/>
    <s v="CPS"/>
    <m/>
    <x v="0"/>
    <m/>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291"/>
    <s v="CPS"/>
    <m/>
    <x v="0"/>
    <m/>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292"/>
    <s v="CPS"/>
    <m/>
    <x v="0"/>
    <m/>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293"/>
    <s v="CPS"/>
    <m/>
    <x v="3"/>
    <m/>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294"/>
    <s v="CPS"/>
    <m/>
    <x v="17"/>
    <m/>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295"/>
    <s v="CPS"/>
    <m/>
    <x v="8"/>
    <m/>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296"/>
    <s v="CPS"/>
    <m/>
    <x v="15"/>
    <m/>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297"/>
    <s v="CPS"/>
    <m/>
    <x v="15"/>
    <m/>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298"/>
    <s v="CPS"/>
    <m/>
    <x v="12"/>
    <m/>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299"/>
    <s v="CPS"/>
    <m/>
    <x v="0"/>
    <m/>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300"/>
    <s v="CPS"/>
    <m/>
    <x v="20"/>
    <m/>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301"/>
    <s v="CPS"/>
    <m/>
    <x v="5"/>
    <m/>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302"/>
    <s v="CPS"/>
    <m/>
    <x v="0"/>
    <m/>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303"/>
    <s v="CPS"/>
    <m/>
    <x v="23"/>
    <m/>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304"/>
    <s v="CPS"/>
    <m/>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305"/>
    <s v="CPS"/>
    <m/>
    <x v="7"/>
    <m/>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306"/>
    <s v="CPS"/>
    <m/>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307"/>
    <s v="CPS"/>
    <m/>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308"/>
    <s v="CPS"/>
    <m/>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309"/>
    <s v="CPS"/>
    <m/>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310"/>
    <s v="CPS"/>
    <m/>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311"/>
    <s v="CPS"/>
    <m/>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312"/>
    <s v="CPS"/>
    <m/>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313"/>
    <s v="CPS"/>
    <m/>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314"/>
    <s v="CPS"/>
    <m/>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5"/>
    <s v="CPS"/>
    <m/>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316"/>
    <s v="CPS"/>
    <m/>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7"/>
    <s v="CPS"/>
    <m/>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318"/>
    <s v="CPS"/>
    <m/>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on1"/>
    <s v="INVERSIÓN"/>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on2"/>
    <s v="INVERSIÓN"/>
    <m/>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12008120000"/>
    <n v="12008120000"/>
    <n v="0"/>
    <n v="0"/>
    <s v="CO-DC"/>
    <s v="CO-DC-11001"/>
    <s v="CARLOS HERNANDO MACIAS MONTOYA"/>
    <n v="6477960"/>
    <s v="alcalde.scristobal@gobiernobogota.gov.co"/>
    <n v="0"/>
    <n v="1"/>
  </r>
  <r>
    <s v="Inversion3"/>
    <s v="INVERSIÓN"/>
    <m/>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17"/>
    <s v="Licitación pública (Obra pública)"/>
    <s v="DISTRITAL"/>
    <n v="2068800000"/>
    <n v="2068800000"/>
    <n v="0"/>
    <n v="0"/>
    <s v="CO-DC"/>
    <s v="CO-DC-11001"/>
    <s v="CARLOS HERNANDO MACIAS MONTOYA"/>
    <n v="6477961"/>
    <s v="alcalde.scristobal@gobiernobogota.gov.co"/>
    <n v="0"/>
    <n v="1"/>
  </r>
  <r>
    <s v="Inversion4"/>
    <s v="INVERSIÓN"/>
    <m/>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on5"/>
    <s v="INVERSIÓN"/>
    <m/>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17"/>
    <s v="Licitación pública (Obra pública)"/>
    <s v="DISTRITAL"/>
    <n v="1085240000"/>
    <n v="1085240000"/>
    <n v="0"/>
    <n v="0"/>
    <s v="CO-DC"/>
    <s v="CO-DC-11001"/>
    <s v="CARLOS HERNANDO MACIAS MONTOYA"/>
    <n v="6477963"/>
    <s v="alcalde.scristobal@gobiernobogota.gov.co"/>
    <n v="0"/>
    <n v="1"/>
  </r>
  <r>
    <s v="Inversion6"/>
    <s v="INVERSIÓN"/>
    <m/>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on7"/>
    <s v="INVERSIÓN"/>
    <m/>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on8"/>
    <s v="INVERSIÓN"/>
    <m/>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on9"/>
    <s v="INVERSIÓN"/>
    <m/>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on10"/>
    <s v="INVERSIÓN"/>
    <m/>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on11"/>
    <s v="INVERSIÓN"/>
    <m/>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on12"/>
    <s v="INVERSIÓN"/>
    <m/>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on13"/>
    <s v="INVERSIÓN"/>
    <m/>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on14"/>
    <s v="INVERSIÓN"/>
    <m/>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on15"/>
    <s v="INVERSIÓN"/>
    <m/>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on16"/>
    <s v="INVERSIÓN"/>
    <m/>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on17"/>
    <s v="INVERSIÓN"/>
    <m/>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on18"/>
    <s v="INVERSIÓN"/>
    <m/>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on19"/>
    <s v="INVERSIÓN"/>
    <m/>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on20"/>
    <s v="INVERSIÓN"/>
    <m/>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on21"/>
    <s v="INVERSIÓN"/>
    <m/>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on22"/>
    <s v="INVERSIÓN"/>
    <m/>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943100000"/>
    <n v="943100000"/>
    <n v="0"/>
    <n v="0"/>
    <s v="CO-DC"/>
    <s v="CO-DC-11001"/>
    <s v="CARLOS HERNANDO MACIAS MONTOYA"/>
    <n v="6477984"/>
    <s v="alcalde.scristobal@gobiernobogota.gov.co"/>
    <n v="0"/>
    <n v="1"/>
  </r>
  <r>
    <s v="Inversion23"/>
    <s v="INVERSIÓN"/>
    <m/>
    <x v="13"/>
    <s v="Actívate San Cristóbal: Deporte, Recreación y Bienestar"/>
    <s v="Beneficiar 4.000 Personas con la entrega de dotaciones deportivas."/>
    <s v="Pendiente"/>
    <s v="Nuevo"/>
    <s v="49121503; 52161500; 43212100; 43211500"/>
    <s v="PRESTAR SERVICIOS DE FORMACIÓN Y FORTALECIMIENTO A LAS ORGANIZACIONES SOCIALES E INSTANCIAS DE PARTICIPACIÓN CIUDADANA QUE PERMITAN EL CUMPLIMIENTO DE LAS METAS DEL PLAN DE DESARROLLO; Y DAR CUMPLIMIENTO A LAS INICIATIVAS DE PRESUPUESTOS PARTICIPATIVOS."/>
    <n v="7"/>
    <n v="9"/>
    <n v="6"/>
    <n v="1"/>
    <s v="CCE-02"/>
    <s v="Licitación pública"/>
    <s v="DISTRITAL"/>
    <n v="2678420000"/>
    <n v="2678420000"/>
    <n v="0"/>
    <n v="0"/>
    <s v="CO-DC"/>
    <s v="CO-DC-11001"/>
    <s v="CARLOS HERNANDO MACIAS MONTOYA"/>
    <n v="6477989"/>
    <s v="alcalde.scristobal@gobiernobogota.gov.co"/>
    <n v="0"/>
    <n v="1"/>
  </r>
  <r>
    <s v="Inversion24"/>
    <s v="INVERSIÓN"/>
    <m/>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on25"/>
    <s v="INVERSIÓN"/>
    <m/>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on26"/>
    <s v="INVERSIÓN"/>
    <m/>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on27"/>
    <s v="INVERSIÓN"/>
    <m/>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on28"/>
    <s v="INVERSIÓN"/>
    <m/>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on29"/>
    <s v="INVERSIÓN"/>
    <m/>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on30"/>
    <s v="INVERSIÓN"/>
    <m/>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on31"/>
    <s v="INVERSIÓN"/>
    <m/>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on32"/>
    <s v="INVERSIÓN"/>
    <m/>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on33"/>
    <s v="INVERSIÓN"/>
    <m/>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on34"/>
    <s v="INVERSIÓN"/>
    <m/>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on35"/>
    <s v="INVERSIÓN"/>
    <m/>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on36"/>
    <s v="INVERSIÓN"/>
    <m/>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on37"/>
    <s v="INVERSIÓN"/>
    <m/>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on38"/>
    <s v="INVERSIÓN"/>
    <m/>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on39"/>
    <s v="INVERSIÓN"/>
    <m/>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on40"/>
    <s v="INVERSIÓN"/>
    <m/>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on41"/>
    <s v="INVERSIÓN"/>
    <m/>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on42"/>
    <s v="INVERSIÓN"/>
    <m/>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on43"/>
    <s v="INVERSIÓN"/>
    <m/>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on44"/>
    <s v="INVERSIÓN"/>
    <m/>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175523000"/>
    <n v="1175523000"/>
    <n v="0"/>
    <n v="0"/>
    <s v="CO-DC"/>
    <s v="CO-DC-11001"/>
    <s v="CARLOS HERNANDO MACIAS MONTOYA"/>
    <n v="6478031"/>
    <s v="alcalde.scristobal@gobiernobogota.gov.co"/>
    <n v="0"/>
    <n v="1"/>
  </r>
  <r>
    <s v="Inversion45"/>
    <s v="INVERSIÓN"/>
    <m/>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on46"/>
    <s v="INVERSIÓN"/>
    <m/>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on47"/>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on48"/>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on49"/>
    <s v="INVERSIÓN"/>
    <m/>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on50"/>
    <s v="INVERSIÓN"/>
    <m/>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on51"/>
    <s v="INVERSIÓN"/>
    <m/>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on52"/>
    <s v="INVERSIÓN"/>
    <m/>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on53"/>
    <s v="INVERSIÓN"/>
    <m/>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on54"/>
    <s v="INVERSIÓN"/>
    <m/>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on55"/>
    <s v="INVERSIÓN"/>
    <m/>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on56"/>
    <s v="INVERSIÓN"/>
    <m/>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on57"/>
    <s v="INVERSIÓN"/>
    <m/>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8"/>
    <s v="INVERSIÓN"/>
    <m/>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9"/>
    <s v="INVERSIÓN"/>
    <m/>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on60"/>
    <s v="INVERSIÓN"/>
    <m/>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9">
  <r>
    <s v="CPS1"/>
    <x v="0"/>
    <m/>
    <x v="0"/>
    <m/>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2"/>
    <x v="0"/>
    <m/>
    <x v="0"/>
    <m/>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3"/>
    <x v="0"/>
    <m/>
    <x v="0"/>
    <m/>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4"/>
    <x v="0"/>
    <m/>
    <x v="0"/>
    <m/>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5"/>
    <x v="0"/>
    <m/>
    <x v="0"/>
    <m/>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6"/>
    <x v="0"/>
    <m/>
    <x v="0"/>
    <m/>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7"/>
    <x v="0"/>
    <m/>
    <x v="0"/>
    <m/>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8"/>
    <x v="0"/>
    <m/>
    <x v="0"/>
    <m/>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9"/>
    <x v="0"/>
    <m/>
    <x v="0"/>
    <m/>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10"/>
    <x v="0"/>
    <m/>
    <x v="0"/>
    <m/>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11"/>
    <x v="0"/>
    <m/>
    <x v="1"/>
    <m/>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12"/>
    <x v="0"/>
    <m/>
    <x v="0"/>
    <m/>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13"/>
    <x v="0"/>
    <m/>
    <x v="0"/>
    <m/>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14"/>
    <x v="0"/>
    <m/>
    <x v="0"/>
    <m/>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15"/>
    <x v="0"/>
    <m/>
    <x v="0"/>
    <m/>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16"/>
    <x v="0"/>
    <m/>
    <x v="0"/>
    <m/>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17"/>
    <x v="0"/>
    <m/>
    <x v="0"/>
    <m/>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18"/>
    <x v="0"/>
    <m/>
    <x v="0"/>
    <m/>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19"/>
    <x v="0"/>
    <m/>
    <x v="0"/>
    <s v="Gobierno de lo cotidiano"/>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20"/>
    <x v="0"/>
    <m/>
    <x v="0"/>
    <m/>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21"/>
    <x v="0"/>
    <m/>
    <x v="0"/>
    <m/>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22"/>
    <x v="0"/>
    <m/>
    <x v="0"/>
    <m/>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23"/>
    <x v="0"/>
    <m/>
    <x v="0"/>
    <m/>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24"/>
    <x v="0"/>
    <m/>
    <x v="0"/>
    <m/>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25"/>
    <x v="0"/>
    <m/>
    <x v="0"/>
    <m/>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26"/>
    <x v="0"/>
    <m/>
    <x v="2"/>
    <m/>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27"/>
    <x v="0"/>
    <m/>
    <x v="1"/>
    <m/>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28"/>
    <x v="0"/>
    <m/>
    <x v="3"/>
    <m/>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29"/>
    <x v="0"/>
    <m/>
    <x v="1"/>
    <m/>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30"/>
    <x v="0"/>
    <m/>
    <x v="0"/>
    <m/>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31"/>
    <x v="0"/>
    <m/>
    <x v="0"/>
    <m/>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32"/>
    <x v="0"/>
    <m/>
    <x v="0"/>
    <m/>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33"/>
    <x v="0"/>
    <m/>
    <x v="0"/>
    <m/>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34"/>
    <x v="0"/>
    <m/>
    <x v="1"/>
    <m/>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35"/>
    <x v="0"/>
    <m/>
    <x v="0"/>
    <m/>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36"/>
    <x v="0"/>
    <m/>
    <x v="0"/>
    <m/>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37"/>
    <x v="0"/>
    <m/>
    <x v="4"/>
    <m/>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38"/>
    <x v="0"/>
    <m/>
    <x v="0"/>
    <m/>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39"/>
    <x v="0"/>
    <m/>
    <x v="0"/>
    <m/>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40"/>
    <x v="0"/>
    <m/>
    <x v="0"/>
    <m/>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41"/>
    <x v="0"/>
    <m/>
    <x v="5"/>
    <m/>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42"/>
    <x v="0"/>
    <m/>
    <x v="6"/>
    <m/>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43"/>
    <x v="0"/>
    <m/>
    <x v="5"/>
    <m/>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44"/>
    <x v="0"/>
    <m/>
    <x v="7"/>
    <m/>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45"/>
    <x v="0"/>
    <m/>
    <x v="0"/>
    <m/>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46"/>
    <x v="0"/>
    <m/>
    <x v="1"/>
    <m/>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47"/>
    <x v="0"/>
    <m/>
    <x v="1"/>
    <m/>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48"/>
    <x v="0"/>
    <m/>
    <x v="0"/>
    <m/>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49"/>
    <x v="0"/>
    <m/>
    <x v="6"/>
    <m/>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50"/>
    <x v="0"/>
    <m/>
    <x v="0"/>
    <m/>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51"/>
    <x v="0"/>
    <m/>
    <x v="0"/>
    <m/>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52"/>
    <x v="0"/>
    <m/>
    <x v="4"/>
    <m/>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53"/>
    <x v="0"/>
    <m/>
    <x v="0"/>
    <m/>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54"/>
    <x v="0"/>
    <m/>
    <x v="0"/>
    <m/>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55"/>
    <x v="0"/>
    <m/>
    <x v="0"/>
    <m/>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56"/>
    <x v="0"/>
    <m/>
    <x v="0"/>
    <m/>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57"/>
    <x v="0"/>
    <m/>
    <x v="0"/>
    <m/>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58"/>
    <x v="0"/>
    <m/>
    <x v="3"/>
    <m/>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59"/>
    <x v="0"/>
    <m/>
    <x v="0"/>
    <m/>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60"/>
    <x v="0"/>
    <m/>
    <x v="6"/>
    <m/>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61"/>
    <x v="0"/>
    <m/>
    <x v="0"/>
    <m/>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62"/>
    <x v="0"/>
    <m/>
    <x v="0"/>
    <m/>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63"/>
    <x v="0"/>
    <m/>
    <x v="0"/>
    <m/>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64"/>
    <x v="0"/>
    <m/>
    <x v="0"/>
    <m/>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65"/>
    <x v="0"/>
    <m/>
    <x v="0"/>
    <m/>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66"/>
    <x v="0"/>
    <m/>
    <x v="3"/>
    <m/>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67"/>
    <x v="0"/>
    <m/>
    <x v="0"/>
    <m/>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68"/>
    <x v="0"/>
    <m/>
    <x v="0"/>
    <m/>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69"/>
    <x v="0"/>
    <m/>
    <x v="0"/>
    <m/>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70"/>
    <x v="0"/>
    <m/>
    <x v="0"/>
    <m/>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71"/>
    <x v="0"/>
    <m/>
    <x v="0"/>
    <m/>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72"/>
    <x v="0"/>
    <m/>
    <x v="0"/>
    <m/>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73"/>
    <x v="0"/>
    <m/>
    <x v="3"/>
    <m/>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74"/>
    <x v="0"/>
    <m/>
    <x v="0"/>
    <m/>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75"/>
    <x v="0"/>
    <m/>
    <x v="0"/>
    <m/>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76"/>
    <x v="0"/>
    <m/>
    <x v="8"/>
    <m/>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77"/>
    <x v="0"/>
    <m/>
    <x v="0"/>
    <m/>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78"/>
    <x v="0"/>
    <m/>
    <x v="0"/>
    <m/>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79"/>
    <x v="0"/>
    <m/>
    <x v="0"/>
    <m/>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80"/>
    <x v="0"/>
    <m/>
    <x v="0"/>
    <m/>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81"/>
    <x v="0"/>
    <m/>
    <x v="9"/>
    <m/>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82"/>
    <x v="0"/>
    <m/>
    <x v="9"/>
    <m/>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83"/>
    <x v="0"/>
    <m/>
    <x v="8"/>
    <m/>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84"/>
    <x v="0"/>
    <m/>
    <x v="8"/>
    <m/>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85"/>
    <x v="0"/>
    <m/>
    <x v="0"/>
    <m/>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86"/>
    <x v="0"/>
    <m/>
    <x v="0"/>
    <m/>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87"/>
    <x v="0"/>
    <m/>
    <x v="10"/>
    <m/>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88"/>
    <x v="0"/>
    <m/>
    <x v="0"/>
    <m/>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89"/>
    <x v="0"/>
    <m/>
    <x v="9"/>
    <m/>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90"/>
    <x v="0"/>
    <m/>
    <x v="0"/>
    <m/>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91"/>
    <x v="0"/>
    <m/>
    <x v="9"/>
    <m/>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92"/>
    <x v="0"/>
    <m/>
    <x v="10"/>
    <m/>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93"/>
    <x v="0"/>
    <m/>
    <x v="0"/>
    <m/>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94"/>
    <x v="0"/>
    <m/>
    <x v="9"/>
    <m/>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95"/>
    <x v="0"/>
    <m/>
    <x v="9"/>
    <m/>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96"/>
    <x v="0"/>
    <m/>
    <x v="0"/>
    <m/>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97"/>
    <x v="0"/>
    <m/>
    <x v="9"/>
    <m/>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98"/>
    <x v="0"/>
    <m/>
    <x v="0"/>
    <m/>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99"/>
    <x v="0"/>
    <m/>
    <x v="0"/>
    <m/>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100"/>
    <x v="0"/>
    <m/>
    <x v="11"/>
    <m/>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101"/>
    <x v="0"/>
    <m/>
    <x v="0"/>
    <m/>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102"/>
    <x v="0"/>
    <m/>
    <x v="11"/>
    <m/>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103"/>
    <x v="0"/>
    <m/>
    <x v="0"/>
    <m/>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104"/>
    <x v="0"/>
    <m/>
    <x v="0"/>
    <m/>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105"/>
    <x v="0"/>
    <m/>
    <x v="11"/>
    <m/>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106"/>
    <x v="0"/>
    <m/>
    <x v="0"/>
    <m/>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107"/>
    <x v="0"/>
    <m/>
    <x v="11"/>
    <m/>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108"/>
    <x v="0"/>
    <m/>
    <x v="11"/>
    <m/>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109"/>
    <x v="0"/>
    <m/>
    <x v="11"/>
    <m/>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110"/>
    <x v="0"/>
    <m/>
    <x v="11"/>
    <m/>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111"/>
    <x v="0"/>
    <m/>
    <x v="0"/>
    <m/>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112"/>
    <x v="0"/>
    <m/>
    <x v="0"/>
    <m/>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113"/>
    <x v="0"/>
    <m/>
    <x v="0"/>
    <m/>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114"/>
    <x v="0"/>
    <m/>
    <x v="12"/>
    <m/>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115"/>
    <x v="0"/>
    <m/>
    <x v="0"/>
    <m/>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116"/>
    <x v="0"/>
    <m/>
    <x v="12"/>
    <m/>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117"/>
    <x v="0"/>
    <m/>
    <x v="12"/>
    <m/>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118"/>
    <x v="0"/>
    <m/>
    <x v="12"/>
    <m/>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119"/>
    <x v="0"/>
    <m/>
    <x v="12"/>
    <m/>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120"/>
    <x v="0"/>
    <m/>
    <x v="7"/>
    <m/>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121"/>
    <x v="0"/>
    <m/>
    <x v="13"/>
    <m/>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122"/>
    <x v="0"/>
    <m/>
    <x v="7"/>
    <m/>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123"/>
    <x v="0"/>
    <m/>
    <x v="5"/>
    <m/>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124"/>
    <x v="0"/>
    <m/>
    <x v="7"/>
    <m/>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125"/>
    <x v="0"/>
    <m/>
    <x v="13"/>
    <m/>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126"/>
    <x v="0"/>
    <m/>
    <x v="7"/>
    <m/>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127"/>
    <x v="0"/>
    <m/>
    <x v="7"/>
    <m/>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128"/>
    <x v="0"/>
    <m/>
    <x v="7"/>
    <m/>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129"/>
    <x v="0"/>
    <m/>
    <x v="13"/>
    <m/>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130"/>
    <x v="0"/>
    <m/>
    <x v="13"/>
    <m/>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131"/>
    <x v="0"/>
    <m/>
    <x v="13"/>
    <m/>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132"/>
    <x v="0"/>
    <m/>
    <x v="13"/>
    <m/>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133"/>
    <x v="0"/>
    <m/>
    <x v="13"/>
    <m/>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134"/>
    <x v="0"/>
    <m/>
    <x v="13"/>
    <m/>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135"/>
    <x v="0"/>
    <m/>
    <x v="14"/>
    <m/>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136"/>
    <x v="0"/>
    <m/>
    <x v="15"/>
    <m/>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137"/>
    <x v="0"/>
    <m/>
    <x v="13"/>
    <m/>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138"/>
    <x v="0"/>
    <m/>
    <x v="13"/>
    <m/>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139"/>
    <x v="0"/>
    <m/>
    <x v="13"/>
    <m/>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140"/>
    <x v="0"/>
    <m/>
    <x v="15"/>
    <m/>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141"/>
    <x v="0"/>
    <m/>
    <x v="15"/>
    <m/>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142"/>
    <x v="0"/>
    <m/>
    <x v="15"/>
    <m/>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143"/>
    <x v="0"/>
    <m/>
    <x v="15"/>
    <m/>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144"/>
    <x v="0"/>
    <m/>
    <x v="15"/>
    <m/>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145"/>
    <x v="0"/>
    <m/>
    <x v="15"/>
    <m/>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146"/>
    <x v="0"/>
    <m/>
    <x v="14"/>
    <m/>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147"/>
    <x v="0"/>
    <m/>
    <x v="15"/>
    <m/>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148"/>
    <x v="0"/>
    <m/>
    <x v="15"/>
    <m/>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149"/>
    <x v="0"/>
    <m/>
    <x v="14"/>
    <m/>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150"/>
    <x v="0"/>
    <m/>
    <x v="15"/>
    <m/>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151"/>
    <x v="0"/>
    <m/>
    <x v="14"/>
    <m/>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152"/>
    <x v="0"/>
    <m/>
    <x v="15"/>
    <m/>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153"/>
    <x v="0"/>
    <m/>
    <x v="16"/>
    <m/>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154"/>
    <x v="0"/>
    <m/>
    <x v="15"/>
    <m/>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155"/>
    <x v="0"/>
    <m/>
    <x v="15"/>
    <m/>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156"/>
    <x v="0"/>
    <m/>
    <x v="15"/>
    <m/>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157"/>
    <x v="0"/>
    <m/>
    <x v="15"/>
    <m/>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158"/>
    <x v="0"/>
    <m/>
    <x v="15"/>
    <m/>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159"/>
    <x v="0"/>
    <m/>
    <x v="16"/>
    <m/>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160"/>
    <x v="0"/>
    <m/>
    <x v="7"/>
    <m/>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161"/>
    <x v="0"/>
    <m/>
    <x v="16"/>
    <m/>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162"/>
    <x v="0"/>
    <m/>
    <x v="16"/>
    <m/>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163"/>
    <x v="0"/>
    <m/>
    <x v="16"/>
    <m/>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164"/>
    <x v="0"/>
    <m/>
    <x v="7"/>
    <m/>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165"/>
    <x v="0"/>
    <m/>
    <x v="17"/>
    <m/>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166"/>
    <x v="0"/>
    <m/>
    <x v="18"/>
    <m/>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167"/>
    <x v="0"/>
    <m/>
    <x v="0"/>
    <m/>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168"/>
    <x v="0"/>
    <m/>
    <x v="9"/>
    <m/>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169"/>
    <x v="0"/>
    <m/>
    <x v="9"/>
    <m/>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170"/>
    <x v="0"/>
    <m/>
    <x v="17"/>
    <m/>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171"/>
    <x v="0"/>
    <m/>
    <x v="17"/>
    <m/>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172"/>
    <x v="0"/>
    <m/>
    <x v="11"/>
    <m/>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173"/>
    <x v="0"/>
    <m/>
    <x v="12"/>
    <m/>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174"/>
    <x v="0"/>
    <m/>
    <x v="12"/>
    <m/>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175"/>
    <x v="0"/>
    <m/>
    <x v="7"/>
    <m/>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176"/>
    <x v="0"/>
    <m/>
    <x v="19"/>
    <m/>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177"/>
    <x v="0"/>
    <m/>
    <x v="12"/>
    <m/>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178"/>
    <x v="0"/>
    <m/>
    <x v="0"/>
    <m/>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179"/>
    <x v="0"/>
    <m/>
    <x v="5"/>
    <m/>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180"/>
    <x v="0"/>
    <m/>
    <x v="17"/>
    <m/>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181"/>
    <x v="0"/>
    <m/>
    <x v="20"/>
    <m/>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182"/>
    <x v="0"/>
    <m/>
    <x v="20"/>
    <m/>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183"/>
    <x v="0"/>
    <m/>
    <x v="17"/>
    <m/>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184"/>
    <x v="0"/>
    <m/>
    <x v="11"/>
    <m/>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185"/>
    <x v="0"/>
    <m/>
    <x v="7"/>
    <m/>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186"/>
    <x v="0"/>
    <m/>
    <x v="21"/>
    <m/>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187"/>
    <x v="0"/>
    <m/>
    <x v="5"/>
    <m/>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188"/>
    <x v="0"/>
    <m/>
    <x v="0"/>
    <m/>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189"/>
    <x v="0"/>
    <m/>
    <x v="0"/>
    <m/>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190"/>
    <x v="0"/>
    <m/>
    <x v="17"/>
    <m/>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191"/>
    <x v="0"/>
    <m/>
    <x v="5"/>
    <m/>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192"/>
    <x v="0"/>
    <m/>
    <x v="0"/>
    <m/>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193"/>
    <x v="0"/>
    <m/>
    <x v="22"/>
    <m/>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194"/>
    <x v="0"/>
    <m/>
    <x v="0"/>
    <m/>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195"/>
    <x v="0"/>
    <m/>
    <x v="0"/>
    <m/>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196"/>
    <x v="0"/>
    <m/>
    <x v="0"/>
    <m/>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197"/>
    <x v="0"/>
    <m/>
    <x v="0"/>
    <m/>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198"/>
    <x v="0"/>
    <m/>
    <x v="0"/>
    <m/>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199"/>
    <x v="0"/>
    <m/>
    <x v="0"/>
    <m/>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200"/>
    <x v="0"/>
    <m/>
    <x v="0"/>
    <m/>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201"/>
    <x v="0"/>
    <m/>
    <x v="0"/>
    <m/>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202"/>
    <x v="0"/>
    <m/>
    <x v="17"/>
    <m/>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203"/>
    <x v="0"/>
    <m/>
    <x v="0"/>
    <m/>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204"/>
    <x v="0"/>
    <m/>
    <x v="0"/>
    <m/>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205"/>
    <x v="0"/>
    <m/>
    <x v="23"/>
    <m/>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206"/>
    <x v="0"/>
    <m/>
    <x v="0"/>
    <m/>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207"/>
    <x v="0"/>
    <m/>
    <x v="0"/>
    <m/>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208"/>
    <x v="0"/>
    <m/>
    <x v="22"/>
    <m/>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209"/>
    <x v="0"/>
    <m/>
    <x v="18"/>
    <m/>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210"/>
    <x v="0"/>
    <m/>
    <x v="0"/>
    <m/>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211"/>
    <x v="0"/>
    <m/>
    <x v="7"/>
    <m/>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212"/>
    <x v="0"/>
    <m/>
    <x v="7"/>
    <m/>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213"/>
    <x v="0"/>
    <m/>
    <x v="7"/>
    <m/>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214"/>
    <x v="0"/>
    <m/>
    <x v="23"/>
    <m/>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215"/>
    <x v="0"/>
    <m/>
    <x v="0"/>
    <m/>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216"/>
    <x v="0"/>
    <m/>
    <x v="0"/>
    <m/>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217"/>
    <x v="0"/>
    <m/>
    <x v="0"/>
    <m/>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218"/>
    <x v="0"/>
    <m/>
    <x v="24"/>
    <m/>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219"/>
    <x v="0"/>
    <m/>
    <x v="0"/>
    <m/>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220"/>
    <x v="0"/>
    <m/>
    <x v="0"/>
    <m/>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221"/>
    <x v="0"/>
    <m/>
    <x v="24"/>
    <m/>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222"/>
    <x v="0"/>
    <m/>
    <x v="0"/>
    <m/>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223"/>
    <x v="0"/>
    <m/>
    <x v="24"/>
    <m/>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332280000"/>
    <n v="0"/>
    <n v="0"/>
    <s v="CO-DC"/>
    <s v="CO-DC-11001"/>
    <s v="CARLOS HERNANDO MACIAS MONTOYA"/>
    <n v="6477878"/>
    <s v="alcalde.scristobal@gobiernobogota.gov.co"/>
    <n v="0"/>
    <n v="1"/>
  </r>
  <r>
    <s v="CPS224"/>
    <x v="0"/>
    <m/>
    <x v="0"/>
    <m/>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225"/>
    <x v="0"/>
    <m/>
    <x v="24"/>
    <m/>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226"/>
    <x v="0"/>
    <m/>
    <x v="24"/>
    <m/>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227"/>
    <x v="0"/>
    <m/>
    <x v="25"/>
    <m/>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228"/>
    <x v="0"/>
    <m/>
    <x v="0"/>
    <m/>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229"/>
    <x v="0"/>
    <m/>
    <x v="25"/>
    <m/>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230"/>
    <x v="0"/>
    <m/>
    <x v="0"/>
    <m/>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231"/>
    <x v="0"/>
    <m/>
    <x v="0"/>
    <m/>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232"/>
    <x v="0"/>
    <m/>
    <x v="0"/>
    <m/>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233"/>
    <x v="0"/>
    <m/>
    <x v="5"/>
    <m/>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234"/>
    <x v="0"/>
    <m/>
    <x v="0"/>
    <m/>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235"/>
    <x v="0"/>
    <m/>
    <x v="26"/>
    <m/>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236"/>
    <x v="0"/>
    <m/>
    <x v="0"/>
    <m/>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237"/>
    <x v="0"/>
    <m/>
    <x v="27"/>
    <m/>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238"/>
    <x v="0"/>
    <m/>
    <x v="0"/>
    <m/>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239"/>
    <x v="0"/>
    <m/>
    <x v="0"/>
    <m/>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240"/>
    <x v="0"/>
    <m/>
    <x v="0"/>
    <m/>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241"/>
    <x v="0"/>
    <m/>
    <x v="25"/>
    <m/>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242"/>
    <x v="0"/>
    <m/>
    <x v="0"/>
    <m/>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243"/>
    <x v="0"/>
    <m/>
    <x v="15"/>
    <m/>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244"/>
    <x v="0"/>
    <m/>
    <x v="15"/>
    <m/>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245"/>
    <x v="0"/>
    <m/>
    <x v="15"/>
    <m/>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246"/>
    <x v="0"/>
    <m/>
    <x v="15"/>
    <m/>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247"/>
    <x v="0"/>
    <m/>
    <x v="0"/>
    <m/>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248"/>
    <x v="0"/>
    <m/>
    <x v="12"/>
    <m/>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249"/>
    <x v="0"/>
    <m/>
    <x v="0"/>
    <m/>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250"/>
    <x v="0"/>
    <m/>
    <x v="23"/>
    <m/>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251"/>
    <x v="0"/>
    <m/>
    <x v="15"/>
    <m/>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252"/>
    <x v="0"/>
    <m/>
    <x v="0"/>
    <m/>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253"/>
    <x v="0"/>
    <m/>
    <x v="15"/>
    <m/>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254"/>
    <x v="0"/>
    <m/>
    <x v="0"/>
    <m/>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255"/>
    <x v="0"/>
    <m/>
    <x v="26"/>
    <m/>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256"/>
    <x v="0"/>
    <m/>
    <x v="26"/>
    <m/>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257"/>
    <x v="0"/>
    <m/>
    <x v="0"/>
    <m/>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258"/>
    <x v="0"/>
    <m/>
    <x v="15"/>
    <m/>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259"/>
    <x v="0"/>
    <m/>
    <x v="15"/>
    <m/>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260"/>
    <x v="0"/>
    <m/>
    <x v="0"/>
    <m/>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261"/>
    <x v="0"/>
    <m/>
    <x v="26"/>
    <m/>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262"/>
    <x v="0"/>
    <m/>
    <x v="24"/>
    <m/>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263"/>
    <x v="0"/>
    <m/>
    <x v="13"/>
    <m/>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264"/>
    <x v="0"/>
    <m/>
    <x v="25"/>
    <m/>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265"/>
    <x v="0"/>
    <m/>
    <x v="25"/>
    <m/>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266"/>
    <x v="0"/>
    <m/>
    <x v="24"/>
    <m/>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267"/>
    <x v="0"/>
    <m/>
    <x v="13"/>
    <m/>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268400000"/>
    <n v="0"/>
    <n v="0"/>
    <s v="CO-DC"/>
    <s v="CO-DC-11001"/>
    <s v="CARLOS HERNANDO MACIAS MONTOYA"/>
    <n v="6477923"/>
    <s v="alcalde.scristobal@gobiernobogota.gov.co"/>
    <n v="0"/>
    <n v="1"/>
  </r>
  <r>
    <s v="CPS268"/>
    <x v="0"/>
    <m/>
    <x v="25"/>
    <m/>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269"/>
    <x v="0"/>
    <m/>
    <x v="25"/>
    <m/>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270"/>
    <x v="0"/>
    <m/>
    <x v="0"/>
    <m/>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271"/>
    <x v="0"/>
    <m/>
    <x v="0"/>
    <m/>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272"/>
    <x v="0"/>
    <m/>
    <x v="15"/>
    <m/>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273"/>
    <x v="0"/>
    <m/>
    <x v="0"/>
    <m/>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274"/>
    <x v="0"/>
    <m/>
    <x v="9"/>
    <m/>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275"/>
    <x v="0"/>
    <m/>
    <x v="27"/>
    <m/>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276"/>
    <x v="0"/>
    <m/>
    <x v="15"/>
    <m/>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277"/>
    <x v="0"/>
    <m/>
    <x v="16"/>
    <m/>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278"/>
    <x v="0"/>
    <m/>
    <x v="0"/>
    <m/>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279"/>
    <x v="0"/>
    <m/>
    <x v="11"/>
    <m/>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280"/>
    <x v="0"/>
    <m/>
    <x v="13"/>
    <m/>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281"/>
    <x v="0"/>
    <m/>
    <x v="13"/>
    <m/>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282"/>
    <x v="0"/>
    <m/>
    <x v="11"/>
    <m/>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283"/>
    <x v="0"/>
    <m/>
    <x v="11"/>
    <m/>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284"/>
    <x v="0"/>
    <m/>
    <x v="7"/>
    <m/>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285"/>
    <x v="0"/>
    <m/>
    <x v="15"/>
    <m/>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286"/>
    <x v="0"/>
    <m/>
    <x v="11"/>
    <m/>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287"/>
    <x v="0"/>
    <m/>
    <x v="11"/>
    <m/>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288"/>
    <x v="0"/>
    <m/>
    <x v="11"/>
    <m/>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289"/>
    <x v="0"/>
    <m/>
    <x v="18"/>
    <m/>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290"/>
    <x v="0"/>
    <m/>
    <x v="0"/>
    <m/>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291"/>
    <x v="0"/>
    <m/>
    <x v="0"/>
    <m/>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292"/>
    <x v="0"/>
    <m/>
    <x v="0"/>
    <m/>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293"/>
    <x v="0"/>
    <m/>
    <x v="3"/>
    <m/>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294"/>
    <x v="0"/>
    <m/>
    <x v="17"/>
    <m/>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295"/>
    <x v="0"/>
    <m/>
    <x v="8"/>
    <m/>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296"/>
    <x v="0"/>
    <m/>
    <x v="15"/>
    <m/>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297"/>
    <x v="0"/>
    <m/>
    <x v="15"/>
    <m/>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298"/>
    <x v="0"/>
    <m/>
    <x v="12"/>
    <m/>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299"/>
    <x v="0"/>
    <m/>
    <x v="0"/>
    <m/>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300"/>
    <x v="0"/>
    <m/>
    <x v="20"/>
    <m/>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301"/>
    <x v="0"/>
    <m/>
    <x v="5"/>
    <m/>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302"/>
    <x v="0"/>
    <m/>
    <x v="0"/>
    <m/>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303"/>
    <x v="0"/>
    <m/>
    <x v="23"/>
    <m/>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304"/>
    <x v="0"/>
    <m/>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305"/>
    <x v="0"/>
    <m/>
    <x v="7"/>
    <m/>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306"/>
    <x v="0"/>
    <m/>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307"/>
    <x v="0"/>
    <m/>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308"/>
    <x v="0"/>
    <m/>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309"/>
    <x v="0"/>
    <m/>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310"/>
    <x v="0"/>
    <m/>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311"/>
    <x v="0"/>
    <m/>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312"/>
    <x v="0"/>
    <m/>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313"/>
    <x v="0"/>
    <m/>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314"/>
    <x v="0"/>
    <m/>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5"/>
    <x v="0"/>
    <m/>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316"/>
    <x v="0"/>
    <m/>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7"/>
    <x v="0"/>
    <m/>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318"/>
    <x v="0"/>
    <m/>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on1"/>
    <x v="1"/>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on2"/>
    <x v="1"/>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11642637040"/>
    <n v="11642637040"/>
    <n v="0"/>
    <n v="0"/>
    <s v="CO-DC"/>
    <s v="CO-DC-11001"/>
    <s v="CARLOS HERNANDO MACIAS MONTOYA"/>
    <n v="6477960"/>
    <s v="alcalde.scristobal@gobiernobogota.gov.co"/>
    <n v="0"/>
    <n v="1"/>
  </r>
  <r>
    <s v="Inversion3"/>
    <x v="1"/>
    <m/>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17"/>
    <s v="Licitación pública (Obra pública)"/>
    <s v="DISTRITAL"/>
    <n v="2068800000"/>
    <n v="2068800000"/>
    <n v="0"/>
    <n v="0"/>
    <s v="CO-DC"/>
    <s v="CO-DC-11001"/>
    <s v="CARLOS HERNANDO MACIAS MONTOYA"/>
    <n v="6477961"/>
    <s v="alcalde.scristobal@gobiernobogota.gov.co"/>
    <n v="0"/>
    <n v="1"/>
  </r>
  <r>
    <s v="Inversion4"/>
    <x v="1"/>
    <m/>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on5"/>
    <x v="1"/>
    <m/>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17"/>
    <s v="Licitación pública (Obra pública)"/>
    <s v="DISTRITAL"/>
    <n v="1085240000"/>
    <n v="1085240000"/>
    <n v="0"/>
    <n v="0"/>
    <s v="CO-DC"/>
    <s v="CO-DC-11001"/>
    <s v="CARLOS HERNANDO MACIAS MONTOYA"/>
    <n v="6477963"/>
    <s v="alcalde.scristobal@gobiernobogota.gov.co"/>
    <n v="0"/>
    <n v="1"/>
  </r>
  <r>
    <s v="Inversion6"/>
    <x v="1"/>
    <m/>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on7"/>
    <x v="1"/>
    <m/>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on8"/>
    <x v="1"/>
    <m/>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on9"/>
    <x v="1"/>
    <m/>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on10"/>
    <x v="1"/>
    <m/>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on11"/>
    <x v="1"/>
    <m/>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on12"/>
    <x v="1"/>
    <m/>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on13"/>
    <x v="1"/>
    <m/>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on14"/>
    <x v="1"/>
    <m/>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on15"/>
    <x v="1"/>
    <m/>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on16"/>
    <x v="1"/>
    <m/>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on17"/>
    <x v="1"/>
    <m/>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on18"/>
    <x v="1"/>
    <m/>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on19"/>
    <x v="1"/>
    <m/>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on20"/>
    <x v="1"/>
    <m/>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on21"/>
    <x v="1"/>
    <m/>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on22"/>
    <x v="1"/>
    <m/>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1005220000"/>
    <n v="1005220000"/>
    <n v="0"/>
    <n v="0"/>
    <s v="CO-DC"/>
    <s v="CO-DC-11001"/>
    <s v="CARLOS HERNANDO MACIAS MONTOYA"/>
    <n v="6477984"/>
    <s v="alcalde.scristobal@gobiernobogota.gov.co"/>
    <n v="0"/>
    <n v="1"/>
  </r>
  <r>
    <s v="Inversion23"/>
    <x v="1"/>
    <m/>
    <x v="13"/>
    <s v="Actívate San Cristóbal: Deporte, Recreación y Bienestar"/>
    <s v="Beneficiar 4.000 Personas con la entrega de dotaciones deportivas."/>
    <s v="Pendiente"/>
    <s v="Nuevo"/>
    <s v="49121503; 52161500; 43212100; 43211500"/>
    <s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7"/>
    <n v="9"/>
    <n v="6"/>
    <n v="1"/>
    <s v="CCE-02"/>
    <s v="Licitación pública"/>
    <s v="DISTRITAL"/>
    <n v="2704300000"/>
    <n v="2704300000"/>
    <n v="0"/>
    <n v="0"/>
    <s v="CO-DC"/>
    <s v="CO-DC-11001"/>
    <s v="CARLOS HERNANDO MACIAS MONTOYA"/>
    <n v="6477989"/>
    <s v="alcalde.scristobal@gobiernobogota.gov.co"/>
    <n v="0"/>
    <n v="1"/>
  </r>
  <r>
    <s v="Inversion24"/>
    <x v="1"/>
    <m/>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on25"/>
    <x v="1"/>
    <m/>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on26"/>
    <x v="1"/>
    <m/>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on27"/>
    <x v="1"/>
    <m/>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on28"/>
    <x v="1"/>
    <m/>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on29"/>
    <x v="1"/>
    <m/>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on30"/>
    <x v="1"/>
    <m/>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on31"/>
    <x v="1"/>
    <m/>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on32"/>
    <x v="1"/>
    <m/>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on33"/>
    <x v="1"/>
    <m/>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on34"/>
    <x v="1"/>
    <m/>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on35"/>
    <x v="1"/>
    <m/>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on36"/>
    <x v="1"/>
    <m/>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on37"/>
    <x v="1"/>
    <m/>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on38"/>
    <x v="1"/>
    <m/>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on39"/>
    <x v="1"/>
    <m/>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on40"/>
    <x v="1"/>
    <m/>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on41"/>
    <x v="1"/>
    <m/>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on42"/>
    <x v="1"/>
    <m/>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on43"/>
    <x v="1"/>
    <m/>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on44"/>
    <x v="1"/>
    <m/>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087523000"/>
    <n v="1087523000"/>
    <n v="0"/>
    <n v="0"/>
    <s v="CO-DC"/>
    <s v="CO-DC-11001"/>
    <s v="CARLOS HERNANDO MACIAS MONTOYA"/>
    <n v="6478031"/>
    <s v="alcalde.scristobal@gobiernobogota.gov.co"/>
    <n v="0"/>
    <n v="1"/>
  </r>
  <r>
    <s v="Inversion45"/>
    <x v="1"/>
    <m/>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on46"/>
    <x v="1"/>
    <m/>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on47"/>
    <x v="1"/>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on48"/>
    <x v="1"/>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on49"/>
    <x v="1"/>
    <m/>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on50"/>
    <x v="1"/>
    <m/>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on51"/>
    <x v="1"/>
    <m/>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on52"/>
    <x v="1"/>
    <m/>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on53"/>
    <x v="1"/>
    <m/>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on54"/>
    <x v="1"/>
    <m/>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on55"/>
    <x v="1"/>
    <m/>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on56"/>
    <x v="1"/>
    <m/>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on57"/>
    <x v="1"/>
    <m/>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8"/>
    <x v="1"/>
    <m/>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9"/>
    <x v="1"/>
    <m/>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on60"/>
    <x v="1"/>
    <m/>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r>
    <s v="Inversion61"/>
    <x v="1"/>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ADICIONAR Y PRORROGAR EL CTO 1137-2024 QUE TIENE POR OBJETO EJECUTAR A PRECIOS UNITARIOS Y A MONTO AGOTABLE, LAS ACTIVIDADES NECESARIAS PARA LA CONSTRUCCIÓN DE LA MALLA VIAL DE LA LOCALIDAD DE SAN CRISTÓBAL, EN BOGOTÁ, DISTRITO CAPITAL"/>
    <n v="2"/>
    <n v="2"/>
    <n v="2.5"/>
    <n v="1"/>
    <s v="CCE-17"/>
    <s v="Adición y Prorroga"/>
    <s v="DISTRITAL"/>
    <n v="365482960"/>
    <n v="365482960"/>
    <n v="0"/>
    <n v="0"/>
    <s v="CO-DC"/>
    <s v="CO-DC-11001"/>
    <s v="CARLOS HERNANDO MACIAS MONTOYA"/>
    <n v="6477960"/>
    <s v="alcalde.scristobal@gobiernobogota.gov.co"/>
    <n v="0"/>
    <n v="1"/>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8">
  <r>
    <s v="CPS1"/>
    <s v="CPS"/>
    <n v="0"/>
    <x v="0"/>
    <n v="0"/>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2"/>
    <s v="CPS"/>
    <n v="0"/>
    <x v="0"/>
    <n v="0"/>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3"/>
    <s v="CPS"/>
    <n v="0"/>
    <x v="0"/>
    <n v="0"/>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4"/>
    <s v="CPS"/>
    <n v="0"/>
    <x v="0"/>
    <n v="0"/>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5"/>
    <s v="CPS"/>
    <n v="0"/>
    <x v="0"/>
    <n v="0"/>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6"/>
    <s v="CPS"/>
    <n v="0"/>
    <x v="0"/>
    <n v="0"/>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7"/>
    <s v="CPS"/>
    <n v="0"/>
    <x v="0"/>
    <n v="0"/>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8"/>
    <s v="CPS"/>
    <n v="0"/>
    <x v="0"/>
    <n v="0"/>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9"/>
    <s v="CPS"/>
    <n v="0"/>
    <x v="0"/>
    <n v="0"/>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10"/>
    <s v="CPS"/>
    <n v="0"/>
    <x v="0"/>
    <n v="0"/>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11"/>
    <s v="CPS"/>
    <n v="0"/>
    <x v="1"/>
    <n v="0"/>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12"/>
    <s v="CPS"/>
    <n v="0"/>
    <x v="0"/>
    <n v="0"/>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13"/>
    <s v="CPS"/>
    <n v="0"/>
    <x v="0"/>
    <n v="0"/>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14"/>
    <s v="CPS"/>
    <n v="0"/>
    <x v="0"/>
    <n v="0"/>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15"/>
    <s v="CPS"/>
    <n v="0"/>
    <x v="0"/>
    <n v="0"/>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16"/>
    <s v="CPS"/>
    <n v="0"/>
    <x v="0"/>
    <n v="0"/>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17"/>
    <s v="CPS"/>
    <n v="0"/>
    <x v="0"/>
    <n v="0"/>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18"/>
    <s v="CPS"/>
    <n v="0"/>
    <x v="0"/>
    <n v="0"/>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19"/>
    <s v="CPS"/>
    <n v="0"/>
    <x v="0"/>
    <s v="Gobierno de lo cotidiano"/>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20"/>
    <s v="CPS"/>
    <n v="0"/>
    <x v="0"/>
    <n v="0"/>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21"/>
    <s v="CPS"/>
    <n v="0"/>
    <x v="0"/>
    <n v="0"/>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22"/>
    <s v="CPS"/>
    <n v="0"/>
    <x v="0"/>
    <n v="0"/>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23"/>
    <s v="CPS"/>
    <n v="0"/>
    <x v="0"/>
    <n v="0"/>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24"/>
    <s v="CPS"/>
    <n v="0"/>
    <x v="0"/>
    <n v="0"/>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25"/>
    <s v="CPS"/>
    <n v="0"/>
    <x v="0"/>
    <n v="0"/>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26"/>
    <s v="CPS"/>
    <n v="0"/>
    <x v="2"/>
    <n v="0"/>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27"/>
    <s v="CPS"/>
    <n v="0"/>
    <x v="1"/>
    <n v="0"/>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28"/>
    <s v="CPS"/>
    <n v="0"/>
    <x v="3"/>
    <n v="0"/>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29"/>
    <s v="CPS"/>
    <n v="0"/>
    <x v="1"/>
    <n v="0"/>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30"/>
    <s v="CPS"/>
    <n v="0"/>
    <x v="0"/>
    <n v="0"/>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31"/>
    <s v="CPS"/>
    <n v="0"/>
    <x v="0"/>
    <n v="0"/>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32"/>
    <s v="CPS"/>
    <n v="0"/>
    <x v="0"/>
    <n v="0"/>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33"/>
    <s v="CPS"/>
    <n v="0"/>
    <x v="0"/>
    <n v="0"/>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34"/>
    <s v="CPS"/>
    <n v="0"/>
    <x v="1"/>
    <n v="0"/>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35"/>
    <s v="CPS"/>
    <n v="0"/>
    <x v="0"/>
    <n v="0"/>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36"/>
    <s v="CPS"/>
    <n v="0"/>
    <x v="0"/>
    <n v="0"/>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37"/>
    <s v="CPS"/>
    <n v="0"/>
    <x v="4"/>
    <n v="0"/>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38"/>
    <s v="CPS"/>
    <n v="0"/>
    <x v="0"/>
    <n v="0"/>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39"/>
    <s v="CPS"/>
    <n v="0"/>
    <x v="0"/>
    <n v="0"/>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40"/>
    <s v="CPS"/>
    <n v="0"/>
    <x v="0"/>
    <n v="0"/>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41"/>
    <s v="CPS"/>
    <n v="0"/>
    <x v="5"/>
    <n v="0"/>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42"/>
    <s v="CPS"/>
    <n v="0"/>
    <x v="6"/>
    <n v="0"/>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43"/>
    <s v="CPS"/>
    <n v="0"/>
    <x v="5"/>
    <n v="0"/>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44"/>
    <s v="CPS"/>
    <n v="0"/>
    <x v="7"/>
    <n v="0"/>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45"/>
    <s v="CPS"/>
    <n v="0"/>
    <x v="0"/>
    <n v="0"/>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46"/>
    <s v="CPS"/>
    <n v="0"/>
    <x v="1"/>
    <n v="0"/>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47"/>
    <s v="CPS"/>
    <n v="0"/>
    <x v="1"/>
    <n v="0"/>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48"/>
    <s v="CPS"/>
    <n v="0"/>
    <x v="0"/>
    <n v="0"/>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49"/>
    <s v="CPS"/>
    <n v="0"/>
    <x v="6"/>
    <n v="0"/>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50"/>
    <s v="CPS"/>
    <n v="0"/>
    <x v="0"/>
    <n v="0"/>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51"/>
    <s v="CPS"/>
    <n v="0"/>
    <x v="0"/>
    <n v="0"/>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52"/>
    <s v="CPS"/>
    <n v="0"/>
    <x v="4"/>
    <n v="0"/>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53"/>
    <s v="CPS"/>
    <n v="0"/>
    <x v="0"/>
    <n v="0"/>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54"/>
    <s v="CPS"/>
    <n v="0"/>
    <x v="0"/>
    <n v="0"/>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55"/>
    <s v="CPS"/>
    <n v="0"/>
    <x v="0"/>
    <n v="0"/>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56"/>
    <s v="CPS"/>
    <n v="0"/>
    <x v="0"/>
    <n v="0"/>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57"/>
    <s v="CPS"/>
    <n v="0"/>
    <x v="0"/>
    <n v="0"/>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58"/>
    <s v="CPS"/>
    <n v="0"/>
    <x v="3"/>
    <n v="0"/>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59"/>
    <s v="CPS"/>
    <n v="0"/>
    <x v="0"/>
    <n v="0"/>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60"/>
    <s v="CPS"/>
    <n v="0"/>
    <x v="6"/>
    <n v="0"/>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61"/>
    <s v="CPS"/>
    <n v="0"/>
    <x v="0"/>
    <n v="0"/>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62"/>
    <s v="CPS"/>
    <n v="0"/>
    <x v="0"/>
    <n v="0"/>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63"/>
    <s v="CPS"/>
    <n v="0"/>
    <x v="0"/>
    <n v="0"/>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64"/>
    <s v="CPS"/>
    <n v="0"/>
    <x v="0"/>
    <n v="0"/>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65"/>
    <s v="CPS"/>
    <n v="0"/>
    <x v="0"/>
    <n v="0"/>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66"/>
    <s v="CPS"/>
    <n v="0"/>
    <x v="3"/>
    <n v="0"/>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67"/>
    <s v="CPS"/>
    <n v="0"/>
    <x v="0"/>
    <n v="0"/>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68"/>
    <s v="CPS"/>
    <n v="0"/>
    <x v="0"/>
    <n v="0"/>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69"/>
    <s v="CPS"/>
    <n v="0"/>
    <x v="0"/>
    <n v="0"/>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70"/>
    <s v="CPS"/>
    <n v="0"/>
    <x v="0"/>
    <n v="0"/>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71"/>
    <s v="CPS"/>
    <n v="0"/>
    <x v="0"/>
    <n v="0"/>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72"/>
    <s v="CPS"/>
    <n v="0"/>
    <x v="0"/>
    <n v="0"/>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73"/>
    <s v="CPS"/>
    <n v="0"/>
    <x v="3"/>
    <n v="0"/>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74"/>
    <s v="CPS"/>
    <n v="0"/>
    <x v="0"/>
    <n v="0"/>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75"/>
    <s v="CPS"/>
    <n v="0"/>
    <x v="0"/>
    <n v="0"/>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76"/>
    <s v="CPS"/>
    <n v="0"/>
    <x v="8"/>
    <n v="0"/>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77"/>
    <s v="CPS"/>
    <n v="0"/>
    <x v="0"/>
    <n v="0"/>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78"/>
    <s v="CPS"/>
    <n v="0"/>
    <x v="0"/>
    <n v="0"/>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79"/>
    <s v="CPS"/>
    <n v="0"/>
    <x v="0"/>
    <n v="0"/>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80"/>
    <s v="CPS"/>
    <n v="0"/>
    <x v="0"/>
    <n v="0"/>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81"/>
    <s v="CPS"/>
    <n v="0"/>
    <x v="9"/>
    <n v="0"/>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82"/>
    <s v="CPS"/>
    <n v="0"/>
    <x v="9"/>
    <n v="0"/>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83"/>
    <s v="CPS"/>
    <n v="0"/>
    <x v="8"/>
    <n v="0"/>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84"/>
    <s v="CPS"/>
    <n v="0"/>
    <x v="8"/>
    <n v="0"/>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85"/>
    <s v="CPS"/>
    <n v="0"/>
    <x v="0"/>
    <n v="0"/>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86"/>
    <s v="CPS"/>
    <n v="0"/>
    <x v="0"/>
    <n v="0"/>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87"/>
    <s v="CPS"/>
    <n v="0"/>
    <x v="10"/>
    <n v="0"/>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88"/>
    <s v="CPS"/>
    <n v="0"/>
    <x v="0"/>
    <n v="0"/>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89"/>
    <s v="CPS"/>
    <n v="0"/>
    <x v="9"/>
    <n v="0"/>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90"/>
    <s v="CPS"/>
    <n v="0"/>
    <x v="0"/>
    <n v="0"/>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91"/>
    <s v="CPS"/>
    <n v="0"/>
    <x v="9"/>
    <n v="0"/>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92"/>
    <s v="CPS"/>
    <n v="0"/>
    <x v="10"/>
    <n v="0"/>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93"/>
    <s v="CPS"/>
    <n v="0"/>
    <x v="0"/>
    <n v="0"/>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94"/>
    <s v="CPS"/>
    <n v="0"/>
    <x v="9"/>
    <n v="0"/>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95"/>
    <s v="CPS"/>
    <n v="0"/>
    <x v="9"/>
    <n v="0"/>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96"/>
    <s v="CPS"/>
    <n v="0"/>
    <x v="0"/>
    <n v="0"/>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97"/>
    <s v="CPS"/>
    <n v="0"/>
    <x v="9"/>
    <n v="0"/>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98"/>
    <s v="CPS"/>
    <n v="0"/>
    <x v="0"/>
    <n v="0"/>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99"/>
    <s v="CPS"/>
    <n v="0"/>
    <x v="0"/>
    <n v="0"/>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100"/>
    <s v="CPS"/>
    <n v="0"/>
    <x v="11"/>
    <n v="0"/>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101"/>
    <s v="CPS"/>
    <n v="0"/>
    <x v="0"/>
    <n v="0"/>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102"/>
    <s v="CPS"/>
    <n v="0"/>
    <x v="11"/>
    <n v="0"/>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103"/>
    <s v="CPS"/>
    <n v="0"/>
    <x v="0"/>
    <n v="0"/>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104"/>
    <s v="CPS"/>
    <n v="0"/>
    <x v="0"/>
    <n v="0"/>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105"/>
    <s v="CPS"/>
    <n v="0"/>
    <x v="11"/>
    <n v="0"/>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106"/>
    <s v="CPS"/>
    <n v="0"/>
    <x v="0"/>
    <n v="0"/>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107"/>
    <s v="CPS"/>
    <n v="0"/>
    <x v="11"/>
    <n v="0"/>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108"/>
    <s v="CPS"/>
    <n v="0"/>
    <x v="11"/>
    <n v="0"/>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109"/>
    <s v="CPS"/>
    <n v="0"/>
    <x v="11"/>
    <n v="0"/>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110"/>
    <s v="CPS"/>
    <n v="0"/>
    <x v="11"/>
    <n v="0"/>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111"/>
    <s v="CPS"/>
    <n v="0"/>
    <x v="0"/>
    <n v="0"/>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112"/>
    <s v="CPS"/>
    <n v="0"/>
    <x v="0"/>
    <n v="0"/>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113"/>
    <s v="CPS"/>
    <n v="0"/>
    <x v="0"/>
    <n v="0"/>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114"/>
    <s v="CPS"/>
    <n v="0"/>
    <x v="12"/>
    <n v="0"/>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115"/>
    <s v="CPS"/>
    <n v="0"/>
    <x v="0"/>
    <n v="0"/>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116"/>
    <s v="CPS"/>
    <n v="0"/>
    <x v="12"/>
    <n v="0"/>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117"/>
    <s v="CPS"/>
    <n v="0"/>
    <x v="12"/>
    <n v="0"/>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118"/>
    <s v="CPS"/>
    <n v="0"/>
    <x v="12"/>
    <n v="0"/>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119"/>
    <s v="CPS"/>
    <n v="0"/>
    <x v="12"/>
    <n v="0"/>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120"/>
    <s v="CPS"/>
    <n v="0"/>
    <x v="7"/>
    <n v="0"/>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121"/>
    <s v="CPS"/>
    <n v="0"/>
    <x v="13"/>
    <n v="0"/>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122"/>
    <s v="CPS"/>
    <n v="0"/>
    <x v="7"/>
    <n v="0"/>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123"/>
    <s v="CPS"/>
    <n v="0"/>
    <x v="5"/>
    <n v="0"/>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124"/>
    <s v="CPS"/>
    <n v="0"/>
    <x v="7"/>
    <n v="0"/>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125"/>
    <s v="CPS"/>
    <n v="0"/>
    <x v="13"/>
    <n v="0"/>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126"/>
    <s v="CPS"/>
    <n v="0"/>
    <x v="7"/>
    <n v="0"/>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127"/>
    <s v="CPS"/>
    <n v="0"/>
    <x v="7"/>
    <n v="0"/>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128"/>
    <s v="CPS"/>
    <n v="0"/>
    <x v="7"/>
    <n v="0"/>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129"/>
    <s v="CPS"/>
    <n v="0"/>
    <x v="13"/>
    <n v="0"/>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130"/>
    <s v="CPS"/>
    <n v="0"/>
    <x v="13"/>
    <n v="0"/>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131"/>
    <s v="CPS"/>
    <n v="0"/>
    <x v="13"/>
    <n v="0"/>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132"/>
    <s v="CPS"/>
    <n v="0"/>
    <x v="13"/>
    <n v="0"/>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133"/>
    <s v="CPS"/>
    <n v="0"/>
    <x v="13"/>
    <n v="0"/>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134"/>
    <s v="CPS"/>
    <n v="0"/>
    <x v="13"/>
    <n v="0"/>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135"/>
    <s v="CPS"/>
    <n v="0"/>
    <x v="14"/>
    <n v="0"/>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136"/>
    <s v="CPS"/>
    <n v="0"/>
    <x v="15"/>
    <n v="0"/>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137"/>
    <s v="CPS"/>
    <n v="0"/>
    <x v="13"/>
    <n v="0"/>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138"/>
    <s v="CPS"/>
    <n v="0"/>
    <x v="13"/>
    <n v="0"/>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139"/>
    <s v="CPS"/>
    <n v="0"/>
    <x v="13"/>
    <n v="0"/>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140"/>
    <s v="CPS"/>
    <n v="0"/>
    <x v="15"/>
    <n v="0"/>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141"/>
    <s v="CPS"/>
    <n v="0"/>
    <x v="15"/>
    <n v="0"/>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142"/>
    <s v="CPS"/>
    <n v="0"/>
    <x v="15"/>
    <n v="0"/>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143"/>
    <s v="CPS"/>
    <n v="0"/>
    <x v="15"/>
    <n v="0"/>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144"/>
    <s v="CPS"/>
    <n v="0"/>
    <x v="15"/>
    <n v="0"/>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145"/>
    <s v="CPS"/>
    <n v="0"/>
    <x v="15"/>
    <n v="0"/>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146"/>
    <s v="CPS"/>
    <n v="0"/>
    <x v="14"/>
    <n v="0"/>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147"/>
    <s v="CPS"/>
    <n v="0"/>
    <x v="15"/>
    <n v="0"/>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148"/>
    <s v="CPS"/>
    <n v="0"/>
    <x v="15"/>
    <n v="0"/>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149"/>
    <s v="CPS"/>
    <n v="0"/>
    <x v="14"/>
    <n v="0"/>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150"/>
    <s v="CPS"/>
    <n v="0"/>
    <x v="15"/>
    <n v="0"/>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151"/>
    <s v="CPS"/>
    <n v="0"/>
    <x v="14"/>
    <n v="0"/>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152"/>
    <s v="CPS"/>
    <n v="0"/>
    <x v="15"/>
    <n v="0"/>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153"/>
    <s v="CPS"/>
    <n v="0"/>
    <x v="16"/>
    <n v="0"/>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154"/>
    <s v="CPS"/>
    <n v="0"/>
    <x v="15"/>
    <n v="0"/>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155"/>
    <s v="CPS"/>
    <n v="0"/>
    <x v="15"/>
    <n v="0"/>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156"/>
    <s v="CPS"/>
    <n v="0"/>
    <x v="15"/>
    <n v="0"/>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157"/>
    <s v="CPS"/>
    <n v="0"/>
    <x v="15"/>
    <n v="0"/>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158"/>
    <s v="CPS"/>
    <n v="0"/>
    <x v="15"/>
    <n v="0"/>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159"/>
    <s v="CPS"/>
    <n v="0"/>
    <x v="16"/>
    <n v="0"/>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160"/>
    <s v="CPS"/>
    <n v="0"/>
    <x v="7"/>
    <n v="0"/>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161"/>
    <s v="CPS"/>
    <n v="0"/>
    <x v="16"/>
    <n v="0"/>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162"/>
    <s v="CPS"/>
    <n v="0"/>
    <x v="16"/>
    <n v="0"/>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163"/>
    <s v="CPS"/>
    <n v="0"/>
    <x v="16"/>
    <n v="0"/>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164"/>
    <s v="CPS"/>
    <n v="0"/>
    <x v="7"/>
    <n v="0"/>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165"/>
    <s v="CPS"/>
    <n v="0"/>
    <x v="17"/>
    <n v="0"/>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166"/>
    <s v="CPS"/>
    <n v="0"/>
    <x v="18"/>
    <n v="0"/>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167"/>
    <s v="CPS"/>
    <n v="0"/>
    <x v="0"/>
    <n v="0"/>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168"/>
    <s v="CPS"/>
    <n v="0"/>
    <x v="9"/>
    <n v="0"/>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169"/>
    <s v="CPS"/>
    <n v="0"/>
    <x v="9"/>
    <n v="0"/>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170"/>
    <s v="CPS"/>
    <n v="0"/>
    <x v="17"/>
    <n v="0"/>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171"/>
    <s v="CPS"/>
    <n v="0"/>
    <x v="17"/>
    <n v="0"/>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172"/>
    <s v="CPS"/>
    <n v="0"/>
    <x v="11"/>
    <n v="0"/>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173"/>
    <s v="CPS"/>
    <n v="0"/>
    <x v="12"/>
    <n v="0"/>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174"/>
    <s v="CPS"/>
    <n v="0"/>
    <x v="12"/>
    <n v="0"/>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175"/>
    <s v="CPS"/>
    <n v="0"/>
    <x v="7"/>
    <n v="0"/>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176"/>
    <s v="CPS"/>
    <n v="0"/>
    <x v="19"/>
    <n v="0"/>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177"/>
    <s v="CPS"/>
    <n v="0"/>
    <x v="12"/>
    <n v="0"/>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178"/>
    <s v="CPS"/>
    <n v="0"/>
    <x v="0"/>
    <n v="0"/>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179"/>
    <s v="CPS"/>
    <n v="0"/>
    <x v="5"/>
    <n v="0"/>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180"/>
    <s v="CPS"/>
    <n v="0"/>
    <x v="17"/>
    <n v="0"/>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181"/>
    <s v="CPS"/>
    <n v="0"/>
    <x v="20"/>
    <n v="0"/>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182"/>
    <s v="CPS"/>
    <n v="0"/>
    <x v="20"/>
    <n v="0"/>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183"/>
    <s v="CPS"/>
    <n v="0"/>
    <x v="17"/>
    <n v="0"/>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184"/>
    <s v="CPS"/>
    <n v="0"/>
    <x v="11"/>
    <n v="0"/>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185"/>
    <s v="CPS"/>
    <n v="0"/>
    <x v="7"/>
    <n v="0"/>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186"/>
    <s v="CPS"/>
    <n v="0"/>
    <x v="21"/>
    <n v="0"/>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187"/>
    <s v="CPS"/>
    <n v="0"/>
    <x v="5"/>
    <n v="0"/>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188"/>
    <s v="CPS"/>
    <n v="0"/>
    <x v="0"/>
    <n v="0"/>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189"/>
    <s v="CPS"/>
    <n v="0"/>
    <x v="0"/>
    <n v="0"/>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190"/>
    <s v="CPS"/>
    <n v="0"/>
    <x v="17"/>
    <n v="0"/>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191"/>
    <s v="CPS"/>
    <n v="0"/>
    <x v="5"/>
    <n v="0"/>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192"/>
    <s v="CPS"/>
    <n v="0"/>
    <x v="0"/>
    <n v="0"/>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193"/>
    <s v="CPS"/>
    <n v="0"/>
    <x v="22"/>
    <n v="0"/>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194"/>
    <s v="CPS"/>
    <n v="0"/>
    <x v="0"/>
    <n v="0"/>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195"/>
    <s v="CPS"/>
    <n v="0"/>
    <x v="0"/>
    <n v="0"/>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196"/>
    <s v="CPS"/>
    <n v="0"/>
    <x v="0"/>
    <n v="0"/>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197"/>
    <s v="CPS"/>
    <n v="0"/>
    <x v="0"/>
    <n v="0"/>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198"/>
    <s v="CPS"/>
    <n v="0"/>
    <x v="0"/>
    <n v="0"/>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199"/>
    <s v="CPS"/>
    <n v="0"/>
    <x v="0"/>
    <n v="0"/>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200"/>
    <s v="CPS"/>
    <n v="0"/>
    <x v="0"/>
    <n v="0"/>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201"/>
    <s v="CPS"/>
    <n v="0"/>
    <x v="0"/>
    <n v="0"/>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202"/>
    <s v="CPS"/>
    <n v="0"/>
    <x v="17"/>
    <n v="0"/>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203"/>
    <s v="CPS"/>
    <n v="0"/>
    <x v="0"/>
    <n v="0"/>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204"/>
    <s v="CPS"/>
    <n v="0"/>
    <x v="0"/>
    <n v="0"/>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205"/>
    <s v="CPS"/>
    <n v="0"/>
    <x v="23"/>
    <n v="0"/>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206"/>
    <s v="CPS"/>
    <n v="0"/>
    <x v="0"/>
    <n v="0"/>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207"/>
    <s v="CPS"/>
    <n v="0"/>
    <x v="0"/>
    <n v="0"/>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208"/>
    <s v="CPS"/>
    <n v="0"/>
    <x v="22"/>
    <n v="0"/>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209"/>
    <s v="CPS"/>
    <n v="0"/>
    <x v="18"/>
    <n v="0"/>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210"/>
    <s v="CPS"/>
    <n v="0"/>
    <x v="0"/>
    <n v="0"/>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211"/>
    <s v="CPS"/>
    <n v="0"/>
    <x v="7"/>
    <n v="0"/>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212"/>
    <s v="CPS"/>
    <n v="0"/>
    <x v="7"/>
    <n v="0"/>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213"/>
    <s v="CPS"/>
    <n v="0"/>
    <x v="7"/>
    <n v="0"/>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214"/>
    <s v="CPS"/>
    <n v="0"/>
    <x v="23"/>
    <n v="0"/>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215"/>
    <s v="CPS"/>
    <n v="0"/>
    <x v="0"/>
    <n v="0"/>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216"/>
    <s v="CPS"/>
    <n v="0"/>
    <x v="0"/>
    <n v="0"/>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217"/>
    <s v="CPS"/>
    <n v="0"/>
    <x v="0"/>
    <n v="0"/>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218"/>
    <s v="CPS"/>
    <n v="0"/>
    <x v="24"/>
    <n v="0"/>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219"/>
    <s v="CPS"/>
    <n v="0"/>
    <x v="0"/>
    <n v="0"/>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220"/>
    <s v="CPS"/>
    <n v="0"/>
    <x v="0"/>
    <n v="0"/>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221"/>
    <s v="CPS"/>
    <n v="0"/>
    <x v="24"/>
    <n v="0"/>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222"/>
    <s v="CPS"/>
    <n v="0"/>
    <x v="0"/>
    <n v="0"/>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223"/>
    <s v="CPS"/>
    <n v="0"/>
    <x v="24"/>
    <n v="0"/>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332280000"/>
    <n v="0"/>
    <n v="0"/>
    <s v="CO-DC"/>
    <s v="CO-DC-11001"/>
    <s v="CARLOS HERNANDO MACIAS MONTOYA"/>
    <n v="6477878"/>
    <s v="alcalde.scristobal@gobiernobogota.gov.co"/>
    <n v="0"/>
    <n v="1"/>
  </r>
  <r>
    <s v="CPS224"/>
    <s v="CPS"/>
    <n v="0"/>
    <x v="0"/>
    <n v="0"/>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225"/>
    <s v="CPS"/>
    <n v="0"/>
    <x v="24"/>
    <n v="0"/>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226"/>
    <s v="CPS"/>
    <n v="0"/>
    <x v="24"/>
    <n v="0"/>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227"/>
    <s v="CPS"/>
    <n v="0"/>
    <x v="25"/>
    <n v="0"/>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228"/>
    <s v="CPS"/>
    <n v="0"/>
    <x v="0"/>
    <n v="0"/>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229"/>
    <s v="CPS"/>
    <n v="0"/>
    <x v="25"/>
    <n v="0"/>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230"/>
    <s v="CPS"/>
    <n v="0"/>
    <x v="0"/>
    <n v="0"/>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231"/>
    <s v="CPS"/>
    <n v="0"/>
    <x v="0"/>
    <n v="0"/>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232"/>
    <s v="CPS"/>
    <n v="0"/>
    <x v="0"/>
    <n v="0"/>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233"/>
    <s v="CPS"/>
    <n v="0"/>
    <x v="5"/>
    <n v="0"/>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234"/>
    <s v="CPS"/>
    <n v="0"/>
    <x v="0"/>
    <n v="0"/>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235"/>
    <s v="CPS"/>
    <n v="0"/>
    <x v="26"/>
    <n v="0"/>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236"/>
    <s v="CPS"/>
    <n v="0"/>
    <x v="0"/>
    <n v="0"/>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237"/>
    <s v="CPS"/>
    <n v="0"/>
    <x v="27"/>
    <n v="0"/>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238"/>
    <s v="CPS"/>
    <n v="0"/>
    <x v="0"/>
    <n v="0"/>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239"/>
    <s v="CPS"/>
    <n v="0"/>
    <x v="0"/>
    <n v="0"/>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240"/>
    <s v="CPS"/>
    <n v="0"/>
    <x v="0"/>
    <n v="0"/>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241"/>
    <s v="CPS"/>
    <n v="0"/>
    <x v="25"/>
    <n v="0"/>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242"/>
    <s v="CPS"/>
    <n v="0"/>
    <x v="0"/>
    <n v="0"/>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243"/>
    <s v="CPS"/>
    <n v="0"/>
    <x v="15"/>
    <n v="0"/>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244"/>
    <s v="CPS"/>
    <n v="0"/>
    <x v="15"/>
    <n v="0"/>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245"/>
    <s v="CPS"/>
    <n v="0"/>
    <x v="15"/>
    <n v="0"/>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246"/>
    <s v="CPS"/>
    <n v="0"/>
    <x v="15"/>
    <n v="0"/>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247"/>
    <s v="CPS"/>
    <n v="0"/>
    <x v="0"/>
    <n v="0"/>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248"/>
    <s v="CPS"/>
    <n v="0"/>
    <x v="12"/>
    <n v="0"/>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249"/>
    <s v="CPS"/>
    <n v="0"/>
    <x v="0"/>
    <n v="0"/>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250"/>
    <s v="CPS"/>
    <n v="0"/>
    <x v="23"/>
    <n v="0"/>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251"/>
    <s v="CPS"/>
    <n v="0"/>
    <x v="15"/>
    <n v="0"/>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252"/>
    <s v="CPS"/>
    <n v="0"/>
    <x v="0"/>
    <n v="0"/>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253"/>
    <s v="CPS"/>
    <n v="0"/>
    <x v="15"/>
    <n v="0"/>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254"/>
    <s v="CPS"/>
    <n v="0"/>
    <x v="0"/>
    <n v="0"/>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255"/>
    <s v="CPS"/>
    <n v="0"/>
    <x v="26"/>
    <n v="0"/>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256"/>
    <s v="CPS"/>
    <n v="0"/>
    <x v="26"/>
    <n v="0"/>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257"/>
    <s v="CPS"/>
    <n v="0"/>
    <x v="0"/>
    <n v="0"/>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258"/>
    <s v="CPS"/>
    <n v="0"/>
    <x v="15"/>
    <n v="0"/>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259"/>
    <s v="CPS"/>
    <n v="0"/>
    <x v="15"/>
    <n v="0"/>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260"/>
    <s v="CPS"/>
    <n v="0"/>
    <x v="0"/>
    <n v="0"/>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261"/>
    <s v="CPS"/>
    <n v="0"/>
    <x v="26"/>
    <n v="0"/>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262"/>
    <s v="CPS"/>
    <n v="0"/>
    <x v="24"/>
    <n v="0"/>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263"/>
    <s v="CPS"/>
    <n v="0"/>
    <x v="13"/>
    <n v="0"/>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264"/>
    <s v="CPS"/>
    <n v="0"/>
    <x v="25"/>
    <n v="0"/>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265"/>
    <s v="CPS"/>
    <n v="0"/>
    <x v="25"/>
    <n v="0"/>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266"/>
    <s v="CPS"/>
    <n v="0"/>
    <x v="24"/>
    <n v="0"/>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267"/>
    <s v="CPS"/>
    <n v="0"/>
    <x v="13"/>
    <n v="0"/>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268400000"/>
    <n v="0"/>
    <n v="0"/>
    <s v="CO-DC"/>
    <s v="CO-DC-11001"/>
    <s v="CARLOS HERNANDO MACIAS MONTOYA"/>
    <n v="6477923"/>
    <s v="alcalde.scristobal@gobiernobogota.gov.co"/>
    <n v="0"/>
    <n v="1"/>
  </r>
  <r>
    <s v="CPS268"/>
    <s v="CPS"/>
    <n v="0"/>
    <x v="25"/>
    <n v="0"/>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269"/>
    <s v="CPS"/>
    <n v="0"/>
    <x v="25"/>
    <n v="0"/>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270"/>
    <s v="CPS"/>
    <n v="0"/>
    <x v="0"/>
    <n v="0"/>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271"/>
    <s v="CPS"/>
    <n v="0"/>
    <x v="0"/>
    <n v="0"/>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272"/>
    <s v="CPS"/>
    <n v="0"/>
    <x v="15"/>
    <n v="0"/>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273"/>
    <s v="CPS"/>
    <n v="0"/>
    <x v="0"/>
    <n v="0"/>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274"/>
    <s v="CPS"/>
    <n v="0"/>
    <x v="9"/>
    <n v="0"/>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275"/>
    <s v="CPS"/>
    <n v="0"/>
    <x v="27"/>
    <n v="0"/>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276"/>
    <s v="CPS"/>
    <n v="0"/>
    <x v="15"/>
    <n v="0"/>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277"/>
    <s v="CPS"/>
    <n v="0"/>
    <x v="16"/>
    <n v="0"/>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278"/>
    <s v="CPS"/>
    <n v="0"/>
    <x v="0"/>
    <n v="0"/>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279"/>
    <s v="CPS"/>
    <n v="0"/>
    <x v="11"/>
    <n v="0"/>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280"/>
    <s v="CPS"/>
    <n v="0"/>
    <x v="13"/>
    <n v="0"/>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281"/>
    <s v="CPS"/>
    <n v="0"/>
    <x v="13"/>
    <n v="0"/>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282"/>
    <s v="CPS"/>
    <n v="0"/>
    <x v="11"/>
    <n v="0"/>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283"/>
    <s v="CPS"/>
    <n v="0"/>
    <x v="11"/>
    <n v="0"/>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284"/>
    <s v="CPS"/>
    <n v="0"/>
    <x v="7"/>
    <n v="0"/>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285"/>
    <s v="CPS"/>
    <n v="0"/>
    <x v="15"/>
    <n v="0"/>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286"/>
    <s v="CPS"/>
    <n v="0"/>
    <x v="11"/>
    <n v="0"/>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287"/>
    <s v="CPS"/>
    <n v="0"/>
    <x v="11"/>
    <n v="0"/>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288"/>
    <s v="CPS"/>
    <n v="0"/>
    <x v="11"/>
    <n v="0"/>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289"/>
    <s v="CPS"/>
    <n v="0"/>
    <x v="18"/>
    <n v="0"/>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290"/>
    <s v="CPS"/>
    <n v="0"/>
    <x v="0"/>
    <n v="0"/>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291"/>
    <s v="CPS"/>
    <n v="0"/>
    <x v="0"/>
    <n v="0"/>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292"/>
    <s v="CPS"/>
    <n v="0"/>
    <x v="0"/>
    <n v="0"/>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293"/>
    <s v="CPS"/>
    <n v="0"/>
    <x v="3"/>
    <n v="0"/>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294"/>
    <s v="CPS"/>
    <n v="0"/>
    <x v="17"/>
    <n v="0"/>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295"/>
    <s v="CPS"/>
    <n v="0"/>
    <x v="8"/>
    <n v="0"/>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296"/>
    <s v="CPS"/>
    <n v="0"/>
    <x v="15"/>
    <n v="0"/>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297"/>
    <s v="CPS"/>
    <n v="0"/>
    <x v="15"/>
    <n v="0"/>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298"/>
    <s v="CPS"/>
    <n v="0"/>
    <x v="12"/>
    <n v="0"/>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299"/>
    <s v="CPS"/>
    <n v="0"/>
    <x v="0"/>
    <n v="0"/>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300"/>
    <s v="CPS"/>
    <n v="0"/>
    <x v="20"/>
    <n v="0"/>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301"/>
    <s v="CPS"/>
    <n v="0"/>
    <x v="5"/>
    <n v="0"/>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302"/>
    <s v="CPS"/>
    <n v="0"/>
    <x v="0"/>
    <n v="0"/>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303"/>
    <s v="CPS"/>
    <n v="0"/>
    <x v="23"/>
    <n v="0"/>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304"/>
    <s v="CPS"/>
    <n v="0"/>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305"/>
    <s v="CPS"/>
    <n v="0"/>
    <x v="7"/>
    <n v="0"/>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306"/>
    <s v="CPS"/>
    <n v="0"/>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307"/>
    <s v="CPS"/>
    <n v="0"/>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308"/>
    <s v="CPS"/>
    <n v="0"/>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309"/>
    <s v="CPS"/>
    <n v="0"/>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310"/>
    <s v="CPS"/>
    <n v="0"/>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311"/>
    <s v="CPS"/>
    <n v="0"/>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312"/>
    <s v="CPS"/>
    <n v="0"/>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313"/>
    <s v="CPS"/>
    <n v="0"/>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314"/>
    <s v="CPS"/>
    <n v="0"/>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5"/>
    <s v="CPS"/>
    <n v="0"/>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316"/>
    <s v="CPS"/>
    <n v="0"/>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7"/>
    <s v="CPS"/>
    <n v="0"/>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318"/>
    <s v="CPS"/>
    <n v="0"/>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on1"/>
    <s v="INVERSIÓN"/>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on2"/>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9942045934"/>
    <n v="9942045934"/>
    <n v="0"/>
    <n v="0"/>
    <s v="CO-DC"/>
    <s v="CO-DC-11001"/>
    <s v="CARLOS HERNANDO MACIAS MONTOYA"/>
    <n v="6477960"/>
    <s v="alcalde.scristobal@gobiernobogota.gov.co"/>
    <n v="0"/>
    <n v="1"/>
  </r>
  <r>
    <s v="Inversion3"/>
    <s v="INVERSIÓN"/>
    <n v="0"/>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20-Concurso_Meritos_Sin_Lista_Corta_1Sobre"/>
    <s v="Concurso de méritos abierto"/>
    <s v="DISTRITAL"/>
    <n v="2068800000"/>
    <n v="2068800000"/>
    <n v="0"/>
    <n v="0"/>
    <s v="CO-DC"/>
    <s v="CO-DC-11001"/>
    <s v="CARLOS HERNANDO MACIAS MONTOYA"/>
    <n v="6477961"/>
    <s v="alcalde.scristobal@gobiernobogota.gov.co"/>
    <n v="0"/>
    <n v="1"/>
  </r>
  <r>
    <s v="Inversion4"/>
    <s v="INVERSIÓN"/>
    <n v="0"/>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on5"/>
    <s v="INVERSIÓN"/>
    <n v="0"/>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20-Concurso_Meritos_Sin_Lista_Corta_1Sobre"/>
    <s v="Concurso de méritos abierto"/>
    <s v="DISTRITAL"/>
    <n v="1085240000"/>
    <n v="1085240000"/>
    <n v="0"/>
    <n v="0"/>
    <s v="CO-DC"/>
    <s v="CO-DC-11001"/>
    <s v="CARLOS HERNANDO MACIAS MONTOYA"/>
    <n v="6477963"/>
    <s v="alcalde.scristobal@gobiernobogota.gov.co"/>
    <n v="0"/>
    <n v="1"/>
  </r>
  <r>
    <s v="Inversion6"/>
    <s v="INVERSIÓN"/>
    <n v="0"/>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on7"/>
    <s v="INVERSIÓN"/>
    <n v="0"/>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on8"/>
    <s v="INVERSIÓN"/>
    <n v="0"/>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on9"/>
    <s v="INVERSIÓN"/>
    <n v="0"/>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on10"/>
    <s v="INVERSIÓN"/>
    <n v="0"/>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on11"/>
    <s v="INVERSIÓN"/>
    <n v="0"/>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on12"/>
    <s v="INVERSIÓN"/>
    <n v="0"/>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on13"/>
    <s v="INVERSIÓN"/>
    <n v="0"/>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on14"/>
    <s v="INVERSIÓN"/>
    <n v="0"/>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on15"/>
    <s v="INVERSIÓN"/>
    <n v="0"/>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on16"/>
    <s v="INVERSIÓN"/>
    <n v="0"/>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on17"/>
    <s v="INVERSIÓN"/>
    <n v="0"/>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on18"/>
    <s v="INVERSIÓN"/>
    <n v="0"/>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on19"/>
    <s v="INVERSIÓN"/>
    <n v="0"/>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on20"/>
    <s v="INVERSIÓN"/>
    <n v="0"/>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on21"/>
    <s v="INVERSIÓN"/>
    <n v="0"/>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on22"/>
    <s v="INVERSIÓN"/>
    <n v="0"/>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1005220000"/>
    <n v="1005220000"/>
    <n v="0"/>
    <n v="0"/>
    <s v="CO-DC"/>
    <s v="CO-DC-11001"/>
    <s v="CARLOS HERNANDO MACIAS MONTOYA"/>
    <n v="6477984"/>
    <s v="alcalde.scristobal@gobiernobogota.gov.co"/>
    <n v="0"/>
    <n v="1"/>
  </r>
  <r>
    <s v="Inversion23"/>
    <s v="INVERSIÓN"/>
    <n v="0"/>
    <x v="13"/>
    <s v="Actívate San Cristóbal: Deporte, Recreación y Bienestar"/>
    <s v="Beneficiar 4.000 Personas con la entrega de dotaciones deportivas."/>
    <s v="Pendiente"/>
    <s v="Nuevo"/>
    <s v="49121503; 52161500; 43212100; 43211500"/>
    <s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7"/>
    <n v="9"/>
    <n v="6"/>
    <n v="1"/>
    <s v="CCE-02"/>
    <s v="Licitación pública"/>
    <s v="DISTRITAL"/>
    <n v="2704300000"/>
    <n v="2603100000"/>
    <n v="0"/>
    <n v="0"/>
    <s v="CO-DC"/>
    <s v="CO-DC-11001"/>
    <s v="CARLOS HERNANDO MACIAS MONTOYA"/>
    <n v="6477989"/>
    <s v="alcalde.scristobal@gobiernobogota.gov.co"/>
    <n v="0"/>
    <n v="1"/>
  </r>
  <r>
    <s v="Inversion24"/>
    <s v="INVERSIÓN"/>
    <n v="0"/>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on25"/>
    <s v="INVERSIÓN"/>
    <n v="0"/>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on26"/>
    <s v="INVERSIÓN"/>
    <n v="0"/>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on27"/>
    <s v="INVERSIÓN"/>
    <n v="0"/>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on28"/>
    <s v="INVERSIÓN"/>
    <n v="0"/>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on29"/>
    <s v="INVERSIÓN"/>
    <n v="0"/>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on30"/>
    <s v="INVERSIÓN"/>
    <n v="0"/>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on31"/>
    <s v="INVERSIÓN"/>
    <n v="0"/>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on32"/>
    <s v="INVERSIÓN"/>
    <n v="0"/>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on33"/>
    <s v="INVERSIÓN"/>
    <n v="0"/>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on34"/>
    <s v="INVERSIÓN"/>
    <n v="0"/>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on35"/>
    <s v="INVERSIÓN"/>
    <n v="0"/>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on36"/>
    <s v="INVERSIÓN"/>
    <n v="0"/>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on37"/>
    <s v="INVERSIÓN"/>
    <n v="0"/>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on38"/>
    <s v="INVERSIÓN"/>
    <n v="0"/>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on39"/>
    <s v="INVERSIÓN"/>
    <n v="0"/>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on40"/>
    <s v="INVERSIÓN"/>
    <n v="0"/>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on41"/>
    <s v="INVERSIÓN"/>
    <n v="0"/>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on42"/>
    <s v="INVERSIÓN"/>
    <n v="0"/>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on43"/>
    <s v="INVERSIÓN"/>
    <n v="0"/>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on44"/>
    <s v="INVERSIÓN"/>
    <n v="0"/>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087523000"/>
    <n v="1087523000"/>
    <n v="0"/>
    <n v="0"/>
    <s v="CO-DC"/>
    <s v="CO-DC-11001"/>
    <s v="CARLOS HERNANDO MACIAS MONTOYA"/>
    <n v="6478031"/>
    <s v="alcalde.scristobal@gobiernobogota.gov.co"/>
    <n v="0"/>
    <n v="1"/>
  </r>
  <r>
    <s v="Inversion45"/>
    <s v="INVERSIÓN"/>
    <n v="0"/>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on46"/>
    <s v="INVERSIÓN"/>
    <n v="0"/>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on47"/>
    <s v="INVERSIÓN"/>
    <n v="0"/>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on48"/>
    <s v="INVERSIÓN"/>
    <n v="0"/>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on49"/>
    <s v="INVERSIÓN"/>
    <n v="0"/>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on50"/>
    <s v="INVERSIÓN"/>
    <n v="0"/>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on51"/>
    <s v="INVERSIÓN"/>
    <n v="0"/>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on52"/>
    <s v="INVERSIÓN"/>
    <n v="0"/>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on53"/>
    <s v="INVERSIÓN"/>
    <n v="0"/>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on54"/>
    <s v="INVERSIÓN"/>
    <n v="0"/>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on55"/>
    <s v="INVERSIÓN"/>
    <n v="0"/>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on56"/>
    <s v="INVERSIÓN"/>
    <n v="0"/>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on57"/>
    <s v="INVERSIÓN"/>
    <n v="0"/>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8"/>
    <s v="INVERSIÓN"/>
    <n v="0"/>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9"/>
    <s v="INVERSIÓN"/>
    <n v="0"/>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on60"/>
    <s v="INVERSIÓN"/>
    <n v="0"/>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r>
    <s v="Inversion61"/>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ADICIONAR Y PRORROGAR EL CTO 1137-2024 QUE TIENE POR OBJETO EJECUTAR A PRECIOS UNITARIOS Y A MONTO AGOTABLE, LAS ACTIVIDADES NECESARIAS PARA LA CONSTRUCCIÓN DE LA MALLA VIAL DE LA LOCALIDAD DE SAN CRISTÓBAL, EN BOGOTÁ, DISTRITO CAPITAL"/>
    <n v="2"/>
    <n v="2"/>
    <n v="2.5"/>
    <n v="1"/>
    <s v="CCE-17"/>
    <s v="Adición y Prorroga"/>
    <s v="DISTRITAL"/>
    <n v="365482960"/>
    <n v="365482960"/>
    <n v="0"/>
    <n v="0"/>
    <s v="CO-DC"/>
    <s v="CO-DC-11001"/>
    <s v="CARLOS HERNANDO MACIAS MONTOYA"/>
    <n v="6477960"/>
    <s v="alcalde.scristobal@gobiernobogota.gov.co"/>
    <n v="0"/>
    <n v="1"/>
  </r>
  <r>
    <s v="Inversion62"/>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
    <n v="2"/>
    <n v="2"/>
    <n v="3"/>
    <n v="1"/>
    <s v="CCE-17"/>
    <s v="Adición y Prorroga"/>
    <s v="DISTRITAL"/>
    <n v="200591106"/>
    <n v="200591106"/>
    <n v="0"/>
    <n v="0"/>
    <s v="CO-DC"/>
    <s v="CO-DC-11001"/>
    <s v="CARLOS HERNANDO MACIAS MONTOYA"/>
    <n v="6477960"/>
    <s v="alcalde.scristobal@gobiernobogota.gov.co"/>
    <n v="0"/>
    <n v="1"/>
  </r>
  <r>
    <s v="Inversion63"/>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30111800;30121700;78101800;30121600"/>
    <s v="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
    <n v="3"/>
    <n v="3"/>
    <n v="4"/>
    <n v="1"/>
    <s v="CCE-07"/>
    <s v="Adición y Prorroga"/>
    <s v="DISTRITAL"/>
    <n v="1500000000"/>
    <n v="1500000000"/>
    <n v="0"/>
    <n v="0"/>
    <s v="CO-DC"/>
    <s v="CO-DC-11001"/>
    <s v="CARLOS HERNANDO MACIAS MONTOYA"/>
    <n v="6477960"/>
    <s v="alcalde.scristobal@gobiernobogota.gov.co"/>
    <n v="0"/>
    <n v="1"/>
  </r>
  <r>
    <s v="Funcionamiento1"/>
    <s v="-"/>
    <s v="FUNCIONAMIENTO"/>
    <x v="31"/>
    <s v="O21202020080585250"/>
    <s v="Servicios de protección (guardas de seguridad)"/>
    <s v=" - "/>
    <n v="0"/>
    <s v="92121500;92121700;81111800;46171600_x000a_46182500"/>
    <s v="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
    <n v="1"/>
    <n v="1"/>
    <n v="24"/>
    <n v="1"/>
    <s v="CCE-02"/>
    <s v="Licitación pública"/>
    <n v="0"/>
    <n v="857756676"/>
    <n v="857756676"/>
    <n v="1"/>
    <n v="3"/>
    <s v="CO-DC"/>
    <s v="CO-DC-11001"/>
    <s v="CARLOS HERNANDO MACIAS MONTOYA"/>
    <s v="6477656"/>
    <s v="alcalde.scristobal@gobiernobogota.gov.co"/>
    <n v="0"/>
    <n v="1"/>
  </r>
  <r>
    <s v="Funcionamiento2"/>
    <s v="-"/>
    <s v="FUNCIONAMIENTO"/>
    <x v="31"/>
    <s v="O21202020080585330_x000a_O21202020060363393"/>
    <s v="Servicio de limpieza general_x000a_Otros servicios de comidas contratadas"/>
    <s v=" - "/>
    <n v="0"/>
    <s v="76111500;50201700;47121600;47121800;47131500;47131600;47131700;47131800"/>
    <s v="CONTRATAR LA PRESTACIÓN DE SERVICIO Y SUMINISTRO DE ASEO Y CAFETERÍA PARA LAS INSTALACIONES DE LA ALCALDÍA LOCAL DE SAN CRISTOBAL.(VIGENCIA FUTURA)."/>
    <n v="1"/>
    <n v="1"/>
    <n v="24"/>
    <n v="1"/>
    <s v="CCE-99"/>
    <s v="Seléccion abreviada - acuerdo marco"/>
    <s v="0"/>
    <n v="380027560"/>
    <n v="380027560"/>
    <n v="1"/>
    <n v="3"/>
    <s v="CO-DC"/>
    <s v="CO-DC-11001"/>
    <s v="CARLOS HERNANDO MACIAS MONTOYA"/>
    <s v="6477656"/>
    <s v="alcalde.scristobal@gobiernobogota.gov.co"/>
    <n v="0"/>
    <n v="1"/>
  </r>
  <r>
    <s v="Funcionamiento3"/>
    <s v="-"/>
    <s v="FUNCIONAMIENTO"/>
    <x v="31"/>
    <s v="O21202020080484222_x000a_O21202020080484120"/>
    <s v="Servicios de acceso a Internet de banda ancha_x000a_Servicios de telefonía fija (acceso)"/>
    <s v=" - "/>
    <n v="0"/>
    <s v="81112100;81161700;81112101"/>
    <s v="CONTRATAR LA RENOVACIÓN DEL SERVICIO DE COMUNICACIONES UNIFICADAS Y SOPORTE TÉCNICO PARA EL ADECUADO FUNCIONAMIENTO DEL SERVICIO DE TELEFONIA VOZ IP PARA LA ALCALDIA LOCAL DE SAN CRISTÓBAL Y SUS SEDES”."/>
    <n v="2"/>
    <n v="5"/>
    <n v="12"/>
    <n v="1"/>
    <s v="CCE-06"/>
    <s v="Selección abreviada menor cuantía"/>
    <s v="0"/>
    <n v="130000000"/>
    <n v="130000000"/>
    <n v="1"/>
    <n v="1"/>
    <s v="CO-DC"/>
    <s v="CO-DC-11001"/>
    <s v="CARLOS HERNANDO MACIAS MONTOYA"/>
    <s v="6477656"/>
    <s v="alcalde.scristobal@gobiernobogota.gov.co"/>
    <n v="0"/>
    <n v="1"/>
  </r>
  <r>
    <s v="Funcionamiento4"/>
    <s v="-"/>
    <s v="FUNCIONAMIENTO"/>
    <x v="31"/>
    <s v="O212020200662165_x000a_O2120202005040654619_x000a_O21201010030405"/>
    <s v="Comercio al por menor de artículos de ferretería y herramientas manuales, en establecimientos no especializados_x000a_Otros servicios de instalaciones eléctricas_x000a_Lámparas eléctricas de incandescencia o descarga; lámparas de arco, equipo para alumbrado eléctrico; sus partes y piezas"/>
    <s v=" - "/>
    <n v="0"/>
    <s v="31160000;39121700;39130000;31160000; 31162800;30190000;30240000;31210000"/>
    <s v="ADQUISICION DEL SUMINISTRO DE MATERIALES ELÉCTRICOS Y FERRETERÍA EN GENERAL PARA EL MANTENIMIENTO LOCATIVO DE LAS INSTALACIONES Y/O LOS BIENES DE LA ALCALDÍA LOCAL DE SAN CRISTOBAL."/>
    <n v="3"/>
    <n v="5"/>
    <n v="12"/>
    <n v="1"/>
    <s v="CCE-06"/>
    <s v="Selección abreviada menor cuantía"/>
    <s v="0"/>
    <n v="104676458"/>
    <n v="104676458"/>
    <n v="0"/>
    <n v="0"/>
    <s v="CO-DC"/>
    <s v="CO-DC-11001"/>
    <s v="CARLOS HERNANDO MACIAS MONTOYA"/>
    <s v="6477656"/>
    <s v="alcalde.scristobal@gobiernobogota.gov.co"/>
    <n v="0"/>
    <n v="1"/>
  </r>
  <r>
    <s v="Funcionamiento5"/>
    <s v="-"/>
    <s v="FUNCIONAMIENTO"/>
    <x v="31"/>
    <s v="O21202020070103010271311_x000a_O212020200701030471347_x000a_O212020200701030571354"/>
    <s v="Servicios de seguros de vida individual_x000a_Servicio de seguro obligatorio de accidentes de tránsito (SOAT)_x000a_Servicios de seguros contra incendio, terremoto o sustracción"/>
    <s v=" - "/>
    <s v=" "/>
    <s v="84131500;85101700;84131600"/>
    <s v="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quot;"/>
    <n v="1"/>
    <n v="1"/>
    <n v="12"/>
    <n v="1"/>
    <s v="CCE-06"/>
    <s v="Selección abreviada menor cuantía"/>
    <n v="0"/>
    <n v="345460290"/>
    <n v="345460290"/>
    <n v="1"/>
    <n v="3"/>
    <s v="CO-DC"/>
    <s v="CO-DC-11001"/>
    <s v="CARLOS HERNANDO MACIAS MONTOYA"/>
    <n v="6477656"/>
    <s v="alcalde.scristobal@gobiernobogota.gov.co"/>
    <n v="0"/>
    <n v="1"/>
  </r>
  <r>
    <s v="Funcionamiento6"/>
    <n v="0"/>
    <s v="FUNCIONAMIENTO"/>
    <x v="31"/>
    <s v="O21201010030301_x000a_O21201010030505_x000a_O2120201003023212101_x000a_O2120201003023212905_x000a_O2120201003023213301_x000a_O2120201003023214902_x000a_O2120201003023219202_x000a_O2120201003053542006_x000a_O2120201003063627018_x000a_O2120201003063649022_x000a_O2120201003063692002_x000a_O2120201003063692007_x000a_O2120201003063699006_x000a_O2120201003063699060_x000a_O2120201003083891103_x000a_O2120201003083891104_x000a_O2120201003083891106_x000a_O2120201003083891201_x000a_O2120201003083891204_x000a_O2120201003083891205_x000a_O2120201003083891207_x000a_O2120201004084823206_x000a_O2120101004010102"/>
    <s v="Máquinas para oficina y contabilidad, y sus partes y accesorios_x000a_Maquinaria de informática y sus partes, piezas y accesorios_x000a_Discos, cintas, dispositivos de almacenamiento en estado sólido no volátiles y otros medios, no grabados_x000a_Papel periódico_x000a_Papel para escritorio sin impresión_x000a_Papel kraft_x000a_Papeles impregnados y revestidos incluso autoadhesivos_x000a_Sobres de manila_x000a_Pegantes sintéticos_x000a_Borradores de caucho_x000a_Cajitas (estuches) de material plástico para casetes, CD y similares_x000a_Cinta autoadhesiva_x000a_Cintas pegantes (transparentes)_x000a_Ganchos legajadores plásticos_x000a_Cartuchos plásticos para impresora de computador_x000a_Lapiceros_x000a_Marcadores de fieltro y similares_x000a_Lápices_x000a_Sellos de caucho_x000a_Cintas para impresora_x000a_Fechadores y numeradores_x000a_Almohadillas para sellos_x000a_Muebles del tipo utilizado en la oficina_x000a_"/>
    <n v="0"/>
    <n v="0"/>
    <s v="14111519;31201503;31201512;44121704;14111507;14121901;31201610;43202101;44111506;44111808;44121503;44121600;44121613;44121618;44121630;44121706;44121708;44121804;44122010;44122012;52161539;60121121;60121124;44103103;44103104;44103105;44103124"/>
    <s v="ADQUIRIR ELEMENTOS DE OFICINA/PAPELERIA Y CONSUMIBLES DE IMPRESIÓN PARA LAS IMPRESORAS DE LA ALCALDIA LOCAL DE SAN CRISTOBAL Y JUNTA ADMINISTRADORA LOCAL"/>
    <n v="2"/>
    <n v="3"/>
    <n v="3"/>
    <n v="1"/>
    <s v="CCE-10"/>
    <s v="Mínima Cuantía"/>
    <n v="0"/>
    <n v="45150001"/>
    <n v="45150001"/>
    <n v="0"/>
    <n v="0"/>
    <s v="CO-DC"/>
    <s v="CO-DC-11001"/>
    <s v="CARLOS HERNANDO MACIAS MONTOYA"/>
    <n v="6477656"/>
    <s v="alcalde.scristobal@gobiernobogota.gov.co"/>
    <n v="0"/>
    <n v="1"/>
  </r>
  <r>
    <s v="Funcionamiento7"/>
    <n v="0"/>
    <s v="FUNCIONAMIENTO"/>
    <x v="31"/>
    <s v="O212010100502030101"/>
    <s v="Paquetes de software"/>
    <n v="0"/>
    <n v="0"/>
    <s v="43231500;43231600;43232300;43232500;43232700;43232800;43233000;43233200;43233400;43233500;43233700"/>
    <s v="ADQUIRIR LICENCIAS MICROSOFT OFFICE 365 - E1 PARA EL FONDO DE DESARROLLO LOCAL DE SAN CRISTOBAL"/>
    <n v="1"/>
    <n v="3"/>
    <n v="3"/>
    <n v="1"/>
    <s v="CCE-99"/>
    <s v="Seléccion abreviada - acuerdo marco"/>
    <n v="0"/>
    <n v="383000000"/>
    <n v="383000000"/>
    <n v="0"/>
    <n v="0"/>
    <s v="CO-DC"/>
    <s v="CO-DC-11001"/>
    <s v="JUAN CARLOS TRIANA RUBIANO"/>
    <n v="6477656"/>
    <s v="alcalde.scristobal@gobiernobogota.gov.co"/>
    <n v="0"/>
    <n v="1"/>
  </r>
  <r>
    <s v="Funcionamiento8"/>
    <n v="0"/>
    <s v="FUNCIONAMIENTO"/>
    <x v="31"/>
    <s v="O212010100502030101"/>
    <s v="Paquetes de software"/>
    <n v="0"/>
    <n v="0"/>
    <s v="43232103;81112501"/>
    <s v="RENOVACIÓN DE LAS LICENCIAS DE LA SUITE ADOBE CREATIVE CLOUD, CON DESTINO AL FONDO DE DESARROLLO LOCAL DE SAN CRISTÓBAL, GARANTIZANDO LA CONTINUIDAD EN EL USO DE LAS HERRAMIENTAS TECNOLÓGICAS REQUERIDAS PARA EL DESARROLLO DE SUS FUNCIONES MISIONALES"/>
    <n v="8"/>
    <n v="10"/>
    <n v="3"/>
    <n v="1"/>
    <s v="CCE-10"/>
    <s v="Mínima Cuantía"/>
    <n v="0"/>
    <n v="17000000"/>
    <n v="17000000"/>
    <n v="0"/>
    <n v="0"/>
    <s v="CO-DC"/>
    <s v="CO-DC-11001"/>
    <s v="JUAN CARLOS TRIANA RUBIANO"/>
    <n v="6477656"/>
    <s v="alcalde.scristobal@gobiernobogota.gov.co"/>
    <n v="0"/>
    <n v="1"/>
  </r>
  <r>
    <s v="Funcionamiento9"/>
    <n v="0"/>
    <s v="FUNCIONAMIENTO"/>
    <x v="31"/>
    <s v="O212010100502030101"/>
    <s v="Paquetes de software"/>
    <n v="0"/>
    <n v="0"/>
    <s v="81112502;81112200;43231500"/>
    <s v="ADQUISICIÓN, IMPLEMENTACIÓN Y PUESTA EN FUNCIONAMIENTO DE LA PLATAFORMA EDUCATIVA MOODLE PARA EL FONDO DE DESARROLLO LOCAL DE SAN CRISTÓBAL"/>
    <n v="2"/>
    <n v="4"/>
    <n v="3"/>
    <n v="1"/>
    <s v="CCE-10"/>
    <s v="Mínima Cuantía"/>
    <n v="0"/>
    <n v="10000000"/>
    <n v="10000000"/>
    <n v="0"/>
    <n v="0"/>
    <s v="CO-DC"/>
    <s v="CO-DC-11001"/>
    <s v="JUAN CARLOS TRIANA RUBIANO"/>
    <n v="6477656"/>
    <s v="alcalde.scristobal@gobiernobogota.gov.co"/>
    <n v="0"/>
    <n v="1"/>
  </r>
  <r>
    <s v="Funcionamiento10"/>
    <n v="0"/>
    <s v="FUNCIONAMIENTO"/>
    <x v="31"/>
    <s v="O212010100502030101"/>
    <s v="Paquetes de software"/>
    <n v="0"/>
    <n v="0"/>
    <s v="43231600"/>
    <s v="_x000a_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
    <n v="2"/>
    <n v="4"/>
    <n v="3"/>
    <n v="1"/>
    <s v="CCE-10"/>
    <s v="Mínima Cuantía"/>
    <n v="0"/>
    <n v="10000000"/>
    <n v="10000000"/>
    <n v="0"/>
    <n v="0"/>
    <s v="CO-DC"/>
    <s v="CO-DC-11001"/>
    <s v="JUAN CARLOS TRIANA RUBIANO"/>
    <n v="6477656"/>
    <s v="alcalde.scristobal@gobiernobogota.gov.co"/>
    <n v="0"/>
    <n v="1"/>
  </r>
  <r>
    <s v="Funcionamiento11"/>
    <n v="0"/>
    <s v="FUNCIONAMIENTO"/>
    <x v="31"/>
    <s v="O2120201003033337001"/>
    <s v="Combustóleo fuel oil núm. 6"/>
    <n v="0"/>
    <n v="0"/>
    <s v="15101506;15101500"/>
    <s v="SUMINISTRO DE COMBUSTIBLE PARA VEHÍCULOS LIVIANOS, PESADOS Y MAQUINARIA AMARILLA DEL FONDO DE DESARROLLO LOCAL DE SAN CRISTOBAL A MONTO AGOTABLE"/>
    <n v="3"/>
    <n v="4"/>
    <n v="12"/>
    <n v="1"/>
    <s v="CCE-07"/>
    <s v="Selección abreviada subasta inversa"/>
    <n v="0"/>
    <n v="80000000"/>
    <n v="80000000"/>
    <n v="0"/>
    <n v="0"/>
    <s v="CO-DC"/>
    <s v="CO-DC-11001"/>
    <s v="JUAN CARLOS TRIANA RUBIANO"/>
    <n v="6477656"/>
    <s v="alcalde.scristobal@gobiernobogota.gov.co"/>
    <n v="0"/>
    <n v="1"/>
  </r>
  <r>
    <s v="Funcionamiento12"/>
    <n v="0"/>
    <s v="FUNCIONAMIENTO"/>
    <x v="31"/>
    <s v="O21202020080383117"/>
    <s v="Servicios de gestión de desarrollo empresarial"/>
    <n v="0"/>
    <n v="0"/>
    <s v="46181804; 46181604; 42132204; 42132204; 46181504; 42132203; 46181605; 4618150600; 4618170800; 4618170800; 46181702; 4618170100; 4618170700; 46181902; 46181703; 42131504; 4618150300; 4618150300; 4618160300; 46181704; 46181503; 46181505; 46181705"/>
    <s v="CONTRATAR EL SUMINISTRO DE ELEMENTOS DE PROTECCIÓN PERSONAL PARA FUNCIONARIOS Y CONTRATISTAS DE LA ALCALDÍA LOCAL DE SAN CRISTÓBAL"/>
    <n v="1"/>
    <n v="3"/>
    <n v="12"/>
    <n v="1"/>
    <s v="CCE-10"/>
    <s v="Mínima Cuantía"/>
    <n v="0"/>
    <n v="30000000"/>
    <n v="30000000"/>
    <n v="0"/>
    <n v="0"/>
    <s v="CO-DC"/>
    <s v="CO-DC-11001"/>
    <s v="JUAN CARLOS TRIANA RUBIANO"/>
    <n v="6477656"/>
    <s v="alcalde.scristobal@gobiernobogota.gov.co"/>
    <n v="0"/>
    <n v="1"/>
  </r>
  <r>
    <s v="Funcionamiento13"/>
    <n v="0"/>
    <s v="FUNCIONAMIENTO"/>
    <x v="31"/>
    <s v="O21202020070272112"/>
    <s v="Servicios de alquiler o arrendamiento con o sin opción de compra, relativos a bienes inmuebles no residenciales (diferentes a vivienda), propios o arrendados"/>
    <n v="0"/>
    <n v="0"/>
    <s v="80131502;80131500"/>
    <s v="CONTRATAR EL ARRENDAMIENTO DE UN BIEN INMUEBLE PARA EL PARQUEO DE LA MAQUINARIA AMARILLA DE LA ALCALDÍA LOCAL DE SAN CRISTÓBAL."/>
    <n v="4"/>
    <n v="7"/>
    <n v="12"/>
    <n v="1"/>
    <s v="CCE-16"/>
    <s v="Contratación directa."/>
    <n v="0"/>
    <n v="80000000"/>
    <n v="80000000"/>
    <n v="0"/>
    <n v="0"/>
    <s v="CO-DC"/>
    <s v="CO-DC-11001"/>
    <s v="JUAN CARLOS TRIANA RUBIANO"/>
    <n v="6477656"/>
    <s v="alcalde.scristobal@gobiernobogota.gov.co"/>
    <n v="0"/>
    <n v="1"/>
  </r>
  <r>
    <s v="Funcionamiento14"/>
    <n v="0"/>
    <s v="FUNCIONAMIENTO"/>
    <x v="31"/>
    <s v="O21202020080383132"/>
    <s v="Servicios de soporte en tecnologías de la información (TI)"/>
    <n v="0"/>
    <n v="0"/>
    <s v="80161801;80101507"/>
    <s v="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
    <n v="1"/>
    <n v="3"/>
    <n v="12"/>
    <n v="1"/>
    <s v="CCE-10"/>
    <s v="Mínima Cuantía"/>
    <n v="0"/>
    <n v="30000000"/>
    <n v="30000000"/>
    <n v="0"/>
    <n v="0"/>
    <s v="CO-DC"/>
    <s v="CO-DC-11001"/>
    <s v="JUAN CARLOS TRIANA RUBIANO"/>
    <n v="6477656"/>
    <s v="alcalde.scristobal@gobiernobogota.gov.co"/>
    <n v="0"/>
    <n v="1"/>
  </r>
  <r>
    <s v="Funcionamiento15"/>
    <n v="0"/>
    <s v="FUNCIONAMIENTO"/>
    <x v="31"/>
    <s v="O2120201003053529901_x000a_O2120201003053544203_x000a_O2120201004034392303"/>
    <s v="Botiquines para emergencia_x000a_Mezclas químicas para extintores_x000a_Equipos extintores de incendios"/>
    <n v="0"/>
    <n v="0"/>
    <s v="72101509;46191601;42172001;48111108"/>
    <s v="CONTRATAR LA RECARGA Y COMPRA DE EQUIPOS CONTRA INCENDIOS, ASÍ COMO LA COMPRA DE ELEMENTOS DE ATENCIÓN DE_x000a_EMERGENCIAS PARA EL FONDO DE DESARROLLO LOCAL ALCALDIA LOCAL DE SAN CRISTOBAL, LA SEDE DE GUACAMAYAS Y LA CASA DE_x000a_JUSTICIA"/>
    <n v="6"/>
    <n v="8"/>
    <n v="4"/>
    <n v="1"/>
    <s v="CCE-10"/>
    <s v="Mínima Cuantía"/>
    <n v="0"/>
    <n v="11000000"/>
    <n v="11000000"/>
    <n v="0"/>
    <n v="0"/>
    <s v="CO-DC"/>
    <s v="CO-DC-11001"/>
    <s v="JUAN CARLOS TRIANA RUBIANO"/>
    <n v="6477656"/>
    <s v="alcalde.scristobal@gobiernobogota.gov.co"/>
    <n v="0"/>
    <n v="1"/>
  </r>
  <r>
    <s v="Funcionamiento16"/>
    <n v="0"/>
    <s v="FUNCIONAMIENTO"/>
    <x v="31"/>
    <s v="O21202020080585970"/>
    <s v="Servicios de mantenimiento y cuidado del paisaje"/>
    <n v="0"/>
    <n v="0"/>
    <s v="70111500;72103300"/>
    <s v="CONTRATAR EL SERVICIO INTEGRAL DE JARDINERIA, PODA, SUMINISTRO, INSTALACION Y PUESTA EN MARCHA DE UNA HUERTA URBANA Y MURO VERTICAL HIDROPONICO EN LA ALCALDIA LOCAL DE SAN CRISTOBAL"/>
    <n v="2"/>
    <n v="4"/>
    <n v="6"/>
    <n v="1"/>
    <s v="CCE-10"/>
    <s v="Mínima Cuantía"/>
    <n v="0"/>
    <n v="10000000"/>
    <n v="10000000"/>
    <n v="0"/>
    <n v="0"/>
    <s v="CO-DC"/>
    <s v="CO-DC-11001"/>
    <s v="JUAN CARLOS TRIANA RUBIANO"/>
    <n v="6477656"/>
    <s v="alcalde.scristobal@gobiernobogota.gov.co"/>
    <n v="0"/>
    <n v="1"/>
  </r>
  <r>
    <s v="Funcionamiento17"/>
    <n v="0"/>
    <s v="FUNCIONAMIENTO"/>
    <x v="31"/>
    <s v="O2120202008078715202"/>
    <s v="Servicio de mantenimiento y reparación de motores, transformadores y generadores eléctricos"/>
    <n v="0"/>
    <n v="0"/>
    <s v="31161500;15121500;26101700;26101900;31161600;31161700;31161800;31161900;31162000;31162100;31162200;31162300;31162400;31162500;31171500;31171600;31171700;72101500;73152101 "/>
    <s v="REALIZAR A MONTO AGOTABLE Y A PRECIOS UNITARIOS EL MANTENIMIENTO PREVENTIVO, MANTENIMIENTO CORRECTIVO Y/O LAS REPARACIONES EN LOS EQUIPOS MENORES DE LA ALCALDÍA LOCAL DE SAN CRISTÓBAL "/>
    <n v="3"/>
    <n v="5"/>
    <n v="6"/>
    <n v="1"/>
    <s v="CCE-10"/>
    <s v="Mínima Cuantía"/>
    <n v="0"/>
    <n v="15000000"/>
    <n v="15000000"/>
    <n v="0"/>
    <n v="0"/>
    <s v="CO-DC"/>
    <s v="CO-DC-11001"/>
    <s v="JUAN CARLOS TRIANA RUBIANO"/>
    <n v="6477656"/>
    <s v="alcalde.scristobal@gobiernobogota.gov.co"/>
    <n v="0"/>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0D7A285-41E8-439C-86D2-AA4889D2E8F1}" name="TablaDinámica1" cacheId="83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B35" firstHeaderRow="1" firstDataRow="1" firstDataCol="1" rowPageCount="1" colPageCount="1"/>
  <pivotFields count="28">
    <pivotField compact="0" outline="0" showAll="0"/>
    <pivotField axis="axisPage" compact="0" outline="0" showAll="0">
      <items count="3">
        <item h="1" x="0"/>
        <item x="1"/>
        <item t="default"/>
      </items>
    </pivotField>
    <pivotField compact="0" outline="0" showAll="0"/>
    <pivotField axis="axisRow" compact="0" outline="0" showAll="0">
      <items count="32">
        <item x="15"/>
        <item x="21"/>
        <item x="19"/>
        <item x="25"/>
        <item x="20"/>
        <item x="11"/>
        <item x="2"/>
        <item x="5"/>
        <item x="18"/>
        <item x="9"/>
        <item x="24"/>
        <item x="13"/>
        <item x="26"/>
        <item x="29"/>
        <item x="1"/>
        <item x="8"/>
        <item x="14"/>
        <item x="17"/>
        <item x="6"/>
        <item x="16"/>
        <item x="3"/>
        <item x="23"/>
        <item x="12"/>
        <item x="0"/>
        <item x="22"/>
        <item x="10"/>
        <item x="30"/>
        <item x="4"/>
        <item x="7"/>
        <item x="27"/>
        <item x="28"/>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pageFields count="1">
    <pageField fld="1" item="1" hier="-1"/>
  </pageFields>
  <dataFields count="1">
    <dataField name="Suma de Valor total estimado" fld="17" baseField="0" baseItem="0" numFmtId="170"/>
  </dataFields>
  <formats count="2">
    <format dxfId="29">
      <pivotArea outline="0" collapsedLevelsAreSubtotals="1" fieldPosition="0"/>
    </format>
    <format dxfId="3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16DFA62-E837-45EE-8D7B-94D6B53133D7}" name="TablaDinámica1" cacheId="83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B33" firstHeaderRow="1" firstDataRow="1" firstDataCol="1"/>
  <pivotFields count="28">
    <pivotField compact="0" outline="0" showAll="0"/>
    <pivotField compact="0" outline="0" showAll="0"/>
    <pivotField compact="0" outline="0" showAll="0"/>
    <pivotField axis="axisRow" compact="0" outline="0" showAll="0">
      <items count="32">
        <item x="15"/>
        <item x="21"/>
        <item x="19"/>
        <item x="25"/>
        <item x="20"/>
        <item x="11"/>
        <item x="2"/>
        <item x="5"/>
        <item x="18"/>
        <item x="9"/>
        <item x="24"/>
        <item x="13"/>
        <item x="26"/>
        <item x="29"/>
        <item x="1"/>
        <item x="8"/>
        <item x="14"/>
        <item x="17"/>
        <item x="6"/>
        <item x="16"/>
        <item x="3"/>
        <item x="23"/>
        <item x="12"/>
        <item x="0"/>
        <item x="22"/>
        <item x="10"/>
        <item x="30"/>
        <item x="4"/>
        <item x="7"/>
        <item x="27"/>
        <item x="28"/>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dataFields count="1">
    <dataField name="Suma de Valor total estimado" fld="17" baseField="0" baseItem="0" numFmtId="169"/>
  </dataFields>
  <formats count="2">
    <format dxfId="27">
      <pivotArea outline="0" collapsedLevelsAreSubtotals="1" fieldPosition="0"/>
    </format>
    <format dxfId="2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D3C9C16-B5F4-46E1-A712-1CA313DA656E}" name="TablaDinámica2" cacheId="834"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B34" firstHeaderRow="1" firstDataRow="1" firstDataCol="1"/>
  <pivotFields count="28">
    <pivotField compact="0" outline="0" showAll="0"/>
    <pivotField compact="0" outline="0" showAll="0"/>
    <pivotField compact="0" outline="0" showAll="0"/>
    <pivotField axis="axisRow" compact="0" outline="0" showAll="0">
      <items count="33">
        <item x="15"/>
        <item x="21"/>
        <item x="19"/>
        <item x="25"/>
        <item x="20"/>
        <item x="11"/>
        <item x="2"/>
        <item x="5"/>
        <item x="18"/>
        <item x="9"/>
        <item x="24"/>
        <item x="13"/>
        <item x="26"/>
        <item x="29"/>
        <item x="1"/>
        <item x="8"/>
        <item x="14"/>
        <item x="17"/>
        <item x="6"/>
        <item x="16"/>
        <item x="3"/>
        <item x="23"/>
        <item x="12"/>
        <item x="0"/>
        <item x="22"/>
        <item x="10"/>
        <item x="30"/>
        <item x="4"/>
        <item x="7"/>
        <item x="27"/>
        <item x="28"/>
        <item x="3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169" outline="0" showAll="0"/>
    <pivotField compact="0" numFmtId="169"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Items count="1">
    <i/>
  </colItems>
  <dataFields count="1">
    <dataField name="Suma de Valor total estimado" fld="17" baseField="0" baseItem="0" numFmtId="16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4C3864-9FE0-144C-B648-46676BC952B2}" name="TablaDinámica13" cacheId="83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B34" firstHeaderRow="1" firstDataRow="1" firstDataCol="1"/>
  <pivotFields count="27">
    <pivotField showAll="0"/>
    <pivotField showAll="0"/>
    <pivotField axis="axisRow" showAll="0">
      <items count="34">
        <item m="1" x="32"/>
        <item x="15"/>
        <item x="21"/>
        <item x="19"/>
        <item x="25"/>
        <item x="20"/>
        <item x="11"/>
        <item x="2"/>
        <item x="5"/>
        <item x="18"/>
        <item x="9"/>
        <item x="24"/>
        <item x="13"/>
        <item x="26"/>
        <item x="29"/>
        <item x="1"/>
        <item x="8"/>
        <item x="14"/>
        <item x="17"/>
        <item x="6"/>
        <item x="16"/>
        <item x="3"/>
        <item x="23"/>
        <item x="12"/>
        <item x="0"/>
        <item x="22"/>
        <item x="10"/>
        <item x="30"/>
        <item x="4"/>
        <item x="7"/>
        <item x="27"/>
        <item x="28"/>
        <item x="3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s>
  <rowFields count="1">
    <field x="2"/>
  </rowFields>
  <rowItems count="33">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t="grand">
      <x/>
    </i>
  </rowItems>
  <colItems count="1">
    <i/>
  </colItems>
  <dataFields count="1">
    <dataField name="Suma de Valor total estimado" fld="16" baseField="0" baseItem="0" numFmtId="165"/>
  </dataFields>
  <formats count="2">
    <format dxfId="25">
      <pivotArea outline="0" collapsedLevelsAreSubtotals="1" fieldPosition="0"/>
    </format>
    <format dxfId="26">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5D2B4-1B43-44AA-BADC-2C63D748D767}">
  <dimension ref="A1:U1156"/>
  <sheetViews>
    <sheetView topLeftCell="C1" workbookViewId="0">
      <selection activeCell="D9" sqref="D9"/>
    </sheetView>
  </sheetViews>
  <sheetFormatPr defaultRowHeight="15.75"/>
  <cols>
    <col min="5" max="5" width="83" bestFit="1" customWidth="1"/>
    <col min="8" max="8" width="46.25" customWidth="1"/>
  </cols>
  <sheetData>
    <row r="1" spans="1:21">
      <c r="A1" s="173" t="s">
        <v>0</v>
      </c>
      <c r="B1" s="174" t="s">
        <v>1</v>
      </c>
      <c r="C1" s="175"/>
      <c r="D1" s="173" t="s">
        <v>0</v>
      </c>
      <c r="E1" s="174" t="s">
        <v>2</v>
      </c>
      <c r="F1" s="175"/>
      <c r="G1" s="173" t="s">
        <v>0</v>
      </c>
      <c r="H1" s="174" t="s">
        <v>3</v>
      </c>
      <c r="I1" s="175"/>
      <c r="J1" s="175"/>
      <c r="K1" s="175"/>
      <c r="L1" s="175"/>
      <c r="M1" s="175"/>
      <c r="N1" s="175"/>
      <c r="O1" s="175"/>
      <c r="P1" s="175"/>
      <c r="Q1" s="175"/>
      <c r="R1" s="175"/>
      <c r="S1" s="175"/>
      <c r="T1" s="175"/>
      <c r="U1" s="175"/>
    </row>
    <row r="2" spans="1:21">
      <c r="A2" s="176" t="s">
        <v>4</v>
      </c>
      <c r="B2" s="177" t="s">
        <v>5</v>
      </c>
      <c r="C2" s="175"/>
      <c r="D2" s="176" t="s">
        <v>6</v>
      </c>
      <c r="E2" s="177" t="s">
        <v>7</v>
      </c>
      <c r="F2" s="175"/>
      <c r="G2" s="176">
        <v>0</v>
      </c>
      <c r="H2" s="177" t="s">
        <v>8</v>
      </c>
      <c r="I2" s="175"/>
      <c r="J2" s="175"/>
      <c r="K2" s="175"/>
      <c r="L2" s="175"/>
      <c r="M2" s="175"/>
      <c r="N2" s="175"/>
      <c r="O2" s="175"/>
      <c r="P2" s="175"/>
      <c r="Q2" s="175"/>
      <c r="R2" s="175"/>
      <c r="S2" s="175"/>
      <c r="T2" s="175"/>
      <c r="U2" s="175"/>
    </row>
    <row r="3" spans="1:21">
      <c r="A3" s="176" t="s">
        <v>9</v>
      </c>
      <c r="B3" s="177" t="s">
        <v>10</v>
      </c>
      <c r="C3" s="175"/>
      <c r="D3" s="176" t="s">
        <v>11</v>
      </c>
      <c r="E3" s="177" t="s">
        <v>12</v>
      </c>
      <c r="F3" s="175"/>
      <c r="G3" s="176">
        <v>1</v>
      </c>
      <c r="H3" s="177" t="s">
        <v>13</v>
      </c>
      <c r="I3" s="175"/>
      <c r="J3" s="175"/>
      <c r="K3" s="175"/>
      <c r="L3" s="175"/>
      <c r="M3" s="175"/>
      <c r="N3" s="175"/>
      <c r="O3" s="175"/>
      <c r="P3" s="175"/>
      <c r="Q3" s="175"/>
      <c r="R3" s="175"/>
      <c r="S3" s="175"/>
      <c r="T3" s="175"/>
      <c r="U3" s="175"/>
    </row>
    <row r="4" spans="1:21">
      <c r="A4" s="176" t="s">
        <v>14</v>
      </c>
      <c r="B4" s="177" t="s">
        <v>15</v>
      </c>
      <c r="C4" s="175"/>
      <c r="D4" s="176" t="s">
        <v>16</v>
      </c>
      <c r="E4" s="177" t="s">
        <v>17</v>
      </c>
      <c r="F4" s="175"/>
      <c r="G4" s="176">
        <v>2</v>
      </c>
      <c r="H4" s="177" t="s">
        <v>18</v>
      </c>
      <c r="I4" s="175"/>
      <c r="J4" s="175"/>
      <c r="K4" s="175"/>
      <c r="L4" s="175"/>
      <c r="M4" s="175"/>
      <c r="N4" s="175"/>
      <c r="O4" s="175"/>
      <c r="P4" s="175"/>
      <c r="Q4" s="175"/>
      <c r="R4" s="175"/>
      <c r="S4" s="175"/>
      <c r="T4" s="175"/>
      <c r="U4" s="175"/>
    </row>
    <row r="5" spans="1:21">
      <c r="A5" s="176" t="s">
        <v>19</v>
      </c>
      <c r="B5" s="177" t="s">
        <v>20</v>
      </c>
      <c r="C5" s="175"/>
      <c r="D5" s="176" t="s">
        <v>21</v>
      </c>
      <c r="E5" s="177" t="s">
        <v>22</v>
      </c>
      <c r="F5" s="175"/>
      <c r="G5" s="175"/>
      <c r="H5" s="175"/>
      <c r="I5" s="175"/>
      <c r="J5" s="175"/>
      <c r="K5" s="175"/>
      <c r="L5" s="175"/>
      <c r="M5" s="175"/>
      <c r="N5" s="175"/>
      <c r="O5" s="175"/>
      <c r="P5" s="175"/>
      <c r="Q5" s="175"/>
      <c r="R5" s="175"/>
      <c r="S5" s="175"/>
      <c r="T5" s="175"/>
      <c r="U5" s="175"/>
    </row>
    <row r="6" spans="1:21">
      <c r="A6" s="176" t="s">
        <v>23</v>
      </c>
      <c r="B6" s="177" t="s">
        <v>24</v>
      </c>
      <c r="C6" s="175"/>
      <c r="D6" s="176" t="s">
        <v>25</v>
      </c>
      <c r="E6" s="177" t="s">
        <v>26</v>
      </c>
      <c r="F6" s="175"/>
      <c r="G6" s="173" t="s">
        <v>0</v>
      </c>
      <c r="H6" s="174" t="s">
        <v>27</v>
      </c>
      <c r="I6" s="175"/>
      <c r="J6" s="175"/>
      <c r="K6" s="175"/>
      <c r="L6" s="175"/>
      <c r="M6" s="175"/>
      <c r="N6" s="175"/>
      <c r="O6" s="175"/>
      <c r="P6" s="175"/>
      <c r="Q6" s="175"/>
      <c r="R6" s="175"/>
      <c r="S6" s="175"/>
      <c r="T6" s="175"/>
      <c r="U6" s="175"/>
    </row>
    <row r="7" spans="1:21">
      <c r="A7" s="176" t="s">
        <v>28</v>
      </c>
      <c r="B7" s="177" t="s">
        <v>29</v>
      </c>
      <c r="C7" s="175"/>
      <c r="D7" s="176" t="s">
        <v>30</v>
      </c>
      <c r="E7" s="177" t="s">
        <v>31</v>
      </c>
      <c r="F7" s="175"/>
      <c r="G7" s="176">
        <v>0</v>
      </c>
      <c r="H7" s="177" t="s">
        <v>32</v>
      </c>
      <c r="I7" s="175"/>
      <c r="J7" s="175"/>
      <c r="K7" s="175"/>
      <c r="L7" s="175"/>
      <c r="M7" s="175"/>
      <c r="N7" s="175"/>
      <c r="O7" s="175"/>
      <c r="P7" s="175"/>
      <c r="Q7" s="175"/>
      <c r="R7" s="175"/>
      <c r="S7" s="175"/>
      <c r="T7" s="175"/>
      <c r="U7" s="175"/>
    </row>
    <row r="8" spans="1:21">
      <c r="A8" s="176" t="s">
        <v>33</v>
      </c>
      <c r="B8" s="177" t="s">
        <v>34</v>
      </c>
      <c r="C8" s="175"/>
      <c r="D8" s="176" t="s">
        <v>35</v>
      </c>
      <c r="E8" s="177" t="s">
        <v>36</v>
      </c>
      <c r="F8" s="175"/>
      <c r="G8" s="176">
        <v>1</v>
      </c>
      <c r="H8" s="177" t="s">
        <v>37</v>
      </c>
      <c r="I8" s="175"/>
      <c r="J8" s="175"/>
      <c r="K8" s="175"/>
      <c r="L8" s="175"/>
      <c r="M8" s="175"/>
      <c r="N8" s="175"/>
      <c r="O8" s="175"/>
      <c r="P8" s="175"/>
      <c r="Q8" s="175"/>
      <c r="R8" s="175"/>
      <c r="S8" s="175"/>
      <c r="T8" s="175"/>
      <c r="U8" s="175"/>
    </row>
    <row r="9" spans="1:21">
      <c r="A9" s="176" t="s">
        <v>38</v>
      </c>
      <c r="B9" s="177" t="s">
        <v>39</v>
      </c>
      <c r="C9" s="175"/>
      <c r="D9" s="176" t="s">
        <v>40</v>
      </c>
      <c r="E9" s="177" t="s">
        <v>41</v>
      </c>
      <c r="F9" s="175"/>
      <c r="G9" s="176">
        <v>2</v>
      </c>
      <c r="H9" s="177" t="s">
        <v>42</v>
      </c>
      <c r="I9" s="175"/>
      <c r="J9" s="175"/>
      <c r="K9" s="175"/>
      <c r="L9" s="175"/>
      <c r="M9" s="175"/>
      <c r="N9" s="175"/>
      <c r="O9" s="175"/>
      <c r="P9" s="175"/>
      <c r="Q9" s="175"/>
      <c r="R9" s="175"/>
      <c r="S9" s="175"/>
      <c r="T9" s="175"/>
      <c r="U9" s="175"/>
    </row>
    <row r="10" spans="1:21">
      <c r="A10" s="176" t="s">
        <v>43</v>
      </c>
      <c r="B10" s="177" t="s">
        <v>44</v>
      </c>
      <c r="C10" s="175"/>
      <c r="D10" s="176" t="s">
        <v>45</v>
      </c>
      <c r="E10" s="177" t="s">
        <v>46</v>
      </c>
      <c r="F10" s="175"/>
      <c r="G10" s="176">
        <v>3</v>
      </c>
      <c r="H10" s="177" t="s">
        <v>47</v>
      </c>
      <c r="I10" s="175"/>
      <c r="J10" s="175"/>
      <c r="K10" s="175"/>
      <c r="L10" s="175"/>
      <c r="M10" s="175"/>
      <c r="N10" s="175"/>
      <c r="O10" s="175"/>
      <c r="P10" s="175"/>
      <c r="Q10" s="175"/>
      <c r="R10" s="175"/>
      <c r="S10" s="175"/>
      <c r="T10" s="175"/>
      <c r="U10" s="175"/>
    </row>
    <row r="11" spans="1:21">
      <c r="A11" s="176" t="s">
        <v>48</v>
      </c>
      <c r="B11" s="177" t="s">
        <v>49</v>
      </c>
      <c r="C11" s="175"/>
      <c r="D11" s="176" t="s">
        <v>50</v>
      </c>
      <c r="E11" s="177" t="s">
        <v>51</v>
      </c>
      <c r="F11" s="175"/>
      <c r="G11" s="176">
        <v>4</v>
      </c>
      <c r="H11" s="177" t="s">
        <v>52</v>
      </c>
      <c r="I11" s="175"/>
      <c r="J11" s="175"/>
      <c r="K11" s="175"/>
      <c r="L11" s="175"/>
      <c r="M11" s="175"/>
      <c r="N11" s="175"/>
      <c r="O11" s="175"/>
      <c r="P11" s="175"/>
      <c r="Q11" s="175"/>
      <c r="R11" s="175"/>
      <c r="S11" s="175"/>
      <c r="T11" s="175"/>
      <c r="U11" s="175"/>
    </row>
    <row r="12" spans="1:21">
      <c r="A12" s="176" t="s">
        <v>53</v>
      </c>
      <c r="B12" s="177" t="s">
        <v>54</v>
      </c>
      <c r="C12" s="175"/>
      <c r="D12" s="176" t="s">
        <v>55</v>
      </c>
      <c r="E12" s="177" t="s">
        <v>56</v>
      </c>
      <c r="F12" s="175"/>
      <c r="G12" s="176">
        <v>5</v>
      </c>
      <c r="H12" s="177" t="s">
        <v>57</v>
      </c>
      <c r="I12" s="175"/>
      <c r="J12" s="175"/>
      <c r="K12" s="175"/>
      <c r="L12" s="175"/>
      <c r="M12" s="175"/>
      <c r="N12" s="175"/>
      <c r="O12" s="175"/>
      <c r="P12" s="175"/>
      <c r="Q12" s="175"/>
      <c r="R12" s="175"/>
      <c r="S12" s="175"/>
      <c r="T12" s="175"/>
      <c r="U12" s="175"/>
    </row>
    <row r="13" spans="1:21">
      <c r="A13" s="176" t="s">
        <v>58</v>
      </c>
      <c r="B13" s="177" t="s">
        <v>59</v>
      </c>
      <c r="C13" s="175"/>
      <c r="D13" s="176" t="s">
        <v>60</v>
      </c>
      <c r="E13" s="177" t="s">
        <v>61</v>
      </c>
      <c r="F13" s="175"/>
      <c r="G13" s="175"/>
      <c r="H13" s="175"/>
      <c r="I13" s="175"/>
      <c r="J13" s="175"/>
      <c r="K13" s="175"/>
      <c r="L13" s="175"/>
      <c r="M13" s="175"/>
      <c r="N13" s="175"/>
      <c r="O13" s="175"/>
      <c r="P13" s="175"/>
      <c r="Q13" s="175"/>
      <c r="R13" s="175"/>
      <c r="S13" s="175"/>
      <c r="T13" s="175"/>
      <c r="U13" s="175"/>
    </row>
    <row r="14" spans="1:21">
      <c r="A14" s="176" t="s">
        <v>62</v>
      </c>
      <c r="B14" s="177" t="s">
        <v>63</v>
      </c>
      <c r="C14" s="175"/>
      <c r="D14" s="176" t="s">
        <v>64</v>
      </c>
      <c r="E14" s="177" t="s">
        <v>65</v>
      </c>
      <c r="F14" s="175"/>
      <c r="G14" s="173" t="s">
        <v>0</v>
      </c>
      <c r="H14" s="174" t="s">
        <v>66</v>
      </c>
      <c r="I14" s="175"/>
      <c r="J14" s="175"/>
      <c r="K14" s="175"/>
      <c r="L14" s="175"/>
      <c r="M14" s="175"/>
      <c r="N14" s="175"/>
      <c r="O14" s="175"/>
      <c r="P14" s="175"/>
      <c r="Q14" s="175"/>
      <c r="R14" s="175"/>
      <c r="S14" s="175"/>
      <c r="T14" s="175"/>
      <c r="U14" s="175"/>
    </row>
    <row r="15" spans="1:21">
      <c r="A15" s="176" t="s">
        <v>67</v>
      </c>
      <c r="B15" s="177" t="s">
        <v>68</v>
      </c>
      <c r="C15" s="175"/>
      <c r="D15" s="176" t="s">
        <v>69</v>
      </c>
      <c r="E15" s="177" t="s">
        <v>70</v>
      </c>
      <c r="F15" s="175"/>
      <c r="G15" s="176">
        <v>0</v>
      </c>
      <c r="H15" s="177" t="s">
        <v>71</v>
      </c>
      <c r="I15" s="175"/>
      <c r="J15" s="175"/>
      <c r="K15" s="175"/>
      <c r="L15" s="175"/>
      <c r="M15" s="175"/>
      <c r="N15" s="175"/>
      <c r="O15" s="175"/>
      <c r="P15" s="175"/>
      <c r="Q15" s="175"/>
      <c r="R15" s="175"/>
      <c r="S15" s="175"/>
      <c r="T15" s="175"/>
      <c r="U15" s="175"/>
    </row>
    <row r="16" spans="1:21">
      <c r="A16" s="176" t="s">
        <v>72</v>
      </c>
      <c r="B16" s="177" t="s">
        <v>73</v>
      </c>
      <c r="C16" s="175"/>
      <c r="D16" s="176" t="s">
        <v>74</v>
      </c>
      <c r="E16" s="177" t="s">
        <v>75</v>
      </c>
      <c r="F16" s="175"/>
      <c r="G16" s="176">
        <v>1</v>
      </c>
      <c r="H16" s="177" t="s">
        <v>76</v>
      </c>
      <c r="I16" s="175"/>
      <c r="J16" s="175"/>
      <c r="K16" s="175"/>
      <c r="L16" s="175"/>
      <c r="M16" s="175"/>
      <c r="N16" s="175"/>
      <c r="O16" s="175"/>
      <c r="P16" s="175"/>
      <c r="Q16" s="175"/>
      <c r="R16" s="175"/>
      <c r="S16" s="175"/>
      <c r="T16" s="175"/>
      <c r="U16" s="175"/>
    </row>
    <row r="17" spans="1:21">
      <c r="A17" s="176" t="s">
        <v>77</v>
      </c>
      <c r="B17" s="177" t="s">
        <v>78</v>
      </c>
      <c r="C17" s="175"/>
      <c r="D17" s="176" t="s">
        <v>79</v>
      </c>
      <c r="E17" s="177" t="s">
        <v>80</v>
      </c>
      <c r="F17" s="175"/>
      <c r="G17" s="176">
        <v>2</v>
      </c>
      <c r="H17" s="177" t="s">
        <v>81</v>
      </c>
      <c r="I17" s="175"/>
      <c r="J17" s="175"/>
      <c r="K17" s="175"/>
      <c r="L17" s="175"/>
      <c r="M17" s="175"/>
      <c r="N17" s="175"/>
      <c r="O17" s="175"/>
      <c r="P17" s="175"/>
      <c r="Q17" s="175"/>
      <c r="R17" s="175"/>
      <c r="S17" s="175"/>
      <c r="T17" s="175"/>
      <c r="U17" s="175"/>
    </row>
    <row r="18" spans="1:21">
      <c r="A18" s="176" t="s">
        <v>82</v>
      </c>
      <c r="B18" s="177" t="s">
        <v>83</v>
      </c>
      <c r="C18" s="175"/>
      <c r="D18" s="176" t="s">
        <v>84</v>
      </c>
      <c r="E18" s="177" t="s">
        <v>85</v>
      </c>
      <c r="F18" s="175"/>
      <c r="G18" s="176">
        <v>3</v>
      </c>
      <c r="H18" s="177" t="s">
        <v>86</v>
      </c>
      <c r="I18" s="175"/>
      <c r="J18" s="175"/>
      <c r="K18" s="175"/>
      <c r="L18" s="175"/>
      <c r="M18" s="175"/>
      <c r="N18" s="175"/>
      <c r="O18" s="175"/>
      <c r="P18" s="175"/>
      <c r="Q18" s="175"/>
      <c r="R18" s="175"/>
      <c r="S18" s="175"/>
      <c r="T18" s="175"/>
      <c r="U18" s="175"/>
    </row>
    <row r="19" spans="1:21">
      <c r="A19" s="176" t="s">
        <v>87</v>
      </c>
      <c r="B19" s="177" t="s">
        <v>88</v>
      </c>
      <c r="C19" s="175"/>
      <c r="D19" s="176" t="s">
        <v>89</v>
      </c>
      <c r="E19" s="177" t="s">
        <v>90</v>
      </c>
      <c r="F19" s="175"/>
      <c r="G19" s="175"/>
      <c r="H19" s="175"/>
      <c r="I19" s="175"/>
      <c r="J19" s="175"/>
      <c r="K19" s="175"/>
      <c r="L19" s="175"/>
      <c r="M19" s="175"/>
      <c r="N19" s="175"/>
      <c r="O19" s="175"/>
      <c r="P19" s="175"/>
      <c r="Q19" s="175"/>
      <c r="R19" s="175"/>
      <c r="S19" s="175"/>
      <c r="T19" s="175"/>
      <c r="U19" s="175"/>
    </row>
    <row r="20" spans="1:21">
      <c r="A20" s="176" t="s">
        <v>91</v>
      </c>
      <c r="B20" s="177" t="s">
        <v>92</v>
      </c>
      <c r="C20" s="175"/>
      <c r="D20" s="176" t="s">
        <v>93</v>
      </c>
      <c r="E20" s="177" t="s">
        <v>94</v>
      </c>
      <c r="F20" s="175"/>
      <c r="G20" s="173" t="s">
        <v>0</v>
      </c>
      <c r="H20" s="174" t="s">
        <v>95</v>
      </c>
      <c r="I20" s="175"/>
      <c r="J20" s="175"/>
      <c r="K20" s="175"/>
      <c r="L20" s="175"/>
      <c r="M20" s="175"/>
      <c r="N20" s="175"/>
      <c r="O20" s="175"/>
      <c r="P20" s="175"/>
      <c r="Q20" s="175"/>
      <c r="R20" s="175"/>
      <c r="S20" s="175"/>
      <c r="T20" s="175"/>
      <c r="U20" s="175"/>
    </row>
    <row r="21" spans="1:21">
      <c r="A21" s="176" t="s">
        <v>96</v>
      </c>
      <c r="B21" s="177" t="s">
        <v>97</v>
      </c>
      <c r="C21" s="175"/>
      <c r="D21" s="176" t="s">
        <v>98</v>
      </c>
      <c r="E21" s="177" t="s">
        <v>99</v>
      </c>
      <c r="F21" s="175"/>
      <c r="G21" s="176">
        <v>1</v>
      </c>
      <c r="H21" s="177" t="s">
        <v>100</v>
      </c>
      <c r="I21" s="175"/>
      <c r="J21" s="175"/>
      <c r="K21" s="175"/>
      <c r="L21" s="175"/>
      <c r="M21" s="175"/>
      <c r="N21" s="175"/>
      <c r="O21" s="175"/>
      <c r="P21" s="175"/>
      <c r="Q21" s="175"/>
      <c r="R21" s="175"/>
      <c r="S21" s="175"/>
      <c r="T21" s="175"/>
      <c r="U21" s="175"/>
    </row>
    <row r="22" spans="1:21">
      <c r="A22" s="176" t="s">
        <v>101</v>
      </c>
      <c r="B22" s="177" t="s">
        <v>102</v>
      </c>
      <c r="C22" s="175"/>
      <c r="D22" s="176" t="s">
        <v>103</v>
      </c>
      <c r="E22" s="177" t="s">
        <v>104</v>
      </c>
      <c r="F22" s="175"/>
      <c r="G22" s="176">
        <v>2</v>
      </c>
      <c r="H22" s="177" t="s">
        <v>105</v>
      </c>
      <c r="I22" s="175"/>
      <c r="J22" s="175"/>
      <c r="K22" s="175"/>
      <c r="L22" s="175"/>
      <c r="M22" s="175"/>
      <c r="N22" s="175"/>
      <c r="O22" s="175"/>
      <c r="P22" s="175"/>
      <c r="Q22" s="175"/>
      <c r="R22" s="175"/>
      <c r="S22" s="175"/>
      <c r="T22" s="175"/>
      <c r="U22" s="175"/>
    </row>
    <row r="23" spans="1:21">
      <c r="A23" s="176" t="s">
        <v>106</v>
      </c>
      <c r="B23" s="177" t="s">
        <v>107</v>
      </c>
      <c r="C23" s="175"/>
      <c r="D23" s="176" t="s">
        <v>108</v>
      </c>
      <c r="E23" s="177" t="s">
        <v>109</v>
      </c>
      <c r="F23" s="175"/>
      <c r="G23" s="176">
        <v>3</v>
      </c>
      <c r="H23" s="177" t="s">
        <v>110</v>
      </c>
      <c r="I23" s="175"/>
      <c r="J23" s="175"/>
      <c r="K23" s="175"/>
      <c r="L23" s="175"/>
      <c r="M23" s="175"/>
      <c r="N23" s="175"/>
      <c r="O23" s="175"/>
      <c r="P23" s="175"/>
      <c r="Q23" s="175"/>
      <c r="R23" s="175"/>
      <c r="S23" s="175"/>
      <c r="T23" s="175"/>
      <c r="U23" s="175"/>
    </row>
    <row r="24" spans="1:21">
      <c r="A24" s="176" t="s">
        <v>111</v>
      </c>
      <c r="B24" s="177" t="s">
        <v>112</v>
      </c>
      <c r="C24" s="175"/>
      <c r="D24" s="175"/>
      <c r="E24" s="175"/>
      <c r="F24" s="175"/>
      <c r="G24" s="176">
        <v>4</v>
      </c>
      <c r="H24" s="177" t="s">
        <v>113</v>
      </c>
      <c r="I24" s="175"/>
      <c r="J24" s="175"/>
      <c r="K24" s="175"/>
      <c r="L24" s="175"/>
      <c r="M24" s="175"/>
      <c r="N24" s="175"/>
      <c r="O24" s="175"/>
      <c r="P24" s="175"/>
      <c r="Q24" s="175"/>
      <c r="R24" s="175"/>
      <c r="S24" s="175"/>
      <c r="T24" s="175"/>
      <c r="U24" s="175"/>
    </row>
    <row r="25" spans="1:21">
      <c r="A25" s="176" t="s">
        <v>114</v>
      </c>
      <c r="B25" s="177" t="s">
        <v>115</v>
      </c>
      <c r="C25" s="175"/>
      <c r="D25" s="175"/>
      <c r="E25" s="175"/>
      <c r="F25" s="175"/>
      <c r="G25" s="176">
        <v>5</v>
      </c>
      <c r="H25" s="177" t="s">
        <v>116</v>
      </c>
      <c r="I25" s="175"/>
      <c r="J25" s="175"/>
      <c r="K25" s="175"/>
      <c r="L25" s="175"/>
      <c r="M25" s="175"/>
      <c r="N25" s="175"/>
      <c r="O25" s="175"/>
      <c r="P25" s="175"/>
      <c r="Q25" s="175"/>
      <c r="R25" s="175"/>
      <c r="S25" s="175"/>
      <c r="T25" s="175"/>
      <c r="U25" s="175"/>
    </row>
    <row r="26" spans="1:21">
      <c r="A26" s="176" t="s">
        <v>117</v>
      </c>
      <c r="B26" s="177" t="s">
        <v>118</v>
      </c>
      <c r="C26" s="175"/>
      <c r="D26" s="175"/>
      <c r="E26" s="175"/>
      <c r="F26" s="175"/>
      <c r="G26" s="176">
        <v>6</v>
      </c>
      <c r="H26" s="177" t="s">
        <v>119</v>
      </c>
      <c r="I26" s="175"/>
      <c r="J26" s="175"/>
      <c r="K26" s="175"/>
      <c r="L26" s="175"/>
      <c r="M26" s="175"/>
      <c r="N26" s="175"/>
      <c r="O26" s="175"/>
      <c r="P26" s="175"/>
      <c r="Q26" s="175"/>
      <c r="R26" s="175"/>
      <c r="S26" s="175"/>
      <c r="T26" s="175"/>
      <c r="U26" s="175"/>
    </row>
    <row r="27" spans="1:21">
      <c r="A27" s="176" t="s">
        <v>120</v>
      </c>
      <c r="B27" s="177" t="s">
        <v>121</v>
      </c>
      <c r="C27" s="175"/>
      <c r="D27" s="175"/>
      <c r="E27" s="175"/>
      <c r="F27" s="175"/>
      <c r="G27" s="176">
        <v>7</v>
      </c>
      <c r="H27" s="177" t="s">
        <v>122</v>
      </c>
      <c r="I27" s="175"/>
      <c r="J27" s="175"/>
      <c r="K27" s="175"/>
      <c r="L27" s="175"/>
      <c r="M27" s="175"/>
      <c r="N27" s="175"/>
      <c r="O27" s="175"/>
      <c r="P27" s="175"/>
      <c r="Q27" s="175"/>
      <c r="R27" s="175"/>
      <c r="S27" s="175"/>
      <c r="T27" s="175"/>
      <c r="U27" s="175"/>
    </row>
    <row r="28" spans="1:21">
      <c r="A28" s="176" t="s">
        <v>123</v>
      </c>
      <c r="B28" s="177" t="s">
        <v>124</v>
      </c>
      <c r="C28" s="175"/>
      <c r="D28" s="175"/>
      <c r="E28" s="175"/>
      <c r="F28" s="175"/>
      <c r="G28" s="176">
        <v>8</v>
      </c>
      <c r="H28" s="177" t="s">
        <v>125</v>
      </c>
      <c r="I28" s="175"/>
      <c r="J28" s="175"/>
      <c r="K28" s="175"/>
      <c r="L28" s="175"/>
      <c r="M28" s="175"/>
      <c r="N28" s="175"/>
      <c r="O28" s="175"/>
      <c r="P28" s="175"/>
      <c r="Q28" s="175"/>
      <c r="R28" s="175"/>
      <c r="S28" s="175"/>
      <c r="T28" s="175"/>
      <c r="U28" s="175"/>
    </row>
    <row r="29" spans="1:21">
      <c r="A29" s="176" t="s">
        <v>126</v>
      </c>
      <c r="B29" s="177" t="s">
        <v>127</v>
      </c>
      <c r="C29" s="175"/>
      <c r="D29" s="175"/>
      <c r="E29" s="175"/>
      <c r="F29" s="175"/>
      <c r="G29" s="176">
        <v>9</v>
      </c>
      <c r="H29" s="177" t="s">
        <v>128</v>
      </c>
      <c r="I29" s="175"/>
      <c r="J29" s="175"/>
      <c r="K29" s="175"/>
      <c r="L29" s="175"/>
      <c r="M29" s="175"/>
      <c r="N29" s="175"/>
      <c r="O29" s="175"/>
      <c r="P29" s="175"/>
      <c r="Q29" s="175"/>
      <c r="R29" s="175"/>
      <c r="S29" s="175"/>
      <c r="T29" s="175"/>
      <c r="U29" s="175"/>
    </row>
    <row r="30" spans="1:21">
      <c r="A30" s="176" t="s">
        <v>129</v>
      </c>
      <c r="B30" s="177" t="s">
        <v>130</v>
      </c>
      <c r="C30" s="175"/>
      <c r="D30" s="175"/>
      <c r="E30" s="175"/>
      <c r="F30" s="175"/>
      <c r="G30" s="176">
        <v>10</v>
      </c>
      <c r="H30" s="177" t="s">
        <v>131</v>
      </c>
      <c r="I30" s="175"/>
      <c r="J30" s="175"/>
      <c r="K30" s="175"/>
      <c r="L30" s="175"/>
      <c r="M30" s="175"/>
      <c r="N30" s="175"/>
      <c r="O30" s="175"/>
      <c r="P30" s="175"/>
      <c r="Q30" s="175"/>
      <c r="R30" s="175"/>
      <c r="S30" s="175"/>
      <c r="T30" s="175"/>
      <c r="U30" s="175"/>
    </row>
    <row r="31" spans="1:21">
      <c r="A31" s="176" t="s">
        <v>132</v>
      </c>
      <c r="B31" s="177" t="s">
        <v>133</v>
      </c>
      <c r="C31" s="175"/>
      <c r="D31" s="175"/>
      <c r="E31" s="175"/>
      <c r="F31" s="175"/>
      <c r="G31" s="176">
        <v>11</v>
      </c>
      <c r="H31" s="177" t="s">
        <v>134</v>
      </c>
      <c r="I31" s="175"/>
      <c r="J31" s="175"/>
      <c r="K31" s="175"/>
      <c r="L31" s="175"/>
      <c r="M31" s="175"/>
      <c r="N31" s="175"/>
      <c r="O31" s="175"/>
      <c r="P31" s="175"/>
      <c r="Q31" s="175"/>
      <c r="R31" s="175"/>
      <c r="S31" s="175"/>
      <c r="T31" s="175"/>
      <c r="U31" s="175"/>
    </row>
    <row r="32" spans="1:21">
      <c r="A32" s="176" t="s">
        <v>135</v>
      </c>
      <c r="B32" s="177" t="s">
        <v>136</v>
      </c>
      <c r="C32" s="175"/>
      <c r="D32" s="175"/>
      <c r="E32" s="175"/>
      <c r="F32" s="175"/>
      <c r="G32" s="176">
        <v>12</v>
      </c>
      <c r="H32" s="177" t="s">
        <v>137</v>
      </c>
      <c r="I32" s="175"/>
      <c r="J32" s="175"/>
      <c r="K32" s="175"/>
      <c r="L32" s="175"/>
      <c r="M32" s="175"/>
      <c r="N32" s="175"/>
      <c r="O32" s="175"/>
      <c r="P32" s="175"/>
      <c r="Q32" s="175"/>
      <c r="R32" s="175"/>
      <c r="S32" s="175"/>
      <c r="T32" s="175"/>
      <c r="U32" s="175"/>
    </row>
    <row r="33" spans="1:21">
      <c r="A33" s="176" t="s">
        <v>138</v>
      </c>
      <c r="B33" s="177" t="s">
        <v>139</v>
      </c>
      <c r="C33" s="175"/>
      <c r="D33" s="175"/>
      <c r="E33" s="175"/>
      <c r="F33" s="175"/>
      <c r="G33" s="175"/>
      <c r="H33" s="175"/>
      <c r="I33" s="175"/>
      <c r="J33" s="175"/>
      <c r="K33" s="175"/>
      <c r="L33" s="175"/>
      <c r="M33" s="175"/>
      <c r="N33" s="175"/>
      <c r="O33" s="175"/>
      <c r="P33" s="175"/>
      <c r="Q33" s="175"/>
      <c r="R33" s="175"/>
      <c r="S33" s="175"/>
      <c r="T33" s="175"/>
      <c r="U33" s="175"/>
    </row>
    <row r="34" spans="1:21">
      <c r="A34" s="176" t="s">
        <v>140</v>
      </c>
      <c r="B34" s="177" t="s">
        <v>141</v>
      </c>
      <c r="C34" s="175"/>
      <c r="D34" s="175"/>
      <c r="E34" s="175"/>
      <c r="F34" s="175"/>
      <c r="G34" s="173" t="s">
        <v>142</v>
      </c>
      <c r="H34" s="174" t="s">
        <v>142</v>
      </c>
      <c r="I34" s="175"/>
      <c r="J34" s="175"/>
      <c r="K34" s="175"/>
      <c r="L34" s="175"/>
      <c r="M34" s="175"/>
      <c r="N34" s="175"/>
      <c r="O34" s="175"/>
      <c r="P34" s="175"/>
      <c r="Q34" s="175"/>
      <c r="R34" s="175"/>
      <c r="S34" s="175"/>
      <c r="T34" s="175"/>
      <c r="U34" s="175"/>
    </row>
    <row r="35" spans="1:21">
      <c r="A35" s="176" t="s">
        <v>143</v>
      </c>
      <c r="B35" s="177" t="s">
        <v>144</v>
      </c>
      <c r="C35" s="175"/>
      <c r="D35" s="175"/>
      <c r="E35" s="175"/>
      <c r="F35" s="175"/>
      <c r="G35" s="176">
        <v>0</v>
      </c>
      <c r="H35" s="177" t="s">
        <v>145</v>
      </c>
      <c r="I35" s="175"/>
      <c r="J35" s="175"/>
      <c r="K35" s="175"/>
      <c r="L35" s="175"/>
      <c r="M35" s="175"/>
      <c r="N35" s="175"/>
      <c r="O35" s="175"/>
      <c r="P35" s="175"/>
      <c r="Q35" s="175"/>
      <c r="R35" s="175"/>
      <c r="S35" s="175"/>
      <c r="T35" s="175"/>
      <c r="U35" s="175"/>
    </row>
    <row r="36" spans="1:21">
      <c r="A36" s="176" t="s">
        <v>146</v>
      </c>
      <c r="B36" s="177" t="s">
        <v>147</v>
      </c>
      <c r="C36" s="175"/>
      <c r="D36" s="175"/>
      <c r="E36" s="175"/>
      <c r="F36" s="175"/>
      <c r="G36" s="176">
        <v>1</v>
      </c>
      <c r="H36" s="177" t="s">
        <v>148</v>
      </c>
      <c r="I36" s="175"/>
      <c r="J36" s="175"/>
      <c r="K36" s="175"/>
      <c r="L36" s="175"/>
      <c r="M36" s="175"/>
      <c r="N36" s="175"/>
      <c r="O36" s="175"/>
      <c r="P36" s="175"/>
      <c r="Q36" s="175"/>
      <c r="R36" s="175"/>
      <c r="S36" s="175"/>
      <c r="T36" s="175"/>
      <c r="U36" s="175"/>
    </row>
    <row r="37" spans="1:21">
      <c r="A37" s="176" t="s">
        <v>149</v>
      </c>
      <c r="B37" s="177" t="s">
        <v>150</v>
      </c>
      <c r="C37" s="175"/>
      <c r="D37" s="175"/>
      <c r="E37" s="175"/>
      <c r="F37" s="175"/>
      <c r="G37" s="178" t="s">
        <v>151</v>
      </c>
      <c r="H37" s="179" t="s">
        <v>151</v>
      </c>
      <c r="I37" s="175"/>
      <c r="J37" s="175"/>
      <c r="K37" s="175"/>
      <c r="L37" s="175"/>
      <c r="M37" s="175"/>
      <c r="N37" s="175"/>
      <c r="O37" s="175"/>
      <c r="P37" s="175"/>
      <c r="Q37" s="175"/>
      <c r="R37" s="175"/>
      <c r="S37" s="175"/>
      <c r="T37" s="175"/>
      <c r="U37" s="175"/>
    </row>
    <row r="38" spans="1:21">
      <c r="A38" s="176" t="s">
        <v>152</v>
      </c>
      <c r="B38" s="177" t="s">
        <v>153</v>
      </c>
      <c r="C38" s="175"/>
      <c r="D38" s="175"/>
      <c r="E38" s="175"/>
      <c r="F38" s="175"/>
      <c r="G38" s="176">
        <v>0</v>
      </c>
      <c r="H38" s="177" t="s">
        <v>145</v>
      </c>
      <c r="I38" s="175"/>
      <c r="J38" s="175"/>
      <c r="K38" s="175"/>
      <c r="L38" s="175"/>
      <c r="M38" s="175"/>
      <c r="N38" s="175"/>
      <c r="O38" s="175"/>
      <c r="P38" s="175"/>
      <c r="Q38" s="175"/>
      <c r="R38" s="175"/>
      <c r="S38" s="175"/>
      <c r="T38" s="175"/>
      <c r="U38" s="175"/>
    </row>
    <row r="39" spans="1:21">
      <c r="A39" s="176" t="s">
        <v>154</v>
      </c>
      <c r="B39" s="177" t="s">
        <v>155</v>
      </c>
      <c r="C39" s="175"/>
      <c r="D39" s="175"/>
      <c r="E39" s="175"/>
      <c r="F39" s="175"/>
      <c r="G39" s="176">
        <v>1</v>
      </c>
      <c r="H39" s="177" t="s">
        <v>148</v>
      </c>
      <c r="I39" s="175"/>
      <c r="J39" s="175"/>
      <c r="K39" s="175"/>
      <c r="L39" s="175"/>
      <c r="M39" s="175"/>
      <c r="N39" s="175"/>
      <c r="O39" s="175"/>
      <c r="P39" s="175"/>
      <c r="Q39" s="175"/>
      <c r="R39" s="175"/>
      <c r="S39" s="175"/>
      <c r="T39" s="175"/>
      <c r="U39" s="175"/>
    </row>
    <row r="40" spans="1:21">
      <c r="A40" s="176" t="s">
        <v>156</v>
      </c>
      <c r="B40" s="177" t="s">
        <v>157</v>
      </c>
      <c r="C40" s="175"/>
      <c r="D40" s="175"/>
      <c r="E40" s="175"/>
      <c r="F40" s="175"/>
      <c r="G40" s="178" t="s">
        <v>158</v>
      </c>
      <c r="H40" s="179" t="s">
        <v>158</v>
      </c>
      <c r="I40" s="175"/>
      <c r="J40" s="175"/>
      <c r="K40" s="175"/>
      <c r="L40" s="175"/>
      <c r="M40" s="175"/>
      <c r="N40" s="175"/>
      <c r="O40" s="175"/>
      <c r="P40" s="175"/>
      <c r="Q40" s="175"/>
      <c r="R40" s="175"/>
      <c r="S40" s="175"/>
      <c r="T40" s="175"/>
      <c r="U40" s="175"/>
    </row>
    <row r="41" spans="1:21">
      <c r="A41" s="176" t="s">
        <v>159</v>
      </c>
      <c r="B41" s="177" t="s">
        <v>160</v>
      </c>
      <c r="C41" s="175"/>
      <c r="D41" s="175"/>
      <c r="E41" s="175"/>
      <c r="F41" s="175"/>
      <c r="G41" s="176">
        <v>0</v>
      </c>
      <c r="H41" s="177" t="s">
        <v>145</v>
      </c>
      <c r="I41" s="175"/>
      <c r="J41" s="175"/>
      <c r="K41" s="175"/>
      <c r="L41" s="175"/>
      <c r="M41" s="175"/>
      <c r="N41" s="175"/>
      <c r="O41" s="175"/>
      <c r="P41" s="175"/>
      <c r="Q41" s="175"/>
      <c r="R41" s="175"/>
      <c r="S41" s="175"/>
      <c r="T41" s="175"/>
      <c r="U41" s="175"/>
    </row>
    <row r="42" spans="1:21">
      <c r="A42" s="176" t="s">
        <v>161</v>
      </c>
      <c r="B42" s="177" t="s">
        <v>162</v>
      </c>
      <c r="C42" s="175"/>
      <c r="D42" s="175"/>
      <c r="E42" s="175"/>
      <c r="F42" s="175"/>
      <c r="G42" s="176">
        <v>1</v>
      </c>
      <c r="H42" s="177" t="s">
        <v>148</v>
      </c>
      <c r="I42" s="175"/>
      <c r="J42" s="175"/>
      <c r="K42" s="175"/>
      <c r="L42" s="175"/>
      <c r="M42" s="175"/>
      <c r="N42" s="175"/>
      <c r="O42" s="175"/>
      <c r="P42" s="175"/>
      <c r="Q42" s="175"/>
      <c r="R42" s="175"/>
      <c r="S42" s="175"/>
      <c r="T42" s="175"/>
      <c r="U42" s="175"/>
    </row>
    <row r="43" spans="1:21">
      <c r="A43" s="176" t="s">
        <v>163</v>
      </c>
      <c r="B43" s="177" t="s">
        <v>164</v>
      </c>
      <c r="C43" s="175"/>
      <c r="D43" s="175"/>
      <c r="E43" s="175"/>
      <c r="F43" s="175"/>
      <c r="G43" s="175"/>
      <c r="H43" s="175"/>
      <c r="I43" s="175"/>
      <c r="J43" s="175"/>
      <c r="K43" s="175"/>
      <c r="L43" s="175"/>
      <c r="M43" s="175"/>
      <c r="N43" s="175"/>
      <c r="O43" s="175"/>
      <c r="P43" s="175"/>
      <c r="Q43" s="175"/>
      <c r="R43" s="175"/>
      <c r="S43" s="175"/>
      <c r="T43" s="175"/>
      <c r="U43" s="175"/>
    </row>
    <row r="44" spans="1:21">
      <c r="A44" s="176" t="s">
        <v>165</v>
      </c>
      <c r="B44" s="177" t="s">
        <v>166</v>
      </c>
      <c r="C44" s="175"/>
      <c r="D44" s="175"/>
      <c r="E44" s="175"/>
      <c r="F44" s="175"/>
      <c r="G44" s="175"/>
      <c r="H44" s="175"/>
      <c r="I44" s="175"/>
      <c r="J44" s="175"/>
      <c r="K44" s="175"/>
      <c r="L44" s="175"/>
      <c r="M44" s="175"/>
      <c r="N44" s="175"/>
      <c r="O44" s="175"/>
      <c r="P44" s="175"/>
      <c r="Q44" s="175"/>
      <c r="R44" s="175"/>
      <c r="S44" s="175"/>
      <c r="T44" s="175"/>
      <c r="U44" s="175"/>
    </row>
    <row r="45" spans="1:21">
      <c r="A45" s="176" t="s">
        <v>167</v>
      </c>
      <c r="B45" s="177" t="s">
        <v>168</v>
      </c>
      <c r="C45" s="175"/>
      <c r="D45" s="175"/>
      <c r="E45" s="175"/>
      <c r="F45" s="175"/>
      <c r="G45" s="175"/>
      <c r="H45" s="175"/>
      <c r="I45" s="175"/>
      <c r="J45" s="175"/>
      <c r="K45" s="175"/>
      <c r="L45" s="175"/>
      <c r="M45" s="175"/>
      <c r="N45" s="175"/>
      <c r="O45" s="175"/>
      <c r="P45" s="175"/>
      <c r="Q45" s="175"/>
      <c r="R45" s="175"/>
      <c r="S45" s="175"/>
      <c r="T45" s="175"/>
      <c r="U45" s="175"/>
    </row>
    <row r="46" spans="1:21">
      <c r="A46" s="176" t="s">
        <v>169</v>
      </c>
      <c r="B46" s="177" t="s">
        <v>170</v>
      </c>
      <c r="C46" s="175"/>
      <c r="D46" s="175"/>
      <c r="E46" s="175"/>
      <c r="F46" s="175"/>
      <c r="G46" s="175"/>
      <c r="H46" s="175"/>
      <c r="I46" s="175"/>
      <c r="J46" s="175"/>
      <c r="K46" s="175"/>
      <c r="L46" s="175"/>
      <c r="M46" s="175"/>
      <c r="N46" s="175"/>
      <c r="O46" s="175"/>
      <c r="P46" s="175"/>
      <c r="Q46" s="175"/>
      <c r="R46" s="175"/>
      <c r="S46" s="175"/>
      <c r="T46" s="175"/>
      <c r="U46" s="175"/>
    </row>
    <row r="47" spans="1:21">
      <c r="A47" s="176" t="s">
        <v>171</v>
      </c>
      <c r="B47" s="177" t="s">
        <v>172</v>
      </c>
      <c r="C47" s="175"/>
      <c r="D47" s="175"/>
      <c r="E47" s="175"/>
      <c r="F47" s="175"/>
      <c r="G47" s="175"/>
      <c r="H47" s="175"/>
      <c r="I47" s="175"/>
      <c r="J47" s="175"/>
      <c r="K47" s="175"/>
      <c r="L47" s="175"/>
      <c r="M47" s="175"/>
      <c r="N47" s="175"/>
      <c r="O47" s="175"/>
      <c r="P47" s="175"/>
      <c r="Q47" s="175"/>
      <c r="R47" s="175"/>
      <c r="S47" s="175"/>
      <c r="T47" s="175"/>
      <c r="U47" s="175"/>
    </row>
    <row r="48" spans="1:21">
      <c r="A48" s="176" t="s">
        <v>173</v>
      </c>
      <c r="B48" s="177" t="s">
        <v>174</v>
      </c>
      <c r="C48" s="175"/>
      <c r="D48" s="175"/>
      <c r="E48" s="175"/>
      <c r="F48" s="175"/>
      <c r="G48" s="175"/>
      <c r="H48" s="175"/>
      <c r="I48" s="175"/>
      <c r="J48" s="175"/>
      <c r="K48" s="175"/>
      <c r="L48" s="175"/>
      <c r="M48" s="175"/>
      <c r="N48" s="175"/>
      <c r="O48" s="175"/>
      <c r="P48" s="175"/>
      <c r="Q48" s="175"/>
      <c r="R48" s="175"/>
      <c r="S48" s="175"/>
      <c r="T48" s="175"/>
      <c r="U48" s="175"/>
    </row>
    <row r="49" spans="1:21">
      <c r="A49" s="176" t="s">
        <v>175</v>
      </c>
      <c r="B49" s="177" t="s">
        <v>176</v>
      </c>
      <c r="C49" s="175"/>
      <c r="D49" s="175"/>
      <c r="E49" s="175"/>
      <c r="F49" s="175"/>
      <c r="G49" s="175"/>
      <c r="H49" s="175"/>
      <c r="I49" s="175"/>
      <c r="J49" s="175"/>
      <c r="K49" s="175"/>
      <c r="L49" s="175"/>
      <c r="M49" s="175"/>
      <c r="N49" s="175"/>
      <c r="O49" s="175"/>
      <c r="P49" s="175"/>
      <c r="Q49" s="175"/>
      <c r="R49" s="175"/>
      <c r="S49" s="175"/>
      <c r="T49" s="175"/>
      <c r="U49" s="175"/>
    </row>
    <row r="50" spans="1:21">
      <c r="A50" s="176" t="s">
        <v>177</v>
      </c>
      <c r="B50" s="177" t="s">
        <v>178</v>
      </c>
      <c r="C50" s="175"/>
      <c r="D50" s="175"/>
      <c r="E50" s="175"/>
      <c r="F50" s="175"/>
      <c r="G50" s="175"/>
      <c r="H50" s="175"/>
      <c r="I50" s="175"/>
      <c r="J50" s="175"/>
      <c r="K50" s="175"/>
      <c r="L50" s="175"/>
      <c r="M50" s="175"/>
      <c r="N50" s="175"/>
      <c r="O50" s="175"/>
      <c r="P50" s="175"/>
      <c r="Q50" s="175"/>
      <c r="R50" s="175"/>
      <c r="S50" s="175"/>
      <c r="T50" s="175"/>
      <c r="U50" s="175"/>
    </row>
    <row r="51" spans="1:21">
      <c r="A51" s="176" t="s">
        <v>179</v>
      </c>
      <c r="B51" s="177" t="s">
        <v>180</v>
      </c>
      <c r="C51" s="175"/>
      <c r="D51" s="175"/>
      <c r="E51" s="175"/>
      <c r="F51" s="175"/>
      <c r="G51" s="175"/>
      <c r="H51" s="175"/>
      <c r="I51" s="175"/>
      <c r="J51" s="175"/>
      <c r="K51" s="175"/>
      <c r="L51" s="175"/>
      <c r="M51" s="175"/>
      <c r="N51" s="175"/>
      <c r="O51" s="175"/>
      <c r="P51" s="175"/>
      <c r="Q51" s="175"/>
      <c r="R51" s="175"/>
      <c r="S51" s="175"/>
      <c r="T51" s="175"/>
      <c r="U51" s="175"/>
    </row>
    <row r="52" spans="1:21">
      <c r="A52" s="176" t="s">
        <v>181</v>
      </c>
      <c r="B52" s="177" t="s">
        <v>182</v>
      </c>
      <c r="C52" s="175"/>
      <c r="D52" s="175"/>
      <c r="E52" s="175"/>
      <c r="F52" s="175"/>
      <c r="G52" s="175"/>
      <c r="H52" s="175"/>
      <c r="I52" s="175"/>
      <c r="J52" s="175"/>
      <c r="K52" s="175"/>
      <c r="L52" s="175"/>
      <c r="M52" s="175"/>
      <c r="N52" s="175"/>
      <c r="O52" s="175"/>
      <c r="P52" s="175"/>
      <c r="Q52" s="175"/>
      <c r="R52" s="175"/>
      <c r="S52" s="175"/>
      <c r="T52" s="175"/>
      <c r="U52" s="175"/>
    </row>
    <row r="53" spans="1:21">
      <c r="A53" s="176" t="s">
        <v>183</v>
      </c>
      <c r="B53" s="177" t="s">
        <v>184</v>
      </c>
      <c r="C53" s="175"/>
      <c r="D53" s="175"/>
      <c r="E53" s="175"/>
      <c r="F53" s="175"/>
      <c r="G53" s="175"/>
      <c r="H53" s="175"/>
      <c r="I53" s="175"/>
      <c r="J53" s="175"/>
      <c r="K53" s="175"/>
      <c r="L53" s="175"/>
      <c r="M53" s="175"/>
      <c r="N53" s="175"/>
      <c r="O53" s="175"/>
      <c r="P53" s="175"/>
      <c r="Q53" s="175"/>
      <c r="R53" s="175"/>
      <c r="S53" s="175"/>
      <c r="T53" s="175"/>
      <c r="U53" s="175"/>
    </row>
    <row r="54" spans="1:21">
      <c r="A54" s="176" t="s">
        <v>185</v>
      </c>
      <c r="B54" s="177" t="s">
        <v>186</v>
      </c>
      <c r="C54" s="175"/>
      <c r="D54" s="175"/>
      <c r="E54" s="175"/>
      <c r="F54" s="175"/>
      <c r="G54" s="175"/>
      <c r="H54" s="175"/>
      <c r="I54" s="175"/>
      <c r="J54" s="175"/>
      <c r="K54" s="175"/>
      <c r="L54" s="175"/>
      <c r="M54" s="175"/>
      <c r="N54" s="175"/>
      <c r="O54" s="175"/>
      <c r="P54" s="175"/>
      <c r="Q54" s="175"/>
      <c r="R54" s="175"/>
      <c r="S54" s="175"/>
      <c r="T54" s="175"/>
      <c r="U54" s="175"/>
    </row>
    <row r="55" spans="1:21">
      <c r="A55" s="176" t="s">
        <v>187</v>
      </c>
      <c r="B55" s="177" t="s">
        <v>188</v>
      </c>
      <c r="C55" s="175"/>
      <c r="D55" s="175"/>
      <c r="E55" s="175"/>
      <c r="F55" s="175"/>
      <c r="G55" s="175"/>
      <c r="H55" s="175"/>
      <c r="I55" s="175"/>
      <c r="J55" s="175"/>
      <c r="K55" s="175"/>
      <c r="L55" s="175"/>
      <c r="M55" s="175"/>
      <c r="N55" s="175"/>
      <c r="O55" s="175"/>
      <c r="P55" s="175"/>
      <c r="Q55" s="175"/>
      <c r="R55" s="175"/>
      <c r="S55" s="175"/>
      <c r="T55" s="175"/>
      <c r="U55" s="175"/>
    </row>
    <row r="56" spans="1:21">
      <c r="A56" s="176" t="s">
        <v>189</v>
      </c>
      <c r="B56" s="177" t="s">
        <v>190</v>
      </c>
      <c r="C56" s="175"/>
      <c r="D56" s="175"/>
      <c r="E56" s="175"/>
      <c r="F56" s="175"/>
      <c r="G56" s="175"/>
      <c r="H56" s="175"/>
      <c r="I56" s="175"/>
      <c r="J56" s="175"/>
      <c r="K56" s="175"/>
      <c r="L56" s="175"/>
      <c r="M56" s="175"/>
      <c r="N56" s="175"/>
      <c r="O56" s="175"/>
      <c r="P56" s="175"/>
      <c r="Q56" s="175"/>
      <c r="R56" s="175"/>
      <c r="S56" s="175"/>
      <c r="T56" s="175"/>
      <c r="U56" s="175"/>
    </row>
    <row r="57" spans="1:21">
      <c r="A57" s="176" t="s">
        <v>191</v>
      </c>
      <c r="B57" s="177" t="s">
        <v>192</v>
      </c>
      <c r="C57" s="175"/>
      <c r="D57" s="175"/>
      <c r="E57" s="175"/>
      <c r="F57" s="175"/>
      <c r="G57" s="175"/>
      <c r="H57" s="175"/>
      <c r="I57" s="175"/>
      <c r="J57" s="175"/>
      <c r="K57" s="175"/>
      <c r="L57" s="175"/>
      <c r="M57" s="175"/>
      <c r="N57" s="175"/>
      <c r="O57" s="175"/>
      <c r="P57" s="175"/>
      <c r="Q57" s="175"/>
      <c r="R57" s="175"/>
      <c r="S57" s="175"/>
      <c r="T57" s="175"/>
      <c r="U57" s="175"/>
    </row>
    <row r="58" spans="1:21">
      <c r="A58" s="176" t="s">
        <v>193</v>
      </c>
      <c r="B58" s="177" t="s">
        <v>194</v>
      </c>
      <c r="C58" s="175"/>
      <c r="D58" s="175"/>
      <c r="E58" s="175"/>
      <c r="F58" s="175"/>
      <c r="G58" s="175"/>
      <c r="H58" s="175"/>
      <c r="I58" s="175"/>
      <c r="J58" s="175"/>
      <c r="K58" s="175"/>
      <c r="L58" s="175"/>
      <c r="M58" s="175"/>
      <c r="N58" s="175"/>
      <c r="O58" s="175"/>
      <c r="P58" s="175"/>
      <c r="Q58" s="175"/>
      <c r="R58" s="175"/>
      <c r="S58" s="175"/>
      <c r="T58" s="175"/>
      <c r="U58" s="175"/>
    </row>
    <row r="59" spans="1:21">
      <c r="A59" s="176" t="s">
        <v>195</v>
      </c>
      <c r="B59" s="177" t="s">
        <v>196</v>
      </c>
      <c r="C59" s="175"/>
      <c r="D59" s="175"/>
      <c r="E59" s="175"/>
      <c r="F59" s="175"/>
      <c r="G59" s="175"/>
      <c r="H59" s="175"/>
      <c r="I59" s="175"/>
      <c r="J59" s="175"/>
      <c r="K59" s="175"/>
      <c r="L59" s="175"/>
      <c r="M59" s="175"/>
      <c r="N59" s="175"/>
      <c r="O59" s="175"/>
      <c r="P59" s="175"/>
      <c r="Q59" s="175"/>
      <c r="R59" s="175"/>
      <c r="S59" s="175"/>
      <c r="T59" s="175"/>
      <c r="U59" s="175"/>
    </row>
    <row r="60" spans="1:21">
      <c r="A60" s="176" t="s">
        <v>197</v>
      </c>
      <c r="B60" s="177" t="s">
        <v>198</v>
      </c>
      <c r="C60" s="175"/>
      <c r="D60" s="175"/>
      <c r="E60" s="175"/>
      <c r="F60" s="175"/>
      <c r="G60" s="175"/>
      <c r="H60" s="175"/>
      <c r="I60" s="175"/>
      <c r="J60" s="175"/>
      <c r="K60" s="175"/>
      <c r="L60" s="175"/>
      <c r="M60" s="175"/>
      <c r="N60" s="175"/>
      <c r="O60" s="175"/>
      <c r="P60" s="175"/>
      <c r="Q60" s="175"/>
      <c r="R60" s="175"/>
      <c r="S60" s="175"/>
      <c r="T60" s="175"/>
      <c r="U60" s="175"/>
    </row>
    <row r="61" spans="1:21">
      <c r="A61" s="176" t="s">
        <v>199</v>
      </c>
      <c r="B61" s="177" t="s">
        <v>200</v>
      </c>
      <c r="C61" s="175"/>
      <c r="D61" s="175"/>
      <c r="E61" s="175"/>
      <c r="F61" s="175"/>
      <c r="G61" s="175"/>
      <c r="H61" s="175"/>
      <c r="I61" s="175"/>
      <c r="J61" s="175"/>
      <c r="K61" s="175"/>
      <c r="L61" s="175"/>
      <c r="M61" s="175"/>
      <c r="N61" s="175"/>
      <c r="O61" s="175"/>
      <c r="P61" s="175"/>
      <c r="Q61" s="175"/>
      <c r="R61" s="175"/>
      <c r="S61" s="175"/>
      <c r="T61" s="175"/>
      <c r="U61" s="175"/>
    </row>
    <row r="62" spans="1:21">
      <c r="A62" s="176" t="s">
        <v>201</v>
      </c>
      <c r="B62" s="177" t="s">
        <v>202</v>
      </c>
      <c r="C62" s="175"/>
      <c r="D62" s="175"/>
      <c r="E62" s="175"/>
      <c r="F62" s="175"/>
      <c r="G62" s="175"/>
      <c r="H62" s="175"/>
      <c r="I62" s="175"/>
      <c r="J62" s="175"/>
      <c r="K62" s="175"/>
      <c r="L62" s="175"/>
      <c r="M62" s="175"/>
      <c r="N62" s="175"/>
      <c r="O62" s="175"/>
      <c r="P62" s="175"/>
      <c r="Q62" s="175"/>
      <c r="R62" s="175"/>
      <c r="S62" s="175"/>
      <c r="T62" s="175"/>
      <c r="U62" s="175"/>
    </row>
    <row r="63" spans="1:21">
      <c r="A63" s="176" t="s">
        <v>203</v>
      </c>
      <c r="B63" s="177" t="s">
        <v>204</v>
      </c>
      <c r="C63" s="175"/>
      <c r="D63" s="175"/>
      <c r="E63" s="175"/>
      <c r="F63" s="175"/>
      <c r="G63" s="175"/>
      <c r="H63" s="175"/>
      <c r="I63" s="175"/>
      <c r="J63" s="175"/>
      <c r="K63" s="175"/>
      <c r="L63" s="175"/>
      <c r="M63" s="175"/>
      <c r="N63" s="175"/>
      <c r="O63" s="175"/>
      <c r="P63" s="175"/>
      <c r="Q63" s="175"/>
      <c r="R63" s="175"/>
      <c r="S63" s="175"/>
      <c r="T63" s="175"/>
      <c r="U63" s="175"/>
    </row>
    <row r="64" spans="1:21">
      <c r="A64" s="176" t="s">
        <v>205</v>
      </c>
      <c r="B64" s="177" t="s">
        <v>206</v>
      </c>
      <c r="C64" s="175"/>
      <c r="D64" s="175"/>
      <c r="E64" s="175"/>
      <c r="F64" s="175"/>
      <c r="G64" s="175"/>
      <c r="H64" s="175"/>
      <c r="I64" s="175"/>
      <c r="J64" s="175"/>
      <c r="K64" s="175"/>
      <c r="L64" s="175"/>
      <c r="M64" s="175"/>
      <c r="N64" s="175"/>
      <c r="O64" s="175"/>
      <c r="P64" s="175"/>
      <c r="Q64" s="175"/>
      <c r="R64" s="175"/>
      <c r="S64" s="175"/>
      <c r="T64" s="175"/>
      <c r="U64" s="175"/>
    </row>
    <row r="65" spans="1:21">
      <c r="A65" s="176" t="s">
        <v>207</v>
      </c>
      <c r="B65" s="177" t="s">
        <v>208</v>
      </c>
      <c r="C65" s="175"/>
      <c r="D65" s="175"/>
      <c r="E65" s="175"/>
      <c r="F65" s="175"/>
      <c r="G65" s="175"/>
      <c r="H65" s="175"/>
      <c r="I65" s="175"/>
      <c r="J65" s="175"/>
      <c r="K65" s="175"/>
      <c r="L65" s="175"/>
      <c r="M65" s="175"/>
      <c r="N65" s="175"/>
      <c r="O65" s="175"/>
      <c r="P65" s="175"/>
      <c r="Q65" s="175"/>
      <c r="R65" s="175"/>
      <c r="S65" s="175"/>
      <c r="T65" s="175"/>
      <c r="U65" s="175"/>
    </row>
    <row r="66" spans="1:21">
      <c r="A66" s="176" t="s">
        <v>209</v>
      </c>
      <c r="B66" s="177" t="s">
        <v>210</v>
      </c>
      <c r="C66" s="175"/>
      <c r="D66" s="175"/>
      <c r="E66" s="175"/>
      <c r="F66" s="175"/>
      <c r="G66" s="175"/>
      <c r="H66" s="175"/>
      <c r="I66" s="175"/>
      <c r="J66" s="175"/>
      <c r="K66" s="175"/>
      <c r="L66" s="175"/>
      <c r="M66" s="175"/>
      <c r="N66" s="175"/>
      <c r="O66" s="175"/>
      <c r="P66" s="175"/>
      <c r="Q66" s="175"/>
      <c r="R66" s="175"/>
      <c r="S66" s="175"/>
      <c r="T66" s="175"/>
      <c r="U66" s="175"/>
    </row>
    <row r="67" spans="1:21">
      <c r="A67" s="176" t="s">
        <v>211</v>
      </c>
      <c r="B67" s="177" t="s">
        <v>212</v>
      </c>
      <c r="C67" s="175"/>
      <c r="D67" s="175"/>
      <c r="E67" s="175"/>
      <c r="F67" s="175"/>
      <c r="G67" s="175"/>
      <c r="H67" s="175"/>
      <c r="I67" s="175"/>
      <c r="J67" s="175"/>
      <c r="K67" s="175"/>
      <c r="L67" s="175"/>
      <c r="M67" s="175"/>
      <c r="N67" s="175"/>
      <c r="O67" s="175"/>
      <c r="P67" s="175"/>
      <c r="Q67" s="175"/>
      <c r="R67" s="175"/>
      <c r="S67" s="175"/>
      <c r="T67" s="175"/>
      <c r="U67" s="175"/>
    </row>
    <row r="68" spans="1:21">
      <c r="A68" s="176" t="s">
        <v>213</v>
      </c>
      <c r="B68" s="177" t="s">
        <v>214</v>
      </c>
      <c r="C68" s="175"/>
      <c r="D68" s="175"/>
      <c r="E68" s="175"/>
      <c r="F68" s="175"/>
      <c r="G68" s="175"/>
      <c r="H68" s="175"/>
      <c r="I68" s="175"/>
      <c r="J68" s="175"/>
      <c r="K68" s="175"/>
      <c r="L68" s="175"/>
      <c r="M68" s="175"/>
      <c r="N68" s="175"/>
      <c r="O68" s="175"/>
      <c r="P68" s="175"/>
      <c r="Q68" s="175"/>
      <c r="R68" s="175"/>
      <c r="S68" s="175"/>
      <c r="T68" s="175"/>
      <c r="U68" s="175"/>
    </row>
    <row r="69" spans="1:21">
      <c r="A69" s="176" t="s">
        <v>215</v>
      </c>
      <c r="B69" s="177" t="s">
        <v>216</v>
      </c>
      <c r="C69" s="175"/>
      <c r="D69" s="175"/>
      <c r="E69" s="175"/>
      <c r="F69" s="175"/>
      <c r="G69" s="175"/>
      <c r="H69" s="175"/>
      <c r="I69" s="175"/>
      <c r="J69" s="175"/>
      <c r="K69" s="175"/>
      <c r="L69" s="175"/>
      <c r="M69" s="175"/>
      <c r="N69" s="175"/>
      <c r="O69" s="175"/>
      <c r="P69" s="175"/>
      <c r="Q69" s="175"/>
      <c r="R69" s="175"/>
      <c r="S69" s="175"/>
      <c r="T69" s="175"/>
      <c r="U69" s="175"/>
    </row>
    <row r="70" spans="1:21">
      <c r="A70" s="176" t="s">
        <v>217</v>
      </c>
      <c r="B70" s="177" t="s">
        <v>218</v>
      </c>
      <c r="C70" s="175"/>
      <c r="D70" s="175"/>
      <c r="E70" s="175"/>
      <c r="F70" s="175"/>
      <c r="G70" s="175"/>
      <c r="H70" s="175"/>
      <c r="I70" s="175"/>
      <c r="J70" s="175"/>
      <c r="K70" s="175"/>
      <c r="L70" s="175"/>
      <c r="M70" s="175"/>
      <c r="N70" s="175"/>
      <c r="O70" s="175"/>
      <c r="P70" s="175"/>
      <c r="Q70" s="175"/>
      <c r="R70" s="175"/>
      <c r="S70" s="175"/>
      <c r="T70" s="175"/>
      <c r="U70" s="175"/>
    </row>
    <row r="71" spans="1:21">
      <c r="A71" s="176" t="s">
        <v>219</v>
      </c>
      <c r="B71" s="177" t="s">
        <v>220</v>
      </c>
      <c r="C71" s="175"/>
      <c r="D71" s="175"/>
      <c r="E71" s="175"/>
      <c r="F71" s="175"/>
      <c r="G71" s="175"/>
      <c r="H71" s="175"/>
      <c r="I71" s="175"/>
      <c r="J71" s="175"/>
      <c r="K71" s="175"/>
      <c r="L71" s="175"/>
      <c r="M71" s="175"/>
      <c r="N71" s="175"/>
      <c r="O71" s="175"/>
      <c r="P71" s="175"/>
      <c r="Q71" s="175"/>
      <c r="R71" s="175"/>
      <c r="S71" s="175"/>
      <c r="T71" s="175"/>
      <c r="U71" s="175"/>
    </row>
    <row r="72" spans="1:21">
      <c r="A72" s="176" t="s">
        <v>221</v>
      </c>
      <c r="B72" s="177" t="s">
        <v>222</v>
      </c>
      <c r="C72" s="175"/>
      <c r="D72" s="175"/>
      <c r="E72" s="175"/>
      <c r="F72" s="175"/>
      <c r="G72" s="175"/>
      <c r="H72" s="175"/>
      <c r="I72" s="175"/>
      <c r="J72" s="175"/>
      <c r="K72" s="175"/>
      <c r="L72" s="175"/>
      <c r="M72" s="175"/>
      <c r="N72" s="175"/>
      <c r="O72" s="175"/>
      <c r="P72" s="175"/>
      <c r="Q72" s="175"/>
      <c r="R72" s="175"/>
      <c r="S72" s="175"/>
      <c r="T72" s="175"/>
      <c r="U72" s="175"/>
    </row>
    <row r="73" spans="1:21">
      <c r="A73" s="176" t="s">
        <v>223</v>
      </c>
      <c r="B73" s="177" t="s">
        <v>224</v>
      </c>
      <c r="C73" s="175"/>
      <c r="D73" s="175"/>
      <c r="E73" s="175"/>
      <c r="F73" s="175"/>
      <c r="G73" s="175"/>
      <c r="H73" s="175"/>
      <c r="I73" s="175"/>
      <c r="J73" s="175"/>
      <c r="K73" s="175"/>
      <c r="L73" s="175"/>
      <c r="M73" s="175"/>
      <c r="N73" s="175"/>
      <c r="O73" s="175"/>
      <c r="P73" s="175"/>
      <c r="Q73" s="175"/>
      <c r="R73" s="175"/>
      <c r="S73" s="175"/>
      <c r="T73" s="175"/>
      <c r="U73" s="175"/>
    </row>
    <row r="74" spans="1:21">
      <c r="A74" s="176" t="s">
        <v>225</v>
      </c>
      <c r="B74" s="177" t="s">
        <v>226</v>
      </c>
      <c r="C74" s="175"/>
      <c r="D74" s="175"/>
      <c r="E74" s="175"/>
      <c r="F74" s="175"/>
      <c r="G74" s="175"/>
      <c r="H74" s="175"/>
      <c r="I74" s="175"/>
      <c r="J74" s="175"/>
      <c r="K74" s="175"/>
      <c r="L74" s="175"/>
      <c r="M74" s="175"/>
      <c r="N74" s="175"/>
      <c r="O74" s="175"/>
      <c r="P74" s="175"/>
      <c r="Q74" s="175"/>
      <c r="R74" s="175"/>
      <c r="S74" s="175"/>
      <c r="T74" s="175"/>
      <c r="U74" s="175"/>
    </row>
    <row r="75" spans="1:21">
      <c r="A75" s="176" t="s">
        <v>227</v>
      </c>
      <c r="B75" s="177" t="s">
        <v>228</v>
      </c>
      <c r="C75" s="175"/>
      <c r="D75" s="175"/>
      <c r="E75" s="175"/>
      <c r="F75" s="175"/>
      <c r="G75" s="175"/>
      <c r="H75" s="175"/>
      <c r="I75" s="175"/>
      <c r="J75" s="175"/>
      <c r="K75" s="175"/>
      <c r="L75" s="175"/>
      <c r="M75" s="175"/>
      <c r="N75" s="175"/>
      <c r="O75" s="175"/>
      <c r="P75" s="175"/>
      <c r="Q75" s="175"/>
      <c r="R75" s="175"/>
      <c r="S75" s="175"/>
      <c r="T75" s="175"/>
      <c r="U75" s="175"/>
    </row>
    <row r="76" spans="1:21">
      <c r="A76" s="176" t="s">
        <v>229</v>
      </c>
      <c r="B76" s="177" t="s">
        <v>230</v>
      </c>
      <c r="C76" s="175"/>
      <c r="D76" s="175"/>
      <c r="E76" s="175"/>
      <c r="F76" s="175"/>
      <c r="G76" s="175"/>
      <c r="H76" s="175"/>
      <c r="I76" s="175"/>
      <c r="J76" s="175"/>
      <c r="K76" s="175"/>
      <c r="L76" s="175"/>
      <c r="M76" s="175"/>
      <c r="N76" s="175"/>
      <c r="O76" s="175"/>
      <c r="P76" s="175"/>
      <c r="Q76" s="175"/>
      <c r="R76" s="175"/>
      <c r="S76" s="175"/>
      <c r="T76" s="175"/>
      <c r="U76" s="175"/>
    </row>
    <row r="77" spans="1:21">
      <c r="A77" s="176" t="s">
        <v>231</v>
      </c>
      <c r="B77" s="177" t="s">
        <v>232</v>
      </c>
      <c r="C77" s="175"/>
      <c r="D77" s="175"/>
      <c r="E77" s="175"/>
      <c r="F77" s="175"/>
      <c r="G77" s="175"/>
      <c r="H77" s="175"/>
      <c r="I77" s="175"/>
      <c r="J77" s="175"/>
      <c r="K77" s="175"/>
      <c r="L77" s="175"/>
      <c r="M77" s="175"/>
      <c r="N77" s="175"/>
      <c r="O77" s="175"/>
      <c r="P77" s="175"/>
      <c r="Q77" s="175"/>
      <c r="R77" s="175"/>
      <c r="S77" s="175"/>
      <c r="T77" s="175"/>
      <c r="U77" s="175"/>
    </row>
    <row r="78" spans="1:21">
      <c r="A78" s="176" t="s">
        <v>233</v>
      </c>
      <c r="B78" s="177" t="s">
        <v>234</v>
      </c>
      <c r="C78" s="175"/>
      <c r="D78" s="175"/>
      <c r="E78" s="175"/>
      <c r="F78" s="175"/>
      <c r="G78" s="175"/>
      <c r="H78" s="175"/>
      <c r="I78" s="175"/>
      <c r="J78" s="175"/>
      <c r="K78" s="175"/>
      <c r="L78" s="175"/>
      <c r="M78" s="175"/>
      <c r="N78" s="175"/>
      <c r="O78" s="175"/>
      <c r="P78" s="175"/>
      <c r="Q78" s="175"/>
      <c r="R78" s="175"/>
      <c r="S78" s="175"/>
      <c r="T78" s="175"/>
      <c r="U78" s="175"/>
    </row>
    <row r="79" spans="1:21">
      <c r="A79" s="176" t="s">
        <v>235</v>
      </c>
      <c r="B79" s="177" t="s">
        <v>236</v>
      </c>
      <c r="C79" s="175"/>
      <c r="D79" s="175"/>
      <c r="E79" s="175"/>
      <c r="F79" s="175"/>
      <c r="G79" s="175"/>
      <c r="H79" s="175"/>
      <c r="I79" s="175"/>
      <c r="J79" s="175"/>
      <c r="K79" s="175"/>
      <c r="L79" s="175"/>
      <c r="M79" s="175"/>
      <c r="N79" s="175"/>
      <c r="O79" s="175"/>
      <c r="P79" s="175"/>
      <c r="Q79" s="175"/>
      <c r="R79" s="175"/>
      <c r="S79" s="175"/>
      <c r="T79" s="175"/>
      <c r="U79" s="175"/>
    </row>
    <row r="80" spans="1:21">
      <c r="A80" s="176" t="s">
        <v>237</v>
      </c>
      <c r="B80" s="177" t="s">
        <v>238</v>
      </c>
      <c r="C80" s="175"/>
      <c r="D80" s="175"/>
      <c r="E80" s="175"/>
      <c r="F80" s="175"/>
      <c r="G80" s="175"/>
      <c r="H80" s="175"/>
      <c r="I80" s="175"/>
      <c r="J80" s="175"/>
      <c r="K80" s="175"/>
      <c r="L80" s="175"/>
      <c r="M80" s="175"/>
      <c r="N80" s="175"/>
      <c r="O80" s="175"/>
      <c r="P80" s="175"/>
      <c r="Q80" s="175"/>
      <c r="R80" s="175"/>
      <c r="S80" s="175"/>
      <c r="T80" s="175"/>
      <c r="U80" s="175"/>
    </row>
    <row r="81" spans="1:21">
      <c r="A81" s="176" t="s">
        <v>239</v>
      </c>
      <c r="B81" s="177" t="s">
        <v>240</v>
      </c>
      <c r="C81" s="175"/>
      <c r="D81" s="175"/>
      <c r="E81" s="175"/>
      <c r="F81" s="175"/>
      <c r="G81" s="175"/>
      <c r="H81" s="175"/>
      <c r="I81" s="175"/>
      <c r="J81" s="175"/>
      <c r="K81" s="175"/>
      <c r="L81" s="175"/>
      <c r="M81" s="175"/>
      <c r="N81" s="175"/>
      <c r="O81" s="175"/>
      <c r="P81" s="175"/>
      <c r="Q81" s="175"/>
      <c r="R81" s="175"/>
      <c r="S81" s="175"/>
      <c r="T81" s="175"/>
      <c r="U81" s="175"/>
    </row>
    <row r="82" spans="1:21">
      <c r="A82" s="176" t="s">
        <v>241</v>
      </c>
      <c r="B82" s="177" t="s">
        <v>242</v>
      </c>
      <c r="C82" s="175"/>
      <c r="D82" s="175"/>
      <c r="E82" s="175"/>
      <c r="F82" s="175"/>
      <c r="G82" s="175"/>
      <c r="H82" s="175"/>
      <c r="I82" s="175"/>
      <c r="J82" s="175"/>
      <c r="K82" s="175"/>
      <c r="L82" s="175"/>
      <c r="M82" s="175"/>
      <c r="N82" s="175"/>
      <c r="O82" s="175"/>
      <c r="P82" s="175"/>
      <c r="Q82" s="175"/>
      <c r="R82" s="175"/>
      <c r="S82" s="175"/>
      <c r="T82" s="175"/>
      <c r="U82" s="175"/>
    </row>
    <row r="83" spans="1:21">
      <c r="A83" s="176" t="s">
        <v>243</v>
      </c>
      <c r="B83" s="177" t="s">
        <v>244</v>
      </c>
      <c r="C83" s="175"/>
      <c r="D83" s="175"/>
      <c r="E83" s="175"/>
      <c r="F83" s="175"/>
      <c r="G83" s="175"/>
      <c r="H83" s="175"/>
      <c r="I83" s="175"/>
      <c r="J83" s="175"/>
      <c r="K83" s="175"/>
      <c r="L83" s="175"/>
      <c r="M83" s="175"/>
      <c r="N83" s="175"/>
      <c r="O83" s="175"/>
      <c r="P83" s="175"/>
      <c r="Q83" s="175"/>
      <c r="R83" s="175"/>
      <c r="S83" s="175"/>
      <c r="T83" s="175"/>
      <c r="U83" s="175"/>
    </row>
    <row r="84" spans="1:21">
      <c r="A84" s="176" t="s">
        <v>245</v>
      </c>
      <c r="B84" s="177" t="s">
        <v>246</v>
      </c>
      <c r="C84" s="175"/>
      <c r="D84" s="175"/>
      <c r="E84" s="175"/>
      <c r="F84" s="175"/>
      <c r="G84" s="175"/>
      <c r="H84" s="175"/>
      <c r="I84" s="175"/>
      <c r="J84" s="175"/>
      <c r="K84" s="175"/>
      <c r="L84" s="175"/>
      <c r="M84" s="175"/>
      <c r="N84" s="175"/>
      <c r="O84" s="175"/>
      <c r="P84" s="175"/>
      <c r="Q84" s="175"/>
      <c r="R84" s="175"/>
      <c r="S84" s="175"/>
      <c r="T84" s="175"/>
      <c r="U84" s="175"/>
    </row>
    <row r="85" spans="1:21">
      <c r="A85" s="176" t="s">
        <v>247</v>
      </c>
      <c r="B85" s="177" t="s">
        <v>248</v>
      </c>
      <c r="C85" s="175"/>
      <c r="D85" s="175"/>
      <c r="E85" s="175"/>
      <c r="F85" s="175"/>
      <c r="G85" s="175"/>
      <c r="H85" s="175"/>
      <c r="I85" s="175"/>
      <c r="J85" s="175"/>
      <c r="K85" s="175"/>
      <c r="L85" s="175"/>
      <c r="M85" s="175"/>
      <c r="N85" s="175"/>
      <c r="O85" s="175"/>
      <c r="P85" s="175"/>
      <c r="Q85" s="175"/>
      <c r="R85" s="175"/>
      <c r="S85" s="175"/>
      <c r="T85" s="175"/>
      <c r="U85" s="175"/>
    </row>
    <row r="86" spans="1:21">
      <c r="A86" s="176" t="s">
        <v>249</v>
      </c>
      <c r="B86" s="177" t="s">
        <v>250</v>
      </c>
      <c r="C86" s="175"/>
      <c r="D86" s="175"/>
      <c r="E86" s="175"/>
      <c r="F86" s="175"/>
      <c r="G86" s="175"/>
      <c r="H86" s="175"/>
      <c r="I86" s="175"/>
      <c r="J86" s="175"/>
      <c r="K86" s="175"/>
      <c r="L86" s="175"/>
      <c r="M86" s="175"/>
      <c r="N86" s="175"/>
      <c r="O86" s="175"/>
      <c r="P86" s="175"/>
      <c r="Q86" s="175"/>
      <c r="R86" s="175"/>
      <c r="S86" s="175"/>
      <c r="T86" s="175"/>
      <c r="U86" s="175"/>
    </row>
    <row r="87" spans="1:21">
      <c r="A87" s="176" t="s">
        <v>251</v>
      </c>
      <c r="B87" s="177" t="s">
        <v>252</v>
      </c>
      <c r="C87" s="175"/>
      <c r="D87" s="175"/>
      <c r="E87" s="175"/>
      <c r="F87" s="175"/>
      <c r="G87" s="175"/>
      <c r="H87" s="175"/>
      <c r="I87" s="175"/>
      <c r="J87" s="175"/>
      <c r="K87" s="175"/>
      <c r="L87" s="175"/>
      <c r="M87" s="175"/>
      <c r="N87" s="175"/>
      <c r="O87" s="175"/>
      <c r="P87" s="175"/>
      <c r="Q87" s="175"/>
      <c r="R87" s="175"/>
      <c r="S87" s="175"/>
      <c r="T87" s="175"/>
      <c r="U87" s="175"/>
    </row>
    <row r="88" spans="1:21">
      <c r="A88" s="176" t="s">
        <v>253</v>
      </c>
      <c r="B88" s="177" t="s">
        <v>254</v>
      </c>
      <c r="C88" s="175"/>
      <c r="D88" s="175"/>
      <c r="E88" s="175"/>
      <c r="F88" s="175"/>
      <c r="G88" s="175"/>
      <c r="H88" s="175"/>
      <c r="I88" s="175"/>
      <c r="J88" s="175"/>
      <c r="K88" s="175"/>
      <c r="L88" s="175"/>
      <c r="M88" s="175"/>
      <c r="N88" s="175"/>
      <c r="O88" s="175"/>
      <c r="P88" s="175"/>
      <c r="Q88" s="175"/>
      <c r="R88" s="175"/>
      <c r="S88" s="175"/>
      <c r="T88" s="175"/>
      <c r="U88" s="175"/>
    </row>
    <row r="89" spans="1:21">
      <c r="A89" s="176" t="s">
        <v>255</v>
      </c>
      <c r="B89" s="177" t="s">
        <v>256</v>
      </c>
      <c r="C89" s="175"/>
      <c r="D89" s="175"/>
      <c r="E89" s="175"/>
      <c r="F89" s="175"/>
      <c r="G89" s="175"/>
      <c r="H89" s="175"/>
      <c r="I89" s="175"/>
      <c r="J89" s="175"/>
      <c r="K89" s="175"/>
      <c r="L89" s="175"/>
      <c r="M89" s="175"/>
      <c r="N89" s="175"/>
      <c r="O89" s="175"/>
      <c r="P89" s="175"/>
      <c r="Q89" s="175"/>
      <c r="R89" s="175"/>
      <c r="S89" s="175"/>
      <c r="T89" s="175"/>
      <c r="U89" s="175"/>
    </row>
    <row r="90" spans="1:21">
      <c r="A90" s="176" t="s">
        <v>257</v>
      </c>
      <c r="B90" s="177" t="s">
        <v>258</v>
      </c>
      <c r="C90" s="175"/>
      <c r="D90" s="175"/>
      <c r="E90" s="175"/>
      <c r="F90" s="175"/>
      <c r="G90" s="175"/>
      <c r="H90" s="175"/>
      <c r="I90" s="175"/>
      <c r="J90" s="175"/>
      <c r="K90" s="175"/>
      <c r="L90" s="175"/>
      <c r="M90" s="175"/>
      <c r="N90" s="175"/>
      <c r="O90" s="175"/>
      <c r="P90" s="175"/>
      <c r="Q90" s="175"/>
      <c r="R90" s="175"/>
      <c r="S90" s="175"/>
      <c r="T90" s="175"/>
      <c r="U90" s="175"/>
    </row>
    <row r="91" spans="1:21">
      <c r="A91" s="176" t="s">
        <v>259</v>
      </c>
      <c r="B91" s="177" t="s">
        <v>260</v>
      </c>
      <c r="C91" s="175"/>
      <c r="D91" s="175"/>
      <c r="E91" s="175"/>
      <c r="F91" s="175"/>
      <c r="G91" s="175"/>
      <c r="H91" s="175"/>
      <c r="I91" s="175"/>
      <c r="J91" s="175"/>
      <c r="K91" s="175"/>
      <c r="L91" s="175"/>
      <c r="M91" s="175"/>
      <c r="N91" s="175"/>
      <c r="O91" s="175"/>
      <c r="P91" s="175"/>
      <c r="Q91" s="175"/>
      <c r="R91" s="175"/>
      <c r="S91" s="175"/>
      <c r="T91" s="175"/>
      <c r="U91" s="175"/>
    </row>
    <row r="92" spans="1:21">
      <c r="A92" s="176" t="s">
        <v>261</v>
      </c>
      <c r="B92" s="177" t="s">
        <v>262</v>
      </c>
      <c r="C92" s="175"/>
      <c r="D92" s="175"/>
      <c r="E92" s="175"/>
      <c r="F92" s="175"/>
      <c r="G92" s="175"/>
      <c r="H92" s="175"/>
      <c r="I92" s="175"/>
      <c r="J92" s="175"/>
      <c r="K92" s="175"/>
      <c r="L92" s="175"/>
      <c r="M92" s="175"/>
      <c r="N92" s="175"/>
      <c r="O92" s="175"/>
      <c r="P92" s="175"/>
      <c r="Q92" s="175"/>
      <c r="R92" s="175"/>
      <c r="S92" s="175"/>
      <c r="T92" s="175"/>
      <c r="U92" s="175"/>
    </row>
    <row r="93" spans="1:21">
      <c r="A93" s="176" t="s">
        <v>263</v>
      </c>
      <c r="B93" s="177" t="s">
        <v>264</v>
      </c>
      <c r="C93" s="175"/>
      <c r="D93" s="175"/>
      <c r="E93" s="175"/>
      <c r="F93" s="175"/>
      <c r="G93" s="175"/>
      <c r="H93" s="175"/>
      <c r="I93" s="175"/>
      <c r="J93" s="175"/>
      <c r="K93" s="175"/>
      <c r="L93" s="175"/>
      <c r="M93" s="175"/>
      <c r="N93" s="175"/>
      <c r="O93" s="175"/>
      <c r="P93" s="175"/>
      <c r="Q93" s="175"/>
      <c r="R93" s="175"/>
      <c r="S93" s="175"/>
      <c r="T93" s="175"/>
      <c r="U93" s="175"/>
    </row>
    <row r="94" spans="1:21">
      <c r="A94" s="176" t="s">
        <v>265</v>
      </c>
      <c r="B94" s="177" t="s">
        <v>266</v>
      </c>
      <c r="C94" s="175"/>
      <c r="D94" s="175"/>
      <c r="E94" s="175"/>
      <c r="F94" s="175"/>
      <c r="G94" s="175"/>
      <c r="H94" s="175"/>
      <c r="I94" s="175"/>
      <c r="J94" s="175"/>
      <c r="K94" s="175"/>
      <c r="L94" s="175"/>
      <c r="M94" s="175"/>
      <c r="N94" s="175"/>
      <c r="O94" s="175"/>
      <c r="P94" s="175"/>
      <c r="Q94" s="175"/>
      <c r="R94" s="175"/>
      <c r="S94" s="175"/>
      <c r="T94" s="175"/>
      <c r="U94" s="175"/>
    </row>
    <row r="95" spans="1:21">
      <c r="A95" s="176" t="s">
        <v>267</v>
      </c>
      <c r="B95" s="177" t="s">
        <v>268</v>
      </c>
      <c r="C95" s="175"/>
      <c r="D95" s="175"/>
      <c r="E95" s="175"/>
      <c r="F95" s="175"/>
      <c r="G95" s="175"/>
      <c r="H95" s="175"/>
      <c r="I95" s="175"/>
      <c r="J95" s="175"/>
      <c r="K95" s="175"/>
      <c r="L95" s="175"/>
      <c r="M95" s="175"/>
      <c r="N95" s="175"/>
      <c r="O95" s="175"/>
      <c r="P95" s="175"/>
      <c r="Q95" s="175"/>
      <c r="R95" s="175"/>
      <c r="S95" s="175"/>
      <c r="T95" s="175"/>
      <c r="U95" s="175"/>
    </row>
    <row r="96" spans="1:21">
      <c r="A96" s="176" t="s">
        <v>269</v>
      </c>
      <c r="B96" s="177" t="s">
        <v>270</v>
      </c>
      <c r="C96" s="175"/>
      <c r="D96" s="175"/>
      <c r="E96" s="175"/>
      <c r="F96" s="175"/>
      <c r="G96" s="175"/>
      <c r="H96" s="175"/>
      <c r="I96" s="175"/>
      <c r="J96" s="175"/>
      <c r="K96" s="175"/>
      <c r="L96" s="175"/>
      <c r="M96" s="175"/>
      <c r="N96" s="175"/>
      <c r="O96" s="175"/>
      <c r="P96" s="175"/>
      <c r="Q96" s="175"/>
      <c r="R96" s="175"/>
      <c r="S96" s="175"/>
      <c r="T96" s="175"/>
      <c r="U96" s="175"/>
    </row>
    <row r="97" spans="1:21">
      <c r="A97" s="176" t="s">
        <v>271</v>
      </c>
      <c r="B97" s="177" t="s">
        <v>272</v>
      </c>
      <c r="C97" s="175"/>
      <c r="D97" s="175"/>
      <c r="E97" s="175"/>
      <c r="F97" s="175"/>
      <c r="G97" s="175"/>
      <c r="H97" s="175"/>
      <c r="I97" s="175"/>
      <c r="J97" s="175"/>
      <c r="K97" s="175"/>
      <c r="L97" s="175"/>
      <c r="M97" s="175"/>
      <c r="N97" s="175"/>
      <c r="O97" s="175"/>
      <c r="P97" s="175"/>
      <c r="Q97" s="175"/>
      <c r="R97" s="175"/>
      <c r="S97" s="175"/>
      <c r="T97" s="175"/>
      <c r="U97" s="175"/>
    </row>
    <row r="98" spans="1:21">
      <c r="A98" s="176" t="s">
        <v>273</v>
      </c>
      <c r="B98" s="177" t="s">
        <v>274</v>
      </c>
      <c r="C98" s="175"/>
      <c r="D98" s="175"/>
      <c r="E98" s="175"/>
      <c r="F98" s="175"/>
      <c r="G98" s="175"/>
      <c r="H98" s="175"/>
      <c r="I98" s="175"/>
      <c r="J98" s="175"/>
      <c r="K98" s="175"/>
      <c r="L98" s="175"/>
      <c r="M98" s="175"/>
      <c r="N98" s="175"/>
      <c r="O98" s="175"/>
      <c r="P98" s="175"/>
      <c r="Q98" s="175"/>
      <c r="R98" s="175"/>
      <c r="S98" s="175"/>
      <c r="T98" s="175"/>
      <c r="U98" s="175"/>
    </row>
    <row r="99" spans="1:21">
      <c r="A99" s="176" t="s">
        <v>275</v>
      </c>
      <c r="B99" s="177" t="s">
        <v>276</v>
      </c>
      <c r="C99" s="175"/>
      <c r="D99" s="175"/>
      <c r="E99" s="175"/>
      <c r="F99" s="175"/>
      <c r="G99" s="175"/>
      <c r="H99" s="175"/>
      <c r="I99" s="175"/>
      <c r="J99" s="175"/>
      <c r="K99" s="175"/>
      <c r="L99" s="175"/>
      <c r="M99" s="175"/>
      <c r="N99" s="175"/>
      <c r="O99" s="175"/>
      <c r="P99" s="175"/>
      <c r="Q99" s="175"/>
      <c r="R99" s="175"/>
      <c r="S99" s="175"/>
      <c r="T99" s="175"/>
      <c r="U99" s="175"/>
    </row>
    <row r="100" spans="1:21">
      <c r="A100" s="176" t="s">
        <v>277</v>
      </c>
      <c r="B100" s="177" t="s">
        <v>278</v>
      </c>
      <c r="C100" s="175"/>
      <c r="D100" s="175"/>
      <c r="E100" s="175"/>
      <c r="F100" s="175"/>
      <c r="G100" s="175"/>
      <c r="H100" s="175"/>
      <c r="I100" s="175"/>
      <c r="J100" s="175"/>
      <c r="K100" s="175"/>
      <c r="L100" s="175"/>
      <c r="M100" s="175"/>
      <c r="N100" s="175"/>
      <c r="O100" s="175"/>
      <c r="P100" s="175"/>
      <c r="Q100" s="175"/>
      <c r="R100" s="175"/>
      <c r="S100" s="175"/>
      <c r="T100" s="175"/>
      <c r="U100" s="175"/>
    </row>
    <row r="101" spans="1:21">
      <c r="A101" s="176" t="s">
        <v>279</v>
      </c>
      <c r="B101" s="177" t="s">
        <v>280</v>
      </c>
      <c r="C101" s="175"/>
      <c r="D101" s="175"/>
      <c r="E101" s="175"/>
      <c r="F101" s="175"/>
      <c r="G101" s="175"/>
      <c r="H101" s="175"/>
      <c r="I101" s="175"/>
      <c r="J101" s="175"/>
      <c r="K101" s="175"/>
      <c r="L101" s="175"/>
      <c r="M101" s="175"/>
      <c r="N101" s="175"/>
      <c r="O101" s="175"/>
      <c r="P101" s="175"/>
      <c r="Q101" s="175"/>
      <c r="R101" s="175"/>
      <c r="S101" s="175"/>
      <c r="T101" s="175"/>
      <c r="U101" s="175"/>
    </row>
    <row r="102" spans="1:21">
      <c r="A102" s="176" t="s">
        <v>281</v>
      </c>
      <c r="B102" s="177" t="s">
        <v>282</v>
      </c>
      <c r="C102" s="175"/>
      <c r="D102" s="175"/>
      <c r="E102" s="175"/>
      <c r="F102" s="175"/>
      <c r="G102" s="175"/>
      <c r="H102" s="175"/>
      <c r="I102" s="175"/>
      <c r="J102" s="175"/>
      <c r="K102" s="175"/>
      <c r="L102" s="175"/>
      <c r="M102" s="175"/>
      <c r="N102" s="175"/>
      <c r="O102" s="175"/>
      <c r="P102" s="175"/>
      <c r="Q102" s="175"/>
      <c r="R102" s="175"/>
      <c r="S102" s="175"/>
      <c r="T102" s="175"/>
      <c r="U102" s="175"/>
    </row>
    <row r="103" spans="1:21">
      <c r="A103" s="176" t="s">
        <v>283</v>
      </c>
      <c r="B103" s="177" t="s">
        <v>284</v>
      </c>
      <c r="C103" s="175"/>
      <c r="D103" s="175"/>
      <c r="E103" s="175"/>
      <c r="F103" s="175"/>
      <c r="G103" s="175"/>
      <c r="H103" s="175"/>
      <c r="I103" s="175"/>
      <c r="J103" s="175"/>
      <c r="K103" s="175"/>
      <c r="L103" s="175"/>
      <c r="M103" s="175"/>
      <c r="N103" s="175"/>
      <c r="O103" s="175"/>
      <c r="P103" s="175"/>
      <c r="Q103" s="175"/>
      <c r="R103" s="175"/>
      <c r="S103" s="175"/>
      <c r="T103" s="175"/>
      <c r="U103" s="175"/>
    </row>
    <row r="104" spans="1:21">
      <c r="A104" s="176" t="s">
        <v>285</v>
      </c>
      <c r="B104" s="177" t="s">
        <v>286</v>
      </c>
      <c r="C104" s="175"/>
      <c r="D104" s="175"/>
      <c r="E104" s="175"/>
      <c r="F104" s="175"/>
      <c r="G104" s="175"/>
      <c r="H104" s="175"/>
      <c r="I104" s="175"/>
      <c r="J104" s="175"/>
      <c r="K104" s="175"/>
      <c r="L104" s="175"/>
      <c r="M104" s="175"/>
      <c r="N104" s="175"/>
      <c r="O104" s="175"/>
      <c r="P104" s="175"/>
      <c r="Q104" s="175"/>
      <c r="R104" s="175"/>
      <c r="S104" s="175"/>
      <c r="T104" s="175"/>
      <c r="U104" s="175"/>
    </row>
    <row r="105" spans="1:21">
      <c r="A105" s="176" t="s">
        <v>287</v>
      </c>
      <c r="B105" s="177" t="s">
        <v>288</v>
      </c>
      <c r="C105" s="175"/>
      <c r="D105" s="175"/>
      <c r="E105" s="175"/>
      <c r="F105" s="175"/>
      <c r="G105" s="175"/>
      <c r="H105" s="175"/>
      <c r="I105" s="175"/>
      <c r="J105" s="175"/>
      <c r="K105" s="175"/>
      <c r="L105" s="175"/>
      <c r="M105" s="175"/>
      <c r="N105" s="175"/>
      <c r="O105" s="175"/>
      <c r="P105" s="175"/>
      <c r="Q105" s="175"/>
      <c r="R105" s="175"/>
      <c r="S105" s="175"/>
      <c r="T105" s="175"/>
      <c r="U105" s="175"/>
    </row>
    <row r="106" spans="1:21">
      <c r="A106" s="176" t="s">
        <v>289</v>
      </c>
      <c r="B106" s="177" t="s">
        <v>290</v>
      </c>
      <c r="C106" s="175"/>
      <c r="D106" s="175"/>
      <c r="E106" s="175"/>
      <c r="F106" s="175"/>
      <c r="G106" s="175"/>
      <c r="H106" s="175"/>
      <c r="I106" s="175"/>
      <c r="J106" s="175"/>
      <c r="K106" s="175"/>
      <c r="L106" s="175"/>
      <c r="M106" s="175"/>
      <c r="N106" s="175"/>
      <c r="O106" s="175"/>
      <c r="P106" s="175"/>
      <c r="Q106" s="175"/>
      <c r="R106" s="175"/>
      <c r="S106" s="175"/>
      <c r="T106" s="175"/>
      <c r="U106" s="175"/>
    </row>
    <row r="107" spans="1:21">
      <c r="A107" s="176" t="s">
        <v>291</v>
      </c>
      <c r="B107" s="177" t="s">
        <v>292</v>
      </c>
      <c r="C107" s="175"/>
      <c r="D107" s="175"/>
      <c r="E107" s="175"/>
      <c r="F107" s="175"/>
      <c r="G107" s="175"/>
      <c r="H107" s="175"/>
      <c r="I107" s="175"/>
      <c r="J107" s="175"/>
      <c r="K107" s="175"/>
      <c r="L107" s="175"/>
      <c r="M107" s="175"/>
      <c r="N107" s="175"/>
      <c r="O107" s="175"/>
      <c r="P107" s="175"/>
      <c r="Q107" s="175"/>
      <c r="R107" s="175"/>
      <c r="S107" s="175"/>
      <c r="T107" s="175"/>
      <c r="U107" s="175"/>
    </row>
    <row r="108" spans="1:21">
      <c r="A108" s="176" t="s">
        <v>293</v>
      </c>
      <c r="B108" s="177" t="s">
        <v>294</v>
      </c>
      <c r="C108" s="175"/>
      <c r="D108" s="175"/>
      <c r="E108" s="175"/>
      <c r="F108" s="175"/>
      <c r="G108" s="175"/>
      <c r="H108" s="175"/>
      <c r="I108" s="175"/>
      <c r="J108" s="175"/>
      <c r="K108" s="175"/>
      <c r="L108" s="175"/>
      <c r="M108" s="175"/>
      <c r="N108" s="175"/>
      <c r="O108" s="175"/>
      <c r="P108" s="175"/>
      <c r="Q108" s="175"/>
      <c r="R108" s="175"/>
      <c r="S108" s="175"/>
      <c r="T108" s="175"/>
      <c r="U108" s="175"/>
    </row>
    <row r="109" spans="1:21">
      <c r="A109" s="176" t="s">
        <v>295</v>
      </c>
      <c r="B109" s="177" t="s">
        <v>296</v>
      </c>
      <c r="C109" s="175"/>
      <c r="D109" s="175"/>
      <c r="E109" s="175"/>
      <c r="F109" s="175"/>
      <c r="G109" s="175"/>
      <c r="H109" s="175"/>
      <c r="I109" s="175"/>
      <c r="J109" s="175"/>
      <c r="K109" s="175"/>
      <c r="L109" s="175"/>
      <c r="M109" s="175"/>
      <c r="N109" s="175"/>
      <c r="O109" s="175"/>
      <c r="P109" s="175"/>
      <c r="Q109" s="175"/>
      <c r="R109" s="175"/>
      <c r="S109" s="175"/>
      <c r="T109" s="175"/>
      <c r="U109" s="175"/>
    </row>
    <row r="110" spans="1:21">
      <c r="A110" s="176" t="s">
        <v>297</v>
      </c>
      <c r="B110" s="177" t="s">
        <v>298</v>
      </c>
      <c r="C110" s="175"/>
      <c r="D110" s="175"/>
      <c r="E110" s="175"/>
      <c r="F110" s="175"/>
      <c r="G110" s="175"/>
      <c r="H110" s="175"/>
      <c r="I110" s="175"/>
      <c r="J110" s="175"/>
      <c r="K110" s="175"/>
      <c r="L110" s="175"/>
      <c r="M110" s="175"/>
      <c r="N110" s="175"/>
      <c r="O110" s="175"/>
      <c r="P110" s="175"/>
      <c r="Q110" s="175"/>
      <c r="R110" s="175"/>
      <c r="S110" s="175"/>
      <c r="T110" s="175"/>
      <c r="U110" s="175"/>
    </row>
    <row r="111" spans="1:21">
      <c r="A111" s="176" t="s">
        <v>299</v>
      </c>
      <c r="B111" s="177" t="s">
        <v>300</v>
      </c>
      <c r="C111" s="175"/>
      <c r="D111" s="175"/>
      <c r="E111" s="175"/>
      <c r="F111" s="175"/>
      <c r="G111" s="175"/>
      <c r="H111" s="175"/>
      <c r="I111" s="175"/>
      <c r="J111" s="175"/>
      <c r="K111" s="175"/>
      <c r="L111" s="175"/>
      <c r="M111" s="175"/>
      <c r="N111" s="175"/>
      <c r="O111" s="175"/>
      <c r="P111" s="175"/>
      <c r="Q111" s="175"/>
      <c r="R111" s="175"/>
      <c r="S111" s="175"/>
      <c r="T111" s="175"/>
      <c r="U111" s="175"/>
    </row>
    <row r="112" spans="1:21">
      <c r="A112" s="176" t="s">
        <v>301</v>
      </c>
      <c r="B112" s="177" t="s">
        <v>302</v>
      </c>
      <c r="C112" s="175"/>
      <c r="D112" s="175"/>
      <c r="E112" s="175"/>
      <c r="F112" s="175"/>
      <c r="G112" s="175"/>
      <c r="H112" s="175"/>
      <c r="I112" s="175"/>
      <c r="J112" s="175"/>
      <c r="K112" s="175"/>
      <c r="L112" s="175"/>
      <c r="M112" s="175"/>
      <c r="N112" s="175"/>
      <c r="O112" s="175"/>
      <c r="P112" s="175"/>
      <c r="Q112" s="175"/>
      <c r="R112" s="175"/>
      <c r="S112" s="175"/>
      <c r="T112" s="175"/>
      <c r="U112" s="175"/>
    </row>
    <row r="113" spans="1:21">
      <c r="A113" s="176" t="s">
        <v>303</v>
      </c>
      <c r="B113" s="177" t="s">
        <v>304</v>
      </c>
      <c r="C113" s="175"/>
      <c r="D113" s="175"/>
      <c r="E113" s="175"/>
      <c r="F113" s="175"/>
      <c r="G113" s="175"/>
      <c r="H113" s="175"/>
      <c r="I113" s="175"/>
      <c r="J113" s="175"/>
      <c r="K113" s="175"/>
      <c r="L113" s="175"/>
      <c r="M113" s="175"/>
      <c r="N113" s="175"/>
      <c r="O113" s="175"/>
      <c r="P113" s="175"/>
      <c r="Q113" s="175"/>
      <c r="R113" s="175"/>
      <c r="S113" s="175"/>
      <c r="T113" s="175"/>
      <c r="U113" s="175"/>
    </row>
    <row r="114" spans="1:21">
      <c r="A114" s="176" t="s">
        <v>305</v>
      </c>
      <c r="B114" s="177" t="s">
        <v>306</v>
      </c>
      <c r="C114" s="175"/>
      <c r="D114" s="175"/>
      <c r="E114" s="175"/>
      <c r="F114" s="175"/>
      <c r="G114" s="175"/>
      <c r="H114" s="175"/>
      <c r="I114" s="175"/>
      <c r="J114" s="175"/>
      <c r="K114" s="175"/>
      <c r="L114" s="175"/>
      <c r="M114" s="175"/>
      <c r="N114" s="175"/>
      <c r="O114" s="175"/>
      <c r="P114" s="175"/>
      <c r="Q114" s="175"/>
      <c r="R114" s="175"/>
      <c r="S114" s="175"/>
      <c r="T114" s="175"/>
      <c r="U114" s="175"/>
    </row>
    <row r="115" spans="1:21">
      <c r="A115" s="176" t="s">
        <v>307</v>
      </c>
      <c r="B115" s="177" t="s">
        <v>308</v>
      </c>
      <c r="C115" s="175"/>
      <c r="D115" s="175"/>
      <c r="E115" s="175"/>
      <c r="F115" s="175"/>
      <c r="G115" s="175"/>
      <c r="H115" s="175"/>
      <c r="I115" s="175"/>
      <c r="J115" s="175"/>
      <c r="K115" s="175"/>
      <c r="L115" s="175"/>
      <c r="M115" s="175"/>
      <c r="N115" s="175"/>
      <c r="O115" s="175"/>
      <c r="P115" s="175"/>
      <c r="Q115" s="175"/>
      <c r="R115" s="175"/>
      <c r="S115" s="175"/>
      <c r="T115" s="175"/>
      <c r="U115" s="175"/>
    </row>
    <row r="116" spans="1:21">
      <c r="A116" s="176" t="s">
        <v>309</v>
      </c>
      <c r="B116" s="177" t="s">
        <v>310</v>
      </c>
      <c r="C116" s="175"/>
      <c r="D116" s="175"/>
      <c r="E116" s="175"/>
      <c r="F116" s="175"/>
      <c r="G116" s="175"/>
      <c r="H116" s="175"/>
      <c r="I116" s="175"/>
      <c r="J116" s="175"/>
      <c r="K116" s="175"/>
      <c r="L116" s="175"/>
      <c r="M116" s="175"/>
      <c r="N116" s="175"/>
      <c r="O116" s="175"/>
      <c r="P116" s="175"/>
      <c r="Q116" s="175"/>
      <c r="R116" s="175"/>
      <c r="S116" s="175"/>
      <c r="T116" s="175"/>
      <c r="U116" s="175"/>
    </row>
    <row r="117" spans="1:21">
      <c r="A117" s="176" t="s">
        <v>311</v>
      </c>
      <c r="B117" s="177" t="s">
        <v>312</v>
      </c>
      <c r="C117" s="175"/>
      <c r="D117" s="175"/>
      <c r="E117" s="175"/>
      <c r="F117" s="175"/>
      <c r="G117" s="175"/>
      <c r="H117" s="175"/>
      <c r="I117" s="175"/>
      <c r="J117" s="175"/>
      <c r="K117" s="175"/>
      <c r="L117" s="175"/>
      <c r="M117" s="175"/>
      <c r="N117" s="175"/>
      <c r="O117" s="175"/>
      <c r="P117" s="175"/>
      <c r="Q117" s="175"/>
      <c r="R117" s="175"/>
      <c r="S117" s="175"/>
      <c r="T117" s="175"/>
      <c r="U117" s="175"/>
    </row>
    <row r="118" spans="1:21">
      <c r="A118" s="176" t="s">
        <v>313</v>
      </c>
      <c r="B118" s="177" t="s">
        <v>314</v>
      </c>
      <c r="C118" s="175"/>
      <c r="D118" s="175"/>
      <c r="E118" s="175"/>
      <c r="F118" s="175"/>
      <c r="G118" s="175"/>
      <c r="H118" s="175"/>
      <c r="I118" s="175"/>
      <c r="J118" s="175"/>
      <c r="K118" s="175"/>
      <c r="L118" s="175"/>
      <c r="M118" s="175"/>
      <c r="N118" s="175"/>
      <c r="O118" s="175"/>
      <c r="P118" s="175"/>
      <c r="Q118" s="175"/>
      <c r="R118" s="175"/>
      <c r="S118" s="175"/>
      <c r="T118" s="175"/>
      <c r="U118" s="175"/>
    </row>
    <row r="119" spans="1:21">
      <c r="A119" s="176" t="s">
        <v>315</v>
      </c>
      <c r="B119" s="177" t="s">
        <v>316</v>
      </c>
      <c r="C119" s="175"/>
      <c r="D119" s="175"/>
      <c r="E119" s="175"/>
      <c r="F119" s="175"/>
      <c r="G119" s="175"/>
      <c r="H119" s="175"/>
      <c r="I119" s="175"/>
      <c r="J119" s="175"/>
      <c r="K119" s="175"/>
      <c r="L119" s="175"/>
      <c r="M119" s="175"/>
      <c r="N119" s="175"/>
      <c r="O119" s="175"/>
      <c r="P119" s="175"/>
      <c r="Q119" s="175"/>
      <c r="R119" s="175"/>
      <c r="S119" s="175"/>
      <c r="T119" s="175"/>
      <c r="U119" s="175"/>
    </row>
    <row r="120" spans="1:21">
      <c r="A120" s="176" t="s">
        <v>317</v>
      </c>
      <c r="B120" s="177" t="s">
        <v>318</v>
      </c>
      <c r="C120" s="175"/>
      <c r="D120" s="175"/>
      <c r="E120" s="175"/>
      <c r="F120" s="175"/>
      <c r="G120" s="175"/>
      <c r="H120" s="175"/>
      <c r="I120" s="175"/>
      <c r="J120" s="175"/>
      <c r="K120" s="175"/>
      <c r="L120" s="175"/>
      <c r="M120" s="175"/>
      <c r="N120" s="175"/>
      <c r="O120" s="175"/>
      <c r="P120" s="175"/>
      <c r="Q120" s="175"/>
      <c r="R120" s="175"/>
      <c r="S120" s="175"/>
      <c r="T120" s="175"/>
      <c r="U120" s="175"/>
    </row>
    <row r="121" spans="1:21">
      <c r="A121" s="176" t="s">
        <v>319</v>
      </c>
      <c r="B121" s="177" t="s">
        <v>320</v>
      </c>
      <c r="C121" s="175"/>
      <c r="D121" s="175"/>
      <c r="E121" s="175"/>
      <c r="F121" s="175"/>
      <c r="G121" s="175"/>
      <c r="H121" s="175"/>
      <c r="I121" s="175"/>
      <c r="J121" s="175"/>
      <c r="K121" s="175"/>
      <c r="L121" s="175"/>
      <c r="M121" s="175"/>
      <c r="N121" s="175"/>
      <c r="O121" s="175"/>
      <c r="P121" s="175"/>
      <c r="Q121" s="175"/>
      <c r="R121" s="175"/>
      <c r="S121" s="175"/>
      <c r="T121" s="175"/>
      <c r="U121" s="175"/>
    </row>
    <row r="122" spans="1:21">
      <c r="A122" s="176" t="s">
        <v>321</v>
      </c>
      <c r="B122" s="177" t="s">
        <v>322</v>
      </c>
      <c r="C122" s="175"/>
      <c r="D122" s="175"/>
      <c r="E122" s="175"/>
      <c r="F122" s="175"/>
      <c r="G122" s="175"/>
      <c r="H122" s="175"/>
      <c r="I122" s="175"/>
      <c r="J122" s="175"/>
      <c r="K122" s="175"/>
      <c r="L122" s="175"/>
      <c r="M122" s="175"/>
      <c r="N122" s="175"/>
      <c r="O122" s="175"/>
      <c r="P122" s="175"/>
      <c r="Q122" s="175"/>
      <c r="R122" s="175"/>
      <c r="S122" s="175"/>
      <c r="T122" s="175"/>
      <c r="U122" s="175"/>
    </row>
    <row r="123" spans="1:21">
      <c r="A123" s="176" t="s">
        <v>323</v>
      </c>
      <c r="B123" s="177" t="s">
        <v>324</v>
      </c>
      <c r="C123" s="175"/>
      <c r="D123" s="175"/>
      <c r="E123" s="175"/>
      <c r="F123" s="175"/>
      <c r="G123" s="175"/>
      <c r="H123" s="175"/>
      <c r="I123" s="175"/>
      <c r="J123" s="175"/>
      <c r="K123" s="175"/>
      <c r="L123" s="175"/>
      <c r="M123" s="175"/>
      <c r="N123" s="175"/>
      <c r="O123" s="175"/>
      <c r="P123" s="175"/>
      <c r="Q123" s="175"/>
      <c r="R123" s="175"/>
      <c r="S123" s="175"/>
      <c r="T123" s="175"/>
      <c r="U123" s="175"/>
    </row>
    <row r="124" spans="1:21">
      <c r="A124" s="176" t="s">
        <v>325</v>
      </c>
      <c r="B124" s="177" t="s">
        <v>326</v>
      </c>
      <c r="C124" s="175"/>
      <c r="D124" s="175"/>
      <c r="E124" s="175"/>
      <c r="F124" s="175"/>
      <c r="G124" s="175"/>
      <c r="H124" s="175"/>
      <c r="I124" s="175"/>
      <c r="J124" s="175"/>
      <c r="K124" s="175"/>
      <c r="L124" s="175"/>
      <c r="M124" s="175"/>
      <c r="N124" s="175"/>
      <c r="O124" s="175"/>
      <c r="P124" s="175"/>
      <c r="Q124" s="175"/>
      <c r="R124" s="175"/>
      <c r="S124" s="175"/>
      <c r="T124" s="175"/>
      <c r="U124" s="175"/>
    </row>
    <row r="125" spans="1:21">
      <c r="A125" s="176" t="s">
        <v>327</v>
      </c>
      <c r="B125" s="177" t="s">
        <v>328</v>
      </c>
      <c r="C125" s="175"/>
      <c r="D125" s="175"/>
      <c r="E125" s="175"/>
      <c r="F125" s="175"/>
      <c r="G125" s="175"/>
      <c r="H125" s="175"/>
      <c r="I125" s="175"/>
      <c r="J125" s="175"/>
      <c r="K125" s="175"/>
      <c r="L125" s="175"/>
      <c r="M125" s="175"/>
      <c r="N125" s="175"/>
      <c r="O125" s="175"/>
      <c r="P125" s="175"/>
      <c r="Q125" s="175"/>
      <c r="R125" s="175"/>
      <c r="S125" s="175"/>
      <c r="T125" s="175"/>
      <c r="U125" s="175"/>
    </row>
    <row r="126" spans="1:21">
      <c r="A126" s="176" t="s">
        <v>329</v>
      </c>
      <c r="B126" s="177" t="s">
        <v>330</v>
      </c>
      <c r="C126" s="175"/>
      <c r="D126" s="175"/>
      <c r="E126" s="175"/>
      <c r="F126" s="175"/>
      <c r="G126" s="175"/>
      <c r="H126" s="175"/>
      <c r="I126" s="175"/>
      <c r="J126" s="175"/>
      <c r="K126" s="175"/>
      <c r="L126" s="175"/>
      <c r="M126" s="175"/>
      <c r="N126" s="175"/>
      <c r="O126" s="175"/>
      <c r="P126" s="175"/>
      <c r="Q126" s="175"/>
      <c r="R126" s="175"/>
      <c r="S126" s="175"/>
      <c r="T126" s="175"/>
      <c r="U126" s="175"/>
    </row>
    <row r="127" spans="1:21">
      <c r="A127" s="176" t="s">
        <v>331</v>
      </c>
      <c r="B127" s="177" t="s">
        <v>332</v>
      </c>
      <c r="C127" s="175"/>
      <c r="D127" s="175"/>
      <c r="E127" s="175"/>
      <c r="F127" s="175"/>
      <c r="G127" s="175"/>
      <c r="H127" s="175"/>
      <c r="I127" s="175"/>
      <c r="J127" s="175"/>
      <c r="K127" s="175"/>
      <c r="L127" s="175"/>
      <c r="M127" s="175"/>
      <c r="N127" s="175"/>
      <c r="O127" s="175"/>
      <c r="P127" s="175"/>
      <c r="Q127" s="175"/>
      <c r="R127" s="175"/>
      <c r="S127" s="175"/>
      <c r="T127" s="175"/>
      <c r="U127" s="175"/>
    </row>
    <row r="128" spans="1:21">
      <c r="A128" s="176" t="s">
        <v>333</v>
      </c>
      <c r="B128" s="177" t="s">
        <v>334</v>
      </c>
      <c r="C128" s="175"/>
      <c r="D128" s="175"/>
      <c r="E128" s="175"/>
      <c r="F128" s="175"/>
      <c r="G128" s="175"/>
      <c r="H128" s="175"/>
      <c r="I128" s="175"/>
      <c r="J128" s="175"/>
      <c r="K128" s="175"/>
      <c r="L128" s="175"/>
      <c r="M128" s="175"/>
      <c r="N128" s="175"/>
      <c r="O128" s="175"/>
      <c r="P128" s="175"/>
      <c r="Q128" s="175"/>
      <c r="R128" s="175"/>
      <c r="S128" s="175"/>
      <c r="T128" s="175"/>
      <c r="U128" s="175"/>
    </row>
    <row r="129" spans="1:21">
      <c r="A129" s="176" t="s">
        <v>335</v>
      </c>
      <c r="B129" s="177" t="s">
        <v>336</v>
      </c>
      <c r="C129" s="175"/>
      <c r="D129" s="175"/>
      <c r="E129" s="175"/>
      <c r="F129" s="175"/>
      <c r="G129" s="175"/>
      <c r="H129" s="175"/>
      <c r="I129" s="175"/>
      <c r="J129" s="175"/>
      <c r="K129" s="175"/>
      <c r="L129" s="175"/>
      <c r="M129" s="175"/>
      <c r="N129" s="175"/>
      <c r="O129" s="175"/>
      <c r="P129" s="175"/>
      <c r="Q129" s="175"/>
      <c r="R129" s="175"/>
      <c r="S129" s="175"/>
      <c r="T129" s="175"/>
      <c r="U129" s="175"/>
    </row>
    <row r="130" spans="1:21">
      <c r="A130" s="176" t="s">
        <v>337</v>
      </c>
      <c r="B130" s="177" t="s">
        <v>338</v>
      </c>
      <c r="C130" s="175"/>
      <c r="D130" s="175"/>
      <c r="E130" s="175"/>
      <c r="F130" s="175"/>
      <c r="G130" s="175"/>
      <c r="H130" s="175"/>
      <c r="I130" s="175"/>
      <c r="J130" s="175"/>
      <c r="K130" s="175"/>
      <c r="L130" s="175"/>
      <c r="M130" s="175"/>
      <c r="N130" s="175"/>
      <c r="O130" s="175"/>
      <c r="P130" s="175"/>
      <c r="Q130" s="175"/>
      <c r="R130" s="175"/>
      <c r="S130" s="175"/>
      <c r="T130" s="175"/>
      <c r="U130" s="175"/>
    </row>
    <row r="131" spans="1:21">
      <c r="A131" s="176" t="s">
        <v>339</v>
      </c>
      <c r="B131" s="177" t="s">
        <v>340</v>
      </c>
      <c r="C131" s="175"/>
      <c r="D131" s="175"/>
      <c r="E131" s="175"/>
      <c r="F131" s="175"/>
      <c r="G131" s="175"/>
      <c r="H131" s="175"/>
      <c r="I131" s="175"/>
      <c r="J131" s="175"/>
      <c r="K131" s="175"/>
      <c r="L131" s="175"/>
      <c r="M131" s="175"/>
      <c r="N131" s="175"/>
      <c r="O131" s="175"/>
      <c r="P131" s="175"/>
      <c r="Q131" s="175"/>
      <c r="R131" s="175"/>
      <c r="S131" s="175"/>
      <c r="T131" s="175"/>
      <c r="U131" s="175"/>
    </row>
    <row r="132" spans="1:21">
      <c r="A132" s="176" t="s">
        <v>341</v>
      </c>
      <c r="B132" s="177" t="s">
        <v>342</v>
      </c>
      <c r="C132" s="175"/>
      <c r="D132" s="175"/>
      <c r="E132" s="175"/>
      <c r="F132" s="175"/>
      <c r="G132" s="175"/>
      <c r="H132" s="175"/>
      <c r="I132" s="175"/>
      <c r="J132" s="175"/>
      <c r="K132" s="175"/>
      <c r="L132" s="175"/>
      <c r="M132" s="175"/>
      <c r="N132" s="175"/>
      <c r="O132" s="175"/>
      <c r="P132" s="175"/>
      <c r="Q132" s="175"/>
      <c r="R132" s="175"/>
      <c r="S132" s="175"/>
      <c r="T132" s="175"/>
      <c r="U132" s="175"/>
    </row>
    <row r="133" spans="1:21">
      <c r="A133" s="176" t="s">
        <v>343</v>
      </c>
      <c r="B133" s="177" t="s">
        <v>344</v>
      </c>
      <c r="C133" s="175"/>
      <c r="D133" s="175"/>
      <c r="E133" s="175"/>
      <c r="F133" s="175"/>
      <c r="G133" s="175"/>
      <c r="H133" s="175"/>
      <c r="I133" s="175"/>
      <c r="J133" s="175"/>
      <c r="K133" s="175"/>
      <c r="L133" s="175"/>
      <c r="M133" s="175"/>
      <c r="N133" s="175"/>
      <c r="O133" s="175"/>
      <c r="P133" s="175"/>
      <c r="Q133" s="175"/>
      <c r="R133" s="175"/>
      <c r="S133" s="175"/>
      <c r="T133" s="175"/>
      <c r="U133" s="175"/>
    </row>
    <row r="134" spans="1:21">
      <c r="A134" s="176" t="s">
        <v>345</v>
      </c>
      <c r="B134" s="177" t="s">
        <v>346</v>
      </c>
      <c r="C134" s="175"/>
      <c r="D134" s="175"/>
      <c r="E134" s="175"/>
      <c r="F134" s="175"/>
      <c r="G134" s="175"/>
      <c r="H134" s="175"/>
      <c r="I134" s="175"/>
      <c r="J134" s="175"/>
      <c r="K134" s="175"/>
      <c r="L134" s="175"/>
      <c r="M134" s="175"/>
      <c r="N134" s="175"/>
      <c r="O134" s="175"/>
      <c r="P134" s="175"/>
      <c r="Q134" s="175"/>
      <c r="R134" s="175"/>
      <c r="S134" s="175"/>
      <c r="T134" s="175"/>
      <c r="U134" s="175"/>
    </row>
    <row r="135" spans="1:21">
      <c r="A135" s="176" t="s">
        <v>347</v>
      </c>
      <c r="B135" s="177" t="s">
        <v>348</v>
      </c>
      <c r="C135" s="175"/>
      <c r="D135" s="175"/>
      <c r="E135" s="175"/>
      <c r="F135" s="175"/>
      <c r="G135" s="175"/>
      <c r="H135" s="175"/>
      <c r="I135" s="175"/>
      <c r="J135" s="175"/>
      <c r="K135" s="175"/>
      <c r="L135" s="175"/>
      <c r="M135" s="175"/>
      <c r="N135" s="175"/>
      <c r="O135" s="175"/>
      <c r="P135" s="175"/>
      <c r="Q135" s="175"/>
      <c r="R135" s="175"/>
      <c r="S135" s="175"/>
      <c r="T135" s="175"/>
      <c r="U135" s="175"/>
    </row>
    <row r="136" spans="1:21">
      <c r="A136" s="176" t="s">
        <v>349</v>
      </c>
      <c r="B136" s="177" t="s">
        <v>350</v>
      </c>
      <c r="C136" s="175"/>
      <c r="D136" s="175"/>
      <c r="E136" s="175"/>
      <c r="F136" s="175"/>
      <c r="G136" s="175"/>
      <c r="H136" s="175"/>
      <c r="I136" s="175"/>
      <c r="J136" s="175"/>
      <c r="K136" s="175"/>
      <c r="L136" s="175"/>
      <c r="M136" s="175"/>
      <c r="N136" s="175"/>
      <c r="O136" s="175"/>
      <c r="P136" s="175"/>
      <c r="Q136" s="175"/>
      <c r="R136" s="175"/>
      <c r="S136" s="175"/>
      <c r="T136" s="175"/>
      <c r="U136" s="175"/>
    </row>
    <row r="137" spans="1:21">
      <c r="A137" s="176" t="s">
        <v>351</v>
      </c>
      <c r="B137" s="177" t="s">
        <v>352</v>
      </c>
      <c r="C137" s="175"/>
      <c r="D137" s="175"/>
      <c r="E137" s="175"/>
      <c r="F137" s="175"/>
      <c r="G137" s="175"/>
      <c r="H137" s="175"/>
      <c r="I137" s="175"/>
      <c r="J137" s="175"/>
      <c r="K137" s="175"/>
      <c r="L137" s="175"/>
      <c r="M137" s="175"/>
      <c r="N137" s="175"/>
      <c r="O137" s="175"/>
      <c r="P137" s="175"/>
      <c r="Q137" s="175"/>
      <c r="R137" s="175"/>
      <c r="S137" s="175"/>
      <c r="T137" s="175"/>
      <c r="U137" s="175"/>
    </row>
    <row r="138" spans="1:21">
      <c r="A138" s="176" t="s">
        <v>353</v>
      </c>
      <c r="B138" s="177" t="s">
        <v>354</v>
      </c>
      <c r="C138" s="175"/>
      <c r="D138" s="175"/>
      <c r="E138" s="175"/>
      <c r="F138" s="175"/>
      <c r="G138" s="175"/>
      <c r="H138" s="175"/>
      <c r="I138" s="175"/>
      <c r="J138" s="175"/>
      <c r="K138" s="175"/>
      <c r="L138" s="175"/>
      <c r="M138" s="175"/>
      <c r="N138" s="175"/>
      <c r="O138" s="175"/>
      <c r="P138" s="175"/>
      <c r="Q138" s="175"/>
      <c r="R138" s="175"/>
      <c r="S138" s="175"/>
      <c r="T138" s="175"/>
      <c r="U138" s="175"/>
    </row>
    <row r="139" spans="1:21">
      <c r="A139" s="176" t="s">
        <v>355</v>
      </c>
      <c r="B139" s="177" t="s">
        <v>356</v>
      </c>
      <c r="C139" s="175"/>
      <c r="D139" s="175"/>
      <c r="E139" s="175"/>
      <c r="F139" s="175"/>
      <c r="G139" s="175"/>
      <c r="H139" s="175"/>
      <c r="I139" s="175"/>
      <c r="J139" s="175"/>
      <c r="K139" s="175"/>
      <c r="L139" s="175"/>
      <c r="M139" s="175"/>
      <c r="N139" s="175"/>
      <c r="O139" s="175"/>
      <c r="P139" s="175"/>
      <c r="Q139" s="175"/>
      <c r="R139" s="175"/>
      <c r="S139" s="175"/>
      <c r="T139" s="175"/>
      <c r="U139" s="175"/>
    </row>
    <row r="140" spans="1:21">
      <c r="A140" s="176" t="s">
        <v>357</v>
      </c>
      <c r="B140" s="177" t="s">
        <v>358</v>
      </c>
      <c r="C140" s="175"/>
      <c r="D140" s="175"/>
      <c r="E140" s="175"/>
      <c r="F140" s="175"/>
      <c r="G140" s="175"/>
      <c r="H140" s="175"/>
      <c r="I140" s="175"/>
      <c r="J140" s="175"/>
      <c r="K140" s="175"/>
      <c r="L140" s="175"/>
      <c r="M140" s="175"/>
      <c r="N140" s="175"/>
      <c r="O140" s="175"/>
      <c r="P140" s="175"/>
      <c r="Q140" s="175"/>
      <c r="R140" s="175"/>
      <c r="S140" s="175"/>
      <c r="T140" s="175"/>
      <c r="U140" s="175"/>
    </row>
    <row r="141" spans="1:21">
      <c r="A141" s="176" t="s">
        <v>359</v>
      </c>
      <c r="B141" s="177" t="s">
        <v>360</v>
      </c>
      <c r="C141" s="175"/>
      <c r="D141" s="175"/>
      <c r="E141" s="175"/>
      <c r="F141" s="175"/>
      <c r="G141" s="175"/>
      <c r="H141" s="175"/>
      <c r="I141" s="175"/>
      <c r="J141" s="175"/>
      <c r="K141" s="175"/>
      <c r="L141" s="175"/>
      <c r="M141" s="175"/>
      <c r="N141" s="175"/>
      <c r="O141" s="175"/>
      <c r="P141" s="175"/>
      <c r="Q141" s="175"/>
      <c r="R141" s="175"/>
      <c r="S141" s="175"/>
      <c r="T141" s="175"/>
      <c r="U141" s="175"/>
    </row>
    <row r="142" spans="1:21">
      <c r="A142" s="176" t="s">
        <v>361</v>
      </c>
      <c r="B142" s="177" t="s">
        <v>362</v>
      </c>
      <c r="C142" s="175"/>
      <c r="D142" s="175"/>
      <c r="E142" s="175"/>
      <c r="F142" s="175"/>
      <c r="G142" s="175"/>
      <c r="H142" s="175"/>
      <c r="I142" s="175"/>
      <c r="J142" s="175"/>
      <c r="K142" s="175"/>
      <c r="L142" s="175"/>
      <c r="M142" s="175"/>
      <c r="N142" s="175"/>
      <c r="O142" s="175"/>
      <c r="P142" s="175"/>
      <c r="Q142" s="175"/>
      <c r="R142" s="175"/>
      <c r="S142" s="175"/>
      <c r="T142" s="175"/>
      <c r="U142" s="175"/>
    </row>
    <row r="143" spans="1:21">
      <c r="A143" s="176" t="s">
        <v>363</v>
      </c>
      <c r="B143" s="177" t="s">
        <v>362</v>
      </c>
      <c r="C143" s="175"/>
      <c r="D143" s="175"/>
      <c r="E143" s="175"/>
      <c r="F143" s="175"/>
      <c r="G143" s="175"/>
      <c r="H143" s="175"/>
      <c r="I143" s="175"/>
      <c r="J143" s="175"/>
      <c r="K143" s="175"/>
      <c r="L143" s="175"/>
      <c r="M143" s="175"/>
      <c r="N143" s="175"/>
      <c r="O143" s="175"/>
      <c r="P143" s="175"/>
      <c r="Q143" s="175"/>
      <c r="R143" s="175"/>
      <c r="S143" s="175"/>
      <c r="T143" s="175"/>
      <c r="U143" s="175"/>
    </row>
    <row r="144" spans="1:21">
      <c r="A144" s="176" t="s">
        <v>364</v>
      </c>
      <c r="B144" s="177" t="s">
        <v>365</v>
      </c>
      <c r="C144" s="175"/>
      <c r="D144" s="175"/>
      <c r="E144" s="175"/>
      <c r="F144" s="175"/>
      <c r="G144" s="175"/>
      <c r="H144" s="175"/>
      <c r="I144" s="175"/>
      <c r="J144" s="175"/>
      <c r="K144" s="175"/>
      <c r="L144" s="175"/>
      <c r="M144" s="175"/>
      <c r="N144" s="175"/>
      <c r="O144" s="175"/>
      <c r="P144" s="175"/>
      <c r="Q144" s="175"/>
      <c r="R144" s="175"/>
      <c r="S144" s="175"/>
      <c r="T144" s="175"/>
      <c r="U144" s="175"/>
    </row>
    <row r="145" spans="1:21">
      <c r="A145" s="176" t="s">
        <v>366</v>
      </c>
      <c r="B145" s="177" t="s">
        <v>367</v>
      </c>
      <c r="C145" s="175"/>
      <c r="D145" s="175"/>
      <c r="E145" s="175"/>
      <c r="F145" s="175"/>
      <c r="G145" s="175"/>
      <c r="H145" s="175"/>
      <c r="I145" s="175"/>
      <c r="J145" s="175"/>
      <c r="K145" s="175"/>
      <c r="L145" s="175"/>
      <c r="M145" s="175"/>
      <c r="N145" s="175"/>
      <c r="O145" s="175"/>
      <c r="P145" s="175"/>
      <c r="Q145" s="175"/>
      <c r="R145" s="175"/>
      <c r="S145" s="175"/>
      <c r="T145" s="175"/>
      <c r="U145" s="175"/>
    </row>
    <row r="146" spans="1:21">
      <c r="A146" s="176" t="s">
        <v>368</v>
      </c>
      <c r="B146" s="177" t="s">
        <v>369</v>
      </c>
      <c r="C146" s="175"/>
      <c r="D146" s="175"/>
      <c r="E146" s="175"/>
      <c r="F146" s="175"/>
      <c r="G146" s="175"/>
      <c r="H146" s="175"/>
      <c r="I146" s="175"/>
      <c r="J146" s="175"/>
      <c r="K146" s="175"/>
      <c r="L146" s="175"/>
      <c r="M146" s="175"/>
      <c r="N146" s="175"/>
      <c r="O146" s="175"/>
      <c r="P146" s="175"/>
      <c r="Q146" s="175"/>
      <c r="R146" s="175"/>
      <c r="S146" s="175"/>
      <c r="T146" s="175"/>
      <c r="U146" s="175"/>
    </row>
    <row r="147" spans="1:21">
      <c r="A147" s="176" t="s">
        <v>370</v>
      </c>
      <c r="B147" s="177" t="s">
        <v>371</v>
      </c>
      <c r="C147" s="175"/>
      <c r="D147" s="175"/>
      <c r="E147" s="175"/>
      <c r="F147" s="175"/>
      <c r="G147" s="175"/>
      <c r="H147" s="175"/>
      <c r="I147" s="175"/>
      <c r="J147" s="175"/>
      <c r="K147" s="175"/>
      <c r="L147" s="175"/>
      <c r="M147" s="175"/>
      <c r="N147" s="175"/>
      <c r="O147" s="175"/>
      <c r="P147" s="175"/>
      <c r="Q147" s="175"/>
      <c r="R147" s="175"/>
      <c r="S147" s="175"/>
      <c r="T147" s="175"/>
      <c r="U147" s="175"/>
    </row>
    <row r="148" spans="1:21">
      <c r="A148" s="176" t="s">
        <v>372</v>
      </c>
      <c r="B148" s="177" t="s">
        <v>373</v>
      </c>
      <c r="C148" s="175"/>
      <c r="D148" s="175"/>
      <c r="E148" s="175"/>
      <c r="F148" s="175"/>
      <c r="G148" s="175"/>
      <c r="H148" s="175"/>
      <c r="I148" s="175"/>
      <c r="J148" s="175"/>
      <c r="K148" s="175"/>
      <c r="L148" s="175"/>
      <c r="M148" s="175"/>
      <c r="N148" s="175"/>
      <c r="O148" s="175"/>
      <c r="P148" s="175"/>
      <c r="Q148" s="175"/>
      <c r="R148" s="175"/>
      <c r="S148" s="175"/>
      <c r="T148" s="175"/>
      <c r="U148" s="175"/>
    </row>
    <row r="149" spans="1:21">
      <c r="A149" s="176" t="s">
        <v>374</v>
      </c>
      <c r="B149" s="177" t="s">
        <v>375</v>
      </c>
      <c r="C149" s="175"/>
      <c r="D149" s="175"/>
      <c r="E149" s="175"/>
      <c r="F149" s="175"/>
      <c r="G149" s="175"/>
      <c r="H149" s="175"/>
      <c r="I149" s="175"/>
      <c r="J149" s="175"/>
      <c r="K149" s="175"/>
      <c r="L149" s="175"/>
      <c r="M149" s="175"/>
      <c r="N149" s="175"/>
      <c r="O149" s="175"/>
      <c r="P149" s="175"/>
      <c r="Q149" s="175"/>
      <c r="R149" s="175"/>
      <c r="S149" s="175"/>
      <c r="T149" s="175"/>
      <c r="U149" s="175"/>
    </row>
    <row r="150" spans="1:21">
      <c r="A150" s="176" t="s">
        <v>376</v>
      </c>
      <c r="B150" s="177" t="s">
        <v>377</v>
      </c>
      <c r="C150" s="175"/>
      <c r="D150" s="175"/>
      <c r="E150" s="175"/>
      <c r="F150" s="175"/>
      <c r="G150" s="175"/>
      <c r="H150" s="175"/>
      <c r="I150" s="175"/>
      <c r="J150" s="175"/>
      <c r="K150" s="175"/>
      <c r="L150" s="175"/>
      <c r="M150" s="175"/>
      <c r="N150" s="175"/>
      <c r="O150" s="175"/>
      <c r="P150" s="175"/>
      <c r="Q150" s="175"/>
      <c r="R150" s="175"/>
      <c r="S150" s="175"/>
      <c r="T150" s="175"/>
      <c r="U150" s="175"/>
    </row>
    <row r="151" spans="1:21">
      <c r="A151" s="176" t="s">
        <v>378</v>
      </c>
      <c r="B151" s="177" t="s">
        <v>379</v>
      </c>
      <c r="C151" s="175"/>
      <c r="D151" s="175"/>
      <c r="E151" s="175"/>
      <c r="F151" s="175"/>
      <c r="G151" s="175"/>
      <c r="H151" s="175"/>
      <c r="I151" s="175"/>
      <c r="J151" s="175"/>
      <c r="K151" s="175"/>
      <c r="L151" s="175"/>
      <c r="M151" s="175"/>
      <c r="N151" s="175"/>
      <c r="O151" s="175"/>
      <c r="P151" s="175"/>
      <c r="Q151" s="175"/>
      <c r="R151" s="175"/>
      <c r="S151" s="175"/>
      <c r="T151" s="175"/>
      <c r="U151" s="175"/>
    </row>
    <row r="152" spans="1:21">
      <c r="A152" s="176" t="s">
        <v>380</v>
      </c>
      <c r="B152" s="177" t="s">
        <v>381</v>
      </c>
      <c r="C152" s="175"/>
      <c r="D152" s="175"/>
      <c r="E152" s="175"/>
      <c r="F152" s="175"/>
      <c r="G152" s="175"/>
      <c r="H152" s="175"/>
      <c r="I152" s="175"/>
      <c r="J152" s="175"/>
      <c r="K152" s="175"/>
      <c r="L152" s="175"/>
      <c r="M152" s="175"/>
      <c r="N152" s="175"/>
      <c r="O152" s="175"/>
      <c r="P152" s="175"/>
      <c r="Q152" s="175"/>
      <c r="R152" s="175"/>
      <c r="S152" s="175"/>
      <c r="T152" s="175"/>
      <c r="U152" s="175"/>
    </row>
    <row r="153" spans="1:21">
      <c r="A153" s="176" t="s">
        <v>382</v>
      </c>
      <c r="B153" s="177" t="s">
        <v>383</v>
      </c>
      <c r="C153" s="175"/>
      <c r="D153" s="175"/>
      <c r="E153" s="175"/>
      <c r="F153" s="175"/>
      <c r="G153" s="175"/>
      <c r="H153" s="175"/>
      <c r="I153" s="175"/>
      <c r="J153" s="175"/>
      <c r="K153" s="175"/>
      <c r="L153" s="175"/>
      <c r="M153" s="175"/>
      <c r="N153" s="175"/>
      <c r="O153" s="175"/>
      <c r="P153" s="175"/>
      <c r="Q153" s="175"/>
      <c r="R153" s="175"/>
      <c r="S153" s="175"/>
      <c r="T153" s="175"/>
      <c r="U153" s="175"/>
    </row>
    <row r="154" spans="1:21">
      <c r="A154" s="176" t="s">
        <v>384</v>
      </c>
      <c r="B154" s="177" t="s">
        <v>385</v>
      </c>
      <c r="C154" s="175"/>
      <c r="D154" s="175"/>
      <c r="E154" s="175"/>
      <c r="F154" s="175"/>
      <c r="G154" s="175"/>
      <c r="H154" s="175"/>
      <c r="I154" s="175"/>
      <c r="J154" s="175"/>
      <c r="K154" s="175"/>
      <c r="L154" s="175"/>
      <c r="M154" s="175"/>
      <c r="N154" s="175"/>
      <c r="O154" s="175"/>
      <c r="P154" s="175"/>
      <c r="Q154" s="175"/>
      <c r="R154" s="175"/>
      <c r="S154" s="175"/>
      <c r="T154" s="175"/>
      <c r="U154" s="175"/>
    </row>
    <row r="155" spans="1:21">
      <c r="A155" s="176" t="s">
        <v>386</v>
      </c>
      <c r="B155" s="177" t="s">
        <v>387</v>
      </c>
      <c r="C155" s="175"/>
      <c r="D155" s="175"/>
      <c r="E155" s="175"/>
      <c r="F155" s="175"/>
      <c r="G155" s="175"/>
      <c r="H155" s="175"/>
      <c r="I155" s="175"/>
      <c r="J155" s="175"/>
      <c r="K155" s="175"/>
      <c r="L155" s="175"/>
      <c r="M155" s="175"/>
      <c r="N155" s="175"/>
      <c r="O155" s="175"/>
      <c r="P155" s="175"/>
      <c r="Q155" s="175"/>
      <c r="R155" s="175"/>
      <c r="S155" s="175"/>
      <c r="T155" s="175"/>
      <c r="U155" s="175"/>
    </row>
    <row r="156" spans="1:21">
      <c r="A156" s="176" t="s">
        <v>388</v>
      </c>
      <c r="B156" s="177" t="s">
        <v>389</v>
      </c>
      <c r="C156" s="175"/>
      <c r="D156" s="175"/>
      <c r="E156" s="175"/>
      <c r="F156" s="175"/>
      <c r="G156" s="175"/>
      <c r="H156" s="175"/>
      <c r="I156" s="175"/>
      <c r="J156" s="175"/>
      <c r="K156" s="175"/>
      <c r="L156" s="175"/>
      <c r="M156" s="175"/>
      <c r="N156" s="175"/>
      <c r="O156" s="175"/>
      <c r="P156" s="175"/>
      <c r="Q156" s="175"/>
      <c r="R156" s="175"/>
      <c r="S156" s="175"/>
      <c r="T156" s="175"/>
      <c r="U156" s="175"/>
    </row>
    <row r="157" spans="1:21">
      <c r="A157" s="176" t="s">
        <v>390</v>
      </c>
      <c r="B157" s="177" t="s">
        <v>391</v>
      </c>
      <c r="C157" s="175"/>
      <c r="D157" s="175"/>
      <c r="E157" s="175"/>
      <c r="F157" s="175"/>
      <c r="G157" s="175"/>
      <c r="H157" s="175"/>
      <c r="I157" s="175"/>
      <c r="J157" s="175"/>
      <c r="K157" s="175"/>
      <c r="L157" s="175"/>
      <c r="M157" s="175"/>
      <c r="N157" s="175"/>
      <c r="O157" s="175"/>
      <c r="P157" s="175"/>
      <c r="Q157" s="175"/>
      <c r="R157" s="175"/>
      <c r="S157" s="175"/>
      <c r="T157" s="175"/>
      <c r="U157" s="175"/>
    </row>
    <row r="158" spans="1:21">
      <c r="A158" s="176" t="s">
        <v>392</v>
      </c>
      <c r="B158" s="177" t="s">
        <v>393</v>
      </c>
      <c r="C158" s="175"/>
      <c r="D158" s="175"/>
      <c r="E158" s="175"/>
      <c r="F158" s="175"/>
      <c r="G158" s="175"/>
      <c r="H158" s="175"/>
      <c r="I158" s="175"/>
      <c r="J158" s="175"/>
      <c r="K158" s="175"/>
      <c r="L158" s="175"/>
      <c r="M158" s="175"/>
      <c r="N158" s="175"/>
      <c r="O158" s="175"/>
      <c r="P158" s="175"/>
      <c r="Q158" s="175"/>
      <c r="R158" s="175"/>
      <c r="S158" s="175"/>
      <c r="T158" s="175"/>
      <c r="U158" s="175"/>
    </row>
    <row r="159" spans="1:21">
      <c r="A159" s="176" t="s">
        <v>394</v>
      </c>
      <c r="B159" s="177" t="s">
        <v>395</v>
      </c>
      <c r="C159" s="175"/>
      <c r="D159" s="175"/>
      <c r="E159" s="175"/>
      <c r="F159" s="175"/>
      <c r="G159" s="175"/>
      <c r="H159" s="175"/>
      <c r="I159" s="175"/>
      <c r="J159" s="175"/>
      <c r="K159" s="175"/>
      <c r="L159" s="175"/>
      <c r="M159" s="175"/>
      <c r="N159" s="175"/>
      <c r="O159" s="175"/>
      <c r="P159" s="175"/>
      <c r="Q159" s="175"/>
      <c r="R159" s="175"/>
      <c r="S159" s="175"/>
      <c r="T159" s="175"/>
      <c r="U159" s="175"/>
    </row>
    <row r="160" spans="1:21">
      <c r="A160" s="176" t="s">
        <v>396</v>
      </c>
      <c r="B160" s="177" t="s">
        <v>397</v>
      </c>
      <c r="C160" s="175"/>
      <c r="D160" s="175"/>
      <c r="E160" s="175"/>
      <c r="F160" s="175"/>
      <c r="G160" s="175"/>
      <c r="H160" s="175"/>
      <c r="I160" s="175"/>
      <c r="J160" s="175"/>
      <c r="K160" s="175"/>
      <c r="L160" s="175"/>
      <c r="M160" s="175"/>
      <c r="N160" s="175"/>
      <c r="O160" s="175"/>
      <c r="P160" s="175"/>
      <c r="Q160" s="175"/>
      <c r="R160" s="175"/>
      <c r="S160" s="175"/>
      <c r="T160" s="175"/>
      <c r="U160" s="175"/>
    </row>
    <row r="161" spans="1:21">
      <c r="A161" s="176" t="s">
        <v>398</v>
      </c>
      <c r="B161" s="177" t="s">
        <v>399</v>
      </c>
      <c r="C161" s="175"/>
      <c r="D161" s="175"/>
      <c r="E161" s="175"/>
      <c r="F161" s="175"/>
      <c r="G161" s="175"/>
      <c r="H161" s="175"/>
      <c r="I161" s="175"/>
      <c r="J161" s="175"/>
      <c r="K161" s="175"/>
      <c r="L161" s="175"/>
      <c r="M161" s="175"/>
      <c r="N161" s="175"/>
      <c r="O161" s="175"/>
      <c r="P161" s="175"/>
      <c r="Q161" s="175"/>
      <c r="R161" s="175"/>
      <c r="S161" s="175"/>
      <c r="T161" s="175"/>
      <c r="U161" s="175"/>
    </row>
    <row r="162" spans="1:21">
      <c r="A162" s="176" t="s">
        <v>400</v>
      </c>
      <c r="B162" s="177" t="s">
        <v>401</v>
      </c>
      <c r="C162" s="175"/>
      <c r="D162" s="175"/>
      <c r="E162" s="175"/>
      <c r="F162" s="175"/>
      <c r="G162" s="175"/>
      <c r="H162" s="175"/>
      <c r="I162" s="175"/>
      <c r="J162" s="175"/>
      <c r="K162" s="175"/>
      <c r="L162" s="175"/>
      <c r="M162" s="175"/>
      <c r="N162" s="175"/>
      <c r="O162" s="175"/>
      <c r="P162" s="175"/>
      <c r="Q162" s="175"/>
      <c r="R162" s="175"/>
      <c r="S162" s="175"/>
      <c r="T162" s="175"/>
      <c r="U162" s="175"/>
    </row>
    <row r="163" spans="1:21">
      <c r="A163" s="176" t="s">
        <v>402</v>
      </c>
      <c r="B163" s="177" t="s">
        <v>403</v>
      </c>
      <c r="C163" s="175"/>
      <c r="D163" s="175"/>
      <c r="E163" s="175"/>
      <c r="F163" s="175"/>
      <c r="G163" s="175"/>
      <c r="H163" s="175"/>
      <c r="I163" s="175"/>
      <c r="J163" s="175"/>
      <c r="K163" s="175"/>
      <c r="L163" s="175"/>
      <c r="M163" s="175"/>
      <c r="N163" s="175"/>
      <c r="O163" s="175"/>
      <c r="P163" s="175"/>
      <c r="Q163" s="175"/>
      <c r="R163" s="175"/>
      <c r="S163" s="175"/>
      <c r="T163" s="175"/>
      <c r="U163" s="175"/>
    </row>
    <row r="164" spans="1:21">
      <c r="A164" s="176" t="s">
        <v>404</v>
      </c>
      <c r="B164" s="177" t="s">
        <v>405</v>
      </c>
      <c r="C164" s="175"/>
      <c r="D164" s="175"/>
      <c r="E164" s="175"/>
      <c r="F164" s="175"/>
      <c r="G164" s="175"/>
      <c r="H164" s="175"/>
      <c r="I164" s="175"/>
      <c r="J164" s="175"/>
      <c r="K164" s="175"/>
      <c r="L164" s="175"/>
      <c r="M164" s="175"/>
      <c r="N164" s="175"/>
      <c r="O164" s="175"/>
      <c r="P164" s="175"/>
      <c r="Q164" s="175"/>
      <c r="R164" s="175"/>
      <c r="S164" s="175"/>
      <c r="T164" s="175"/>
      <c r="U164" s="175"/>
    </row>
    <row r="165" spans="1:21">
      <c r="A165" s="176" t="s">
        <v>406</v>
      </c>
      <c r="B165" s="177" t="s">
        <v>407</v>
      </c>
      <c r="C165" s="175"/>
      <c r="D165" s="175"/>
      <c r="E165" s="175"/>
      <c r="F165" s="175"/>
      <c r="G165" s="175"/>
      <c r="H165" s="175"/>
      <c r="I165" s="175"/>
      <c r="J165" s="175"/>
      <c r="K165" s="175"/>
      <c r="L165" s="175"/>
      <c r="M165" s="175"/>
      <c r="N165" s="175"/>
      <c r="O165" s="175"/>
      <c r="P165" s="175"/>
      <c r="Q165" s="175"/>
      <c r="R165" s="175"/>
      <c r="S165" s="175"/>
      <c r="T165" s="175"/>
      <c r="U165" s="175"/>
    </row>
    <row r="166" spans="1:21">
      <c r="A166" s="176" t="s">
        <v>408</v>
      </c>
      <c r="B166" s="177" t="s">
        <v>409</v>
      </c>
      <c r="C166" s="175"/>
      <c r="D166" s="175"/>
      <c r="E166" s="175"/>
      <c r="F166" s="175"/>
      <c r="G166" s="175"/>
      <c r="H166" s="175"/>
      <c r="I166" s="175"/>
      <c r="J166" s="175"/>
      <c r="K166" s="175"/>
      <c r="L166" s="175"/>
      <c r="M166" s="175"/>
      <c r="N166" s="175"/>
      <c r="O166" s="175"/>
      <c r="P166" s="175"/>
      <c r="Q166" s="175"/>
      <c r="R166" s="175"/>
      <c r="S166" s="175"/>
      <c r="T166" s="175"/>
      <c r="U166" s="175"/>
    </row>
    <row r="167" spans="1:21">
      <c r="A167" s="176" t="s">
        <v>410</v>
      </c>
      <c r="B167" s="177" t="s">
        <v>282</v>
      </c>
      <c r="C167" s="175"/>
      <c r="D167" s="175"/>
      <c r="E167" s="175"/>
      <c r="F167" s="175"/>
      <c r="G167" s="175"/>
      <c r="H167" s="175"/>
      <c r="I167" s="175"/>
      <c r="J167" s="175"/>
      <c r="K167" s="175"/>
      <c r="L167" s="175"/>
      <c r="M167" s="175"/>
      <c r="N167" s="175"/>
      <c r="O167" s="175"/>
      <c r="P167" s="175"/>
      <c r="Q167" s="175"/>
      <c r="R167" s="175"/>
      <c r="S167" s="175"/>
      <c r="T167" s="175"/>
      <c r="U167" s="175"/>
    </row>
    <row r="168" spans="1:21">
      <c r="A168" s="176" t="s">
        <v>411</v>
      </c>
      <c r="B168" s="177" t="s">
        <v>412</v>
      </c>
      <c r="C168" s="175"/>
      <c r="D168" s="175"/>
      <c r="E168" s="175"/>
      <c r="F168" s="175"/>
      <c r="G168" s="175"/>
      <c r="H168" s="175"/>
      <c r="I168" s="175"/>
      <c r="J168" s="175"/>
      <c r="K168" s="175"/>
      <c r="L168" s="175"/>
      <c r="M168" s="175"/>
      <c r="N168" s="175"/>
      <c r="O168" s="175"/>
      <c r="P168" s="175"/>
      <c r="Q168" s="175"/>
      <c r="R168" s="175"/>
      <c r="S168" s="175"/>
      <c r="T168" s="175"/>
      <c r="U168" s="175"/>
    </row>
    <row r="169" spans="1:21">
      <c r="A169" s="176" t="s">
        <v>413</v>
      </c>
      <c r="B169" s="177" t="s">
        <v>414</v>
      </c>
      <c r="C169" s="175"/>
      <c r="D169" s="175"/>
      <c r="E169" s="175"/>
      <c r="F169" s="175"/>
      <c r="G169" s="175"/>
      <c r="H169" s="175"/>
      <c r="I169" s="175"/>
      <c r="J169" s="175"/>
      <c r="K169" s="175"/>
      <c r="L169" s="175"/>
      <c r="M169" s="175"/>
      <c r="N169" s="175"/>
      <c r="O169" s="175"/>
      <c r="P169" s="175"/>
      <c r="Q169" s="175"/>
      <c r="R169" s="175"/>
      <c r="S169" s="175"/>
      <c r="T169" s="175"/>
      <c r="U169" s="175"/>
    </row>
    <row r="170" spans="1:21">
      <c r="A170" s="176" t="s">
        <v>415</v>
      </c>
      <c r="B170" s="177" t="s">
        <v>416</v>
      </c>
      <c r="C170" s="175"/>
      <c r="D170" s="175"/>
      <c r="E170" s="175"/>
      <c r="F170" s="175"/>
      <c r="G170" s="175"/>
      <c r="H170" s="175"/>
      <c r="I170" s="175"/>
      <c r="J170" s="175"/>
      <c r="K170" s="175"/>
      <c r="L170" s="175"/>
      <c r="M170" s="175"/>
      <c r="N170" s="175"/>
      <c r="O170" s="175"/>
      <c r="P170" s="175"/>
      <c r="Q170" s="175"/>
      <c r="R170" s="175"/>
      <c r="S170" s="175"/>
      <c r="T170" s="175"/>
      <c r="U170" s="175"/>
    </row>
    <row r="171" spans="1:21">
      <c r="A171" s="176" t="s">
        <v>417</v>
      </c>
      <c r="B171" s="177" t="s">
        <v>418</v>
      </c>
      <c r="C171" s="175"/>
      <c r="D171" s="175"/>
      <c r="E171" s="175"/>
      <c r="F171" s="175"/>
      <c r="G171" s="175"/>
      <c r="H171" s="175"/>
      <c r="I171" s="175"/>
      <c r="J171" s="175"/>
      <c r="K171" s="175"/>
      <c r="L171" s="175"/>
      <c r="M171" s="175"/>
      <c r="N171" s="175"/>
      <c r="O171" s="175"/>
      <c r="P171" s="175"/>
      <c r="Q171" s="175"/>
      <c r="R171" s="175"/>
      <c r="S171" s="175"/>
      <c r="T171" s="175"/>
      <c r="U171" s="175"/>
    </row>
    <row r="172" spans="1:21">
      <c r="A172" s="176" t="s">
        <v>419</v>
      </c>
      <c r="B172" s="177" t="s">
        <v>420</v>
      </c>
      <c r="C172" s="175"/>
      <c r="D172" s="175"/>
      <c r="E172" s="175"/>
      <c r="F172" s="175"/>
      <c r="G172" s="175"/>
      <c r="H172" s="175"/>
      <c r="I172" s="175"/>
      <c r="J172" s="175"/>
      <c r="K172" s="175"/>
      <c r="L172" s="175"/>
      <c r="M172" s="175"/>
      <c r="N172" s="175"/>
      <c r="O172" s="175"/>
      <c r="P172" s="175"/>
      <c r="Q172" s="175"/>
      <c r="R172" s="175"/>
      <c r="S172" s="175"/>
      <c r="T172" s="175"/>
      <c r="U172" s="175"/>
    </row>
    <row r="173" spans="1:21">
      <c r="A173" s="176" t="s">
        <v>421</v>
      </c>
      <c r="B173" s="177" t="s">
        <v>422</v>
      </c>
      <c r="C173" s="175"/>
      <c r="D173" s="175"/>
      <c r="E173" s="175"/>
      <c r="F173" s="175"/>
      <c r="G173" s="175"/>
      <c r="H173" s="175"/>
      <c r="I173" s="175"/>
      <c r="J173" s="175"/>
      <c r="K173" s="175"/>
      <c r="L173" s="175"/>
      <c r="M173" s="175"/>
      <c r="N173" s="175"/>
      <c r="O173" s="175"/>
      <c r="P173" s="175"/>
      <c r="Q173" s="175"/>
      <c r="R173" s="175"/>
      <c r="S173" s="175"/>
      <c r="T173" s="175"/>
      <c r="U173" s="175"/>
    </row>
    <row r="174" spans="1:21">
      <c r="A174" s="176" t="s">
        <v>423</v>
      </c>
      <c r="B174" s="177" t="s">
        <v>424</v>
      </c>
      <c r="C174" s="175"/>
      <c r="D174" s="175"/>
      <c r="E174" s="175"/>
      <c r="F174" s="175"/>
      <c r="G174" s="175"/>
      <c r="H174" s="175"/>
      <c r="I174" s="175"/>
      <c r="J174" s="175"/>
      <c r="K174" s="175"/>
      <c r="L174" s="175"/>
      <c r="M174" s="175"/>
      <c r="N174" s="175"/>
      <c r="O174" s="175"/>
      <c r="P174" s="175"/>
      <c r="Q174" s="175"/>
      <c r="R174" s="175"/>
      <c r="S174" s="175"/>
      <c r="T174" s="175"/>
      <c r="U174" s="175"/>
    </row>
    <row r="175" spans="1:21">
      <c r="A175" s="176" t="s">
        <v>425</v>
      </c>
      <c r="B175" s="177" t="s">
        <v>426</v>
      </c>
      <c r="C175" s="175"/>
      <c r="D175" s="175"/>
      <c r="E175" s="175"/>
      <c r="F175" s="175"/>
      <c r="G175" s="175"/>
      <c r="H175" s="175"/>
      <c r="I175" s="175"/>
      <c r="J175" s="175"/>
      <c r="K175" s="175"/>
      <c r="L175" s="175"/>
      <c r="M175" s="175"/>
      <c r="N175" s="175"/>
      <c r="O175" s="175"/>
      <c r="P175" s="175"/>
      <c r="Q175" s="175"/>
      <c r="R175" s="175"/>
      <c r="S175" s="175"/>
      <c r="T175" s="175"/>
      <c r="U175" s="175"/>
    </row>
    <row r="176" spans="1:21">
      <c r="A176" s="176" t="s">
        <v>427</v>
      </c>
      <c r="B176" s="177" t="s">
        <v>428</v>
      </c>
      <c r="C176" s="175"/>
      <c r="D176" s="175"/>
      <c r="E176" s="175"/>
      <c r="F176" s="175"/>
      <c r="G176" s="175"/>
      <c r="H176" s="175"/>
      <c r="I176" s="175"/>
      <c r="J176" s="175"/>
      <c r="K176" s="175"/>
      <c r="L176" s="175"/>
      <c r="M176" s="175"/>
      <c r="N176" s="175"/>
      <c r="O176" s="175"/>
      <c r="P176" s="175"/>
      <c r="Q176" s="175"/>
      <c r="R176" s="175"/>
      <c r="S176" s="175"/>
      <c r="T176" s="175"/>
      <c r="U176" s="175"/>
    </row>
    <row r="177" spans="1:21">
      <c r="A177" s="176" t="s">
        <v>429</v>
      </c>
      <c r="B177" s="177" t="s">
        <v>430</v>
      </c>
      <c r="C177" s="175"/>
      <c r="D177" s="175"/>
      <c r="E177" s="175"/>
      <c r="F177" s="175"/>
      <c r="G177" s="175"/>
      <c r="H177" s="175"/>
      <c r="I177" s="175"/>
      <c r="J177" s="175"/>
      <c r="K177" s="175"/>
      <c r="L177" s="175"/>
      <c r="M177" s="175"/>
      <c r="N177" s="175"/>
      <c r="O177" s="175"/>
      <c r="P177" s="175"/>
      <c r="Q177" s="175"/>
      <c r="R177" s="175"/>
      <c r="S177" s="175"/>
      <c r="T177" s="175"/>
      <c r="U177" s="175"/>
    </row>
    <row r="178" spans="1:21">
      <c r="A178" s="176" t="s">
        <v>431</v>
      </c>
      <c r="B178" s="177" t="s">
        <v>432</v>
      </c>
      <c r="C178" s="175"/>
      <c r="D178" s="175"/>
      <c r="E178" s="175"/>
      <c r="F178" s="175"/>
      <c r="G178" s="175"/>
      <c r="H178" s="175"/>
      <c r="I178" s="175"/>
      <c r="J178" s="175"/>
      <c r="K178" s="175"/>
      <c r="L178" s="175"/>
      <c r="M178" s="175"/>
      <c r="N178" s="175"/>
      <c r="O178" s="175"/>
      <c r="P178" s="175"/>
      <c r="Q178" s="175"/>
      <c r="R178" s="175"/>
      <c r="S178" s="175"/>
      <c r="T178" s="175"/>
      <c r="U178" s="175"/>
    </row>
    <row r="179" spans="1:21">
      <c r="A179" s="176" t="s">
        <v>433</v>
      </c>
      <c r="B179" s="177" t="s">
        <v>434</v>
      </c>
      <c r="C179" s="175"/>
      <c r="D179" s="175"/>
      <c r="E179" s="175"/>
      <c r="F179" s="175"/>
      <c r="G179" s="175"/>
      <c r="H179" s="175"/>
      <c r="I179" s="175"/>
      <c r="J179" s="175"/>
      <c r="K179" s="175"/>
      <c r="L179" s="175"/>
      <c r="M179" s="175"/>
      <c r="N179" s="175"/>
      <c r="O179" s="175"/>
      <c r="P179" s="175"/>
      <c r="Q179" s="175"/>
      <c r="R179" s="175"/>
      <c r="S179" s="175"/>
      <c r="T179" s="175"/>
      <c r="U179" s="175"/>
    </row>
    <row r="180" spans="1:21">
      <c r="A180" s="176" t="s">
        <v>435</v>
      </c>
      <c r="B180" s="177" t="s">
        <v>436</v>
      </c>
      <c r="C180" s="175"/>
      <c r="D180" s="175"/>
      <c r="E180" s="175"/>
      <c r="F180" s="175"/>
      <c r="G180" s="175"/>
      <c r="H180" s="175"/>
      <c r="I180" s="175"/>
      <c r="J180" s="175"/>
      <c r="K180" s="175"/>
      <c r="L180" s="175"/>
      <c r="M180" s="175"/>
      <c r="N180" s="175"/>
      <c r="O180" s="175"/>
      <c r="P180" s="175"/>
      <c r="Q180" s="175"/>
      <c r="R180" s="175"/>
      <c r="S180" s="175"/>
      <c r="T180" s="175"/>
      <c r="U180" s="175"/>
    </row>
    <row r="181" spans="1:21">
      <c r="A181" s="176" t="s">
        <v>437</v>
      </c>
      <c r="B181" s="177" t="s">
        <v>438</v>
      </c>
      <c r="C181" s="175"/>
      <c r="D181" s="175"/>
      <c r="E181" s="175"/>
      <c r="F181" s="175"/>
      <c r="G181" s="175"/>
      <c r="H181" s="175"/>
      <c r="I181" s="175"/>
      <c r="J181" s="175"/>
      <c r="K181" s="175"/>
      <c r="L181" s="175"/>
      <c r="M181" s="175"/>
      <c r="N181" s="175"/>
      <c r="O181" s="175"/>
      <c r="P181" s="175"/>
      <c r="Q181" s="175"/>
      <c r="R181" s="175"/>
      <c r="S181" s="175"/>
      <c r="T181" s="175"/>
      <c r="U181" s="175"/>
    </row>
    <row r="182" spans="1:21">
      <c r="A182" s="176" t="s">
        <v>439</v>
      </c>
      <c r="B182" s="177" t="s">
        <v>440</v>
      </c>
      <c r="C182" s="175"/>
      <c r="D182" s="175"/>
      <c r="E182" s="175"/>
      <c r="F182" s="175"/>
      <c r="G182" s="175"/>
      <c r="H182" s="175"/>
      <c r="I182" s="175"/>
      <c r="J182" s="175"/>
      <c r="K182" s="175"/>
      <c r="L182" s="175"/>
      <c r="M182" s="175"/>
      <c r="N182" s="175"/>
      <c r="O182" s="175"/>
      <c r="P182" s="175"/>
      <c r="Q182" s="175"/>
      <c r="R182" s="175"/>
      <c r="S182" s="175"/>
      <c r="T182" s="175"/>
      <c r="U182" s="175"/>
    </row>
    <row r="183" spans="1:21">
      <c r="A183" s="176" t="s">
        <v>441</v>
      </c>
      <c r="B183" s="177" t="s">
        <v>442</v>
      </c>
      <c r="C183" s="175"/>
      <c r="D183" s="175"/>
      <c r="E183" s="175"/>
      <c r="F183" s="175"/>
      <c r="G183" s="175"/>
      <c r="H183" s="175"/>
      <c r="I183" s="175"/>
      <c r="J183" s="175"/>
      <c r="K183" s="175"/>
      <c r="L183" s="175"/>
      <c r="M183" s="175"/>
      <c r="N183" s="175"/>
      <c r="O183" s="175"/>
      <c r="P183" s="175"/>
      <c r="Q183" s="175"/>
      <c r="R183" s="175"/>
      <c r="S183" s="175"/>
      <c r="T183" s="175"/>
      <c r="U183" s="175"/>
    </row>
    <row r="184" spans="1:21">
      <c r="A184" s="176" t="s">
        <v>443</v>
      </c>
      <c r="B184" s="177" t="s">
        <v>444</v>
      </c>
      <c r="C184" s="175"/>
      <c r="D184" s="175"/>
      <c r="E184" s="175"/>
      <c r="F184" s="175"/>
      <c r="G184" s="175"/>
      <c r="H184" s="175"/>
      <c r="I184" s="175"/>
      <c r="J184" s="175"/>
      <c r="K184" s="175"/>
      <c r="L184" s="175"/>
      <c r="M184" s="175"/>
      <c r="N184" s="175"/>
      <c r="O184" s="175"/>
      <c r="P184" s="175"/>
      <c r="Q184" s="175"/>
      <c r="R184" s="175"/>
      <c r="S184" s="175"/>
      <c r="T184" s="175"/>
      <c r="U184" s="175"/>
    </row>
    <row r="185" spans="1:21">
      <c r="A185" s="176" t="s">
        <v>445</v>
      </c>
      <c r="B185" s="177" t="s">
        <v>446</v>
      </c>
      <c r="C185" s="175"/>
      <c r="D185" s="175"/>
      <c r="E185" s="175"/>
      <c r="F185" s="175"/>
      <c r="G185" s="175"/>
      <c r="H185" s="175"/>
      <c r="I185" s="175"/>
      <c r="J185" s="175"/>
      <c r="K185" s="175"/>
      <c r="L185" s="175"/>
      <c r="M185" s="175"/>
      <c r="N185" s="175"/>
      <c r="O185" s="175"/>
      <c r="P185" s="175"/>
      <c r="Q185" s="175"/>
      <c r="R185" s="175"/>
      <c r="S185" s="175"/>
      <c r="T185" s="175"/>
      <c r="U185" s="175"/>
    </row>
    <row r="186" spans="1:21">
      <c r="A186" s="176" t="s">
        <v>447</v>
      </c>
      <c r="B186" s="177" t="s">
        <v>448</v>
      </c>
      <c r="C186" s="175"/>
      <c r="D186" s="175"/>
      <c r="E186" s="175"/>
      <c r="F186" s="175"/>
      <c r="G186" s="175"/>
      <c r="H186" s="175"/>
      <c r="I186" s="175"/>
      <c r="J186" s="175"/>
      <c r="K186" s="175"/>
      <c r="L186" s="175"/>
      <c r="M186" s="175"/>
      <c r="N186" s="175"/>
      <c r="O186" s="175"/>
      <c r="P186" s="175"/>
      <c r="Q186" s="175"/>
      <c r="R186" s="175"/>
      <c r="S186" s="175"/>
      <c r="T186" s="175"/>
      <c r="U186" s="175"/>
    </row>
    <row r="187" spans="1:21">
      <c r="A187" s="176" t="s">
        <v>449</v>
      </c>
      <c r="B187" s="177" t="s">
        <v>450</v>
      </c>
      <c r="C187" s="175"/>
      <c r="D187" s="175"/>
      <c r="E187" s="175"/>
      <c r="F187" s="175"/>
      <c r="G187" s="175"/>
      <c r="H187" s="175"/>
      <c r="I187" s="175"/>
      <c r="J187" s="175"/>
      <c r="K187" s="175"/>
      <c r="L187" s="175"/>
      <c r="M187" s="175"/>
      <c r="N187" s="175"/>
      <c r="O187" s="175"/>
      <c r="P187" s="175"/>
      <c r="Q187" s="175"/>
      <c r="R187" s="175"/>
      <c r="S187" s="175"/>
      <c r="T187" s="175"/>
      <c r="U187" s="175"/>
    </row>
    <row r="188" spans="1:21">
      <c r="A188" s="176" t="s">
        <v>451</v>
      </c>
      <c r="B188" s="177" t="s">
        <v>452</v>
      </c>
      <c r="C188" s="175"/>
      <c r="D188" s="175"/>
      <c r="E188" s="175"/>
      <c r="F188" s="175"/>
      <c r="G188" s="175"/>
      <c r="H188" s="175"/>
      <c r="I188" s="175"/>
      <c r="J188" s="175"/>
      <c r="K188" s="175"/>
      <c r="L188" s="175"/>
      <c r="M188" s="175"/>
      <c r="N188" s="175"/>
      <c r="O188" s="175"/>
      <c r="P188" s="175"/>
      <c r="Q188" s="175"/>
      <c r="R188" s="175"/>
      <c r="S188" s="175"/>
      <c r="T188" s="175"/>
      <c r="U188" s="175"/>
    </row>
    <row r="189" spans="1:21">
      <c r="A189" s="176" t="s">
        <v>453</v>
      </c>
      <c r="B189" s="177" t="s">
        <v>454</v>
      </c>
      <c r="C189" s="175"/>
      <c r="D189" s="175"/>
      <c r="E189" s="175"/>
      <c r="F189" s="175"/>
      <c r="G189" s="175"/>
      <c r="H189" s="175"/>
      <c r="I189" s="175"/>
      <c r="J189" s="175"/>
      <c r="K189" s="175"/>
      <c r="L189" s="175"/>
      <c r="M189" s="175"/>
      <c r="N189" s="175"/>
      <c r="O189" s="175"/>
      <c r="P189" s="175"/>
      <c r="Q189" s="175"/>
      <c r="R189" s="175"/>
      <c r="S189" s="175"/>
      <c r="T189" s="175"/>
      <c r="U189" s="175"/>
    </row>
    <row r="190" spans="1:21">
      <c r="A190" s="176" t="s">
        <v>455</v>
      </c>
      <c r="B190" s="177" t="s">
        <v>456</v>
      </c>
      <c r="C190" s="175"/>
      <c r="D190" s="175"/>
      <c r="E190" s="175"/>
      <c r="F190" s="175"/>
      <c r="G190" s="175"/>
      <c r="H190" s="175"/>
      <c r="I190" s="175"/>
      <c r="J190" s="175"/>
      <c r="K190" s="175"/>
      <c r="L190" s="175"/>
      <c r="M190" s="175"/>
      <c r="N190" s="175"/>
      <c r="O190" s="175"/>
      <c r="P190" s="175"/>
      <c r="Q190" s="175"/>
      <c r="R190" s="175"/>
      <c r="S190" s="175"/>
      <c r="T190" s="175"/>
      <c r="U190" s="175"/>
    </row>
    <row r="191" spans="1:21">
      <c r="A191" s="176" t="s">
        <v>457</v>
      </c>
      <c r="B191" s="177" t="s">
        <v>458</v>
      </c>
      <c r="C191" s="175"/>
      <c r="D191" s="175"/>
      <c r="E191" s="175"/>
      <c r="F191" s="175"/>
      <c r="G191" s="175"/>
      <c r="H191" s="175"/>
      <c r="I191" s="175"/>
      <c r="J191" s="175"/>
      <c r="K191" s="175"/>
      <c r="L191" s="175"/>
      <c r="M191" s="175"/>
      <c r="N191" s="175"/>
      <c r="O191" s="175"/>
      <c r="P191" s="175"/>
      <c r="Q191" s="175"/>
      <c r="R191" s="175"/>
      <c r="S191" s="175"/>
      <c r="T191" s="175"/>
      <c r="U191" s="175"/>
    </row>
    <row r="192" spans="1:21">
      <c r="A192" s="176" t="s">
        <v>459</v>
      </c>
      <c r="B192" s="177" t="s">
        <v>460</v>
      </c>
      <c r="C192" s="175"/>
      <c r="D192" s="175"/>
      <c r="E192" s="175"/>
      <c r="F192" s="175"/>
      <c r="G192" s="175"/>
      <c r="H192" s="175"/>
      <c r="I192" s="175"/>
      <c r="J192" s="175"/>
      <c r="K192" s="175"/>
      <c r="L192" s="175"/>
      <c r="M192" s="175"/>
      <c r="N192" s="175"/>
      <c r="O192" s="175"/>
      <c r="P192" s="175"/>
      <c r="Q192" s="175"/>
      <c r="R192" s="175"/>
      <c r="S192" s="175"/>
      <c r="T192" s="175"/>
      <c r="U192" s="175"/>
    </row>
    <row r="193" spans="1:21">
      <c r="A193" s="176" t="s">
        <v>461</v>
      </c>
      <c r="B193" s="177" t="s">
        <v>462</v>
      </c>
      <c r="C193" s="175"/>
      <c r="D193" s="175"/>
      <c r="E193" s="175"/>
      <c r="F193" s="175"/>
      <c r="G193" s="175"/>
      <c r="H193" s="175"/>
      <c r="I193" s="175"/>
      <c r="J193" s="175"/>
      <c r="K193" s="175"/>
      <c r="L193" s="175"/>
      <c r="M193" s="175"/>
      <c r="N193" s="175"/>
      <c r="O193" s="175"/>
      <c r="P193" s="175"/>
      <c r="Q193" s="175"/>
      <c r="R193" s="175"/>
      <c r="S193" s="175"/>
      <c r="T193" s="175"/>
      <c r="U193" s="175"/>
    </row>
    <row r="194" spans="1:21">
      <c r="A194" s="176" t="s">
        <v>463</v>
      </c>
      <c r="B194" s="177" t="s">
        <v>464</v>
      </c>
      <c r="C194" s="175"/>
      <c r="D194" s="175"/>
      <c r="E194" s="175"/>
      <c r="F194" s="175"/>
      <c r="G194" s="175"/>
      <c r="H194" s="175"/>
      <c r="I194" s="175"/>
      <c r="J194" s="175"/>
      <c r="K194" s="175"/>
      <c r="L194" s="175"/>
      <c r="M194" s="175"/>
      <c r="N194" s="175"/>
      <c r="O194" s="175"/>
      <c r="P194" s="175"/>
      <c r="Q194" s="175"/>
      <c r="R194" s="175"/>
      <c r="S194" s="175"/>
      <c r="T194" s="175"/>
      <c r="U194" s="175"/>
    </row>
    <row r="195" spans="1:21">
      <c r="A195" s="176" t="s">
        <v>465</v>
      </c>
      <c r="B195" s="177" t="s">
        <v>466</v>
      </c>
      <c r="C195" s="175"/>
      <c r="D195" s="175"/>
      <c r="E195" s="175"/>
      <c r="F195" s="175"/>
      <c r="G195" s="175"/>
      <c r="H195" s="175"/>
      <c r="I195" s="175"/>
      <c r="J195" s="175"/>
      <c r="K195" s="175"/>
      <c r="L195" s="175"/>
      <c r="M195" s="175"/>
      <c r="N195" s="175"/>
      <c r="O195" s="175"/>
      <c r="P195" s="175"/>
      <c r="Q195" s="175"/>
      <c r="R195" s="175"/>
      <c r="S195" s="175"/>
      <c r="T195" s="175"/>
      <c r="U195" s="175"/>
    </row>
    <row r="196" spans="1:21">
      <c r="A196" s="176" t="s">
        <v>467</v>
      </c>
      <c r="B196" s="177" t="s">
        <v>468</v>
      </c>
      <c r="C196" s="175"/>
      <c r="D196" s="175"/>
      <c r="E196" s="175"/>
      <c r="F196" s="175"/>
      <c r="G196" s="175"/>
      <c r="H196" s="175"/>
      <c r="I196" s="175"/>
      <c r="J196" s="175"/>
      <c r="K196" s="175"/>
      <c r="L196" s="175"/>
      <c r="M196" s="175"/>
      <c r="N196" s="175"/>
      <c r="O196" s="175"/>
      <c r="P196" s="175"/>
      <c r="Q196" s="175"/>
      <c r="R196" s="175"/>
      <c r="S196" s="175"/>
      <c r="T196" s="175"/>
      <c r="U196" s="175"/>
    </row>
    <row r="197" spans="1:21">
      <c r="A197" s="176" t="s">
        <v>469</v>
      </c>
      <c r="B197" s="177" t="s">
        <v>470</v>
      </c>
      <c r="C197" s="175"/>
      <c r="D197" s="175"/>
      <c r="E197" s="175"/>
      <c r="F197" s="175"/>
      <c r="G197" s="175"/>
      <c r="H197" s="175"/>
      <c r="I197" s="175"/>
      <c r="J197" s="175"/>
      <c r="K197" s="175"/>
      <c r="L197" s="175"/>
      <c r="M197" s="175"/>
      <c r="N197" s="175"/>
      <c r="O197" s="175"/>
      <c r="P197" s="175"/>
      <c r="Q197" s="175"/>
      <c r="R197" s="175"/>
      <c r="S197" s="175"/>
      <c r="T197" s="175"/>
      <c r="U197" s="175"/>
    </row>
    <row r="198" spans="1:21">
      <c r="A198" s="176" t="s">
        <v>471</v>
      </c>
      <c r="B198" s="177" t="s">
        <v>472</v>
      </c>
      <c r="C198" s="175"/>
      <c r="D198" s="175"/>
      <c r="E198" s="175"/>
      <c r="F198" s="175"/>
      <c r="G198" s="175"/>
      <c r="H198" s="175"/>
      <c r="I198" s="175"/>
      <c r="J198" s="175"/>
      <c r="K198" s="175"/>
      <c r="L198" s="175"/>
      <c r="M198" s="175"/>
      <c r="N198" s="175"/>
      <c r="O198" s="175"/>
      <c r="P198" s="175"/>
      <c r="Q198" s="175"/>
      <c r="R198" s="175"/>
      <c r="S198" s="175"/>
      <c r="T198" s="175"/>
      <c r="U198" s="175"/>
    </row>
    <row r="199" spans="1:21">
      <c r="A199" s="176" t="s">
        <v>473</v>
      </c>
      <c r="B199" s="177" t="s">
        <v>474</v>
      </c>
      <c r="C199" s="175"/>
      <c r="D199" s="175"/>
      <c r="E199" s="175"/>
      <c r="F199" s="175"/>
      <c r="G199" s="175"/>
      <c r="H199" s="175"/>
      <c r="I199" s="175"/>
      <c r="J199" s="175"/>
      <c r="K199" s="175"/>
      <c r="L199" s="175"/>
      <c r="M199" s="175"/>
      <c r="N199" s="175"/>
      <c r="O199" s="175"/>
      <c r="P199" s="175"/>
      <c r="Q199" s="175"/>
      <c r="R199" s="175"/>
      <c r="S199" s="175"/>
      <c r="T199" s="175"/>
      <c r="U199" s="175"/>
    </row>
    <row r="200" spans="1:21">
      <c r="A200" s="176" t="s">
        <v>475</v>
      </c>
      <c r="B200" s="177" t="s">
        <v>476</v>
      </c>
      <c r="C200" s="175"/>
      <c r="D200" s="175"/>
      <c r="E200" s="175"/>
      <c r="F200" s="175"/>
      <c r="G200" s="175"/>
      <c r="H200" s="175"/>
      <c r="I200" s="175"/>
      <c r="J200" s="175"/>
      <c r="K200" s="175"/>
      <c r="L200" s="175"/>
      <c r="M200" s="175"/>
      <c r="N200" s="175"/>
      <c r="O200" s="175"/>
      <c r="P200" s="175"/>
      <c r="Q200" s="175"/>
      <c r="R200" s="175"/>
      <c r="S200" s="175"/>
      <c r="T200" s="175"/>
      <c r="U200" s="175"/>
    </row>
    <row r="201" spans="1:21">
      <c r="A201" s="176" t="s">
        <v>477</v>
      </c>
      <c r="B201" s="177" t="s">
        <v>478</v>
      </c>
      <c r="C201" s="175"/>
      <c r="D201" s="175"/>
      <c r="E201" s="175"/>
      <c r="F201" s="175"/>
      <c r="G201" s="175"/>
      <c r="H201" s="175"/>
      <c r="I201" s="175"/>
      <c r="J201" s="175"/>
      <c r="K201" s="175"/>
      <c r="L201" s="175"/>
      <c r="M201" s="175"/>
      <c r="N201" s="175"/>
      <c r="O201" s="175"/>
      <c r="P201" s="175"/>
      <c r="Q201" s="175"/>
      <c r="R201" s="175"/>
      <c r="S201" s="175"/>
      <c r="T201" s="175"/>
      <c r="U201" s="175"/>
    </row>
    <row r="202" spans="1:21">
      <c r="A202" s="176" t="s">
        <v>479</v>
      </c>
      <c r="B202" s="177" t="s">
        <v>480</v>
      </c>
      <c r="C202" s="175"/>
      <c r="D202" s="175"/>
      <c r="E202" s="175"/>
      <c r="F202" s="175"/>
      <c r="G202" s="175"/>
      <c r="H202" s="175"/>
      <c r="I202" s="175"/>
      <c r="J202" s="175"/>
      <c r="K202" s="175"/>
      <c r="L202" s="175"/>
      <c r="M202" s="175"/>
      <c r="N202" s="175"/>
      <c r="O202" s="175"/>
      <c r="P202" s="175"/>
      <c r="Q202" s="175"/>
      <c r="R202" s="175"/>
      <c r="S202" s="175"/>
      <c r="T202" s="175"/>
      <c r="U202" s="175"/>
    </row>
    <row r="203" spans="1:21">
      <c r="A203" s="176" t="s">
        <v>481</v>
      </c>
      <c r="B203" s="177" t="s">
        <v>482</v>
      </c>
      <c r="C203" s="175"/>
      <c r="D203" s="175"/>
      <c r="E203" s="175"/>
      <c r="F203" s="175"/>
      <c r="G203" s="175"/>
      <c r="H203" s="175"/>
      <c r="I203" s="175"/>
      <c r="J203" s="175"/>
      <c r="K203" s="175"/>
      <c r="L203" s="175"/>
      <c r="M203" s="175"/>
      <c r="N203" s="175"/>
      <c r="O203" s="175"/>
      <c r="P203" s="175"/>
      <c r="Q203" s="175"/>
      <c r="R203" s="175"/>
      <c r="S203" s="175"/>
      <c r="T203" s="175"/>
      <c r="U203" s="175"/>
    </row>
    <row r="204" spans="1:21">
      <c r="A204" s="176" t="s">
        <v>483</v>
      </c>
      <c r="B204" s="177" t="s">
        <v>484</v>
      </c>
      <c r="C204" s="175"/>
      <c r="D204" s="175"/>
      <c r="E204" s="175"/>
      <c r="F204" s="175"/>
      <c r="G204" s="175"/>
      <c r="H204" s="175"/>
      <c r="I204" s="175"/>
      <c r="J204" s="175"/>
      <c r="K204" s="175"/>
      <c r="L204" s="175"/>
      <c r="M204" s="175"/>
      <c r="N204" s="175"/>
      <c r="O204" s="175"/>
      <c r="P204" s="175"/>
      <c r="Q204" s="175"/>
      <c r="R204" s="175"/>
      <c r="S204" s="175"/>
      <c r="T204" s="175"/>
      <c r="U204" s="175"/>
    </row>
    <row r="205" spans="1:21">
      <c r="A205" s="176" t="s">
        <v>485</v>
      </c>
      <c r="B205" s="177" t="s">
        <v>486</v>
      </c>
      <c r="C205" s="175"/>
      <c r="D205" s="175"/>
      <c r="E205" s="175"/>
      <c r="F205" s="175"/>
      <c r="G205" s="175"/>
      <c r="H205" s="175"/>
      <c r="I205" s="175"/>
      <c r="J205" s="175"/>
      <c r="K205" s="175"/>
      <c r="L205" s="175"/>
      <c r="M205" s="175"/>
      <c r="N205" s="175"/>
      <c r="O205" s="175"/>
      <c r="P205" s="175"/>
      <c r="Q205" s="175"/>
      <c r="R205" s="175"/>
      <c r="S205" s="175"/>
      <c r="T205" s="175"/>
      <c r="U205" s="175"/>
    </row>
    <row r="206" spans="1:21">
      <c r="A206" s="176" t="s">
        <v>487</v>
      </c>
      <c r="B206" s="177" t="s">
        <v>488</v>
      </c>
      <c r="C206" s="175"/>
      <c r="D206" s="175"/>
      <c r="E206" s="175"/>
      <c r="F206" s="175"/>
      <c r="G206" s="175"/>
      <c r="H206" s="175"/>
      <c r="I206" s="175"/>
      <c r="J206" s="175"/>
      <c r="K206" s="175"/>
      <c r="L206" s="175"/>
      <c r="M206" s="175"/>
      <c r="N206" s="175"/>
      <c r="O206" s="175"/>
      <c r="P206" s="175"/>
      <c r="Q206" s="175"/>
      <c r="R206" s="175"/>
      <c r="S206" s="175"/>
      <c r="T206" s="175"/>
      <c r="U206" s="175"/>
    </row>
    <row r="207" spans="1:21">
      <c r="A207" s="176" t="s">
        <v>489</v>
      </c>
      <c r="B207" s="177" t="s">
        <v>490</v>
      </c>
      <c r="C207" s="175"/>
      <c r="D207" s="175"/>
      <c r="E207" s="175"/>
      <c r="F207" s="175"/>
      <c r="G207" s="175"/>
      <c r="H207" s="175"/>
      <c r="I207" s="175"/>
      <c r="J207" s="175"/>
      <c r="K207" s="175"/>
      <c r="L207" s="175"/>
      <c r="M207" s="175"/>
      <c r="N207" s="175"/>
      <c r="O207" s="175"/>
      <c r="P207" s="175"/>
      <c r="Q207" s="175"/>
      <c r="R207" s="175"/>
      <c r="S207" s="175"/>
      <c r="T207" s="175"/>
      <c r="U207" s="175"/>
    </row>
    <row r="208" spans="1:21">
      <c r="A208" s="176" t="s">
        <v>491</v>
      </c>
      <c r="B208" s="177" t="s">
        <v>492</v>
      </c>
      <c r="C208" s="175"/>
      <c r="D208" s="175"/>
      <c r="E208" s="175"/>
      <c r="F208" s="175"/>
      <c r="G208" s="175"/>
      <c r="H208" s="175"/>
      <c r="I208" s="175"/>
      <c r="J208" s="175"/>
      <c r="K208" s="175"/>
      <c r="L208" s="175"/>
      <c r="M208" s="175"/>
      <c r="N208" s="175"/>
      <c r="O208" s="175"/>
      <c r="P208" s="175"/>
      <c r="Q208" s="175"/>
      <c r="R208" s="175"/>
      <c r="S208" s="175"/>
      <c r="T208" s="175"/>
      <c r="U208" s="175"/>
    </row>
    <row r="209" spans="1:21">
      <c r="A209" s="176" t="s">
        <v>493</v>
      </c>
      <c r="B209" s="177" t="s">
        <v>494</v>
      </c>
      <c r="C209" s="175"/>
      <c r="D209" s="175"/>
      <c r="E209" s="175"/>
      <c r="F209" s="175"/>
      <c r="G209" s="175"/>
      <c r="H209" s="175"/>
      <c r="I209" s="175"/>
      <c r="J209" s="175"/>
      <c r="K209" s="175"/>
      <c r="L209" s="175"/>
      <c r="M209" s="175"/>
      <c r="N209" s="175"/>
      <c r="O209" s="175"/>
      <c r="P209" s="175"/>
      <c r="Q209" s="175"/>
      <c r="R209" s="175"/>
      <c r="S209" s="175"/>
      <c r="T209" s="175"/>
      <c r="U209" s="175"/>
    </row>
    <row r="210" spans="1:21">
      <c r="A210" s="176" t="s">
        <v>495</v>
      </c>
      <c r="B210" s="177" t="s">
        <v>496</v>
      </c>
      <c r="C210" s="175"/>
      <c r="D210" s="175"/>
      <c r="E210" s="175"/>
      <c r="F210" s="175"/>
      <c r="G210" s="175"/>
      <c r="H210" s="175"/>
      <c r="I210" s="175"/>
      <c r="J210" s="175"/>
      <c r="K210" s="175"/>
      <c r="L210" s="175"/>
      <c r="M210" s="175"/>
      <c r="N210" s="175"/>
      <c r="O210" s="175"/>
      <c r="P210" s="175"/>
      <c r="Q210" s="175"/>
      <c r="R210" s="175"/>
      <c r="S210" s="175"/>
      <c r="T210" s="175"/>
      <c r="U210" s="175"/>
    </row>
    <row r="211" spans="1:21">
      <c r="A211" s="176" t="s">
        <v>497</v>
      </c>
      <c r="B211" s="177" t="s">
        <v>498</v>
      </c>
      <c r="C211" s="175"/>
      <c r="D211" s="175"/>
      <c r="E211" s="175"/>
      <c r="F211" s="175"/>
      <c r="G211" s="175"/>
      <c r="H211" s="175"/>
      <c r="I211" s="175"/>
      <c r="J211" s="175"/>
      <c r="K211" s="175"/>
      <c r="L211" s="175"/>
      <c r="M211" s="175"/>
      <c r="N211" s="175"/>
      <c r="O211" s="175"/>
      <c r="P211" s="175"/>
      <c r="Q211" s="175"/>
      <c r="R211" s="175"/>
      <c r="S211" s="175"/>
      <c r="T211" s="175"/>
      <c r="U211" s="175"/>
    </row>
    <row r="212" spans="1:21">
      <c r="A212" s="176" t="s">
        <v>499</v>
      </c>
      <c r="B212" s="177" t="s">
        <v>500</v>
      </c>
      <c r="C212" s="175"/>
      <c r="D212" s="175"/>
      <c r="E212" s="175"/>
      <c r="F212" s="175"/>
      <c r="G212" s="175"/>
      <c r="H212" s="175"/>
      <c r="I212" s="175"/>
      <c r="J212" s="175"/>
      <c r="K212" s="175"/>
      <c r="L212" s="175"/>
      <c r="M212" s="175"/>
      <c r="N212" s="175"/>
      <c r="O212" s="175"/>
      <c r="P212" s="175"/>
      <c r="Q212" s="175"/>
      <c r="R212" s="175"/>
      <c r="S212" s="175"/>
      <c r="T212" s="175"/>
      <c r="U212" s="175"/>
    </row>
    <row r="213" spans="1:21">
      <c r="A213" s="176" t="s">
        <v>501</v>
      </c>
      <c r="B213" s="177" t="s">
        <v>502</v>
      </c>
      <c r="C213" s="175"/>
      <c r="D213" s="175"/>
      <c r="E213" s="175"/>
      <c r="F213" s="175"/>
      <c r="G213" s="175"/>
      <c r="H213" s="175"/>
      <c r="I213" s="175"/>
      <c r="J213" s="175"/>
      <c r="K213" s="175"/>
      <c r="L213" s="175"/>
      <c r="M213" s="175"/>
      <c r="N213" s="175"/>
      <c r="O213" s="175"/>
      <c r="P213" s="175"/>
      <c r="Q213" s="175"/>
      <c r="R213" s="175"/>
      <c r="S213" s="175"/>
      <c r="T213" s="175"/>
      <c r="U213" s="175"/>
    </row>
    <row r="214" spans="1:21">
      <c r="A214" s="176" t="s">
        <v>503</v>
      </c>
      <c r="B214" s="177" t="s">
        <v>504</v>
      </c>
      <c r="C214" s="175"/>
      <c r="D214" s="175"/>
      <c r="E214" s="175"/>
      <c r="F214" s="175"/>
      <c r="G214" s="175"/>
      <c r="H214" s="175"/>
      <c r="I214" s="175"/>
      <c r="J214" s="175"/>
      <c r="K214" s="175"/>
      <c r="L214" s="175"/>
      <c r="M214" s="175"/>
      <c r="N214" s="175"/>
      <c r="O214" s="175"/>
      <c r="P214" s="175"/>
      <c r="Q214" s="175"/>
      <c r="R214" s="175"/>
      <c r="S214" s="175"/>
      <c r="T214" s="175"/>
      <c r="U214" s="175"/>
    </row>
    <row r="215" spans="1:21">
      <c r="A215" s="176" t="s">
        <v>505</v>
      </c>
      <c r="B215" s="177" t="s">
        <v>506</v>
      </c>
      <c r="C215" s="175"/>
      <c r="D215" s="175"/>
      <c r="E215" s="175"/>
      <c r="F215" s="175"/>
      <c r="G215" s="175"/>
      <c r="H215" s="175"/>
      <c r="I215" s="175"/>
      <c r="J215" s="175"/>
      <c r="K215" s="175"/>
      <c r="L215" s="175"/>
      <c r="M215" s="175"/>
      <c r="N215" s="175"/>
      <c r="O215" s="175"/>
      <c r="P215" s="175"/>
      <c r="Q215" s="175"/>
      <c r="R215" s="175"/>
      <c r="S215" s="175"/>
      <c r="T215" s="175"/>
      <c r="U215" s="175"/>
    </row>
    <row r="216" spans="1:21">
      <c r="A216" s="176" t="s">
        <v>507</v>
      </c>
      <c r="B216" s="177" t="s">
        <v>508</v>
      </c>
      <c r="C216" s="175"/>
      <c r="D216" s="175"/>
      <c r="E216" s="175"/>
      <c r="F216" s="175"/>
      <c r="G216" s="175"/>
      <c r="H216" s="175"/>
      <c r="I216" s="175"/>
      <c r="J216" s="175"/>
      <c r="K216" s="175"/>
      <c r="L216" s="175"/>
      <c r="M216" s="175"/>
      <c r="N216" s="175"/>
      <c r="O216" s="175"/>
      <c r="P216" s="175"/>
      <c r="Q216" s="175"/>
      <c r="R216" s="175"/>
      <c r="S216" s="175"/>
      <c r="T216" s="175"/>
      <c r="U216" s="175"/>
    </row>
    <row r="217" spans="1:21">
      <c r="A217" s="176" t="s">
        <v>509</v>
      </c>
      <c r="B217" s="177" t="s">
        <v>510</v>
      </c>
      <c r="C217" s="175"/>
      <c r="D217" s="175"/>
      <c r="E217" s="175"/>
      <c r="F217" s="175"/>
      <c r="G217" s="175"/>
      <c r="H217" s="175"/>
      <c r="I217" s="175"/>
      <c r="J217" s="175"/>
      <c r="K217" s="175"/>
      <c r="L217" s="175"/>
      <c r="M217" s="175"/>
      <c r="N217" s="175"/>
      <c r="O217" s="175"/>
      <c r="P217" s="175"/>
      <c r="Q217" s="175"/>
      <c r="R217" s="175"/>
      <c r="S217" s="175"/>
      <c r="T217" s="175"/>
      <c r="U217" s="175"/>
    </row>
    <row r="218" spans="1:21">
      <c r="A218" s="176" t="s">
        <v>511</v>
      </c>
      <c r="B218" s="177" t="s">
        <v>512</v>
      </c>
      <c r="C218" s="175"/>
      <c r="D218" s="175"/>
      <c r="E218" s="175"/>
      <c r="F218" s="175"/>
      <c r="G218" s="175"/>
      <c r="H218" s="175"/>
      <c r="I218" s="175"/>
      <c r="J218" s="175"/>
      <c r="K218" s="175"/>
      <c r="L218" s="175"/>
      <c r="M218" s="175"/>
      <c r="N218" s="175"/>
      <c r="O218" s="175"/>
      <c r="P218" s="175"/>
      <c r="Q218" s="175"/>
      <c r="R218" s="175"/>
      <c r="S218" s="175"/>
      <c r="T218" s="175"/>
      <c r="U218" s="175"/>
    </row>
    <row r="219" spans="1:21">
      <c r="A219" s="176" t="s">
        <v>513</v>
      </c>
      <c r="B219" s="177" t="s">
        <v>514</v>
      </c>
      <c r="C219" s="175"/>
      <c r="D219" s="175"/>
      <c r="E219" s="175"/>
      <c r="F219" s="175"/>
      <c r="G219" s="175"/>
      <c r="H219" s="175"/>
      <c r="I219" s="175"/>
      <c r="J219" s="175"/>
      <c r="K219" s="175"/>
      <c r="L219" s="175"/>
      <c r="M219" s="175"/>
      <c r="N219" s="175"/>
      <c r="O219" s="175"/>
      <c r="P219" s="175"/>
      <c r="Q219" s="175"/>
      <c r="R219" s="175"/>
      <c r="S219" s="175"/>
      <c r="T219" s="175"/>
      <c r="U219" s="175"/>
    </row>
    <row r="220" spans="1:21">
      <c r="A220" s="176" t="s">
        <v>515</v>
      </c>
      <c r="B220" s="177" t="s">
        <v>516</v>
      </c>
      <c r="C220" s="175"/>
      <c r="D220" s="175"/>
      <c r="E220" s="175"/>
      <c r="F220" s="175"/>
      <c r="G220" s="175"/>
      <c r="H220" s="175"/>
      <c r="I220" s="175"/>
      <c r="J220" s="175"/>
      <c r="K220" s="175"/>
      <c r="L220" s="175"/>
      <c r="M220" s="175"/>
      <c r="N220" s="175"/>
      <c r="O220" s="175"/>
      <c r="P220" s="175"/>
      <c r="Q220" s="175"/>
      <c r="R220" s="175"/>
      <c r="S220" s="175"/>
      <c r="T220" s="175"/>
      <c r="U220" s="175"/>
    </row>
    <row r="221" spans="1:21">
      <c r="A221" s="176" t="s">
        <v>517</v>
      </c>
      <c r="B221" s="177" t="s">
        <v>518</v>
      </c>
      <c r="C221" s="175"/>
      <c r="D221" s="175"/>
      <c r="E221" s="175"/>
      <c r="F221" s="175"/>
      <c r="G221" s="175"/>
      <c r="H221" s="175"/>
      <c r="I221" s="175"/>
      <c r="J221" s="175"/>
      <c r="K221" s="175"/>
      <c r="L221" s="175"/>
      <c r="M221" s="175"/>
      <c r="N221" s="175"/>
      <c r="O221" s="175"/>
      <c r="P221" s="175"/>
      <c r="Q221" s="175"/>
      <c r="R221" s="175"/>
      <c r="S221" s="175"/>
      <c r="T221" s="175"/>
      <c r="U221" s="175"/>
    </row>
    <row r="222" spans="1:21">
      <c r="A222" s="176" t="s">
        <v>519</v>
      </c>
      <c r="B222" s="177" t="s">
        <v>520</v>
      </c>
      <c r="C222" s="175"/>
      <c r="D222" s="175"/>
      <c r="E222" s="175"/>
      <c r="F222" s="175"/>
      <c r="G222" s="175"/>
      <c r="H222" s="175"/>
      <c r="I222" s="175"/>
      <c r="J222" s="175"/>
      <c r="K222" s="175"/>
      <c r="L222" s="175"/>
      <c r="M222" s="175"/>
      <c r="N222" s="175"/>
      <c r="O222" s="175"/>
      <c r="P222" s="175"/>
      <c r="Q222" s="175"/>
      <c r="R222" s="175"/>
      <c r="S222" s="175"/>
      <c r="T222" s="175"/>
      <c r="U222" s="175"/>
    </row>
    <row r="223" spans="1:21">
      <c r="A223" s="176" t="s">
        <v>521</v>
      </c>
      <c r="B223" s="177" t="s">
        <v>522</v>
      </c>
      <c r="C223" s="175"/>
      <c r="D223" s="175"/>
      <c r="E223" s="175"/>
      <c r="F223" s="175"/>
      <c r="G223" s="175"/>
      <c r="H223" s="175"/>
      <c r="I223" s="175"/>
      <c r="J223" s="175"/>
      <c r="K223" s="175"/>
      <c r="L223" s="175"/>
      <c r="M223" s="175"/>
      <c r="N223" s="175"/>
      <c r="O223" s="175"/>
      <c r="P223" s="175"/>
      <c r="Q223" s="175"/>
      <c r="R223" s="175"/>
      <c r="S223" s="175"/>
      <c r="T223" s="175"/>
      <c r="U223" s="175"/>
    </row>
    <row r="224" spans="1:21">
      <c r="A224" s="176" t="s">
        <v>523</v>
      </c>
      <c r="B224" s="177" t="s">
        <v>524</v>
      </c>
      <c r="C224" s="175"/>
      <c r="D224" s="175"/>
      <c r="E224" s="175"/>
      <c r="F224" s="175"/>
      <c r="G224" s="175"/>
      <c r="H224" s="175"/>
      <c r="I224" s="175"/>
      <c r="J224" s="175"/>
      <c r="K224" s="175"/>
      <c r="L224" s="175"/>
      <c r="M224" s="175"/>
      <c r="N224" s="175"/>
      <c r="O224" s="175"/>
      <c r="P224" s="175"/>
      <c r="Q224" s="175"/>
      <c r="R224" s="175"/>
      <c r="S224" s="175"/>
      <c r="T224" s="175"/>
      <c r="U224" s="175"/>
    </row>
    <row r="225" spans="1:21">
      <c r="A225" s="176" t="s">
        <v>525</v>
      </c>
      <c r="B225" s="177" t="s">
        <v>526</v>
      </c>
      <c r="C225" s="175"/>
      <c r="D225" s="175"/>
      <c r="E225" s="175"/>
      <c r="F225" s="175"/>
      <c r="G225" s="175"/>
      <c r="H225" s="175"/>
      <c r="I225" s="175"/>
      <c r="J225" s="175"/>
      <c r="K225" s="175"/>
      <c r="L225" s="175"/>
      <c r="M225" s="175"/>
      <c r="N225" s="175"/>
      <c r="O225" s="175"/>
      <c r="P225" s="175"/>
      <c r="Q225" s="175"/>
      <c r="R225" s="175"/>
      <c r="S225" s="175"/>
      <c r="T225" s="175"/>
      <c r="U225" s="175"/>
    </row>
    <row r="226" spans="1:21">
      <c r="A226" s="176" t="s">
        <v>527</v>
      </c>
      <c r="B226" s="177" t="s">
        <v>528</v>
      </c>
      <c r="C226" s="175"/>
      <c r="D226" s="175"/>
      <c r="E226" s="175"/>
      <c r="F226" s="175"/>
      <c r="G226" s="175"/>
      <c r="H226" s="175"/>
      <c r="I226" s="175"/>
      <c r="J226" s="175"/>
      <c r="K226" s="175"/>
      <c r="L226" s="175"/>
      <c r="M226" s="175"/>
      <c r="N226" s="175"/>
      <c r="O226" s="175"/>
      <c r="P226" s="175"/>
      <c r="Q226" s="175"/>
      <c r="R226" s="175"/>
      <c r="S226" s="175"/>
      <c r="T226" s="175"/>
      <c r="U226" s="175"/>
    </row>
    <row r="227" spans="1:21">
      <c r="A227" s="176" t="s">
        <v>529</v>
      </c>
      <c r="B227" s="177" t="s">
        <v>530</v>
      </c>
      <c r="C227" s="175"/>
      <c r="D227" s="175"/>
      <c r="E227" s="175"/>
      <c r="F227" s="175"/>
      <c r="G227" s="175"/>
      <c r="H227" s="175"/>
      <c r="I227" s="175"/>
      <c r="J227" s="175"/>
      <c r="K227" s="175"/>
      <c r="L227" s="175"/>
      <c r="M227" s="175"/>
      <c r="N227" s="175"/>
      <c r="O227" s="175"/>
      <c r="P227" s="175"/>
      <c r="Q227" s="175"/>
      <c r="R227" s="175"/>
      <c r="S227" s="175"/>
      <c r="T227" s="175"/>
      <c r="U227" s="175"/>
    </row>
    <row r="228" spans="1:21">
      <c r="A228" s="176" t="s">
        <v>531</v>
      </c>
      <c r="B228" s="177" t="s">
        <v>532</v>
      </c>
      <c r="C228" s="175"/>
      <c r="D228" s="175"/>
      <c r="E228" s="175"/>
      <c r="F228" s="175"/>
      <c r="G228" s="175"/>
      <c r="H228" s="175"/>
      <c r="I228" s="175"/>
      <c r="J228" s="175"/>
      <c r="K228" s="175"/>
      <c r="L228" s="175"/>
      <c r="M228" s="175"/>
      <c r="N228" s="175"/>
      <c r="O228" s="175"/>
      <c r="P228" s="175"/>
      <c r="Q228" s="175"/>
      <c r="R228" s="175"/>
      <c r="S228" s="175"/>
      <c r="T228" s="175"/>
      <c r="U228" s="175"/>
    </row>
    <row r="229" spans="1:21">
      <c r="A229" s="176" t="s">
        <v>533</v>
      </c>
      <c r="B229" s="177" t="s">
        <v>534</v>
      </c>
      <c r="C229" s="175"/>
      <c r="D229" s="175"/>
      <c r="E229" s="175"/>
      <c r="F229" s="175"/>
      <c r="G229" s="175"/>
      <c r="H229" s="175"/>
      <c r="I229" s="175"/>
      <c r="J229" s="175"/>
      <c r="K229" s="175"/>
      <c r="L229" s="175"/>
      <c r="M229" s="175"/>
      <c r="N229" s="175"/>
      <c r="O229" s="175"/>
      <c r="P229" s="175"/>
      <c r="Q229" s="175"/>
      <c r="R229" s="175"/>
      <c r="S229" s="175"/>
      <c r="T229" s="175"/>
      <c r="U229" s="175"/>
    </row>
    <row r="230" spans="1:21">
      <c r="A230" s="176" t="s">
        <v>535</v>
      </c>
      <c r="B230" s="177" t="s">
        <v>518</v>
      </c>
      <c r="C230" s="175"/>
      <c r="D230" s="175"/>
      <c r="E230" s="175"/>
      <c r="F230" s="175"/>
      <c r="G230" s="175"/>
      <c r="H230" s="175"/>
      <c r="I230" s="175"/>
      <c r="J230" s="175"/>
      <c r="K230" s="175"/>
      <c r="L230" s="175"/>
      <c r="M230" s="175"/>
      <c r="N230" s="175"/>
      <c r="O230" s="175"/>
      <c r="P230" s="175"/>
      <c r="Q230" s="175"/>
      <c r="R230" s="175"/>
      <c r="S230" s="175"/>
      <c r="T230" s="175"/>
      <c r="U230" s="175"/>
    </row>
    <row r="231" spans="1:21">
      <c r="A231" s="176" t="s">
        <v>536</v>
      </c>
      <c r="B231" s="177" t="s">
        <v>155</v>
      </c>
      <c r="C231" s="175"/>
      <c r="D231" s="175"/>
      <c r="E231" s="175"/>
      <c r="F231" s="175"/>
      <c r="G231" s="175"/>
      <c r="H231" s="175"/>
      <c r="I231" s="175"/>
      <c r="J231" s="175"/>
      <c r="K231" s="175"/>
      <c r="L231" s="175"/>
      <c r="M231" s="175"/>
      <c r="N231" s="175"/>
      <c r="O231" s="175"/>
      <c r="P231" s="175"/>
      <c r="Q231" s="175"/>
      <c r="R231" s="175"/>
      <c r="S231" s="175"/>
      <c r="T231" s="175"/>
      <c r="U231" s="175"/>
    </row>
    <row r="232" spans="1:21">
      <c r="A232" s="176" t="s">
        <v>537</v>
      </c>
      <c r="B232" s="177" t="s">
        <v>538</v>
      </c>
      <c r="C232" s="175"/>
      <c r="D232" s="175"/>
      <c r="E232" s="175"/>
      <c r="F232" s="175"/>
      <c r="G232" s="175"/>
      <c r="H232" s="175"/>
      <c r="I232" s="175"/>
      <c r="J232" s="175"/>
      <c r="K232" s="175"/>
      <c r="L232" s="175"/>
      <c r="M232" s="175"/>
      <c r="N232" s="175"/>
      <c r="O232" s="175"/>
      <c r="P232" s="175"/>
      <c r="Q232" s="175"/>
      <c r="R232" s="175"/>
      <c r="S232" s="175"/>
      <c r="T232" s="175"/>
      <c r="U232" s="175"/>
    </row>
    <row r="233" spans="1:21">
      <c r="A233" s="176" t="s">
        <v>539</v>
      </c>
      <c r="B233" s="177" t="s">
        <v>540</v>
      </c>
      <c r="C233" s="175"/>
      <c r="D233" s="175"/>
      <c r="E233" s="175"/>
      <c r="F233" s="175"/>
      <c r="G233" s="175"/>
      <c r="H233" s="175"/>
      <c r="I233" s="175"/>
      <c r="J233" s="175"/>
      <c r="K233" s="175"/>
      <c r="L233" s="175"/>
      <c r="M233" s="175"/>
      <c r="N233" s="175"/>
      <c r="O233" s="175"/>
      <c r="P233" s="175"/>
      <c r="Q233" s="175"/>
      <c r="R233" s="175"/>
      <c r="S233" s="175"/>
      <c r="T233" s="175"/>
      <c r="U233" s="175"/>
    </row>
    <row r="234" spans="1:21">
      <c r="A234" s="176" t="s">
        <v>541</v>
      </c>
      <c r="B234" s="177" t="s">
        <v>164</v>
      </c>
      <c r="C234" s="175"/>
      <c r="D234" s="175"/>
      <c r="E234" s="175"/>
      <c r="F234" s="175"/>
      <c r="G234" s="175"/>
      <c r="H234" s="175"/>
      <c r="I234" s="175"/>
      <c r="J234" s="175"/>
      <c r="K234" s="175"/>
      <c r="L234" s="175"/>
      <c r="M234" s="175"/>
      <c r="N234" s="175"/>
      <c r="O234" s="175"/>
      <c r="P234" s="175"/>
      <c r="Q234" s="175"/>
      <c r="R234" s="175"/>
      <c r="S234" s="175"/>
      <c r="T234" s="175"/>
      <c r="U234" s="175"/>
    </row>
    <row r="235" spans="1:21">
      <c r="A235" s="176" t="s">
        <v>542</v>
      </c>
      <c r="B235" s="177" t="s">
        <v>543</v>
      </c>
      <c r="C235" s="175"/>
      <c r="D235" s="175"/>
      <c r="E235" s="175"/>
      <c r="F235" s="175"/>
      <c r="G235" s="175"/>
      <c r="H235" s="175"/>
      <c r="I235" s="175"/>
      <c r="J235" s="175"/>
      <c r="K235" s="175"/>
      <c r="L235" s="175"/>
      <c r="M235" s="175"/>
      <c r="N235" s="175"/>
      <c r="O235" s="175"/>
      <c r="P235" s="175"/>
      <c r="Q235" s="175"/>
      <c r="R235" s="175"/>
      <c r="S235" s="175"/>
      <c r="T235" s="175"/>
      <c r="U235" s="175"/>
    </row>
    <row r="236" spans="1:21">
      <c r="A236" s="176" t="s">
        <v>544</v>
      </c>
      <c r="B236" s="177" t="s">
        <v>545</v>
      </c>
      <c r="C236" s="175"/>
      <c r="D236" s="175"/>
      <c r="E236" s="175"/>
      <c r="F236" s="175"/>
      <c r="G236" s="175"/>
      <c r="H236" s="175"/>
      <c r="I236" s="175"/>
      <c r="J236" s="175"/>
      <c r="K236" s="175"/>
      <c r="L236" s="175"/>
      <c r="M236" s="175"/>
      <c r="N236" s="175"/>
      <c r="O236" s="175"/>
      <c r="P236" s="175"/>
      <c r="Q236" s="175"/>
      <c r="R236" s="175"/>
      <c r="S236" s="175"/>
      <c r="T236" s="175"/>
      <c r="U236" s="175"/>
    </row>
    <row r="237" spans="1:21">
      <c r="A237" s="176" t="s">
        <v>546</v>
      </c>
      <c r="B237" s="177" t="s">
        <v>547</v>
      </c>
      <c r="C237" s="175"/>
      <c r="D237" s="175"/>
      <c r="E237" s="175"/>
      <c r="F237" s="175"/>
      <c r="G237" s="175"/>
      <c r="H237" s="175"/>
      <c r="I237" s="175"/>
      <c r="J237" s="175"/>
      <c r="K237" s="175"/>
      <c r="L237" s="175"/>
      <c r="M237" s="175"/>
      <c r="N237" s="175"/>
      <c r="O237" s="175"/>
      <c r="P237" s="175"/>
      <c r="Q237" s="175"/>
      <c r="R237" s="175"/>
      <c r="S237" s="175"/>
      <c r="T237" s="175"/>
      <c r="U237" s="175"/>
    </row>
    <row r="238" spans="1:21">
      <c r="A238" s="176" t="s">
        <v>548</v>
      </c>
      <c r="B238" s="177" t="s">
        <v>549</v>
      </c>
      <c r="C238" s="175"/>
      <c r="D238" s="175"/>
      <c r="E238" s="175"/>
      <c r="F238" s="175"/>
      <c r="G238" s="175"/>
      <c r="H238" s="175"/>
      <c r="I238" s="175"/>
      <c r="J238" s="175"/>
      <c r="K238" s="175"/>
      <c r="L238" s="175"/>
      <c r="M238" s="175"/>
      <c r="N238" s="175"/>
      <c r="O238" s="175"/>
      <c r="P238" s="175"/>
      <c r="Q238" s="175"/>
      <c r="R238" s="175"/>
      <c r="S238" s="175"/>
      <c r="T238" s="175"/>
      <c r="U238" s="175"/>
    </row>
    <row r="239" spans="1:21">
      <c r="A239" s="176" t="s">
        <v>550</v>
      </c>
      <c r="B239" s="177" t="s">
        <v>551</v>
      </c>
      <c r="C239" s="175"/>
      <c r="D239" s="175"/>
      <c r="E239" s="175"/>
      <c r="F239" s="175"/>
      <c r="G239" s="175"/>
      <c r="H239" s="175"/>
      <c r="I239" s="175"/>
      <c r="J239" s="175"/>
      <c r="K239" s="175"/>
      <c r="L239" s="175"/>
      <c r="M239" s="175"/>
      <c r="N239" s="175"/>
      <c r="O239" s="175"/>
      <c r="P239" s="175"/>
      <c r="Q239" s="175"/>
      <c r="R239" s="175"/>
      <c r="S239" s="175"/>
      <c r="T239" s="175"/>
      <c r="U239" s="175"/>
    </row>
    <row r="240" spans="1:21">
      <c r="A240" s="176" t="s">
        <v>552</v>
      </c>
      <c r="B240" s="177" t="s">
        <v>553</v>
      </c>
      <c r="C240" s="175"/>
      <c r="D240" s="175"/>
      <c r="E240" s="175"/>
      <c r="F240" s="175"/>
      <c r="G240" s="175"/>
      <c r="H240" s="175"/>
      <c r="I240" s="175"/>
      <c r="J240" s="175"/>
      <c r="K240" s="175"/>
      <c r="L240" s="175"/>
      <c r="M240" s="175"/>
      <c r="N240" s="175"/>
      <c r="O240" s="175"/>
      <c r="P240" s="175"/>
      <c r="Q240" s="175"/>
      <c r="R240" s="175"/>
      <c r="S240" s="175"/>
      <c r="T240" s="175"/>
      <c r="U240" s="175"/>
    </row>
    <row r="241" spans="1:21">
      <c r="A241" s="176" t="s">
        <v>554</v>
      </c>
      <c r="B241" s="177" t="s">
        <v>555</v>
      </c>
      <c r="C241" s="175"/>
      <c r="D241" s="175"/>
      <c r="E241" s="175"/>
      <c r="F241" s="175"/>
      <c r="G241" s="175"/>
      <c r="H241" s="175"/>
      <c r="I241" s="175"/>
      <c r="J241" s="175"/>
      <c r="K241" s="175"/>
      <c r="L241" s="175"/>
      <c r="M241" s="175"/>
      <c r="N241" s="175"/>
      <c r="O241" s="175"/>
      <c r="P241" s="175"/>
      <c r="Q241" s="175"/>
      <c r="R241" s="175"/>
      <c r="S241" s="175"/>
      <c r="T241" s="175"/>
      <c r="U241" s="175"/>
    </row>
    <row r="242" spans="1:21">
      <c r="A242" s="176" t="s">
        <v>556</v>
      </c>
      <c r="B242" s="177" t="s">
        <v>557</v>
      </c>
      <c r="C242" s="175"/>
      <c r="D242" s="175"/>
      <c r="E242" s="175"/>
      <c r="F242" s="175"/>
      <c r="G242" s="175"/>
      <c r="H242" s="175"/>
      <c r="I242" s="175"/>
      <c r="J242" s="175"/>
      <c r="K242" s="175"/>
      <c r="L242" s="175"/>
      <c r="M242" s="175"/>
      <c r="N242" s="175"/>
      <c r="O242" s="175"/>
      <c r="P242" s="175"/>
      <c r="Q242" s="175"/>
      <c r="R242" s="175"/>
      <c r="S242" s="175"/>
      <c r="T242" s="175"/>
      <c r="U242" s="175"/>
    </row>
    <row r="243" spans="1:21">
      <c r="A243" s="176" t="s">
        <v>558</v>
      </c>
      <c r="B243" s="177" t="s">
        <v>559</v>
      </c>
      <c r="C243" s="175"/>
      <c r="D243" s="175"/>
      <c r="E243" s="175"/>
      <c r="F243" s="175"/>
      <c r="G243" s="175"/>
      <c r="H243" s="175"/>
      <c r="I243" s="175"/>
      <c r="J243" s="175"/>
      <c r="K243" s="175"/>
      <c r="L243" s="175"/>
      <c r="M243" s="175"/>
      <c r="N243" s="175"/>
      <c r="O243" s="175"/>
      <c r="P243" s="175"/>
      <c r="Q243" s="175"/>
      <c r="R243" s="175"/>
      <c r="S243" s="175"/>
      <c r="T243" s="175"/>
      <c r="U243" s="175"/>
    </row>
    <row r="244" spans="1:21">
      <c r="A244" s="176" t="s">
        <v>560</v>
      </c>
      <c r="B244" s="177" t="s">
        <v>561</v>
      </c>
      <c r="C244" s="175"/>
      <c r="D244" s="175"/>
      <c r="E244" s="175"/>
      <c r="F244" s="175"/>
      <c r="G244" s="175"/>
      <c r="H244" s="175"/>
      <c r="I244" s="175"/>
      <c r="J244" s="175"/>
      <c r="K244" s="175"/>
      <c r="L244" s="175"/>
      <c r="M244" s="175"/>
      <c r="N244" s="175"/>
      <c r="O244" s="175"/>
      <c r="P244" s="175"/>
      <c r="Q244" s="175"/>
      <c r="R244" s="175"/>
      <c r="S244" s="175"/>
      <c r="T244" s="175"/>
      <c r="U244" s="175"/>
    </row>
    <row r="245" spans="1:21">
      <c r="A245" s="176" t="s">
        <v>562</v>
      </c>
      <c r="B245" s="177" t="s">
        <v>563</v>
      </c>
      <c r="C245" s="175"/>
      <c r="D245" s="175"/>
      <c r="E245" s="175"/>
      <c r="F245" s="175"/>
      <c r="G245" s="175"/>
      <c r="H245" s="175"/>
      <c r="I245" s="175"/>
      <c r="J245" s="175"/>
      <c r="K245" s="175"/>
      <c r="L245" s="175"/>
      <c r="M245" s="175"/>
      <c r="N245" s="175"/>
      <c r="O245" s="175"/>
      <c r="P245" s="175"/>
      <c r="Q245" s="175"/>
      <c r="R245" s="175"/>
      <c r="S245" s="175"/>
      <c r="T245" s="175"/>
      <c r="U245" s="175"/>
    </row>
    <row r="246" spans="1:21">
      <c r="A246" s="176" t="s">
        <v>564</v>
      </c>
      <c r="B246" s="177" t="s">
        <v>565</v>
      </c>
      <c r="C246" s="175"/>
      <c r="D246" s="175"/>
      <c r="E246" s="175"/>
      <c r="F246" s="175"/>
      <c r="G246" s="175"/>
      <c r="H246" s="175"/>
      <c r="I246" s="175"/>
      <c r="J246" s="175"/>
      <c r="K246" s="175"/>
      <c r="L246" s="175"/>
      <c r="M246" s="175"/>
      <c r="N246" s="175"/>
      <c r="O246" s="175"/>
      <c r="P246" s="175"/>
      <c r="Q246" s="175"/>
      <c r="R246" s="175"/>
      <c r="S246" s="175"/>
      <c r="T246" s="175"/>
      <c r="U246" s="175"/>
    </row>
    <row r="247" spans="1:21">
      <c r="A247" s="176" t="s">
        <v>566</v>
      </c>
      <c r="B247" s="177" t="s">
        <v>567</v>
      </c>
      <c r="C247" s="175"/>
      <c r="D247" s="175"/>
      <c r="E247" s="175"/>
      <c r="F247" s="175"/>
      <c r="G247" s="175"/>
      <c r="H247" s="175"/>
      <c r="I247" s="175"/>
      <c r="J247" s="175"/>
      <c r="K247" s="175"/>
      <c r="L247" s="175"/>
      <c r="M247" s="175"/>
      <c r="N247" s="175"/>
      <c r="O247" s="175"/>
      <c r="P247" s="175"/>
      <c r="Q247" s="175"/>
      <c r="R247" s="175"/>
      <c r="S247" s="175"/>
      <c r="T247" s="175"/>
      <c r="U247" s="175"/>
    </row>
    <row r="248" spans="1:21">
      <c r="A248" s="176" t="s">
        <v>568</v>
      </c>
      <c r="B248" s="177" t="s">
        <v>569</v>
      </c>
      <c r="C248" s="175"/>
      <c r="D248" s="175"/>
      <c r="E248" s="175"/>
      <c r="F248" s="175"/>
      <c r="G248" s="175"/>
      <c r="H248" s="175"/>
      <c r="I248" s="175"/>
      <c r="J248" s="175"/>
      <c r="K248" s="175"/>
      <c r="L248" s="175"/>
      <c r="M248" s="175"/>
      <c r="N248" s="175"/>
      <c r="O248" s="175"/>
      <c r="P248" s="175"/>
      <c r="Q248" s="175"/>
      <c r="R248" s="175"/>
      <c r="S248" s="175"/>
      <c r="T248" s="175"/>
      <c r="U248" s="175"/>
    </row>
    <row r="249" spans="1:21">
      <c r="A249" s="176" t="s">
        <v>570</v>
      </c>
      <c r="B249" s="177" t="s">
        <v>571</v>
      </c>
      <c r="C249" s="175"/>
      <c r="D249" s="175"/>
      <c r="E249" s="175"/>
      <c r="F249" s="175"/>
      <c r="G249" s="175"/>
      <c r="H249" s="175"/>
      <c r="I249" s="175"/>
      <c r="J249" s="175"/>
      <c r="K249" s="175"/>
      <c r="L249" s="175"/>
      <c r="M249" s="175"/>
      <c r="N249" s="175"/>
      <c r="O249" s="175"/>
      <c r="P249" s="175"/>
      <c r="Q249" s="175"/>
      <c r="R249" s="175"/>
      <c r="S249" s="175"/>
      <c r="T249" s="175"/>
      <c r="U249" s="175"/>
    </row>
    <row r="250" spans="1:21">
      <c r="A250" s="176" t="s">
        <v>572</v>
      </c>
      <c r="B250" s="177" t="s">
        <v>573</v>
      </c>
      <c r="C250" s="175"/>
      <c r="D250" s="175"/>
      <c r="E250" s="175"/>
      <c r="F250" s="175"/>
      <c r="G250" s="175"/>
      <c r="H250" s="175"/>
      <c r="I250" s="175"/>
      <c r="J250" s="175"/>
      <c r="K250" s="175"/>
      <c r="L250" s="175"/>
      <c r="M250" s="175"/>
      <c r="N250" s="175"/>
      <c r="O250" s="175"/>
      <c r="P250" s="175"/>
      <c r="Q250" s="175"/>
      <c r="R250" s="175"/>
      <c r="S250" s="175"/>
      <c r="T250" s="175"/>
      <c r="U250" s="175"/>
    </row>
    <row r="251" spans="1:21">
      <c r="A251" s="176" t="s">
        <v>574</v>
      </c>
      <c r="B251" s="177" t="s">
        <v>575</v>
      </c>
      <c r="C251" s="175"/>
      <c r="D251" s="175"/>
      <c r="E251" s="175"/>
      <c r="F251" s="175"/>
      <c r="G251" s="175"/>
      <c r="H251" s="175"/>
      <c r="I251" s="175"/>
      <c r="J251" s="175"/>
      <c r="K251" s="175"/>
      <c r="L251" s="175"/>
      <c r="M251" s="175"/>
      <c r="N251" s="175"/>
      <c r="O251" s="175"/>
      <c r="P251" s="175"/>
      <c r="Q251" s="175"/>
      <c r="R251" s="175"/>
      <c r="S251" s="175"/>
      <c r="T251" s="175"/>
      <c r="U251" s="175"/>
    </row>
    <row r="252" spans="1:21">
      <c r="A252" s="176" t="s">
        <v>576</v>
      </c>
      <c r="B252" s="177" t="s">
        <v>577</v>
      </c>
      <c r="C252" s="175"/>
      <c r="D252" s="175"/>
      <c r="E252" s="175"/>
      <c r="F252" s="175"/>
      <c r="G252" s="175"/>
      <c r="H252" s="175"/>
      <c r="I252" s="175"/>
      <c r="J252" s="175"/>
      <c r="K252" s="175"/>
      <c r="L252" s="175"/>
      <c r="M252" s="175"/>
      <c r="N252" s="175"/>
      <c r="O252" s="175"/>
      <c r="P252" s="175"/>
      <c r="Q252" s="175"/>
      <c r="R252" s="175"/>
      <c r="S252" s="175"/>
      <c r="T252" s="175"/>
      <c r="U252" s="175"/>
    </row>
    <row r="253" spans="1:21">
      <c r="A253" s="176" t="s">
        <v>578</v>
      </c>
      <c r="B253" s="177" t="s">
        <v>579</v>
      </c>
      <c r="C253" s="175"/>
      <c r="D253" s="175"/>
      <c r="E253" s="175"/>
      <c r="F253" s="175"/>
      <c r="G253" s="175"/>
      <c r="H253" s="175"/>
      <c r="I253" s="175"/>
      <c r="J253" s="175"/>
      <c r="K253" s="175"/>
      <c r="L253" s="175"/>
      <c r="M253" s="175"/>
      <c r="N253" s="175"/>
      <c r="O253" s="175"/>
      <c r="P253" s="175"/>
      <c r="Q253" s="175"/>
      <c r="R253" s="175"/>
      <c r="S253" s="175"/>
      <c r="T253" s="175"/>
      <c r="U253" s="175"/>
    </row>
    <row r="254" spans="1:21">
      <c r="A254" s="176" t="s">
        <v>580</v>
      </c>
      <c r="B254" s="177" t="s">
        <v>581</v>
      </c>
      <c r="C254" s="175"/>
      <c r="D254" s="175"/>
      <c r="E254" s="175"/>
      <c r="F254" s="175"/>
      <c r="G254" s="175"/>
      <c r="H254" s="175"/>
      <c r="I254" s="175"/>
      <c r="J254" s="175"/>
      <c r="K254" s="175"/>
      <c r="L254" s="175"/>
      <c r="M254" s="175"/>
      <c r="N254" s="175"/>
      <c r="O254" s="175"/>
      <c r="P254" s="175"/>
      <c r="Q254" s="175"/>
      <c r="R254" s="175"/>
      <c r="S254" s="175"/>
      <c r="T254" s="175"/>
      <c r="U254" s="175"/>
    </row>
    <row r="255" spans="1:21">
      <c r="A255" s="176" t="s">
        <v>582</v>
      </c>
      <c r="B255" s="177" t="s">
        <v>583</v>
      </c>
      <c r="C255" s="175"/>
      <c r="D255" s="175"/>
      <c r="E255" s="175"/>
      <c r="F255" s="175"/>
      <c r="G255" s="175"/>
      <c r="H255" s="175"/>
      <c r="I255" s="175"/>
      <c r="J255" s="175"/>
      <c r="K255" s="175"/>
      <c r="L255" s="175"/>
      <c r="M255" s="175"/>
      <c r="N255" s="175"/>
      <c r="O255" s="175"/>
      <c r="P255" s="175"/>
      <c r="Q255" s="175"/>
      <c r="R255" s="175"/>
      <c r="S255" s="175"/>
      <c r="T255" s="175"/>
      <c r="U255" s="175"/>
    </row>
    <row r="256" spans="1:21">
      <c r="A256" s="176" t="s">
        <v>584</v>
      </c>
      <c r="B256" s="177" t="s">
        <v>585</v>
      </c>
      <c r="C256" s="175"/>
      <c r="D256" s="175"/>
      <c r="E256" s="175"/>
      <c r="F256" s="175"/>
      <c r="G256" s="175"/>
      <c r="H256" s="175"/>
      <c r="I256" s="175"/>
      <c r="J256" s="175"/>
      <c r="K256" s="175"/>
      <c r="L256" s="175"/>
      <c r="M256" s="175"/>
      <c r="N256" s="175"/>
      <c r="O256" s="175"/>
      <c r="P256" s="175"/>
      <c r="Q256" s="175"/>
      <c r="R256" s="175"/>
      <c r="S256" s="175"/>
      <c r="T256" s="175"/>
      <c r="U256" s="175"/>
    </row>
    <row r="257" spans="1:21">
      <c r="A257" s="176" t="s">
        <v>586</v>
      </c>
      <c r="B257" s="177" t="s">
        <v>587</v>
      </c>
      <c r="C257" s="175"/>
      <c r="D257" s="175"/>
      <c r="E257" s="175"/>
      <c r="F257" s="175"/>
      <c r="G257" s="175"/>
      <c r="H257" s="175"/>
      <c r="I257" s="175"/>
      <c r="J257" s="175"/>
      <c r="K257" s="175"/>
      <c r="L257" s="175"/>
      <c r="M257" s="175"/>
      <c r="N257" s="175"/>
      <c r="O257" s="175"/>
      <c r="P257" s="175"/>
      <c r="Q257" s="175"/>
      <c r="R257" s="175"/>
      <c r="S257" s="175"/>
      <c r="T257" s="175"/>
      <c r="U257" s="175"/>
    </row>
    <row r="258" spans="1:21">
      <c r="A258" s="176" t="s">
        <v>588</v>
      </c>
      <c r="B258" s="177" t="s">
        <v>589</v>
      </c>
      <c r="C258" s="175"/>
      <c r="D258" s="175"/>
      <c r="E258" s="175"/>
      <c r="F258" s="175"/>
      <c r="G258" s="175"/>
      <c r="H258" s="175"/>
      <c r="I258" s="175"/>
      <c r="J258" s="175"/>
      <c r="K258" s="175"/>
      <c r="L258" s="175"/>
      <c r="M258" s="175"/>
      <c r="N258" s="175"/>
      <c r="O258" s="175"/>
      <c r="P258" s="175"/>
      <c r="Q258" s="175"/>
      <c r="R258" s="175"/>
      <c r="S258" s="175"/>
      <c r="T258" s="175"/>
      <c r="U258" s="175"/>
    </row>
    <row r="259" spans="1:21">
      <c r="A259" s="176" t="s">
        <v>590</v>
      </c>
      <c r="B259" s="177" t="s">
        <v>591</v>
      </c>
      <c r="C259" s="175"/>
      <c r="D259" s="175"/>
      <c r="E259" s="175"/>
      <c r="F259" s="175"/>
      <c r="G259" s="175"/>
      <c r="H259" s="175"/>
      <c r="I259" s="175"/>
      <c r="J259" s="175"/>
      <c r="K259" s="175"/>
      <c r="L259" s="175"/>
      <c r="M259" s="175"/>
      <c r="N259" s="175"/>
      <c r="O259" s="175"/>
      <c r="P259" s="175"/>
      <c r="Q259" s="175"/>
      <c r="R259" s="175"/>
      <c r="S259" s="175"/>
      <c r="T259" s="175"/>
      <c r="U259" s="175"/>
    </row>
    <row r="260" spans="1:21">
      <c r="A260" s="176" t="s">
        <v>592</v>
      </c>
      <c r="B260" s="177" t="s">
        <v>593</v>
      </c>
      <c r="C260" s="175"/>
      <c r="D260" s="175"/>
      <c r="E260" s="175"/>
      <c r="F260" s="175"/>
      <c r="G260" s="175"/>
      <c r="H260" s="175"/>
      <c r="I260" s="175"/>
      <c r="J260" s="175"/>
      <c r="K260" s="175"/>
      <c r="L260" s="175"/>
      <c r="M260" s="175"/>
      <c r="N260" s="175"/>
      <c r="O260" s="175"/>
      <c r="P260" s="175"/>
      <c r="Q260" s="175"/>
      <c r="R260" s="175"/>
      <c r="S260" s="175"/>
      <c r="T260" s="175"/>
      <c r="U260" s="175"/>
    </row>
    <row r="261" spans="1:21">
      <c r="A261" s="176" t="s">
        <v>594</v>
      </c>
      <c r="B261" s="177" t="s">
        <v>595</v>
      </c>
      <c r="C261" s="175"/>
      <c r="D261" s="175"/>
      <c r="E261" s="175"/>
      <c r="F261" s="175"/>
      <c r="G261" s="175"/>
      <c r="H261" s="175"/>
      <c r="I261" s="175"/>
      <c r="J261" s="175"/>
      <c r="K261" s="175"/>
      <c r="L261" s="175"/>
      <c r="M261" s="175"/>
      <c r="N261" s="175"/>
      <c r="O261" s="175"/>
      <c r="P261" s="175"/>
      <c r="Q261" s="175"/>
      <c r="R261" s="175"/>
      <c r="S261" s="175"/>
      <c r="T261" s="175"/>
      <c r="U261" s="175"/>
    </row>
    <row r="262" spans="1:21">
      <c r="A262" s="176" t="s">
        <v>596</v>
      </c>
      <c r="B262" s="177" t="s">
        <v>597</v>
      </c>
      <c r="C262" s="175"/>
      <c r="D262" s="175"/>
      <c r="E262" s="175"/>
      <c r="F262" s="175"/>
      <c r="G262" s="175"/>
      <c r="H262" s="175"/>
      <c r="I262" s="175"/>
      <c r="J262" s="175"/>
      <c r="K262" s="175"/>
      <c r="L262" s="175"/>
      <c r="M262" s="175"/>
      <c r="N262" s="175"/>
      <c r="O262" s="175"/>
      <c r="P262" s="175"/>
      <c r="Q262" s="175"/>
      <c r="R262" s="175"/>
      <c r="S262" s="175"/>
      <c r="T262" s="175"/>
      <c r="U262" s="175"/>
    </row>
    <row r="263" spans="1:21">
      <c r="A263" s="176" t="s">
        <v>598</v>
      </c>
      <c r="B263" s="177" t="s">
        <v>599</v>
      </c>
      <c r="C263" s="175"/>
      <c r="D263" s="175"/>
      <c r="E263" s="175"/>
      <c r="F263" s="175"/>
      <c r="G263" s="175"/>
      <c r="H263" s="175"/>
      <c r="I263" s="175"/>
      <c r="J263" s="175"/>
      <c r="K263" s="175"/>
      <c r="L263" s="175"/>
      <c r="M263" s="175"/>
      <c r="N263" s="175"/>
      <c r="O263" s="175"/>
      <c r="P263" s="175"/>
      <c r="Q263" s="175"/>
      <c r="R263" s="175"/>
      <c r="S263" s="175"/>
      <c r="T263" s="175"/>
      <c r="U263" s="175"/>
    </row>
    <row r="264" spans="1:21">
      <c r="A264" s="176" t="s">
        <v>600</v>
      </c>
      <c r="B264" s="177" t="s">
        <v>601</v>
      </c>
      <c r="C264" s="175"/>
      <c r="D264" s="175"/>
      <c r="E264" s="175"/>
      <c r="F264" s="175"/>
      <c r="G264" s="175"/>
      <c r="H264" s="175"/>
      <c r="I264" s="175"/>
      <c r="J264" s="175"/>
      <c r="K264" s="175"/>
      <c r="L264" s="175"/>
      <c r="M264" s="175"/>
      <c r="N264" s="175"/>
      <c r="O264" s="175"/>
      <c r="P264" s="175"/>
      <c r="Q264" s="175"/>
      <c r="R264" s="175"/>
      <c r="S264" s="175"/>
      <c r="T264" s="175"/>
      <c r="U264" s="175"/>
    </row>
    <row r="265" spans="1:21">
      <c r="A265" s="176" t="s">
        <v>602</v>
      </c>
      <c r="B265" s="177" t="s">
        <v>603</v>
      </c>
      <c r="C265" s="175"/>
      <c r="D265" s="175"/>
      <c r="E265" s="175"/>
      <c r="F265" s="175"/>
      <c r="G265" s="175"/>
      <c r="H265" s="175"/>
      <c r="I265" s="175"/>
      <c r="J265" s="175"/>
      <c r="K265" s="175"/>
      <c r="L265" s="175"/>
      <c r="M265" s="175"/>
      <c r="N265" s="175"/>
      <c r="O265" s="175"/>
      <c r="P265" s="175"/>
      <c r="Q265" s="175"/>
      <c r="R265" s="175"/>
      <c r="S265" s="175"/>
      <c r="T265" s="175"/>
      <c r="U265" s="175"/>
    </row>
    <row r="266" spans="1:21">
      <c r="A266" s="176" t="s">
        <v>604</v>
      </c>
      <c r="B266" s="177" t="s">
        <v>605</v>
      </c>
      <c r="C266" s="175"/>
      <c r="D266" s="175"/>
      <c r="E266" s="175"/>
      <c r="F266" s="175"/>
      <c r="G266" s="175"/>
      <c r="H266" s="175"/>
      <c r="I266" s="175"/>
      <c r="J266" s="175"/>
      <c r="K266" s="175"/>
      <c r="L266" s="175"/>
      <c r="M266" s="175"/>
      <c r="N266" s="175"/>
      <c r="O266" s="175"/>
      <c r="P266" s="175"/>
      <c r="Q266" s="175"/>
      <c r="R266" s="175"/>
      <c r="S266" s="175"/>
      <c r="T266" s="175"/>
      <c r="U266" s="175"/>
    </row>
    <row r="267" spans="1:21">
      <c r="A267" s="176" t="s">
        <v>606</v>
      </c>
      <c r="B267" s="177" t="s">
        <v>234</v>
      </c>
      <c r="C267" s="175"/>
      <c r="D267" s="175"/>
      <c r="E267" s="175"/>
      <c r="F267" s="175"/>
      <c r="G267" s="175"/>
      <c r="H267" s="175"/>
      <c r="I267" s="175"/>
      <c r="J267" s="175"/>
      <c r="K267" s="175"/>
      <c r="L267" s="175"/>
      <c r="M267" s="175"/>
      <c r="N267" s="175"/>
      <c r="O267" s="175"/>
      <c r="P267" s="175"/>
      <c r="Q267" s="175"/>
      <c r="R267" s="175"/>
      <c r="S267" s="175"/>
      <c r="T267" s="175"/>
      <c r="U267" s="175"/>
    </row>
    <row r="268" spans="1:21">
      <c r="A268" s="176" t="s">
        <v>607</v>
      </c>
      <c r="B268" s="177" t="s">
        <v>608</v>
      </c>
      <c r="C268" s="175"/>
      <c r="D268" s="175"/>
      <c r="E268" s="175"/>
      <c r="F268" s="175"/>
      <c r="G268" s="175"/>
      <c r="H268" s="175"/>
      <c r="I268" s="175"/>
      <c r="J268" s="175"/>
      <c r="K268" s="175"/>
      <c r="L268" s="175"/>
      <c r="M268" s="175"/>
      <c r="N268" s="175"/>
      <c r="O268" s="175"/>
      <c r="P268" s="175"/>
      <c r="Q268" s="175"/>
      <c r="R268" s="175"/>
      <c r="S268" s="175"/>
      <c r="T268" s="175"/>
      <c r="U268" s="175"/>
    </row>
    <row r="269" spans="1:21">
      <c r="A269" s="176" t="s">
        <v>609</v>
      </c>
      <c r="B269" s="177" t="s">
        <v>610</v>
      </c>
      <c r="C269" s="175"/>
      <c r="D269" s="175"/>
      <c r="E269" s="175"/>
      <c r="F269" s="175"/>
      <c r="G269" s="175"/>
      <c r="H269" s="175"/>
      <c r="I269" s="175"/>
      <c r="J269" s="175"/>
      <c r="K269" s="175"/>
      <c r="L269" s="175"/>
      <c r="M269" s="175"/>
      <c r="N269" s="175"/>
      <c r="O269" s="175"/>
      <c r="P269" s="175"/>
      <c r="Q269" s="175"/>
      <c r="R269" s="175"/>
      <c r="S269" s="175"/>
      <c r="T269" s="175"/>
      <c r="U269" s="175"/>
    </row>
    <row r="270" spans="1:21">
      <c r="A270" s="176" t="s">
        <v>611</v>
      </c>
      <c r="B270" s="177" t="s">
        <v>39</v>
      </c>
      <c r="C270" s="175"/>
      <c r="D270" s="175"/>
      <c r="E270" s="175"/>
      <c r="F270" s="175"/>
      <c r="G270" s="175"/>
      <c r="H270" s="175"/>
      <c r="I270" s="175"/>
      <c r="J270" s="175"/>
      <c r="K270" s="175"/>
      <c r="L270" s="175"/>
      <c r="M270" s="175"/>
      <c r="N270" s="175"/>
      <c r="O270" s="175"/>
      <c r="P270" s="175"/>
      <c r="Q270" s="175"/>
      <c r="R270" s="175"/>
      <c r="S270" s="175"/>
      <c r="T270" s="175"/>
      <c r="U270" s="175"/>
    </row>
    <row r="271" spans="1:21">
      <c r="A271" s="176" t="s">
        <v>612</v>
      </c>
      <c r="B271" s="177" t="s">
        <v>613</v>
      </c>
      <c r="C271" s="175"/>
      <c r="D271" s="175"/>
      <c r="E271" s="175"/>
      <c r="F271" s="175"/>
      <c r="G271" s="175"/>
      <c r="H271" s="175"/>
      <c r="I271" s="175"/>
      <c r="J271" s="175"/>
      <c r="K271" s="175"/>
      <c r="L271" s="175"/>
      <c r="M271" s="175"/>
      <c r="N271" s="175"/>
      <c r="O271" s="175"/>
      <c r="P271" s="175"/>
      <c r="Q271" s="175"/>
      <c r="R271" s="175"/>
      <c r="S271" s="175"/>
      <c r="T271" s="175"/>
      <c r="U271" s="175"/>
    </row>
    <row r="272" spans="1:21">
      <c r="A272" s="176" t="s">
        <v>614</v>
      </c>
      <c r="B272" s="177" t="s">
        <v>615</v>
      </c>
      <c r="C272" s="175"/>
      <c r="D272" s="175"/>
      <c r="E272" s="175"/>
      <c r="F272" s="175"/>
      <c r="G272" s="175"/>
      <c r="H272" s="175"/>
      <c r="I272" s="175"/>
      <c r="J272" s="175"/>
      <c r="K272" s="175"/>
      <c r="L272" s="175"/>
      <c r="M272" s="175"/>
      <c r="N272" s="175"/>
      <c r="O272" s="175"/>
      <c r="P272" s="175"/>
      <c r="Q272" s="175"/>
      <c r="R272" s="175"/>
      <c r="S272" s="175"/>
      <c r="T272" s="175"/>
      <c r="U272" s="175"/>
    </row>
    <row r="273" spans="1:21">
      <c r="A273" s="176" t="s">
        <v>616</v>
      </c>
      <c r="B273" s="177" t="s">
        <v>617</v>
      </c>
      <c r="C273" s="175"/>
      <c r="D273" s="175"/>
      <c r="E273" s="175"/>
      <c r="F273" s="175"/>
      <c r="G273" s="175"/>
      <c r="H273" s="175"/>
      <c r="I273" s="175"/>
      <c r="J273" s="175"/>
      <c r="K273" s="175"/>
      <c r="L273" s="175"/>
      <c r="M273" s="175"/>
      <c r="N273" s="175"/>
      <c r="O273" s="175"/>
      <c r="P273" s="175"/>
      <c r="Q273" s="175"/>
      <c r="R273" s="175"/>
      <c r="S273" s="175"/>
      <c r="T273" s="175"/>
      <c r="U273" s="175"/>
    </row>
    <row r="274" spans="1:21">
      <c r="A274" s="176" t="s">
        <v>618</v>
      </c>
      <c r="B274" s="177" t="s">
        <v>619</v>
      </c>
      <c r="C274" s="175"/>
      <c r="D274" s="175"/>
      <c r="E274" s="175"/>
      <c r="F274" s="175"/>
      <c r="G274" s="175"/>
      <c r="H274" s="175"/>
      <c r="I274" s="175"/>
      <c r="J274" s="175"/>
      <c r="K274" s="175"/>
      <c r="L274" s="175"/>
      <c r="M274" s="175"/>
      <c r="N274" s="175"/>
      <c r="O274" s="175"/>
      <c r="P274" s="175"/>
      <c r="Q274" s="175"/>
      <c r="R274" s="175"/>
      <c r="S274" s="175"/>
      <c r="T274" s="175"/>
      <c r="U274" s="175"/>
    </row>
    <row r="275" spans="1:21">
      <c r="A275" s="176" t="s">
        <v>620</v>
      </c>
      <c r="B275" s="177" t="s">
        <v>621</v>
      </c>
      <c r="C275" s="175"/>
      <c r="D275" s="175"/>
      <c r="E275" s="175"/>
      <c r="F275" s="175"/>
      <c r="G275" s="175"/>
      <c r="H275" s="175"/>
      <c r="I275" s="175"/>
      <c r="J275" s="175"/>
      <c r="K275" s="175"/>
      <c r="L275" s="175"/>
      <c r="M275" s="175"/>
      <c r="N275" s="175"/>
      <c r="O275" s="175"/>
      <c r="P275" s="175"/>
      <c r="Q275" s="175"/>
      <c r="R275" s="175"/>
      <c r="S275" s="175"/>
      <c r="T275" s="175"/>
      <c r="U275" s="175"/>
    </row>
    <row r="276" spans="1:21">
      <c r="A276" s="176" t="s">
        <v>622</v>
      </c>
      <c r="B276" s="177" t="s">
        <v>623</v>
      </c>
      <c r="C276" s="175"/>
      <c r="D276" s="175"/>
      <c r="E276" s="175"/>
      <c r="F276" s="175"/>
      <c r="G276" s="175"/>
      <c r="H276" s="175"/>
      <c r="I276" s="175"/>
      <c r="J276" s="175"/>
      <c r="K276" s="175"/>
      <c r="L276" s="175"/>
      <c r="M276" s="175"/>
      <c r="N276" s="175"/>
      <c r="O276" s="175"/>
      <c r="P276" s="175"/>
      <c r="Q276" s="175"/>
      <c r="R276" s="175"/>
      <c r="S276" s="175"/>
      <c r="T276" s="175"/>
      <c r="U276" s="175"/>
    </row>
    <row r="277" spans="1:21">
      <c r="A277" s="176" t="s">
        <v>624</v>
      </c>
      <c r="B277" s="177" t="s">
        <v>625</v>
      </c>
      <c r="C277" s="175"/>
      <c r="D277" s="175"/>
      <c r="E277" s="175"/>
      <c r="F277" s="175"/>
      <c r="G277" s="175"/>
      <c r="H277" s="175"/>
      <c r="I277" s="175"/>
      <c r="J277" s="175"/>
      <c r="K277" s="175"/>
      <c r="L277" s="175"/>
      <c r="M277" s="175"/>
      <c r="N277" s="175"/>
      <c r="O277" s="175"/>
      <c r="P277" s="175"/>
      <c r="Q277" s="175"/>
      <c r="R277" s="175"/>
      <c r="S277" s="175"/>
      <c r="T277" s="175"/>
      <c r="U277" s="175"/>
    </row>
    <row r="278" spans="1:21">
      <c r="A278" s="176" t="s">
        <v>626</v>
      </c>
      <c r="B278" s="177" t="s">
        <v>627</v>
      </c>
      <c r="C278" s="175"/>
      <c r="D278" s="175"/>
      <c r="E278" s="175"/>
      <c r="F278" s="175"/>
      <c r="G278" s="175"/>
      <c r="H278" s="175"/>
      <c r="I278" s="175"/>
      <c r="J278" s="175"/>
      <c r="K278" s="175"/>
      <c r="L278" s="175"/>
      <c r="M278" s="175"/>
      <c r="N278" s="175"/>
      <c r="O278" s="175"/>
      <c r="P278" s="175"/>
      <c r="Q278" s="175"/>
      <c r="R278" s="175"/>
      <c r="S278" s="175"/>
      <c r="T278" s="175"/>
      <c r="U278" s="175"/>
    </row>
    <row r="279" spans="1:21">
      <c r="A279" s="176" t="s">
        <v>628</v>
      </c>
      <c r="B279" s="177" t="s">
        <v>629</v>
      </c>
      <c r="C279" s="175"/>
      <c r="D279" s="175"/>
      <c r="E279" s="175"/>
      <c r="F279" s="175"/>
      <c r="G279" s="175"/>
      <c r="H279" s="175"/>
      <c r="I279" s="175"/>
      <c r="J279" s="175"/>
      <c r="K279" s="175"/>
      <c r="L279" s="175"/>
      <c r="M279" s="175"/>
      <c r="N279" s="175"/>
      <c r="O279" s="175"/>
      <c r="P279" s="175"/>
      <c r="Q279" s="175"/>
      <c r="R279" s="175"/>
      <c r="S279" s="175"/>
      <c r="T279" s="175"/>
      <c r="U279" s="175"/>
    </row>
    <row r="280" spans="1:21">
      <c r="A280" s="176" t="s">
        <v>630</v>
      </c>
      <c r="B280" s="177" t="s">
        <v>631</v>
      </c>
      <c r="C280" s="175"/>
      <c r="D280" s="175"/>
      <c r="E280" s="175"/>
      <c r="F280" s="175"/>
      <c r="G280" s="175"/>
      <c r="H280" s="175"/>
      <c r="I280" s="175"/>
      <c r="J280" s="175"/>
      <c r="K280" s="175"/>
      <c r="L280" s="175"/>
      <c r="M280" s="175"/>
      <c r="N280" s="175"/>
      <c r="O280" s="175"/>
      <c r="P280" s="175"/>
      <c r="Q280" s="175"/>
      <c r="R280" s="175"/>
      <c r="S280" s="175"/>
      <c r="T280" s="175"/>
      <c r="U280" s="175"/>
    </row>
    <row r="281" spans="1:21">
      <c r="A281" s="176" t="s">
        <v>632</v>
      </c>
      <c r="B281" s="177" t="s">
        <v>633</v>
      </c>
      <c r="C281" s="175"/>
      <c r="D281" s="175"/>
      <c r="E281" s="175"/>
      <c r="F281" s="175"/>
      <c r="G281" s="175"/>
      <c r="H281" s="175"/>
      <c r="I281" s="175"/>
      <c r="J281" s="175"/>
      <c r="K281" s="175"/>
      <c r="L281" s="175"/>
      <c r="M281" s="175"/>
      <c r="N281" s="175"/>
      <c r="O281" s="175"/>
      <c r="P281" s="175"/>
      <c r="Q281" s="175"/>
      <c r="R281" s="175"/>
      <c r="S281" s="175"/>
      <c r="T281" s="175"/>
      <c r="U281" s="175"/>
    </row>
    <row r="282" spans="1:21">
      <c r="A282" s="176" t="s">
        <v>634</v>
      </c>
      <c r="B282" s="177" t="s">
        <v>635</v>
      </c>
      <c r="C282" s="175"/>
      <c r="D282" s="175"/>
      <c r="E282" s="175"/>
      <c r="F282" s="175"/>
      <c r="G282" s="175"/>
      <c r="H282" s="175"/>
      <c r="I282" s="175"/>
      <c r="J282" s="175"/>
      <c r="K282" s="175"/>
      <c r="L282" s="175"/>
      <c r="M282" s="175"/>
      <c r="N282" s="175"/>
      <c r="O282" s="175"/>
      <c r="P282" s="175"/>
      <c r="Q282" s="175"/>
      <c r="R282" s="175"/>
      <c r="S282" s="175"/>
      <c r="T282" s="175"/>
      <c r="U282" s="175"/>
    </row>
    <row r="283" spans="1:21">
      <c r="A283" s="176" t="s">
        <v>636</v>
      </c>
      <c r="B283" s="177" t="s">
        <v>637</v>
      </c>
      <c r="C283" s="175"/>
      <c r="D283" s="175"/>
      <c r="E283" s="175"/>
      <c r="F283" s="175"/>
      <c r="G283" s="175"/>
      <c r="H283" s="175"/>
      <c r="I283" s="175"/>
      <c r="J283" s="175"/>
      <c r="K283" s="175"/>
      <c r="L283" s="175"/>
      <c r="M283" s="175"/>
      <c r="N283" s="175"/>
      <c r="O283" s="175"/>
      <c r="P283" s="175"/>
      <c r="Q283" s="175"/>
      <c r="R283" s="175"/>
      <c r="S283" s="175"/>
      <c r="T283" s="175"/>
      <c r="U283" s="175"/>
    </row>
    <row r="284" spans="1:21">
      <c r="A284" s="176" t="s">
        <v>638</v>
      </c>
      <c r="B284" s="177" t="s">
        <v>639</v>
      </c>
      <c r="C284" s="175"/>
      <c r="D284" s="175"/>
      <c r="E284" s="175"/>
      <c r="F284" s="175"/>
      <c r="G284" s="175"/>
      <c r="H284" s="175"/>
      <c r="I284" s="175"/>
      <c r="J284" s="175"/>
      <c r="K284" s="175"/>
      <c r="L284" s="175"/>
      <c r="M284" s="175"/>
      <c r="N284" s="175"/>
      <c r="O284" s="175"/>
      <c r="P284" s="175"/>
      <c r="Q284" s="175"/>
      <c r="R284" s="175"/>
      <c r="S284" s="175"/>
      <c r="T284" s="175"/>
      <c r="U284" s="175"/>
    </row>
    <row r="285" spans="1:21">
      <c r="A285" s="176" t="s">
        <v>640</v>
      </c>
      <c r="B285" s="177" t="s">
        <v>641</v>
      </c>
      <c r="C285" s="175"/>
      <c r="D285" s="175"/>
      <c r="E285" s="175"/>
      <c r="F285" s="175"/>
      <c r="G285" s="175"/>
      <c r="H285" s="175"/>
      <c r="I285" s="175"/>
      <c r="J285" s="175"/>
      <c r="K285" s="175"/>
      <c r="L285" s="175"/>
      <c r="M285" s="175"/>
      <c r="N285" s="175"/>
      <c r="O285" s="175"/>
      <c r="P285" s="175"/>
      <c r="Q285" s="175"/>
      <c r="R285" s="175"/>
      <c r="S285" s="175"/>
      <c r="T285" s="175"/>
      <c r="U285" s="175"/>
    </row>
    <row r="286" spans="1:21">
      <c r="A286" s="176" t="s">
        <v>642</v>
      </c>
      <c r="B286" s="177" t="s">
        <v>643</v>
      </c>
      <c r="C286" s="175"/>
      <c r="D286" s="175"/>
      <c r="E286" s="175"/>
      <c r="F286" s="175"/>
      <c r="G286" s="175"/>
      <c r="H286" s="175"/>
      <c r="I286" s="175"/>
      <c r="J286" s="175"/>
      <c r="K286" s="175"/>
      <c r="L286" s="175"/>
      <c r="M286" s="175"/>
      <c r="N286" s="175"/>
      <c r="O286" s="175"/>
      <c r="P286" s="175"/>
      <c r="Q286" s="175"/>
      <c r="R286" s="175"/>
      <c r="S286" s="175"/>
      <c r="T286" s="175"/>
      <c r="U286" s="175"/>
    </row>
    <row r="287" spans="1:21">
      <c r="A287" s="176" t="s">
        <v>644</v>
      </c>
      <c r="B287" s="177" t="s">
        <v>645</v>
      </c>
      <c r="C287" s="175"/>
      <c r="D287" s="175"/>
      <c r="E287" s="175"/>
      <c r="F287" s="175"/>
      <c r="G287" s="175"/>
      <c r="H287" s="175"/>
      <c r="I287" s="175"/>
      <c r="J287" s="175"/>
      <c r="K287" s="175"/>
      <c r="L287" s="175"/>
      <c r="M287" s="175"/>
      <c r="N287" s="175"/>
      <c r="O287" s="175"/>
      <c r="P287" s="175"/>
      <c r="Q287" s="175"/>
      <c r="R287" s="175"/>
      <c r="S287" s="175"/>
      <c r="T287" s="175"/>
      <c r="U287" s="175"/>
    </row>
    <row r="288" spans="1:21">
      <c r="A288" s="176" t="s">
        <v>646</v>
      </c>
      <c r="B288" s="177" t="s">
        <v>647</v>
      </c>
      <c r="C288" s="175"/>
      <c r="D288" s="175"/>
      <c r="E288" s="175"/>
      <c r="F288" s="175"/>
      <c r="G288" s="175"/>
      <c r="H288" s="175"/>
      <c r="I288" s="175"/>
      <c r="J288" s="175"/>
      <c r="K288" s="175"/>
      <c r="L288" s="175"/>
      <c r="M288" s="175"/>
      <c r="N288" s="175"/>
      <c r="O288" s="175"/>
      <c r="P288" s="175"/>
      <c r="Q288" s="175"/>
      <c r="R288" s="175"/>
      <c r="S288" s="175"/>
      <c r="T288" s="175"/>
      <c r="U288" s="175"/>
    </row>
    <row r="289" spans="1:21">
      <c r="A289" s="176" t="s">
        <v>648</v>
      </c>
      <c r="B289" s="177" t="s">
        <v>649</v>
      </c>
      <c r="C289" s="175"/>
      <c r="D289" s="175"/>
      <c r="E289" s="175"/>
      <c r="F289" s="175"/>
      <c r="G289" s="175"/>
      <c r="H289" s="175"/>
      <c r="I289" s="175"/>
      <c r="J289" s="175"/>
      <c r="K289" s="175"/>
      <c r="L289" s="175"/>
      <c r="M289" s="175"/>
      <c r="N289" s="175"/>
      <c r="O289" s="175"/>
      <c r="P289" s="175"/>
      <c r="Q289" s="175"/>
      <c r="R289" s="175"/>
      <c r="S289" s="175"/>
      <c r="T289" s="175"/>
      <c r="U289" s="175"/>
    </row>
    <row r="290" spans="1:21">
      <c r="A290" s="176" t="s">
        <v>650</v>
      </c>
      <c r="B290" s="177" t="s">
        <v>651</v>
      </c>
      <c r="C290" s="175"/>
      <c r="D290" s="175"/>
      <c r="E290" s="175"/>
      <c r="F290" s="175"/>
      <c r="G290" s="175"/>
      <c r="H290" s="175"/>
      <c r="I290" s="175"/>
      <c r="J290" s="175"/>
      <c r="K290" s="175"/>
      <c r="L290" s="175"/>
      <c r="M290" s="175"/>
      <c r="N290" s="175"/>
      <c r="O290" s="175"/>
      <c r="P290" s="175"/>
      <c r="Q290" s="175"/>
      <c r="R290" s="175"/>
      <c r="S290" s="175"/>
      <c r="T290" s="175"/>
      <c r="U290" s="175"/>
    </row>
    <row r="291" spans="1:21">
      <c r="A291" s="176" t="s">
        <v>652</v>
      </c>
      <c r="B291" s="177" t="s">
        <v>653</v>
      </c>
      <c r="C291" s="175"/>
      <c r="D291" s="175"/>
      <c r="E291" s="175"/>
      <c r="F291" s="175"/>
      <c r="G291" s="175"/>
      <c r="H291" s="175"/>
      <c r="I291" s="175"/>
      <c r="J291" s="175"/>
      <c r="K291" s="175"/>
      <c r="L291" s="175"/>
      <c r="M291" s="175"/>
      <c r="N291" s="175"/>
      <c r="O291" s="175"/>
      <c r="P291" s="175"/>
      <c r="Q291" s="175"/>
      <c r="R291" s="175"/>
      <c r="S291" s="175"/>
      <c r="T291" s="175"/>
      <c r="U291" s="175"/>
    </row>
    <row r="292" spans="1:21">
      <c r="A292" s="176" t="s">
        <v>654</v>
      </c>
      <c r="B292" s="177" t="s">
        <v>655</v>
      </c>
      <c r="C292" s="175"/>
      <c r="D292" s="175"/>
      <c r="E292" s="175"/>
      <c r="F292" s="175"/>
      <c r="G292" s="175"/>
      <c r="H292" s="175"/>
      <c r="I292" s="175"/>
      <c r="J292" s="175"/>
      <c r="K292" s="175"/>
      <c r="L292" s="175"/>
      <c r="M292" s="175"/>
      <c r="N292" s="175"/>
      <c r="O292" s="175"/>
      <c r="P292" s="175"/>
      <c r="Q292" s="175"/>
      <c r="R292" s="175"/>
      <c r="S292" s="175"/>
      <c r="T292" s="175"/>
      <c r="U292" s="175"/>
    </row>
    <row r="293" spans="1:21">
      <c r="A293" s="176" t="s">
        <v>656</v>
      </c>
      <c r="B293" s="177" t="s">
        <v>657</v>
      </c>
      <c r="C293" s="175"/>
      <c r="D293" s="175"/>
      <c r="E293" s="175"/>
      <c r="F293" s="175"/>
      <c r="G293" s="175"/>
      <c r="H293" s="175"/>
      <c r="I293" s="175"/>
      <c r="J293" s="175"/>
      <c r="K293" s="175"/>
      <c r="L293" s="175"/>
      <c r="M293" s="175"/>
      <c r="N293" s="175"/>
      <c r="O293" s="175"/>
      <c r="P293" s="175"/>
      <c r="Q293" s="175"/>
      <c r="R293" s="175"/>
      <c r="S293" s="175"/>
      <c r="T293" s="175"/>
      <c r="U293" s="175"/>
    </row>
    <row r="294" spans="1:21">
      <c r="A294" s="176" t="s">
        <v>658</v>
      </c>
      <c r="B294" s="177" t="s">
        <v>659</v>
      </c>
      <c r="C294" s="175"/>
      <c r="D294" s="175"/>
      <c r="E294" s="175"/>
      <c r="F294" s="175"/>
      <c r="G294" s="175"/>
      <c r="H294" s="175"/>
      <c r="I294" s="175"/>
      <c r="J294" s="175"/>
      <c r="K294" s="175"/>
      <c r="L294" s="175"/>
      <c r="M294" s="175"/>
      <c r="N294" s="175"/>
      <c r="O294" s="175"/>
      <c r="P294" s="175"/>
      <c r="Q294" s="175"/>
      <c r="R294" s="175"/>
      <c r="S294" s="175"/>
      <c r="T294" s="175"/>
      <c r="U294" s="175"/>
    </row>
    <row r="295" spans="1:21">
      <c r="A295" s="176" t="s">
        <v>660</v>
      </c>
      <c r="B295" s="177" t="s">
        <v>661</v>
      </c>
      <c r="C295" s="175"/>
      <c r="D295" s="175"/>
      <c r="E295" s="175"/>
      <c r="F295" s="175"/>
      <c r="G295" s="175"/>
      <c r="H295" s="175"/>
      <c r="I295" s="175"/>
      <c r="J295" s="175"/>
      <c r="K295" s="175"/>
      <c r="L295" s="175"/>
      <c r="M295" s="175"/>
      <c r="N295" s="175"/>
      <c r="O295" s="175"/>
      <c r="P295" s="175"/>
      <c r="Q295" s="175"/>
      <c r="R295" s="175"/>
      <c r="S295" s="175"/>
      <c r="T295" s="175"/>
      <c r="U295" s="175"/>
    </row>
    <row r="296" spans="1:21">
      <c r="A296" s="176" t="s">
        <v>662</v>
      </c>
      <c r="B296" s="177" t="s">
        <v>663</v>
      </c>
      <c r="C296" s="175"/>
      <c r="D296" s="175"/>
      <c r="E296" s="175"/>
      <c r="F296" s="175"/>
      <c r="G296" s="175"/>
      <c r="H296" s="175"/>
      <c r="I296" s="175"/>
      <c r="J296" s="175"/>
      <c r="K296" s="175"/>
      <c r="L296" s="175"/>
      <c r="M296" s="175"/>
      <c r="N296" s="175"/>
      <c r="O296" s="175"/>
      <c r="P296" s="175"/>
      <c r="Q296" s="175"/>
      <c r="R296" s="175"/>
      <c r="S296" s="175"/>
      <c r="T296" s="175"/>
      <c r="U296" s="175"/>
    </row>
    <row r="297" spans="1:21">
      <c r="A297" s="176" t="s">
        <v>664</v>
      </c>
      <c r="B297" s="177" t="s">
        <v>665</v>
      </c>
      <c r="C297" s="175"/>
      <c r="D297" s="175"/>
      <c r="E297" s="175"/>
      <c r="F297" s="175"/>
      <c r="G297" s="175"/>
      <c r="H297" s="175"/>
      <c r="I297" s="175"/>
      <c r="J297" s="175"/>
      <c r="K297" s="175"/>
      <c r="L297" s="175"/>
      <c r="M297" s="175"/>
      <c r="N297" s="175"/>
      <c r="O297" s="175"/>
      <c r="P297" s="175"/>
      <c r="Q297" s="175"/>
      <c r="R297" s="175"/>
      <c r="S297" s="175"/>
      <c r="T297" s="175"/>
      <c r="U297" s="175"/>
    </row>
    <row r="298" spans="1:21">
      <c r="A298" s="176" t="s">
        <v>666</v>
      </c>
      <c r="B298" s="177" t="s">
        <v>667</v>
      </c>
      <c r="C298" s="175"/>
      <c r="D298" s="175"/>
      <c r="E298" s="175"/>
      <c r="F298" s="175"/>
      <c r="G298" s="175"/>
      <c r="H298" s="175"/>
      <c r="I298" s="175"/>
      <c r="J298" s="175"/>
      <c r="K298" s="175"/>
      <c r="L298" s="175"/>
      <c r="M298" s="175"/>
      <c r="N298" s="175"/>
      <c r="O298" s="175"/>
      <c r="P298" s="175"/>
      <c r="Q298" s="175"/>
      <c r="R298" s="175"/>
      <c r="S298" s="175"/>
      <c r="T298" s="175"/>
      <c r="U298" s="175"/>
    </row>
    <row r="299" spans="1:21">
      <c r="A299" s="176" t="s">
        <v>668</v>
      </c>
      <c r="B299" s="177" t="s">
        <v>669</v>
      </c>
      <c r="C299" s="175"/>
      <c r="D299" s="175"/>
      <c r="E299" s="175"/>
      <c r="F299" s="175"/>
      <c r="G299" s="175"/>
      <c r="H299" s="175"/>
      <c r="I299" s="175"/>
      <c r="J299" s="175"/>
      <c r="K299" s="175"/>
      <c r="L299" s="175"/>
      <c r="M299" s="175"/>
      <c r="N299" s="175"/>
      <c r="O299" s="175"/>
      <c r="P299" s="175"/>
      <c r="Q299" s="175"/>
      <c r="R299" s="175"/>
      <c r="S299" s="175"/>
      <c r="T299" s="175"/>
      <c r="U299" s="175"/>
    </row>
    <row r="300" spans="1:21">
      <c r="A300" s="176" t="s">
        <v>670</v>
      </c>
      <c r="B300" s="177" t="s">
        <v>671</v>
      </c>
      <c r="C300" s="175"/>
      <c r="D300" s="175"/>
      <c r="E300" s="175"/>
      <c r="F300" s="175"/>
      <c r="G300" s="175"/>
      <c r="H300" s="175"/>
      <c r="I300" s="175"/>
      <c r="J300" s="175"/>
      <c r="K300" s="175"/>
      <c r="L300" s="175"/>
      <c r="M300" s="175"/>
      <c r="N300" s="175"/>
      <c r="O300" s="175"/>
      <c r="P300" s="175"/>
      <c r="Q300" s="175"/>
      <c r="R300" s="175"/>
      <c r="S300" s="175"/>
      <c r="T300" s="175"/>
      <c r="U300" s="175"/>
    </row>
    <row r="301" spans="1:21">
      <c r="A301" s="176" t="s">
        <v>672</v>
      </c>
      <c r="B301" s="177" t="s">
        <v>673</v>
      </c>
      <c r="C301" s="175"/>
      <c r="D301" s="175"/>
      <c r="E301" s="175"/>
      <c r="F301" s="175"/>
      <c r="G301" s="175"/>
      <c r="H301" s="175"/>
      <c r="I301" s="175"/>
      <c r="J301" s="175"/>
      <c r="K301" s="175"/>
      <c r="L301" s="175"/>
      <c r="M301" s="175"/>
      <c r="N301" s="175"/>
      <c r="O301" s="175"/>
      <c r="P301" s="175"/>
      <c r="Q301" s="175"/>
      <c r="R301" s="175"/>
      <c r="S301" s="175"/>
      <c r="T301" s="175"/>
      <c r="U301" s="175"/>
    </row>
    <row r="302" spans="1:21">
      <c r="A302" s="176" t="s">
        <v>674</v>
      </c>
      <c r="B302" s="177" t="s">
        <v>675</v>
      </c>
      <c r="C302" s="175"/>
      <c r="D302" s="175"/>
      <c r="E302" s="175"/>
      <c r="F302" s="175"/>
      <c r="G302" s="175"/>
      <c r="H302" s="175"/>
      <c r="I302" s="175"/>
      <c r="J302" s="175"/>
      <c r="K302" s="175"/>
      <c r="L302" s="175"/>
      <c r="M302" s="175"/>
      <c r="N302" s="175"/>
      <c r="O302" s="175"/>
      <c r="P302" s="175"/>
      <c r="Q302" s="175"/>
      <c r="R302" s="175"/>
      <c r="S302" s="175"/>
      <c r="T302" s="175"/>
      <c r="U302" s="175"/>
    </row>
    <row r="303" spans="1:21">
      <c r="A303" s="176" t="s">
        <v>676</v>
      </c>
      <c r="B303" s="177" t="s">
        <v>677</v>
      </c>
      <c r="C303" s="175"/>
      <c r="D303" s="175"/>
      <c r="E303" s="175"/>
      <c r="F303" s="175"/>
      <c r="G303" s="175"/>
      <c r="H303" s="175"/>
      <c r="I303" s="175"/>
      <c r="J303" s="175"/>
      <c r="K303" s="175"/>
      <c r="L303" s="175"/>
      <c r="M303" s="175"/>
      <c r="N303" s="175"/>
      <c r="O303" s="175"/>
      <c r="P303" s="175"/>
      <c r="Q303" s="175"/>
      <c r="R303" s="175"/>
      <c r="S303" s="175"/>
      <c r="T303" s="175"/>
      <c r="U303" s="175"/>
    </row>
    <row r="304" spans="1:21">
      <c r="A304" s="176" t="s">
        <v>678</v>
      </c>
      <c r="B304" s="177" t="s">
        <v>679</v>
      </c>
      <c r="C304" s="175"/>
      <c r="D304" s="175"/>
      <c r="E304" s="175"/>
      <c r="F304" s="175"/>
      <c r="G304" s="175"/>
      <c r="H304" s="175"/>
      <c r="I304" s="175"/>
      <c r="J304" s="175"/>
      <c r="K304" s="175"/>
      <c r="L304" s="175"/>
      <c r="M304" s="175"/>
      <c r="N304" s="175"/>
      <c r="O304" s="175"/>
      <c r="P304" s="175"/>
      <c r="Q304" s="175"/>
      <c r="R304" s="175"/>
      <c r="S304" s="175"/>
      <c r="T304" s="175"/>
      <c r="U304" s="175"/>
    </row>
    <row r="305" spans="1:21">
      <c r="A305" s="176" t="s">
        <v>680</v>
      </c>
      <c r="B305" s="177" t="s">
        <v>681</v>
      </c>
      <c r="C305" s="175"/>
      <c r="D305" s="175"/>
      <c r="E305" s="175"/>
      <c r="F305" s="175"/>
      <c r="G305" s="175"/>
      <c r="H305" s="175"/>
      <c r="I305" s="175"/>
      <c r="J305" s="175"/>
      <c r="K305" s="175"/>
      <c r="L305" s="175"/>
      <c r="M305" s="175"/>
      <c r="N305" s="175"/>
      <c r="O305" s="175"/>
      <c r="P305" s="175"/>
      <c r="Q305" s="175"/>
      <c r="R305" s="175"/>
      <c r="S305" s="175"/>
      <c r="T305" s="175"/>
      <c r="U305" s="175"/>
    </row>
    <row r="306" spans="1:21">
      <c r="A306" s="176" t="s">
        <v>682</v>
      </c>
      <c r="B306" s="177" t="s">
        <v>683</v>
      </c>
      <c r="C306" s="175"/>
      <c r="D306" s="175"/>
      <c r="E306" s="175"/>
      <c r="F306" s="175"/>
      <c r="G306" s="175"/>
      <c r="H306" s="175"/>
      <c r="I306" s="175"/>
      <c r="J306" s="175"/>
      <c r="K306" s="175"/>
      <c r="L306" s="175"/>
      <c r="M306" s="175"/>
      <c r="N306" s="175"/>
      <c r="O306" s="175"/>
      <c r="P306" s="175"/>
      <c r="Q306" s="175"/>
      <c r="R306" s="175"/>
      <c r="S306" s="175"/>
      <c r="T306" s="175"/>
      <c r="U306" s="175"/>
    </row>
    <row r="307" spans="1:21">
      <c r="A307" s="176" t="s">
        <v>684</v>
      </c>
      <c r="B307" s="177" t="s">
        <v>685</v>
      </c>
      <c r="C307" s="175"/>
      <c r="D307" s="175"/>
      <c r="E307" s="175"/>
      <c r="F307" s="175"/>
      <c r="G307" s="175"/>
      <c r="H307" s="175"/>
      <c r="I307" s="175"/>
      <c r="J307" s="175"/>
      <c r="K307" s="175"/>
      <c r="L307" s="175"/>
      <c r="M307" s="175"/>
      <c r="N307" s="175"/>
      <c r="O307" s="175"/>
      <c r="P307" s="175"/>
      <c r="Q307" s="175"/>
      <c r="R307" s="175"/>
      <c r="S307" s="175"/>
      <c r="T307" s="175"/>
      <c r="U307" s="175"/>
    </row>
    <row r="308" spans="1:21">
      <c r="A308" s="176" t="s">
        <v>686</v>
      </c>
      <c r="B308" s="177" t="s">
        <v>687</v>
      </c>
      <c r="C308" s="175"/>
      <c r="D308" s="175"/>
      <c r="E308" s="175"/>
      <c r="F308" s="175"/>
      <c r="G308" s="175"/>
      <c r="H308" s="175"/>
      <c r="I308" s="175"/>
      <c r="J308" s="175"/>
      <c r="K308" s="175"/>
      <c r="L308" s="175"/>
      <c r="M308" s="175"/>
      <c r="N308" s="175"/>
      <c r="O308" s="175"/>
      <c r="P308" s="175"/>
      <c r="Q308" s="175"/>
      <c r="R308" s="175"/>
      <c r="S308" s="175"/>
      <c r="T308" s="175"/>
      <c r="U308" s="175"/>
    </row>
    <row r="309" spans="1:21">
      <c r="A309" s="176" t="s">
        <v>688</v>
      </c>
      <c r="B309" s="177" t="s">
        <v>689</v>
      </c>
      <c r="C309" s="175"/>
      <c r="D309" s="175"/>
      <c r="E309" s="175"/>
      <c r="F309" s="175"/>
      <c r="G309" s="175"/>
      <c r="H309" s="175"/>
      <c r="I309" s="175"/>
      <c r="J309" s="175"/>
      <c r="K309" s="175"/>
      <c r="L309" s="175"/>
      <c r="M309" s="175"/>
      <c r="N309" s="175"/>
      <c r="O309" s="175"/>
      <c r="P309" s="175"/>
      <c r="Q309" s="175"/>
      <c r="R309" s="175"/>
      <c r="S309" s="175"/>
      <c r="T309" s="175"/>
      <c r="U309" s="175"/>
    </row>
    <row r="310" spans="1:21">
      <c r="A310" s="176" t="s">
        <v>690</v>
      </c>
      <c r="B310" s="177" t="s">
        <v>691</v>
      </c>
      <c r="C310" s="175"/>
      <c r="D310" s="175"/>
      <c r="E310" s="175"/>
      <c r="F310" s="175"/>
      <c r="G310" s="175"/>
      <c r="H310" s="175"/>
      <c r="I310" s="175"/>
      <c r="J310" s="175"/>
      <c r="K310" s="175"/>
      <c r="L310" s="175"/>
      <c r="M310" s="175"/>
      <c r="N310" s="175"/>
      <c r="O310" s="175"/>
      <c r="P310" s="175"/>
      <c r="Q310" s="175"/>
      <c r="R310" s="175"/>
      <c r="S310" s="175"/>
      <c r="T310" s="175"/>
      <c r="U310" s="175"/>
    </row>
    <row r="311" spans="1:21">
      <c r="A311" s="176" t="s">
        <v>692</v>
      </c>
      <c r="B311" s="177" t="s">
        <v>693</v>
      </c>
      <c r="C311" s="175"/>
      <c r="D311" s="175"/>
      <c r="E311" s="175"/>
      <c r="F311" s="175"/>
      <c r="G311" s="175"/>
      <c r="H311" s="175"/>
      <c r="I311" s="175"/>
      <c r="J311" s="175"/>
      <c r="K311" s="175"/>
      <c r="L311" s="175"/>
      <c r="M311" s="175"/>
      <c r="N311" s="175"/>
      <c r="O311" s="175"/>
      <c r="P311" s="175"/>
      <c r="Q311" s="175"/>
      <c r="R311" s="175"/>
      <c r="S311" s="175"/>
      <c r="T311" s="175"/>
      <c r="U311" s="175"/>
    </row>
    <row r="312" spans="1:21">
      <c r="A312" s="176" t="s">
        <v>694</v>
      </c>
      <c r="B312" s="177" t="s">
        <v>695</v>
      </c>
      <c r="C312" s="175"/>
      <c r="D312" s="175"/>
      <c r="E312" s="175"/>
      <c r="F312" s="175"/>
      <c r="G312" s="175"/>
      <c r="H312" s="175"/>
      <c r="I312" s="175"/>
      <c r="J312" s="175"/>
      <c r="K312" s="175"/>
      <c r="L312" s="175"/>
      <c r="M312" s="175"/>
      <c r="N312" s="175"/>
      <c r="O312" s="175"/>
      <c r="P312" s="175"/>
      <c r="Q312" s="175"/>
      <c r="R312" s="175"/>
      <c r="S312" s="175"/>
      <c r="T312" s="175"/>
      <c r="U312" s="175"/>
    </row>
    <row r="313" spans="1:21">
      <c r="A313" s="176" t="s">
        <v>696</v>
      </c>
      <c r="B313" s="177" t="s">
        <v>697</v>
      </c>
      <c r="C313" s="175"/>
      <c r="D313" s="175"/>
      <c r="E313" s="175"/>
      <c r="F313" s="175"/>
      <c r="G313" s="175"/>
      <c r="H313" s="175"/>
      <c r="I313" s="175"/>
      <c r="J313" s="175"/>
      <c r="K313" s="175"/>
      <c r="L313" s="175"/>
      <c r="M313" s="175"/>
      <c r="N313" s="175"/>
      <c r="O313" s="175"/>
      <c r="P313" s="175"/>
      <c r="Q313" s="175"/>
      <c r="R313" s="175"/>
      <c r="S313" s="175"/>
      <c r="T313" s="175"/>
      <c r="U313" s="175"/>
    </row>
    <row r="314" spans="1:21">
      <c r="A314" s="176" t="s">
        <v>698</v>
      </c>
      <c r="B314" s="177" t="s">
        <v>699</v>
      </c>
      <c r="C314" s="175"/>
      <c r="D314" s="175"/>
      <c r="E314" s="175"/>
      <c r="F314" s="175"/>
      <c r="G314" s="175"/>
      <c r="H314" s="175"/>
      <c r="I314" s="175"/>
      <c r="J314" s="175"/>
      <c r="K314" s="175"/>
      <c r="L314" s="175"/>
      <c r="M314" s="175"/>
      <c r="N314" s="175"/>
      <c r="O314" s="175"/>
      <c r="P314" s="175"/>
      <c r="Q314" s="175"/>
      <c r="R314" s="175"/>
      <c r="S314" s="175"/>
      <c r="T314" s="175"/>
      <c r="U314" s="175"/>
    </row>
    <row r="315" spans="1:21">
      <c r="A315" s="176" t="s">
        <v>700</v>
      </c>
      <c r="B315" s="177" t="s">
        <v>701</v>
      </c>
      <c r="C315" s="175"/>
      <c r="D315" s="175"/>
      <c r="E315" s="175"/>
      <c r="F315" s="175"/>
      <c r="G315" s="175"/>
      <c r="H315" s="175"/>
      <c r="I315" s="175"/>
      <c r="J315" s="175"/>
      <c r="K315" s="175"/>
      <c r="L315" s="175"/>
      <c r="M315" s="175"/>
      <c r="N315" s="175"/>
      <c r="O315" s="175"/>
      <c r="P315" s="175"/>
      <c r="Q315" s="175"/>
      <c r="R315" s="175"/>
      <c r="S315" s="175"/>
      <c r="T315" s="175"/>
      <c r="U315" s="175"/>
    </row>
    <row r="316" spans="1:21">
      <c r="A316" s="176" t="s">
        <v>702</v>
      </c>
      <c r="B316" s="177" t="s">
        <v>703</v>
      </c>
      <c r="C316" s="175"/>
      <c r="D316" s="175"/>
      <c r="E316" s="175"/>
      <c r="F316" s="175"/>
      <c r="G316" s="175"/>
      <c r="H316" s="175"/>
      <c r="I316" s="175"/>
      <c r="J316" s="175"/>
      <c r="K316" s="175"/>
      <c r="L316" s="175"/>
      <c r="M316" s="175"/>
      <c r="N316" s="175"/>
      <c r="O316" s="175"/>
      <c r="P316" s="175"/>
      <c r="Q316" s="175"/>
      <c r="R316" s="175"/>
      <c r="S316" s="175"/>
      <c r="T316" s="175"/>
      <c r="U316" s="175"/>
    </row>
    <row r="317" spans="1:21">
      <c r="A317" s="176" t="s">
        <v>704</v>
      </c>
      <c r="B317" s="177" t="s">
        <v>705</v>
      </c>
      <c r="C317" s="175"/>
      <c r="D317" s="175"/>
      <c r="E317" s="175"/>
      <c r="F317" s="175"/>
      <c r="G317" s="175"/>
      <c r="H317" s="175"/>
      <c r="I317" s="175"/>
      <c r="J317" s="175"/>
      <c r="K317" s="175"/>
      <c r="L317" s="175"/>
      <c r="M317" s="175"/>
      <c r="N317" s="175"/>
      <c r="O317" s="175"/>
      <c r="P317" s="175"/>
      <c r="Q317" s="175"/>
      <c r="R317" s="175"/>
      <c r="S317" s="175"/>
      <c r="T317" s="175"/>
      <c r="U317" s="175"/>
    </row>
    <row r="318" spans="1:21">
      <c r="A318" s="176" t="s">
        <v>706</v>
      </c>
      <c r="B318" s="177" t="s">
        <v>707</v>
      </c>
      <c r="C318" s="175"/>
      <c r="D318" s="175"/>
      <c r="E318" s="175"/>
      <c r="F318" s="175"/>
      <c r="G318" s="175"/>
      <c r="H318" s="175"/>
      <c r="I318" s="175"/>
      <c r="J318" s="175"/>
      <c r="K318" s="175"/>
      <c r="L318" s="175"/>
      <c r="M318" s="175"/>
      <c r="N318" s="175"/>
      <c r="O318" s="175"/>
      <c r="P318" s="175"/>
      <c r="Q318" s="175"/>
      <c r="R318" s="175"/>
      <c r="S318" s="175"/>
      <c r="T318" s="175"/>
      <c r="U318" s="175"/>
    </row>
    <row r="319" spans="1:21">
      <c r="A319" s="176" t="s">
        <v>708</v>
      </c>
      <c r="B319" s="177" t="s">
        <v>709</v>
      </c>
      <c r="C319" s="175"/>
      <c r="D319" s="175"/>
      <c r="E319" s="175"/>
      <c r="F319" s="175"/>
      <c r="G319" s="175"/>
      <c r="H319" s="175"/>
      <c r="I319" s="175"/>
      <c r="J319" s="175"/>
      <c r="K319" s="175"/>
      <c r="L319" s="175"/>
      <c r="M319" s="175"/>
      <c r="N319" s="175"/>
      <c r="O319" s="175"/>
      <c r="P319" s="175"/>
      <c r="Q319" s="175"/>
      <c r="R319" s="175"/>
      <c r="S319" s="175"/>
      <c r="T319" s="175"/>
      <c r="U319" s="175"/>
    </row>
    <row r="320" spans="1:21">
      <c r="A320" s="176" t="s">
        <v>710</v>
      </c>
      <c r="B320" s="177" t="s">
        <v>711</v>
      </c>
      <c r="C320" s="175"/>
      <c r="D320" s="175"/>
      <c r="E320" s="175"/>
      <c r="F320" s="175"/>
      <c r="G320" s="175"/>
      <c r="H320" s="175"/>
      <c r="I320" s="175"/>
      <c r="J320" s="175"/>
      <c r="K320" s="175"/>
      <c r="L320" s="175"/>
      <c r="M320" s="175"/>
      <c r="N320" s="175"/>
      <c r="O320" s="175"/>
      <c r="P320" s="175"/>
      <c r="Q320" s="175"/>
      <c r="R320" s="175"/>
      <c r="S320" s="175"/>
      <c r="T320" s="175"/>
      <c r="U320" s="175"/>
    </row>
    <row r="321" spans="1:21">
      <c r="A321" s="176" t="s">
        <v>712</v>
      </c>
      <c r="B321" s="177" t="s">
        <v>713</v>
      </c>
      <c r="C321" s="175"/>
      <c r="D321" s="175"/>
      <c r="E321" s="175"/>
      <c r="F321" s="175"/>
      <c r="G321" s="175"/>
      <c r="H321" s="175"/>
      <c r="I321" s="175"/>
      <c r="J321" s="175"/>
      <c r="K321" s="175"/>
      <c r="L321" s="175"/>
      <c r="M321" s="175"/>
      <c r="N321" s="175"/>
      <c r="O321" s="175"/>
      <c r="P321" s="175"/>
      <c r="Q321" s="175"/>
      <c r="R321" s="175"/>
      <c r="S321" s="175"/>
      <c r="T321" s="175"/>
      <c r="U321" s="175"/>
    </row>
    <row r="322" spans="1:21">
      <c r="A322" s="176" t="s">
        <v>714</v>
      </c>
      <c r="B322" s="177" t="s">
        <v>715</v>
      </c>
      <c r="C322" s="175"/>
      <c r="D322" s="175"/>
      <c r="E322" s="175"/>
      <c r="F322" s="175"/>
      <c r="G322" s="175"/>
      <c r="H322" s="175"/>
      <c r="I322" s="175"/>
      <c r="J322" s="175"/>
      <c r="K322" s="175"/>
      <c r="L322" s="175"/>
      <c r="M322" s="175"/>
      <c r="N322" s="175"/>
      <c r="O322" s="175"/>
      <c r="P322" s="175"/>
      <c r="Q322" s="175"/>
      <c r="R322" s="175"/>
      <c r="S322" s="175"/>
      <c r="T322" s="175"/>
      <c r="U322" s="175"/>
    </row>
    <row r="323" spans="1:21">
      <c r="A323" s="176" t="s">
        <v>716</v>
      </c>
      <c r="B323" s="177" t="s">
        <v>717</v>
      </c>
      <c r="C323" s="175"/>
      <c r="D323" s="175"/>
      <c r="E323" s="175"/>
      <c r="F323" s="175"/>
      <c r="G323" s="175"/>
      <c r="H323" s="175"/>
      <c r="I323" s="175"/>
      <c r="J323" s="175"/>
      <c r="K323" s="175"/>
      <c r="L323" s="175"/>
      <c r="M323" s="175"/>
      <c r="N323" s="175"/>
      <c r="O323" s="175"/>
      <c r="P323" s="175"/>
      <c r="Q323" s="175"/>
      <c r="R323" s="175"/>
      <c r="S323" s="175"/>
      <c r="T323" s="175"/>
      <c r="U323" s="175"/>
    </row>
    <row r="324" spans="1:21">
      <c r="A324" s="176" t="s">
        <v>718</v>
      </c>
      <c r="B324" s="177" t="s">
        <v>719</v>
      </c>
      <c r="C324" s="175"/>
      <c r="D324" s="175"/>
      <c r="E324" s="175"/>
      <c r="F324" s="175"/>
      <c r="G324" s="175"/>
      <c r="H324" s="175"/>
      <c r="I324" s="175"/>
      <c r="J324" s="175"/>
      <c r="K324" s="175"/>
      <c r="L324" s="175"/>
      <c r="M324" s="175"/>
      <c r="N324" s="175"/>
      <c r="O324" s="175"/>
      <c r="P324" s="175"/>
      <c r="Q324" s="175"/>
      <c r="R324" s="175"/>
      <c r="S324" s="175"/>
      <c r="T324" s="175"/>
      <c r="U324" s="175"/>
    </row>
    <row r="325" spans="1:21">
      <c r="A325" s="176" t="s">
        <v>720</v>
      </c>
      <c r="B325" s="177" t="s">
        <v>721</v>
      </c>
      <c r="C325" s="175"/>
      <c r="D325" s="175"/>
      <c r="E325" s="175"/>
      <c r="F325" s="175"/>
      <c r="G325" s="175"/>
      <c r="H325" s="175"/>
      <c r="I325" s="175"/>
      <c r="J325" s="175"/>
      <c r="K325" s="175"/>
      <c r="L325" s="175"/>
      <c r="M325" s="175"/>
      <c r="N325" s="175"/>
      <c r="O325" s="175"/>
      <c r="P325" s="175"/>
      <c r="Q325" s="175"/>
      <c r="R325" s="175"/>
      <c r="S325" s="175"/>
      <c r="T325" s="175"/>
      <c r="U325" s="175"/>
    </row>
    <row r="326" spans="1:21">
      <c r="A326" s="176" t="s">
        <v>722</v>
      </c>
      <c r="B326" s="177" t="s">
        <v>723</v>
      </c>
      <c r="C326" s="175"/>
      <c r="D326" s="175"/>
      <c r="E326" s="175"/>
      <c r="F326" s="175"/>
      <c r="G326" s="175"/>
      <c r="H326" s="175"/>
      <c r="I326" s="175"/>
      <c r="J326" s="175"/>
      <c r="K326" s="175"/>
      <c r="L326" s="175"/>
      <c r="M326" s="175"/>
      <c r="N326" s="175"/>
      <c r="O326" s="175"/>
      <c r="P326" s="175"/>
      <c r="Q326" s="175"/>
      <c r="R326" s="175"/>
      <c r="S326" s="175"/>
      <c r="T326" s="175"/>
      <c r="U326" s="175"/>
    </row>
    <row r="327" spans="1:21">
      <c r="A327" s="176" t="s">
        <v>724</v>
      </c>
      <c r="B327" s="177" t="s">
        <v>725</v>
      </c>
      <c r="C327" s="175"/>
      <c r="D327" s="175"/>
      <c r="E327" s="175"/>
      <c r="F327" s="175"/>
      <c r="G327" s="175"/>
      <c r="H327" s="175"/>
      <c r="I327" s="175"/>
      <c r="J327" s="175"/>
      <c r="K327" s="175"/>
      <c r="L327" s="175"/>
      <c r="M327" s="175"/>
      <c r="N327" s="175"/>
      <c r="O327" s="175"/>
      <c r="P327" s="175"/>
      <c r="Q327" s="175"/>
      <c r="R327" s="175"/>
      <c r="S327" s="175"/>
      <c r="T327" s="175"/>
      <c r="U327" s="175"/>
    </row>
    <row r="328" spans="1:21">
      <c r="A328" s="176" t="s">
        <v>726</v>
      </c>
      <c r="B328" s="177" t="s">
        <v>727</v>
      </c>
      <c r="C328" s="175"/>
      <c r="D328" s="175"/>
      <c r="E328" s="175"/>
      <c r="F328" s="175"/>
      <c r="G328" s="175"/>
      <c r="H328" s="175"/>
      <c r="I328" s="175"/>
      <c r="J328" s="175"/>
      <c r="K328" s="175"/>
      <c r="L328" s="175"/>
      <c r="M328" s="175"/>
      <c r="N328" s="175"/>
      <c r="O328" s="175"/>
      <c r="P328" s="175"/>
      <c r="Q328" s="175"/>
      <c r="R328" s="175"/>
      <c r="S328" s="175"/>
      <c r="T328" s="175"/>
      <c r="U328" s="175"/>
    </row>
    <row r="329" spans="1:21">
      <c r="A329" s="176" t="s">
        <v>728</v>
      </c>
      <c r="B329" s="177" t="s">
        <v>729</v>
      </c>
      <c r="C329" s="175"/>
      <c r="D329" s="175"/>
      <c r="E329" s="175"/>
      <c r="F329" s="175"/>
      <c r="G329" s="175"/>
      <c r="H329" s="175"/>
      <c r="I329" s="175"/>
      <c r="J329" s="175"/>
      <c r="K329" s="175"/>
      <c r="L329" s="175"/>
      <c r="M329" s="175"/>
      <c r="N329" s="175"/>
      <c r="O329" s="175"/>
      <c r="P329" s="175"/>
      <c r="Q329" s="175"/>
      <c r="R329" s="175"/>
      <c r="S329" s="175"/>
      <c r="T329" s="175"/>
      <c r="U329" s="175"/>
    </row>
    <row r="330" spans="1:21">
      <c r="A330" s="176" t="s">
        <v>730</v>
      </c>
      <c r="B330" s="177" t="s">
        <v>731</v>
      </c>
      <c r="C330" s="175"/>
      <c r="D330" s="175"/>
      <c r="E330" s="175"/>
      <c r="F330" s="175"/>
      <c r="G330" s="175"/>
      <c r="H330" s="175"/>
      <c r="I330" s="175"/>
      <c r="J330" s="175"/>
      <c r="K330" s="175"/>
      <c r="L330" s="175"/>
      <c r="M330" s="175"/>
      <c r="N330" s="175"/>
      <c r="O330" s="175"/>
      <c r="P330" s="175"/>
      <c r="Q330" s="175"/>
      <c r="R330" s="175"/>
      <c r="S330" s="175"/>
      <c r="T330" s="175"/>
      <c r="U330" s="175"/>
    </row>
    <row r="331" spans="1:21">
      <c r="A331" s="176" t="s">
        <v>732</v>
      </c>
      <c r="B331" s="177" t="s">
        <v>733</v>
      </c>
      <c r="C331" s="175"/>
      <c r="D331" s="175"/>
      <c r="E331" s="175"/>
      <c r="F331" s="175"/>
      <c r="G331" s="175"/>
      <c r="H331" s="175"/>
      <c r="I331" s="175"/>
      <c r="J331" s="175"/>
      <c r="K331" s="175"/>
      <c r="L331" s="175"/>
      <c r="M331" s="175"/>
      <c r="N331" s="175"/>
      <c r="O331" s="175"/>
      <c r="P331" s="175"/>
      <c r="Q331" s="175"/>
      <c r="R331" s="175"/>
      <c r="S331" s="175"/>
      <c r="T331" s="175"/>
      <c r="U331" s="175"/>
    </row>
    <row r="332" spans="1:21">
      <c r="A332" s="176" t="s">
        <v>734</v>
      </c>
      <c r="B332" s="177" t="s">
        <v>735</v>
      </c>
      <c r="C332" s="175"/>
      <c r="D332" s="175"/>
      <c r="E332" s="175"/>
      <c r="F332" s="175"/>
      <c r="G332" s="175"/>
      <c r="H332" s="175"/>
      <c r="I332" s="175"/>
      <c r="J332" s="175"/>
      <c r="K332" s="175"/>
      <c r="L332" s="175"/>
      <c r="M332" s="175"/>
      <c r="N332" s="175"/>
      <c r="O332" s="175"/>
      <c r="P332" s="175"/>
      <c r="Q332" s="175"/>
      <c r="R332" s="175"/>
      <c r="S332" s="175"/>
      <c r="T332" s="175"/>
      <c r="U332" s="175"/>
    </row>
    <row r="333" spans="1:21">
      <c r="A333" s="176" t="s">
        <v>736</v>
      </c>
      <c r="B333" s="177" t="s">
        <v>737</v>
      </c>
      <c r="C333" s="175"/>
      <c r="D333" s="175"/>
      <c r="E333" s="175"/>
      <c r="F333" s="175"/>
      <c r="G333" s="175"/>
      <c r="H333" s="175"/>
      <c r="I333" s="175"/>
      <c r="J333" s="175"/>
      <c r="K333" s="175"/>
      <c r="L333" s="175"/>
      <c r="M333" s="175"/>
      <c r="N333" s="175"/>
      <c r="O333" s="175"/>
      <c r="P333" s="175"/>
      <c r="Q333" s="175"/>
      <c r="R333" s="175"/>
      <c r="S333" s="175"/>
      <c r="T333" s="175"/>
      <c r="U333" s="175"/>
    </row>
    <row r="334" spans="1:21">
      <c r="A334" s="176" t="s">
        <v>738</v>
      </c>
      <c r="B334" s="177" t="s">
        <v>739</v>
      </c>
      <c r="C334" s="175"/>
      <c r="D334" s="175"/>
      <c r="E334" s="175"/>
      <c r="F334" s="175"/>
      <c r="G334" s="175"/>
      <c r="H334" s="175"/>
      <c r="I334" s="175"/>
      <c r="J334" s="175"/>
      <c r="K334" s="175"/>
      <c r="L334" s="175"/>
      <c r="M334" s="175"/>
      <c r="N334" s="175"/>
      <c r="O334" s="175"/>
      <c r="P334" s="175"/>
      <c r="Q334" s="175"/>
      <c r="R334" s="175"/>
      <c r="S334" s="175"/>
      <c r="T334" s="175"/>
      <c r="U334" s="175"/>
    </row>
    <row r="335" spans="1:21">
      <c r="A335" s="176" t="s">
        <v>740</v>
      </c>
      <c r="B335" s="177" t="s">
        <v>741</v>
      </c>
      <c r="C335" s="175"/>
      <c r="D335" s="175"/>
      <c r="E335" s="175"/>
      <c r="F335" s="175"/>
      <c r="G335" s="175"/>
      <c r="H335" s="175"/>
      <c r="I335" s="175"/>
      <c r="J335" s="175"/>
      <c r="K335" s="175"/>
      <c r="L335" s="175"/>
      <c r="M335" s="175"/>
      <c r="N335" s="175"/>
      <c r="O335" s="175"/>
      <c r="P335" s="175"/>
      <c r="Q335" s="175"/>
      <c r="R335" s="175"/>
      <c r="S335" s="175"/>
      <c r="T335" s="175"/>
      <c r="U335" s="175"/>
    </row>
    <row r="336" spans="1:21">
      <c r="A336" s="176" t="s">
        <v>742</v>
      </c>
      <c r="B336" s="177" t="s">
        <v>743</v>
      </c>
      <c r="C336" s="175"/>
      <c r="D336" s="175"/>
      <c r="E336" s="175"/>
      <c r="F336" s="175"/>
      <c r="G336" s="175"/>
      <c r="H336" s="175"/>
      <c r="I336" s="175"/>
      <c r="J336" s="175"/>
      <c r="K336" s="175"/>
      <c r="L336" s="175"/>
      <c r="M336" s="175"/>
      <c r="N336" s="175"/>
      <c r="O336" s="175"/>
      <c r="P336" s="175"/>
      <c r="Q336" s="175"/>
      <c r="R336" s="175"/>
      <c r="S336" s="175"/>
      <c r="T336" s="175"/>
      <c r="U336" s="175"/>
    </row>
    <row r="337" spans="1:21">
      <c r="A337" s="176" t="s">
        <v>744</v>
      </c>
      <c r="B337" s="177" t="s">
        <v>745</v>
      </c>
      <c r="C337" s="175"/>
      <c r="D337" s="175"/>
      <c r="E337" s="175"/>
      <c r="F337" s="175"/>
      <c r="G337" s="175"/>
      <c r="H337" s="175"/>
      <c r="I337" s="175"/>
      <c r="J337" s="175"/>
      <c r="K337" s="175"/>
      <c r="L337" s="175"/>
      <c r="M337" s="175"/>
      <c r="N337" s="175"/>
      <c r="O337" s="175"/>
      <c r="P337" s="175"/>
      <c r="Q337" s="175"/>
      <c r="R337" s="175"/>
      <c r="S337" s="175"/>
      <c r="T337" s="175"/>
      <c r="U337" s="175"/>
    </row>
    <row r="338" spans="1:21">
      <c r="A338" s="176" t="s">
        <v>746</v>
      </c>
      <c r="B338" s="177" t="s">
        <v>747</v>
      </c>
      <c r="C338" s="175"/>
      <c r="D338" s="175"/>
      <c r="E338" s="175"/>
      <c r="F338" s="175"/>
      <c r="G338" s="175"/>
      <c r="H338" s="175"/>
      <c r="I338" s="175"/>
      <c r="J338" s="175"/>
      <c r="K338" s="175"/>
      <c r="L338" s="175"/>
      <c r="M338" s="175"/>
      <c r="N338" s="175"/>
      <c r="O338" s="175"/>
      <c r="P338" s="175"/>
      <c r="Q338" s="175"/>
      <c r="R338" s="175"/>
      <c r="S338" s="175"/>
      <c r="T338" s="175"/>
      <c r="U338" s="175"/>
    </row>
    <row r="339" spans="1:21">
      <c r="A339" s="176" t="s">
        <v>748</v>
      </c>
      <c r="B339" s="177" t="s">
        <v>749</v>
      </c>
      <c r="C339" s="175"/>
      <c r="D339" s="175"/>
      <c r="E339" s="175"/>
      <c r="F339" s="175"/>
      <c r="G339" s="175"/>
      <c r="H339" s="175"/>
      <c r="I339" s="175"/>
      <c r="J339" s="175"/>
      <c r="K339" s="175"/>
      <c r="L339" s="175"/>
      <c r="M339" s="175"/>
      <c r="N339" s="175"/>
      <c r="O339" s="175"/>
      <c r="P339" s="175"/>
      <c r="Q339" s="175"/>
      <c r="R339" s="175"/>
      <c r="S339" s="175"/>
      <c r="T339" s="175"/>
      <c r="U339" s="175"/>
    </row>
    <row r="340" spans="1:21">
      <c r="A340" s="176" t="s">
        <v>750</v>
      </c>
      <c r="B340" s="177" t="s">
        <v>751</v>
      </c>
      <c r="C340" s="175"/>
      <c r="D340" s="175"/>
      <c r="E340" s="175"/>
      <c r="F340" s="175"/>
      <c r="G340" s="175"/>
      <c r="H340" s="175"/>
      <c r="I340" s="175"/>
      <c r="J340" s="175"/>
      <c r="K340" s="175"/>
      <c r="L340" s="175"/>
      <c r="M340" s="175"/>
      <c r="N340" s="175"/>
      <c r="O340" s="175"/>
      <c r="P340" s="175"/>
      <c r="Q340" s="175"/>
      <c r="R340" s="175"/>
      <c r="S340" s="175"/>
      <c r="T340" s="175"/>
      <c r="U340" s="175"/>
    </row>
    <row r="341" spans="1:21">
      <c r="A341" s="176" t="s">
        <v>752</v>
      </c>
      <c r="B341" s="177" t="s">
        <v>753</v>
      </c>
      <c r="C341" s="175"/>
      <c r="D341" s="175"/>
      <c r="E341" s="175"/>
      <c r="F341" s="175"/>
      <c r="G341" s="175"/>
      <c r="H341" s="175"/>
      <c r="I341" s="175"/>
      <c r="J341" s="175"/>
      <c r="K341" s="175"/>
      <c r="L341" s="175"/>
      <c r="M341" s="175"/>
      <c r="N341" s="175"/>
      <c r="O341" s="175"/>
      <c r="P341" s="175"/>
      <c r="Q341" s="175"/>
      <c r="R341" s="175"/>
      <c r="S341" s="175"/>
      <c r="T341" s="175"/>
      <c r="U341" s="175"/>
    </row>
    <row r="342" spans="1:21">
      <c r="A342" s="176" t="s">
        <v>754</v>
      </c>
      <c r="B342" s="177" t="s">
        <v>755</v>
      </c>
      <c r="C342" s="175"/>
      <c r="D342" s="175"/>
      <c r="E342" s="175"/>
      <c r="F342" s="175"/>
      <c r="G342" s="175"/>
      <c r="H342" s="175"/>
      <c r="I342" s="175"/>
      <c r="J342" s="175"/>
      <c r="K342" s="175"/>
      <c r="L342" s="175"/>
      <c r="M342" s="175"/>
      <c r="N342" s="175"/>
      <c r="O342" s="175"/>
      <c r="P342" s="175"/>
      <c r="Q342" s="175"/>
      <c r="R342" s="175"/>
      <c r="S342" s="175"/>
      <c r="T342" s="175"/>
      <c r="U342" s="175"/>
    </row>
    <row r="343" spans="1:21">
      <c r="A343" s="176" t="s">
        <v>756</v>
      </c>
      <c r="B343" s="177" t="s">
        <v>757</v>
      </c>
      <c r="C343" s="175"/>
      <c r="D343" s="175"/>
      <c r="E343" s="175"/>
      <c r="F343" s="175"/>
      <c r="G343" s="175"/>
      <c r="H343" s="175"/>
      <c r="I343" s="175"/>
      <c r="J343" s="175"/>
      <c r="K343" s="175"/>
      <c r="L343" s="175"/>
      <c r="M343" s="175"/>
      <c r="N343" s="175"/>
      <c r="O343" s="175"/>
      <c r="P343" s="175"/>
      <c r="Q343" s="175"/>
      <c r="R343" s="175"/>
      <c r="S343" s="175"/>
      <c r="T343" s="175"/>
      <c r="U343" s="175"/>
    </row>
    <row r="344" spans="1:21">
      <c r="A344" s="176" t="s">
        <v>758</v>
      </c>
      <c r="B344" s="177" t="s">
        <v>759</v>
      </c>
      <c r="C344" s="175"/>
      <c r="D344" s="175"/>
      <c r="E344" s="175"/>
      <c r="F344" s="175"/>
      <c r="G344" s="175"/>
      <c r="H344" s="175"/>
      <c r="I344" s="175"/>
      <c r="J344" s="175"/>
      <c r="K344" s="175"/>
      <c r="L344" s="175"/>
      <c r="M344" s="175"/>
      <c r="N344" s="175"/>
      <c r="O344" s="175"/>
      <c r="P344" s="175"/>
      <c r="Q344" s="175"/>
      <c r="R344" s="175"/>
      <c r="S344" s="175"/>
      <c r="T344" s="175"/>
      <c r="U344" s="175"/>
    </row>
    <row r="345" spans="1:21">
      <c r="A345" s="176" t="s">
        <v>760</v>
      </c>
      <c r="B345" s="177" t="s">
        <v>164</v>
      </c>
      <c r="C345" s="175"/>
      <c r="D345" s="175"/>
      <c r="E345" s="175"/>
      <c r="F345" s="175"/>
      <c r="G345" s="175"/>
      <c r="H345" s="175"/>
      <c r="I345" s="175"/>
      <c r="J345" s="175"/>
      <c r="K345" s="175"/>
      <c r="L345" s="175"/>
      <c r="M345" s="175"/>
      <c r="N345" s="175"/>
      <c r="O345" s="175"/>
      <c r="P345" s="175"/>
      <c r="Q345" s="175"/>
      <c r="R345" s="175"/>
      <c r="S345" s="175"/>
      <c r="T345" s="175"/>
      <c r="U345" s="175"/>
    </row>
    <row r="346" spans="1:21">
      <c r="A346" s="176" t="s">
        <v>761</v>
      </c>
      <c r="B346" s="177" t="s">
        <v>762</v>
      </c>
      <c r="C346" s="175"/>
      <c r="D346" s="175"/>
      <c r="E346" s="175"/>
      <c r="F346" s="175"/>
      <c r="G346" s="175"/>
      <c r="H346" s="175"/>
      <c r="I346" s="175"/>
      <c r="J346" s="175"/>
      <c r="K346" s="175"/>
      <c r="L346" s="175"/>
      <c r="M346" s="175"/>
      <c r="N346" s="175"/>
      <c r="O346" s="175"/>
      <c r="P346" s="175"/>
      <c r="Q346" s="175"/>
      <c r="R346" s="175"/>
      <c r="S346" s="175"/>
      <c r="T346" s="175"/>
      <c r="U346" s="175"/>
    </row>
    <row r="347" spans="1:21">
      <c r="A347" s="176" t="s">
        <v>763</v>
      </c>
      <c r="B347" s="177" t="s">
        <v>764</v>
      </c>
      <c r="C347" s="175"/>
      <c r="D347" s="175"/>
      <c r="E347" s="175"/>
      <c r="F347" s="175"/>
      <c r="G347" s="175"/>
      <c r="H347" s="175"/>
      <c r="I347" s="175"/>
      <c r="J347" s="175"/>
      <c r="K347" s="175"/>
      <c r="L347" s="175"/>
      <c r="M347" s="175"/>
      <c r="N347" s="175"/>
      <c r="O347" s="175"/>
      <c r="P347" s="175"/>
      <c r="Q347" s="175"/>
      <c r="R347" s="175"/>
      <c r="S347" s="175"/>
      <c r="T347" s="175"/>
      <c r="U347" s="175"/>
    </row>
    <row r="348" spans="1:21">
      <c r="A348" s="176" t="s">
        <v>765</v>
      </c>
      <c r="B348" s="177" t="s">
        <v>766</v>
      </c>
      <c r="C348" s="175"/>
      <c r="D348" s="175"/>
      <c r="E348" s="175"/>
      <c r="F348" s="175"/>
      <c r="G348" s="175"/>
      <c r="H348" s="175"/>
      <c r="I348" s="175"/>
      <c r="J348" s="175"/>
      <c r="K348" s="175"/>
      <c r="L348" s="175"/>
      <c r="M348" s="175"/>
      <c r="N348" s="175"/>
      <c r="O348" s="175"/>
      <c r="P348" s="175"/>
      <c r="Q348" s="175"/>
      <c r="R348" s="175"/>
      <c r="S348" s="175"/>
      <c r="T348" s="175"/>
      <c r="U348" s="175"/>
    </row>
    <row r="349" spans="1:21">
      <c r="A349" s="176" t="s">
        <v>767</v>
      </c>
      <c r="B349" s="177" t="s">
        <v>768</v>
      </c>
      <c r="C349" s="175"/>
      <c r="D349" s="175"/>
      <c r="E349" s="175"/>
      <c r="F349" s="175"/>
      <c r="G349" s="175"/>
      <c r="H349" s="175"/>
      <c r="I349" s="175"/>
      <c r="J349" s="175"/>
      <c r="K349" s="175"/>
      <c r="L349" s="175"/>
      <c r="M349" s="175"/>
      <c r="N349" s="175"/>
      <c r="O349" s="175"/>
      <c r="P349" s="175"/>
      <c r="Q349" s="175"/>
      <c r="R349" s="175"/>
      <c r="S349" s="175"/>
      <c r="T349" s="175"/>
      <c r="U349" s="175"/>
    </row>
    <row r="350" spans="1:21">
      <c r="A350" s="176" t="s">
        <v>769</v>
      </c>
      <c r="B350" s="177" t="s">
        <v>770</v>
      </c>
      <c r="C350" s="175"/>
      <c r="D350" s="175"/>
      <c r="E350" s="175"/>
      <c r="F350" s="175"/>
      <c r="G350" s="175"/>
      <c r="H350" s="175"/>
      <c r="I350" s="175"/>
      <c r="J350" s="175"/>
      <c r="K350" s="175"/>
      <c r="L350" s="175"/>
      <c r="M350" s="175"/>
      <c r="N350" s="175"/>
      <c r="O350" s="175"/>
      <c r="P350" s="175"/>
      <c r="Q350" s="175"/>
      <c r="R350" s="175"/>
      <c r="S350" s="175"/>
      <c r="T350" s="175"/>
      <c r="U350" s="175"/>
    </row>
    <row r="351" spans="1:21">
      <c r="A351" s="176" t="s">
        <v>771</v>
      </c>
      <c r="B351" s="177" t="s">
        <v>772</v>
      </c>
      <c r="C351" s="175"/>
      <c r="D351" s="175"/>
      <c r="E351" s="175"/>
      <c r="F351" s="175"/>
      <c r="G351" s="175"/>
      <c r="H351" s="175"/>
      <c r="I351" s="175"/>
      <c r="J351" s="175"/>
      <c r="K351" s="175"/>
      <c r="L351" s="175"/>
      <c r="M351" s="175"/>
      <c r="N351" s="175"/>
      <c r="O351" s="175"/>
      <c r="P351" s="175"/>
      <c r="Q351" s="175"/>
      <c r="R351" s="175"/>
      <c r="S351" s="175"/>
      <c r="T351" s="175"/>
      <c r="U351" s="175"/>
    </row>
    <row r="352" spans="1:21">
      <c r="A352" s="176" t="s">
        <v>773</v>
      </c>
      <c r="B352" s="177" t="s">
        <v>774</v>
      </c>
      <c r="C352" s="175"/>
      <c r="D352" s="175"/>
      <c r="E352" s="175"/>
      <c r="F352" s="175"/>
      <c r="G352" s="175"/>
      <c r="H352" s="175"/>
      <c r="I352" s="175"/>
      <c r="J352" s="175"/>
      <c r="K352" s="175"/>
      <c r="L352" s="175"/>
      <c r="M352" s="175"/>
      <c r="N352" s="175"/>
      <c r="O352" s="175"/>
      <c r="P352" s="175"/>
      <c r="Q352" s="175"/>
      <c r="R352" s="175"/>
      <c r="S352" s="175"/>
      <c r="T352" s="175"/>
      <c r="U352" s="175"/>
    </row>
    <row r="353" spans="1:21">
      <c r="A353" s="176" t="s">
        <v>775</v>
      </c>
      <c r="B353" s="177" t="s">
        <v>776</v>
      </c>
      <c r="C353" s="175"/>
      <c r="D353" s="175"/>
      <c r="E353" s="175"/>
      <c r="F353" s="175"/>
      <c r="G353" s="175"/>
      <c r="H353" s="175"/>
      <c r="I353" s="175"/>
      <c r="J353" s="175"/>
      <c r="K353" s="175"/>
      <c r="L353" s="175"/>
      <c r="M353" s="175"/>
      <c r="N353" s="175"/>
      <c r="O353" s="175"/>
      <c r="P353" s="175"/>
      <c r="Q353" s="175"/>
      <c r="R353" s="175"/>
      <c r="S353" s="175"/>
      <c r="T353" s="175"/>
      <c r="U353" s="175"/>
    </row>
    <row r="354" spans="1:21">
      <c r="A354" s="176" t="s">
        <v>777</v>
      </c>
      <c r="B354" s="177" t="s">
        <v>778</v>
      </c>
      <c r="C354" s="175"/>
      <c r="D354" s="175"/>
      <c r="E354" s="175"/>
      <c r="F354" s="175"/>
      <c r="G354" s="175"/>
      <c r="H354" s="175"/>
      <c r="I354" s="175"/>
      <c r="J354" s="175"/>
      <c r="K354" s="175"/>
      <c r="L354" s="175"/>
      <c r="M354" s="175"/>
      <c r="N354" s="175"/>
      <c r="O354" s="175"/>
      <c r="P354" s="175"/>
      <c r="Q354" s="175"/>
      <c r="R354" s="175"/>
      <c r="S354" s="175"/>
      <c r="T354" s="175"/>
      <c r="U354" s="175"/>
    </row>
    <row r="355" spans="1:21">
      <c r="A355" s="176" t="s">
        <v>779</v>
      </c>
      <c r="B355" s="177" t="s">
        <v>780</v>
      </c>
      <c r="C355" s="175"/>
      <c r="D355" s="175"/>
      <c r="E355" s="175"/>
      <c r="F355" s="175"/>
      <c r="G355" s="175"/>
      <c r="H355" s="175"/>
      <c r="I355" s="175"/>
      <c r="J355" s="175"/>
      <c r="K355" s="175"/>
      <c r="L355" s="175"/>
      <c r="M355" s="175"/>
      <c r="N355" s="175"/>
      <c r="O355" s="175"/>
      <c r="P355" s="175"/>
      <c r="Q355" s="175"/>
      <c r="R355" s="175"/>
      <c r="S355" s="175"/>
      <c r="T355" s="175"/>
      <c r="U355" s="175"/>
    </row>
    <row r="356" spans="1:21">
      <c r="A356" s="176" t="s">
        <v>781</v>
      </c>
      <c r="B356" s="177" t="s">
        <v>782</v>
      </c>
      <c r="C356" s="175"/>
      <c r="D356" s="175"/>
      <c r="E356" s="175"/>
      <c r="F356" s="175"/>
      <c r="G356" s="175"/>
      <c r="H356" s="175"/>
      <c r="I356" s="175"/>
      <c r="J356" s="175"/>
      <c r="K356" s="175"/>
      <c r="L356" s="175"/>
      <c r="M356" s="175"/>
      <c r="N356" s="175"/>
      <c r="O356" s="175"/>
      <c r="P356" s="175"/>
      <c r="Q356" s="175"/>
      <c r="R356" s="175"/>
      <c r="S356" s="175"/>
      <c r="T356" s="175"/>
      <c r="U356" s="175"/>
    </row>
    <row r="357" spans="1:21">
      <c r="A357" s="176" t="s">
        <v>783</v>
      </c>
      <c r="B357" s="177" t="s">
        <v>784</v>
      </c>
      <c r="C357" s="175"/>
      <c r="D357" s="175"/>
      <c r="E357" s="175"/>
      <c r="F357" s="175"/>
      <c r="G357" s="175"/>
      <c r="H357" s="175"/>
      <c r="I357" s="175"/>
      <c r="J357" s="175"/>
      <c r="K357" s="175"/>
      <c r="L357" s="175"/>
      <c r="M357" s="175"/>
      <c r="N357" s="175"/>
      <c r="O357" s="175"/>
      <c r="P357" s="175"/>
      <c r="Q357" s="175"/>
      <c r="R357" s="175"/>
      <c r="S357" s="175"/>
      <c r="T357" s="175"/>
      <c r="U357" s="175"/>
    </row>
    <row r="358" spans="1:21">
      <c r="A358" s="176" t="s">
        <v>785</v>
      </c>
      <c r="B358" s="177" t="s">
        <v>786</v>
      </c>
      <c r="C358" s="175"/>
      <c r="D358" s="175"/>
      <c r="E358" s="175"/>
      <c r="F358" s="175"/>
      <c r="G358" s="175"/>
      <c r="H358" s="175"/>
      <c r="I358" s="175"/>
      <c r="J358" s="175"/>
      <c r="K358" s="175"/>
      <c r="L358" s="175"/>
      <c r="M358" s="175"/>
      <c r="N358" s="175"/>
      <c r="O358" s="175"/>
      <c r="P358" s="175"/>
      <c r="Q358" s="175"/>
      <c r="R358" s="175"/>
      <c r="S358" s="175"/>
      <c r="T358" s="175"/>
      <c r="U358" s="175"/>
    </row>
    <row r="359" spans="1:21">
      <c r="A359" s="176" t="s">
        <v>787</v>
      </c>
      <c r="B359" s="177" t="s">
        <v>788</v>
      </c>
      <c r="C359" s="175"/>
      <c r="D359" s="175"/>
      <c r="E359" s="175"/>
      <c r="F359" s="175"/>
      <c r="G359" s="175"/>
      <c r="H359" s="175"/>
      <c r="I359" s="175"/>
      <c r="J359" s="175"/>
      <c r="K359" s="175"/>
      <c r="L359" s="175"/>
      <c r="M359" s="175"/>
      <c r="N359" s="175"/>
      <c r="O359" s="175"/>
      <c r="P359" s="175"/>
      <c r="Q359" s="175"/>
      <c r="R359" s="175"/>
      <c r="S359" s="175"/>
      <c r="T359" s="175"/>
      <c r="U359" s="175"/>
    </row>
    <row r="360" spans="1:21">
      <c r="A360" s="176" t="s">
        <v>789</v>
      </c>
      <c r="B360" s="177" t="s">
        <v>790</v>
      </c>
      <c r="C360" s="175"/>
      <c r="D360" s="175"/>
      <c r="E360" s="175"/>
      <c r="F360" s="175"/>
      <c r="G360" s="175"/>
      <c r="H360" s="175"/>
      <c r="I360" s="175"/>
      <c r="J360" s="175"/>
      <c r="K360" s="175"/>
      <c r="L360" s="175"/>
      <c r="M360" s="175"/>
      <c r="N360" s="175"/>
      <c r="O360" s="175"/>
      <c r="P360" s="175"/>
      <c r="Q360" s="175"/>
      <c r="R360" s="175"/>
      <c r="S360" s="175"/>
      <c r="T360" s="175"/>
      <c r="U360" s="175"/>
    </row>
    <row r="361" spans="1:21">
      <c r="A361" s="176" t="s">
        <v>791</v>
      </c>
      <c r="B361" s="177" t="s">
        <v>792</v>
      </c>
      <c r="C361" s="175"/>
      <c r="D361" s="175"/>
      <c r="E361" s="175"/>
      <c r="F361" s="175"/>
      <c r="G361" s="175"/>
      <c r="H361" s="175"/>
      <c r="I361" s="175"/>
      <c r="J361" s="175"/>
      <c r="K361" s="175"/>
      <c r="L361" s="175"/>
      <c r="M361" s="175"/>
      <c r="N361" s="175"/>
      <c r="O361" s="175"/>
      <c r="P361" s="175"/>
      <c r="Q361" s="175"/>
      <c r="R361" s="175"/>
      <c r="S361" s="175"/>
      <c r="T361" s="175"/>
      <c r="U361" s="175"/>
    </row>
    <row r="362" spans="1:21">
      <c r="A362" s="176" t="s">
        <v>793</v>
      </c>
      <c r="B362" s="177" t="s">
        <v>794</v>
      </c>
      <c r="C362" s="175"/>
      <c r="D362" s="175"/>
      <c r="E362" s="175"/>
      <c r="F362" s="175"/>
      <c r="G362" s="175"/>
      <c r="H362" s="175"/>
      <c r="I362" s="175"/>
      <c r="J362" s="175"/>
      <c r="K362" s="175"/>
      <c r="L362" s="175"/>
      <c r="M362" s="175"/>
      <c r="N362" s="175"/>
      <c r="O362" s="175"/>
      <c r="P362" s="175"/>
      <c r="Q362" s="175"/>
      <c r="R362" s="175"/>
      <c r="S362" s="175"/>
      <c r="T362" s="175"/>
      <c r="U362" s="175"/>
    </row>
    <row r="363" spans="1:21">
      <c r="A363" s="176" t="s">
        <v>795</v>
      </c>
      <c r="B363" s="177" t="s">
        <v>796</v>
      </c>
      <c r="C363" s="175"/>
      <c r="D363" s="175"/>
      <c r="E363" s="175"/>
      <c r="F363" s="175"/>
      <c r="G363" s="175"/>
      <c r="H363" s="175"/>
      <c r="I363" s="175"/>
      <c r="J363" s="175"/>
      <c r="K363" s="175"/>
      <c r="L363" s="175"/>
      <c r="M363" s="175"/>
      <c r="N363" s="175"/>
      <c r="O363" s="175"/>
      <c r="P363" s="175"/>
      <c r="Q363" s="175"/>
      <c r="R363" s="175"/>
      <c r="S363" s="175"/>
      <c r="T363" s="175"/>
      <c r="U363" s="175"/>
    </row>
    <row r="364" spans="1:21">
      <c r="A364" s="176" t="s">
        <v>797</v>
      </c>
      <c r="B364" s="177" t="s">
        <v>798</v>
      </c>
      <c r="C364" s="175"/>
      <c r="D364" s="175"/>
      <c r="E364" s="175"/>
      <c r="F364" s="175"/>
      <c r="G364" s="175"/>
      <c r="H364" s="175"/>
      <c r="I364" s="175"/>
      <c r="J364" s="175"/>
      <c r="K364" s="175"/>
      <c r="L364" s="175"/>
      <c r="M364" s="175"/>
      <c r="N364" s="175"/>
      <c r="O364" s="175"/>
      <c r="P364" s="175"/>
      <c r="Q364" s="175"/>
      <c r="R364" s="175"/>
      <c r="S364" s="175"/>
      <c r="T364" s="175"/>
      <c r="U364" s="175"/>
    </row>
    <row r="365" spans="1:21">
      <c r="A365" s="176" t="s">
        <v>799</v>
      </c>
      <c r="B365" s="177" t="s">
        <v>800</v>
      </c>
      <c r="C365" s="175"/>
      <c r="D365" s="175"/>
      <c r="E365" s="175"/>
      <c r="F365" s="175"/>
      <c r="G365" s="175"/>
      <c r="H365" s="175"/>
      <c r="I365" s="175"/>
      <c r="J365" s="175"/>
      <c r="K365" s="175"/>
      <c r="L365" s="175"/>
      <c r="M365" s="175"/>
      <c r="N365" s="175"/>
      <c r="O365" s="175"/>
      <c r="P365" s="175"/>
      <c r="Q365" s="175"/>
      <c r="R365" s="175"/>
      <c r="S365" s="175"/>
      <c r="T365" s="175"/>
      <c r="U365" s="175"/>
    </row>
    <row r="366" spans="1:21">
      <c r="A366" s="176" t="s">
        <v>801</v>
      </c>
      <c r="B366" s="177" t="s">
        <v>802</v>
      </c>
      <c r="C366" s="175"/>
      <c r="D366" s="175"/>
      <c r="E366" s="175"/>
      <c r="F366" s="175"/>
      <c r="G366" s="175"/>
      <c r="H366" s="175"/>
      <c r="I366" s="175"/>
      <c r="J366" s="175"/>
      <c r="K366" s="175"/>
      <c r="L366" s="175"/>
      <c r="M366" s="175"/>
      <c r="N366" s="175"/>
      <c r="O366" s="175"/>
      <c r="P366" s="175"/>
      <c r="Q366" s="175"/>
      <c r="R366" s="175"/>
      <c r="S366" s="175"/>
      <c r="T366" s="175"/>
      <c r="U366" s="175"/>
    </row>
    <row r="367" spans="1:21">
      <c r="A367" s="176" t="s">
        <v>803</v>
      </c>
      <c r="B367" s="177" t="s">
        <v>804</v>
      </c>
      <c r="C367" s="175"/>
      <c r="D367" s="175"/>
      <c r="E367" s="175"/>
      <c r="F367" s="175"/>
      <c r="G367" s="175"/>
      <c r="H367" s="175"/>
      <c r="I367" s="175"/>
      <c r="J367" s="175"/>
      <c r="K367" s="175"/>
      <c r="L367" s="175"/>
      <c r="M367" s="175"/>
      <c r="N367" s="175"/>
      <c r="O367" s="175"/>
      <c r="P367" s="175"/>
      <c r="Q367" s="175"/>
      <c r="R367" s="175"/>
      <c r="S367" s="175"/>
      <c r="T367" s="175"/>
      <c r="U367" s="175"/>
    </row>
    <row r="368" spans="1:21">
      <c r="A368" s="176" t="s">
        <v>805</v>
      </c>
      <c r="B368" s="177" t="s">
        <v>806</v>
      </c>
      <c r="C368" s="175"/>
      <c r="D368" s="175"/>
      <c r="E368" s="175"/>
      <c r="F368" s="175"/>
      <c r="G368" s="175"/>
      <c r="H368" s="175"/>
      <c r="I368" s="175"/>
      <c r="J368" s="175"/>
      <c r="K368" s="175"/>
      <c r="L368" s="175"/>
      <c r="M368" s="175"/>
      <c r="N368" s="175"/>
      <c r="O368" s="175"/>
      <c r="P368" s="175"/>
      <c r="Q368" s="175"/>
      <c r="R368" s="175"/>
      <c r="S368" s="175"/>
      <c r="T368" s="175"/>
      <c r="U368" s="175"/>
    </row>
    <row r="369" spans="1:21">
      <c r="A369" s="176" t="s">
        <v>807</v>
      </c>
      <c r="B369" s="177" t="s">
        <v>808</v>
      </c>
      <c r="C369" s="175"/>
      <c r="D369" s="175"/>
      <c r="E369" s="175"/>
      <c r="F369" s="175"/>
      <c r="G369" s="175"/>
      <c r="H369" s="175"/>
      <c r="I369" s="175"/>
      <c r="J369" s="175"/>
      <c r="K369" s="175"/>
      <c r="L369" s="175"/>
      <c r="M369" s="175"/>
      <c r="N369" s="175"/>
      <c r="O369" s="175"/>
      <c r="P369" s="175"/>
      <c r="Q369" s="175"/>
      <c r="R369" s="175"/>
      <c r="S369" s="175"/>
      <c r="T369" s="175"/>
      <c r="U369" s="175"/>
    </row>
    <row r="370" spans="1:21">
      <c r="A370" s="176" t="s">
        <v>809</v>
      </c>
      <c r="B370" s="177" t="s">
        <v>810</v>
      </c>
      <c r="C370" s="175"/>
      <c r="D370" s="175"/>
      <c r="E370" s="175"/>
      <c r="F370" s="175"/>
      <c r="G370" s="175"/>
      <c r="H370" s="175"/>
      <c r="I370" s="175"/>
      <c r="J370" s="175"/>
      <c r="K370" s="175"/>
      <c r="L370" s="175"/>
      <c r="M370" s="175"/>
      <c r="N370" s="175"/>
      <c r="O370" s="175"/>
      <c r="P370" s="175"/>
      <c r="Q370" s="175"/>
      <c r="R370" s="175"/>
      <c r="S370" s="175"/>
      <c r="T370" s="175"/>
      <c r="U370" s="175"/>
    </row>
    <row r="371" spans="1:21">
      <c r="A371" s="176" t="s">
        <v>811</v>
      </c>
      <c r="B371" s="177" t="s">
        <v>812</v>
      </c>
      <c r="C371" s="175"/>
      <c r="D371" s="175"/>
      <c r="E371" s="175"/>
      <c r="F371" s="175"/>
      <c r="G371" s="175"/>
      <c r="H371" s="175"/>
      <c r="I371" s="175"/>
      <c r="J371" s="175"/>
      <c r="K371" s="175"/>
      <c r="L371" s="175"/>
      <c r="M371" s="175"/>
      <c r="N371" s="175"/>
      <c r="O371" s="175"/>
      <c r="P371" s="175"/>
      <c r="Q371" s="175"/>
      <c r="R371" s="175"/>
      <c r="S371" s="175"/>
      <c r="T371" s="175"/>
      <c r="U371" s="175"/>
    </row>
    <row r="372" spans="1:21">
      <c r="A372" s="176" t="s">
        <v>813</v>
      </c>
      <c r="B372" s="177" t="s">
        <v>814</v>
      </c>
      <c r="C372" s="175"/>
      <c r="D372" s="175"/>
      <c r="E372" s="175"/>
      <c r="F372" s="175"/>
      <c r="G372" s="175"/>
      <c r="H372" s="175"/>
      <c r="I372" s="175"/>
      <c r="J372" s="175"/>
      <c r="K372" s="175"/>
      <c r="L372" s="175"/>
      <c r="M372" s="175"/>
      <c r="N372" s="175"/>
      <c r="O372" s="175"/>
      <c r="P372" s="175"/>
      <c r="Q372" s="175"/>
      <c r="R372" s="175"/>
      <c r="S372" s="175"/>
      <c r="T372" s="175"/>
      <c r="U372" s="175"/>
    </row>
    <row r="373" spans="1:21">
      <c r="A373" s="176" t="s">
        <v>815</v>
      </c>
      <c r="B373" s="177" t="s">
        <v>816</v>
      </c>
      <c r="C373" s="175"/>
      <c r="D373" s="175"/>
      <c r="E373" s="175"/>
      <c r="F373" s="175"/>
      <c r="G373" s="175"/>
      <c r="H373" s="175"/>
      <c r="I373" s="175"/>
      <c r="J373" s="175"/>
      <c r="K373" s="175"/>
      <c r="L373" s="175"/>
      <c r="M373" s="175"/>
      <c r="N373" s="175"/>
      <c r="O373" s="175"/>
      <c r="P373" s="175"/>
      <c r="Q373" s="175"/>
      <c r="R373" s="175"/>
      <c r="S373" s="175"/>
      <c r="T373" s="175"/>
      <c r="U373" s="175"/>
    </row>
    <row r="374" spans="1:21">
      <c r="A374" s="176" t="s">
        <v>817</v>
      </c>
      <c r="B374" s="177" t="s">
        <v>818</v>
      </c>
      <c r="C374" s="175"/>
      <c r="D374" s="175"/>
      <c r="E374" s="175"/>
      <c r="F374" s="175"/>
      <c r="G374" s="175"/>
      <c r="H374" s="175"/>
      <c r="I374" s="175"/>
      <c r="J374" s="175"/>
      <c r="K374" s="175"/>
      <c r="L374" s="175"/>
      <c r="M374" s="175"/>
      <c r="N374" s="175"/>
      <c r="O374" s="175"/>
      <c r="P374" s="175"/>
      <c r="Q374" s="175"/>
      <c r="R374" s="175"/>
      <c r="S374" s="175"/>
      <c r="T374" s="175"/>
      <c r="U374" s="175"/>
    </row>
    <row r="375" spans="1:21">
      <c r="A375" s="176" t="s">
        <v>819</v>
      </c>
      <c r="B375" s="177" t="s">
        <v>820</v>
      </c>
      <c r="C375" s="175"/>
      <c r="D375" s="175"/>
      <c r="E375" s="175"/>
      <c r="F375" s="175"/>
      <c r="G375" s="175"/>
      <c r="H375" s="175"/>
      <c r="I375" s="175"/>
      <c r="J375" s="175"/>
      <c r="K375" s="175"/>
      <c r="L375" s="175"/>
      <c r="M375" s="175"/>
      <c r="N375" s="175"/>
      <c r="O375" s="175"/>
      <c r="P375" s="175"/>
      <c r="Q375" s="175"/>
      <c r="R375" s="175"/>
      <c r="S375" s="175"/>
      <c r="T375" s="175"/>
      <c r="U375" s="175"/>
    </row>
    <row r="376" spans="1:21">
      <c r="A376" s="176" t="s">
        <v>821</v>
      </c>
      <c r="B376" s="177" t="s">
        <v>822</v>
      </c>
      <c r="C376" s="175"/>
      <c r="D376" s="175"/>
      <c r="E376" s="175"/>
      <c r="F376" s="175"/>
      <c r="G376" s="175"/>
      <c r="H376" s="175"/>
      <c r="I376" s="175"/>
      <c r="J376" s="175"/>
      <c r="K376" s="175"/>
      <c r="L376" s="175"/>
      <c r="M376" s="175"/>
      <c r="N376" s="175"/>
      <c r="O376" s="175"/>
      <c r="P376" s="175"/>
      <c r="Q376" s="175"/>
      <c r="R376" s="175"/>
      <c r="S376" s="175"/>
      <c r="T376" s="175"/>
      <c r="U376" s="175"/>
    </row>
    <row r="377" spans="1:21">
      <c r="A377" s="176" t="s">
        <v>823</v>
      </c>
      <c r="B377" s="177" t="s">
        <v>824</v>
      </c>
      <c r="C377" s="175"/>
      <c r="D377" s="175"/>
      <c r="E377" s="175"/>
      <c r="F377" s="175"/>
      <c r="G377" s="175"/>
      <c r="H377" s="175"/>
      <c r="I377" s="175"/>
      <c r="J377" s="175"/>
      <c r="K377" s="175"/>
      <c r="L377" s="175"/>
      <c r="M377" s="175"/>
      <c r="N377" s="175"/>
      <c r="O377" s="175"/>
      <c r="P377" s="175"/>
      <c r="Q377" s="175"/>
      <c r="R377" s="175"/>
      <c r="S377" s="175"/>
      <c r="T377" s="175"/>
      <c r="U377" s="175"/>
    </row>
    <row r="378" spans="1:21">
      <c r="A378" s="176" t="s">
        <v>825</v>
      </c>
      <c r="B378" s="177" t="s">
        <v>826</v>
      </c>
      <c r="C378" s="175"/>
      <c r="D378" s="175"/>
      <c r="E378" s="175"/>
      <c r="F378" s="175"/>
      <c r="G378" s="175"/>
      <c r="H378" s="175"/>
      <c r="I378" s="175"/>
      <c r="J378" s="175"/>
      <c r="K378" s="175"/>
      <c r="L378" s="175"/>
      <c r="M378" s="175"/>
      <c r="N378" s="175"/>
      <c r="O378" s="175"/>
      <c r="P378" s="175"/>
      <c r="Q378" s="175"/>
      <c r="R378" s="175"/>
      <c r="S378" s="175"/>
      <c r="T378" s="175"/>
      <c r="U378" s="175"/>
    </row>
    <row r="379" spans="1:21">
      <c r="A379" s="176" t="s">
        <v>827</v>
      </c>
      <c r="B379" s="177" t="s">
        <v>828</v>
      </c>
      <c r="C379" s="175"/>
      <c r="D379" s="175"/>
      <c r="E379" s="175"/>
      <c r="F379" s="175"/>
      <c r="G379" s="175"/>
      <c r="H379" s="175"/>
      <c r="I379" s="175"/>
      <c r="J379" s="175"/>
      <c r="K379" s="175"/>
      <c r="L379" s="175"/>
      <c r="M379" s="175"/>
      <c r="N379" s="175"/>
      <c r="O379" s="175"/>
      <c r="P379" s="175"/>
      <c r="Q379" s="175"/>
      <c r="R379" s="175"/>
      <c r="S379" s="175"/>
      <c r="T379" s="175"/>
      <c r="U379" s="175"/>
    </row>
    <row r="380" spans="1:21">
      <c r="A380" s="176" t="s">
        <v>829</v>
      </c>
      <c r="B380" s="177" t="s">
        <v>830</v>
      </c>
      <c r="C380" s="175"/>
      <c r="D380" s="175"/>
      <c r="E380" s="175"/>
      <c r="F380" s="175"/>
      <c r="G380" s="175"/>
      <c r="H380" s="175"/>
      <c r="I380" s="175"/>
      <c r="J380" s="175"/>
      <c r="K380" s="175"/>
      <c r="L380" s="175"/>
      <c r="M380" s="175"/>
      <c r="N380" s="175"/>
      <c r="O380" s="175"/>
      <c r="P380" s="175"/>
      <c r="Q380" s="175"/>
      <c r="R380" s="175"/>
      <c r="S380" s="175"/>
      <c r="T380" s="175"/>
      <c r="U380" s="175"/>
    </row>
    <row r="381" spans="1:21">
      <c r="A381" s="176" t="s">
        <v>831</v>
      </c>
      <c r="B381" s="177" t="s">
        <v>832</v>
      </c>
      <c r="C381" s="175"/>
      <c r="D381" s="175"/>
      <c r="E381" s="175"/>
      <c r="F381" s="175"/>
      <c r="G381" s="175"/>
      <c r="H381" s="175"/>
      <c r="I381" s="175"/>
      <c r="J381" s="175"/>
      <c r="K381" s="175"/>
      <c r="L381" s="175"/>
      <c r="M381" s="175"/>
      <c r="N381" s="175"/>
      <c r="O381" s="175"/>
      <c r="P381" s="175"/>
      <c r="Q381" s="175"/>
      <c r="R381" s="175"/>
      <c r="S381" s="175"/>
      <c r="T381" s="175"/>
      <c r="U381" s="175"/>
    </row>
    <row r="382" spans="1:21">
      <c r="A382" s="176" t="s">
        <v>833</v>
      </c>
      <c r="B382" s="177" t="s">
        <v>834</v>
      </c>
      <c r="C382" s="175"/>
      <c r="D382" s="175"/>
      <c r="E382" s="175"/>
      <c r="F382" s="175"/>
      <c r="G382" s="175"/>
      <c r="H382" s="175"/>
      <c r="I382" s="175"/>
      <c r="J382" s="175"/>
      <c r="K382" s="175"/>
      <c r="L382" s="175"/>
      <c r="M382" s="175"/>
      <c r="N382" s="175"/>
      <c r="O382" s="175"/>
      <c r="P382" s="175"/>
      <c r="Q382" s="175"/>
      <c r="R382" s="175"/>
      <c r="S382" s="175"/>
      <c r="T382" s="175"/>
      <c r="U382" s="175"/>
    </row>
    <row r="383" spans="1:21">
      <c r="A383" s="176" t="s">
        <v>835</v>
      </c>
      <c r="B383" s="177" t="s">
        <v>836</v>
      </c>
      <c r="C383" s="175"/>
      <c r="D383" s="175"/>
      <c r="E383" s="175"/>
      <c r="F383" s="175"/>
      <c r="G383" s="175"/>
      <c r="H383" s="175"/>
      <c r="I383" s="175"/>
      <c r="J383" s="175"/>
      <c r="K383" s="175"/>
      <c r="L383" s="175"/>
      <c r="M383" s="175"/>
      <c r="N383" s="175"/>
      <c r="O383" s="175"/>
      <c r="P383" s="175"/>
      <c r="Q383" s="175"/>
      <c r="R383" s="175"/>
      <c r="S383" s="175"/>
      <c r="T383" s="175"/>
      <c r="U383" s="175"/>
    </row>
    <row r="384" spans="1:21">
      <c r="A384" s="176" t="s">
        <v>837</v>
      </c>
      <c r="B384" s="177" t="s">
        <v>838</v>
      </c>
      <c r="C384" s="175"/>
      <c r="D384" s="175"/>
      <c r="E384" s="175"/>
      <c r="F384" s="175"/>
      <c r="G384" s="175"/>
      <c r="H384" s="175"/>
      <c r="I384" s="175"/>
      <c r="J384" s="175"/>
      <c r="K384" s="175"/>
      <c r="L384" s="175"/>
      <c r="M384" s="175"/>
      <c r="N384" s="175"/>
      <c r="O384" s="175"/>
      <c r="P384" s="175"/>
      <c r="Q384" s="175"/>
      <c r="R384" s="175"/>
      <c r="S384" s="175"/>
      <c r="T384" s="175"/>
      <c r="U384" s="175"/>
    </row>
    <row r="385" spans="1:21">
      <c r="A385" s="176" t="s">
        <v>839</v>
      </c>
      <c r="B385" s="177" t="s">
        <v>840</v>
      </c>
      <c r="C385" s="175"/>
      <c r="D385" s="175"/>
      <c r="E385" s="175"/>
      <c r="F385" s="175"/>
      <c r="G385" s="175"/>
      <c r="H385" s="175"/>
      <c r="I385" s="175"/>
      <c r="J385" s="175"/>
      <c r="K385" s="175"/>
      <c r="L385" s="175"/>
      <c r="M385" s="175"/>
      <c r="N385" s="175"/>
      <c r="O385" s="175"/>
      <c r="P385" s="175"/>
      <c r="Q385" s="175"/>
      <c r="R385" s="175"/>
      <c r="S385" s="175"/>
      <c r="T385" s="175"/>
      <c r="U385" s="175"/>
    </row>
    <row r="386" spans="1:21">
      <c r="A386" s="176" t="s">
        <v>841</v>
      </c>
      <c r="B386" s="177" t="s">
        <v>842</v>
      </c>
      <c r="C386" s="175"/>
      <c r="D386" s="175"/>
      <c r="E386" s="175"/>
      <c r="F386" s="175"/>
      <c r="G386" s="175"/>
      <c r="H386" s="175"/>
      <c r="I386" s="175"/>
      <c r="J386" s="175"/>
      <c r="K386" s="175"/>
      <c r="L386" s="175"/>
      <c r="M386" s="175"/>
      <c r="N386" s="175"/>
      <c r="O386" s="175"/>
      <c r="P386" s="175"/>
      <c r="Q386" s="175"/>
      <c r="R386" s="175"/>
      <c r="S386" s="175"/>
      <c r="T386" s="175"/>
      <c r="U386" s="175"/>
    </row>
    <row r="387" spans="1:21">
      <c r="A387" s="176" t="s">
        <v>843</v>
      </c>
      <c r="B387" s="177" t="s">
        <v>844</v>
      </c>
      <c r="C387" s="175"/>
      <c r="D387" s="175"/>
      <c r="E387" s="175"/>
      <c r="F387" s="175"/>
      <c r="G387" s="175"/>
      <c r="H387" s="175"/>
      <c r="I387" s="175"/>
      <c r="J387" s="175"/>
      <c r="K387" s="175"/>
      <c r="L387" s="175"/>
      <c r="M387" s="175"/>
      <c r="N387" s="175"/>
      <c r="O387" s="175"/>
      <c r="P387" s="175"/>
      <c r="Q387" s="175"/>
      <c r="R387" s="175"/>
      <c r="S387" s="175"/>
      <c r="T387" s="175"/>
      <c r="U387" s="175"/>
    </row>
    <row r="388" spans="1:21">
      <c r="A388" s="176" t="s">
        <v>845</v>
      </c>
      <c r="B388" s="177" t="s">
        <v>846</v>
      </c>
      <c r="C388" s="175"/>
      <c r="D388" s="175"/>
      <c r="E388" s="175"/>
      <c r="F388" s="175"/>
      <c r="G388" s="175"/>
      <c r="H388" s="175"/>
      <c r="I388" s="175"/>
      <c r="J388" s="175"/>
      <c r="K388" s="175"/>
      <c r="L388" s="175"/>
      <c r="M388" s="175"/>
      <c r="N388" s="175"/>
      <c r="O388" s="175"/>
      <c r="P388" s="175"/>
      <c r="Q388" s="175"/>
      <c r="R388" s="175"/>
      <c r="S388" s="175"/>
      <c r="T388" s="175"/>
      <c r="U388" s="175"/>
    </row>
    <row r="389" spans="1:21">
      <c r="A389" s="176" t="s">
        <v>847</v>
      </c>
      <c r="B389" s="177" t="s">
        <v>344</v>
      </c>
      <c r="C389" s="175"/>
      <c r="D389" s="175"/>
      <c r="E389" s="175"/>
      <c r="F389" s="175"/>
      <c r="G389" s="175"/>
      <c r="H389" s="175"/>
      <c r="I389" s="175"/>
      <c r="J389" s="175"/>
      <c r="K389" s="175"/>
      <c r="L389" s="175"/>
      <c r="M389" s="175"/>
      <c r="N389" s="175"/>
      <c r="O389" s="175"/>
      <c r="P389" s="175"/>
      <c r="Q389" s="175"/>
      <c r="R389" s="175"/>
      <c r="S389" s="175"/>
      <c r="T389" s="175"/>
      <c r="U389" s="175"/>
    </row>
    <row r="390" spans="1:21">
      <c r="A390" s="176" t="s">
        <v>848</v>
      </c>
      <c r="B390" s="177" t="s">
        <v>849</v>
      </c>
      <c r="C390" s="175"/>
      <c r="D390" s="175"/>
      <c r="E390" s="175"/>
      <c r="F390" s="175"/>
      <c r="G390" s="175"/>
      <c r="H390" s="175"/>
      <c r="I390" s="175"/>
      <c r="J390" s="175"/>
      <c r="K390" s="175"/>
      <c r="L390" s="175"/>
      <c r="M390" s="175"/>
      <c r="N390" s="175"/>
      <c r="O390" s="175"/>
      <c r="P390" s="175"/>
      <c r="Q390" s="175"/>
      <c r="R390" s="175"/>
      <c r="S390" s="175"/>
      <c r="T390" s="175"/>
      <c r="U390" s="175"/>
    </row>
    <row r="391" spans="1:21">
      <c r="A391" s="176" t="s">
        <v>850</v>
      </c>
      <c r="B391" s="177" t="s">
        <v>851</v>
      </c>
      <c r="C391" s="175"/>
      <c r="D391" s="175"/>
      <c r="E391" s="175"/>
      <c r="F391" s="175"/>
      <c r="G391" s="175"/>
      <c r="H391" s="175"/>
      <c r="I391" s="175"/>
      <c r="J391" s="175"/>
      <c r="K391" s="175"/>
      <c r="L391" s="175"/>
      <c r="M391" s="175"/>
      <c r="N391" s="175"/>
      <c r="O391" s="175"/>
      <c r="P391" s="175"/>
      <c r="Q391" s="175"/>
      <c r="R391" s="175"/>
      <c r="S391" s="175"/>
      <c r="T391" s="175"/>
      <c r="U391" s="175"/>
    </row>
    <row r="392" spans="1:21">
      <c r="A392" s="176" t="s">
        <v>852</v>
      </c>
      <c r="B392" s="177" t="s">
        <v>853</v>
      </c>
      <c r="C392" s="175"/>
      <c r="D392" s="175"/>
      <c r="E392" s="175"/>
      <c r="F392" s="175"/>
      <c r="G392" s="175"/>
      <c r="H392" s="175"/>
      <c r="I392" s="175"/>
      <c r="J392" s="175"/>
      <c r="K392" s="175"/>
      <c r="L392" s="175"/>
      <c r="M392" s="175"/>
      <c r="N392" s="175"/>
      <c r="O392" s="175"/>
      <c r="P392" s="175"/>
      <c r="Q392" s="175"/>
      <c r="R392" s="175"/>
      <c r="S392" s="175"/>
      <c r="T392" s="175"/>
      <c r="U392" s="175"/>
    </row>
    <row r="393" spans="1:21">
      <c r="A393" s="176" t="s">
        <v>854</v>
      </c>
      <c r="B393" s="177" t="s">
        <v>855</v>
      </c>
      <c r="C393" s="175"/>
      <c r="D393" s="175"/>
      <c r="E393" s="175"/>
      <c r="F393" s="175"/>
      <c r="G393" s="175"/>
      <c r="H393" s="175"/>
      <c r="I393" s="175"/>
      <c r="J393" s="175"/>
      <c r="K393" s="175"/>
      <c r="L393" s="175"/>
      <c r="M393" s="175"/>
      <c r="N393" s="175"/>
      <c r="O393" s="175"/>
      <c r="P393" s="175"/>
      <c r="Q393" s="175"/>
      <c r="R393" s="175"/>
      <c r="S393" s="175"/>
      <c r="T393" s="175"/>
      <c r="U393" s="175"/>
    </row>
    <row r="394" spans="1:21">
      <c r="A394" s="176" t="s">
        <v>856</v>
      </c>
      <c r="B394" s="177" t="s">
        <v>857</v>
      </c>
      <c r="C394" s="175"/>
      <c r="D394" s="175"/>
      <c r="E394" s="175"/>
      <c r="F394" s="175"/>
      <c r="G394" s="175"/>
      <c r="H394" s="175"/>
      <c r="I394" s="175"/>
      <c r="J394" s="175"/>
      <c r="K394" s="175"/>
      <c r="L394" s="175"/>
      <c r="M394" s="175"/>
      <c r="N394" s="175"/>
      <c r="O394" s="175"/>
      <c r="P394" s="175"/>
      <c r="Q394" s="175"/>
      <c r="R394" s="175"/>
      <c r="S394" s="175"/>
      <c r="T394" s="175"/>
      <c r="U394" s="175"/>
    </row>
    <row r="395" spans="1:21">
      <c r="A395" s="176" t="s">
        <v>858</v>
      </c>
      <c r="B395" s="177" t="s">
        <v>859</v>
      </c>
      <c r="C395" s="175"/>
      <c r="D395" s="175"/>
      <c r="E395" s="175"/>
      <c r="F395" s="175"/>
      <c r="G395" s="175"/>
      <c r="H395" s="175"/>
      <c r="I395" s="175"/>
      <c r="J395" s="175"/>
      <c r="K395" s="175"/>
      <c r="L395" s="175"/>
      <c r="M395" s="175"/>
      <c r="N395" s="175"/>
      <c r="O395" s="175"/>
      <c r="P395" s="175"/>
      <c r="Q395" s="175"/>
      <c r="R395" s="175"/>
      <c r="S395" s="175"/>
      <c r="T395" s="175"/>
      <c r="U395" s="175"/>
    </row>
    <row r="396" spans="1:21">
      <c r="A396" s="176" t="s">
        <v>860</v>
      </c>
      <c r="B396" s="177" t="s">
        <v>861</v>
      </c>
      <c r="C396" s="175"/>
      <c r="D396" s="175"/>
      <c r="E396" s="175"/>
      <c r="F396" s="175"/>
      <c r="G396" s="175"/>
      <c r="H396" s="175"/>
      <c r="I396" s="175"/>
      <c r="J396" s="175"/>
      <c r="K396" s="175"/>
      <c r="L396" s="175"/>
      <c r="M396" s="175"/>
      <c r="N396" s="175"/>
      <c r="O396" s="175"/>
      <c r="P396" s="175"/>
      <c r="Q396" s="175"/>
      <c r="R396" s="175"/>
      <c r="S396" s="175"/>
      <c r="T396" s="175"/>
      <c r="U396" s="175"/>
    </row>
    <row r="397" spans="1:21">
      <c r="A397" s="176" t="s">
        <v>862</v>
      </c>
      <c r="B397" s="177" t="s">
        <v>863</v>
      </c>
      <c r="C397" s="175"/>
      <c r="D397" s="175"/>
      <c r="E397" s="175"/>
      <c r="F397" s="175"/>
      <c r="G397" s="175"/>
      <c r="H397" s="175"/>
      <c r="I397" s="175"/>
      <c r="J397" s="175"/>
      <c r="K397" s="175"/>
      <c r="L397" s="175"/>
      <c r="M397" s="175"/>
      <c r="N397" s="175"/>
      <c r="O397" s="175"/>
      <c r="P397" s="175"/>
      <c r="Q397" s="175"/>
      <c r="R397" s="175"/>
      <c r="S397" s="175"/>
      <c r="T397" s="175"/>
      <c r="U397" s="175"/>
    </row>
    <row r="398" spans="1:21">
      <c r="A398" s="176" t="s">
        <v>864</v>
      </c>
      <c r="B398" s="177" t="s">
        <v>865</v>
      </c>
      <c r="C398" s="175"/>
      <c r="D398" s="175"/>
      <c r="E398" s="175"/>
      <c r="F398" s="175"/>
      <c r="G398" s="175"/>
      <c r="H398" s="175"/>
      <c r="I398" s="175"/>
      <c r="J398" s="175"/>
      <c r="K398" s="175"/>
      <c r="L398" s="175"/>
      <c r="M398" s="175"/>
      <c r="N398" s="175"/>
      <c r="O398" s="175"/>
      <c r="P398" s="175"/>
      <c r="Q398" s="175"/>
      <c r="R398" s="175"/>
      <c r="S398" s="175"/>
      <c r="T398" s="175"/>
      <c r="U398" s="175"/>
    </row>
    <row r="399" spans="1:21">
      <c r="A399" s="176" t="s">
        <v>866</v>
      </c>
      <c r="B399" s="177" t="s">
        <v>867</v>
      </c>
      <c r="C399" s="175"/>
      <c r="D399" s="175"/>
      <c r="E399" s="175"/>
      <c r="F399" s="175"/>
      <c r="G399" s="175"/>
      <c r="H399" s="175"/>
      <c r="I399" s="175"/>
      <c r="J399" s="175"/>
      <c r="K399" s="175"/>
      <c r="L399" s="175"/>
      <c r="M399" s="175"/>
      <c r="N399" s="175"/>
      <c r="O399" s="175"/>
      <c r="P399" s="175"/>
      <c r="Q399" s="175"/>
      <c r="R399" s="175"/>
      <c r="S399" s="175"/>
      <c r="T399" s="175"/>
      <c r="U399" s="175"/>
    </row>
    <row r="400" spans="1:21">
      <c r="A400" s="176" t="s">
        <v>868</v>
      </c>
      <c r="B400" s="177" t="s">
        <v>869</v>
      </c>
      <c r="C400" s="175"/>
      <c r="D400" s="175"/>
      <c r="E400" s="175"/>
      <c r="F400" s="175"/>
      <c r="G400" s="175"/>
      <c r="H400" s="175"/>
      <c r="I400" s="175"/>
      <c r="J400" s="175"/>
      <c r="K400" s="175"/>
      <c r="L400" s="175"/>
      <c r="M400" s="175"/>
      <c r="N400" s="175"/>
      <c r="O400" s="175"/>
      <c r="P400" s="175"/>
      <c r="Q400" s="175"/>
      <c r="R400" s="175"/>
      <c r="S400" s="175"/>
      <c r="T400" s="175"/>
      <c r="U400" s="175"/>
    </row>
    <row r="401" spans="1:21">
      <c r="A401" s="176" t="s">
        <v>870</v>
      </c>
      <c r="B401" s="177" t="s">
        <v>871</v>
      </c>
      <c r="C401" s="175"/>
      <c r="D401" s="175"/>
      <c r="E401" s="175"/>
      <c r="F401" s="175"/>
      <c r="G401" s="175"/>
      <c r="H401" s="175"/>
      <c r="I401" s="175"/>
      <c r="J401" s="175"/>
      <c r="K401" s="175"/>
      <c r="L401" s="175"/>
      <c r="M401" s="175"/>
      <c r="N401" s="175"/>
      <c r="O401" s="175"/>
      <c r="P401" s="175"/>
      <c r="Q401" s="175"/>
      <c r="R401" s="175"/>
      <c r="S401" s="175"/>
      <c r="T401" s="175"/>
      <c r="U401" s="175"/>
    </row>
    <row r="402" spans="1:21">
      <c r="A402" s="176" t="s">
        <v>872</v>
      </c>
      <c r="B402" s="177" t="s">
        <v>873</v>
      </c>
      <c r="C402" s="175"/>
      <c r="D402" s="175"/>
      <c r="E402" s="175"/>
      <c r="F402" s="175"/>
      <c r="G402" s="175"/>
      <c r="H402" s="175"/>
      <c r="I402" s="175"/>
      <c r="J402" s="175"/>
      <c r="K402" s="175"/>
      <c r="L402" s="175"/>
      <c r="M402" s="175"/>
      <c r="N402" s="175"/>
      <c r="O402" s="175"/>
      <c r="P402" s="175"/>
      <c r="Q402" s="175"/>
      <c r="R402" s="175"/>
      <c r="S402" s="175"/>
      <c r="T402" s="175"/>
      <c r="U402" s="175"/>
    </row>
    <row r="403" spans="1:21">
      <c r="A403" s="176" t="s">
        <v>874</v>
      </c>
      <c r="B403" s="177" t="s">
        <v>282</v>
      </c>
      <c r="C403" s="175"/>
      <c r="D403" s="175"/>
      <c r="E403" s="175"/>
      <c r="F403" s="175"/>
      <c r="G403" s="175"/>
      <c r="H403" s="175"/>
      <c r="I403" s="175"/>
      <c r="J403" s="175"/>
      <c r="K403" s="175"/>
      <c r="L403" s="175"/>
      <c r="M403" s="175"/>
      <c r="N403" s="175"/>
      <c r="O403" s="175"/>
      <c r="P403" s="175"/>
      <c r="Q403" s="175"/>
      <c r="R403" s="175"/>
      <c r="S403" s="175"/>
      <c r="T403" s="175"/>
      <c r="U403" s="175"/>
    </row>
    <row r="404" spans="1:21">
      <c r="A404" s="176" t="s">
        <v>875</v>
      </c>
      <c r="B404" s="177" t="s">
        <v>876</v>
      </c>
      <c r="C404" s="175"/>
      <c r="D404" s="175"/>
      <c r="E404" s="175"/>
      <c r="F404" s="175"/>
      <c r="G404" s="175"/>
      <c r="H404" s="175"/>
      <c r="I404" s="175"/>
      <c r="J404" s="175"/>
      <c r="K404" s="175"/>
      <c r="L404" s="175"/>
      <c r="M404" s="175"/>
      <c r="N404" s="175"/>
      <c r="O404" s="175"/>
      <c r="P404" s="175"/>
      <c r="Q404" s="175"/>
      <c r="R404" s="175"/>
      <c r="S404" s="175"/>
      <c r="T404" s="175"/>
      <c r="U404" s="175"/>
    </row>
    <row r="405" spans="1:21">
      <c r="A405" s="176" t="s">
        <v>877</v>
      </c>
      <c r="B405" s="177" t="s">
        <v>878</v>
      </c>
      <c r="C405" s="175"/>
      <c r="D405" s="175"/>
      <c r="E405" s="175"/>
      <c r="F405" s="175"/>
      <c r="G405" s="175"/>
      <c r="H405" s="175"/>
      <c r="I405" s="175"/>
      <c r="J405" s="175"/>
      <c r="K405" s="175"/>
      <c r="L405" s="175"/>
      <c r="M405" s="175"/>
      <c r="N405" s="175"/>
      <c r="O405" s="175"/>
      <c r="P405" s="175"/>
      <c r="Q405" s="175"/>
      <c r="R405" s="175"/>
      <c r="S405" s="175"/>
      <c r="T405" s="175"/>
      <c r="U405" s="175"/>
    </row>
    <row r="406" spans="1:21">
      <c r="A406" s="176" t="s">
        <v>879</v>
      </c>
      <c r="B406" s="177" t="s">
        <v>880</v>
      </c>
      <c r="C406" s="175"/>
      <c r="D406" s="175"/>
      <c r="E406" s="175"/>
      <c r="F406" s="175"/>
      <c r="G406" s="175"/>
      <c r="H406" s="175"/>
      <c r="I406" s="175"/>
      <c r="J406" s="175"/>
      <c r="K406" s="175"/>
      <c r="L406" s="175"/>
      <c r="M406" s="175"/>
      <c r="N406" s="175"/>
      <c r="O406" s="175"/>
      <c r="P406" s="175"/>
      <c r="Q406" s="175"/>
      <c r="R406" s="175"/>
      <c r="S406" s="175"/>
      <c r="T406" s="175"/>
      <c r="U406" s="175"/>
    </row>
    <row r="407" spans="1:21">
      <c r="A407" s="176" t="s">
        <v>881</v>
      </c>
      <c r="B407" s="177" t="s">
        <v>882</v>
      </c>
      <c r="C407" s="175"/>
      <c r="D407" s="175"/>
      <c r="E407" s="175"/>
      <c r="F407" s="175"/>
      <c r="G407" s="175"/>
      <c r="H407" s="175"/>
      <c r="I407" s="175"/>
      <c r="J407" s="175"/>
      <c r="K407" s="175"/>
      <c r="L407" s="175"/>
      <c r="M407" s="175"/>
      <c r="N407" s="175"/>
      <c r="O407" s="175"/>
      <c r="P407" s="175"/>
      <c r="Q407" s="175"/>
      <c r="R407" s="175"/>
      <c r="S407" s="175"/>
      <c r="T407" s="175"/>
      <c r="U407" s="175"/>
    </row>
    <row r="408" spans="1:21">
      <c r="A408" s="176" t="s">
        <v>883</v>
      </c>
      <c r="B408" s="177" t="s">
        <v>884</v>
      </c>
      <c r="C408" s="175"/>
      <c r="D408" s="175"/>
      <c r="E408" s="175"/>
      <c r="F408" s="175"/>
      <c r="G408" s="175"/>
      <c r="H408" s="175"/>
      <c r="I408" s="175"/>
      <c r="J408" s="175"/>
      <c r="K408" s="175"/>
      <c r="L408" s="175"/>
      <c r="M408" s="175"/>
      <c r="N408" s="175"/>
      <c r="O408" s="175"/>
      <c r="P408" s="175"/>
      <c r="Q408" s="175"/>
      <c r="R408" s="175"/>
      <c r="S408" s="175"/>
      <c r="T408" s="175"/>
      <c r="U408" s="175"/>
    </row>
    <row r="409" spans="1:21">
      <c r="A409" s="176" t="s">
        <v>885</v>
      </c>
      <c r="B409" s="177" t="s">
        <v>514</v>
      </c>
      <c r="C409" s="175"/>
      <c r="D409" s="175"/>
      <c r="E409" s="175"/>
      <c r="F409" s="175"/>
      <c r="G409" s="175"/>
      <c r="H409" s="175"/>
      <c r="I409" s="175"/>
      <c r="J409" s="175"/>
      <c r="K409" s="175"/>
      <c r="L409" s="175"/>
      <c r="M409" s="175"/>
      <c r="N409" s="175"/>
      <c r="O409" s="175"/>
      <c r="P409" s="175"/>
      <c r="Q409" s="175"/>
      <c r="R409" s="175"/>
      <c r="S409" s="175"/>
      <c r="T409" s="175"/>
      <c r="U409" s="175"/>
    </row>
    <row r="410" spans="1:21">
      <c r="A410" s="176" t="s">
        <v>886</v>
      </c>
      <c r="B410" s="177" t="s">
        <v>887</v>
      </c>
      <c r="C410" s="175"/>
      <c r="D410" s="175"/>
      <c r="E410" s="175"/>
      <c r="F410" s="175"/>
      <c r="G410" s="175"/>
      <c r="H410" s="175"/>
      <c r="I410" s="175"/>
      <c r="J410" s="175"/>
      <c r="K410" s="175"/>
      <c r="L410" s="175"/>
      <c r="M410" s="175"/>
      <c r="N410" s="175"/>
      <c r="O410" s="175"/>
      <c r="P410" s="175"/>
      <c r="Q410" s="175"/>
      <c r="R410" s="175"/>
      <c r="S410" s="175"/>
      <c r="T410" s="175"/>
      <c r="U410" s="175"/>
    </row>
    <row r="411" spans="1:21">
      <c r="A411" s="176" t="s">
        <v>888</v>
      </c>
      <c r="B411" s="177" t="s">
        <v>889</v>
      </c>
      <c r="C411" s="175"/>
      <c r="D411" s="175"/>
      <c r="E411" s="175"/>
      <c r="F411" s="175"/>
      <c r="G411" s="175"/>
      <c r="H411" s="175"/>
      <c r="I411" s="175"/>
      <c r="J411" s="175"/>
      <c r="K411" s="175"/>
      <c r="L411" s="175"/>
      <c r="M411" s="175"/>
      <c r="N411" s="175"/>
      <c r="O411" s="175"/>
      <c r="P411" s="175"/>
      <c r="Q411" s="175"/>
      <c r="R411" s="175"/>
      <c r="S411" s="175"/>
      <c r="T411" s="175"/>
      <c r="U411" s="175"/>
    </row>
    <row r="412" spans="1:21">
      <c r="A412" s="176" t="s">
        <v>890</v>
      </c>
      <c r="B412" s="177" t="s">
        <v>891</v>
      </c>
      <c r="C412" s="175"/>
      <c r="D412" s="175"/>
      <c r="E412" s="175"/>
      <c r="F412" s="175"/>
      <c r="G412" s="175"/>
      <c r="H412" s="175"/>
      <c r="I412" s="175"/>
      <c r="J412" s="175"/>
      <c r="K412" s="175"/>
      <c r="L412" s="175"/>
      <c r="M412" s="175"/>
      <c r="N412" s="175"/>
      <c r="O412" s="175"/>
      <c r="P412" s="175"/>
      <c r="Q412" s="175"/>
      <c r="R412" s="175"/>
      <c r="S412" s="175"/>
      <c r="T412" s="175"/>
      <c r="U412" s="175"/>
    </row>
    <row r="413" spans="1:21">
      <c r="A413" s="176" t="s">
        <v>892</v>
      </c>
      <c r="B413" s="177" t="s">
        <v>133</v>
      </c>
      <c r="C413" s="175"/>
      <c r="D413" s="175"/>
      <c r="E413" s="175"/>
      <c r="F413" s="175"/>
      <c r="G413" s="175"/>
      <c r="H413" s="175"/>
      <c r="I413" s="175"/>
      <c r="J413" s="175"/>
      <c r="K413" s="175"/>
      <c r="L413" s="175"/>
      <c r="M413" s="175"/>
      <c r="N413" s="175"/>
      <c r="O413" s="175"/>
      <c r="P413" s="175"/>
      <c r="Q413" s="175"/>
      <c r="R413" s="175"/>
      <c r="S413" s="175"/>
      <c r="T413" s="175"/>
      <c r="U413" s="175"/>
    </row>
    <row r="414" spans="1:21">
      <c r="A414" s="176" t="s">
        <v>893</v>
      </c>
      <c r="B414" s="177" t="s">
        <v>894</v>
      </c>
      <c r="C414" s="175"/>
      <c r="D414" s="175"/>
      <c r="E414" s="175"/>
      <c r="F414" s="175"/>
      <c r="G414" s="175"/>
      <c r="H414" s="175"/>
      <c r="I414" s="175"/>
      <c r="J414" s="175"/>
      <c r="K414" s="175"/>
      <c r="L414" s="175"/>
      <c r="M414" s="175"/>
      <c r="N414" s="175"/>
      <c r="O414" s="175"/>
      <c r="P414" s="175"/>
      <c r="Q414" s="175"/>
      <c r="R414" s="175"/>
      <c r="S414" s="175"/>
      <c r="T414" s="175"/>
      <c r="U414" s="175"/>
    </row>
    <row r="415" spans="1:21">
      <c r="A415" s="176" t="s">
        <v>895</v>
      </c>
      <c r="B415" s="177" t="s">
        <v>424</v>
      </c>
      <c r="C415" s="175"/>
      <c r="D415" s="175"/>
      <c r="E415" s="175"/>
      <c r="F415" s="175"/>
      <c r="G415" s="175"/>
      <c r="H415" s="175"/>
      <c r="I415" s="175"/>
      <c r="J415" s="175"/>
      <c r="K415" s="175"/>
      <c r="L415" s="175"/>
      <c r="M415" s="175"/>
      <c r="N415" s="175"/>
      <c r="O415" s="175"/>
      <c r="P415" s="175"/>
      <c r="Q415" s="175"/>
      <c r="R415" s="175"/>
      <c r="S415" s="175"/>
      <c r="T415" s="175"/>
      <c r="U415" s="175"/>
    </row>
    <row r="416" spans="1:21">
      <c r="A416" s="176" t="s">
        <v>896</v>
      </c>
      <c r="B416" s="177" t="s">
        <v>897</v>
      </c>
      <c r="C416" s="175"/>
      <c r="D416" s="175"/>
      <c r="E416" s="175"/>
      <c r="F416" s="175"/>
      <c r="G416" s="175"/>
      <c r="H416" s="175"/>
      <c r="I416" s="175"/>
      <c r="J416" s="175"/>
      <c r="K416" s="175"/>
      <c r="L416" s="175"/>
      <c r="M416" s="175"/>
      <c r="N416" s="175"/>
      <c r="O416" s="175"/>
      <c r="P416" s="175"/>
      <c r="Q416" s="175"/>
      <c r="R416" s="175"/>
      <c r="S416" s="175"/>
      <c r="T416" s="175"/>
      <c r="U416" s="175"/>
    </row>
    <row r="417" spans="1:21">
      <c r="A417" s="176" t="s">
        <v>898</v>
      </c>
      <c r="B417" s="177" t="s">
        <v>899</v>
      </c>
      <c r="C417" s="175"/>
      <c r="D417" s="175"/>
      <c r="E417" s="175"/>
      <c r="F417" s="175"/>
      <c r="G417" s="175"/>
      <c r="H417" s="175"/>
      <c r="I417" s="175"/>
      <c r="J417" s="175"/>
      <c r="K417" s="175"/>
      <c r="L417" s="175"/>
      <c r="M417" s="175"/>
      <c r="N417" s="175"/>
      <c r="O417" s="175"/>
      <c r="P417" s="175"/>
      <c r="Q417" s="175"/>
      <c r="R417" s="175"/>
      <c r="S417" s="175"/>
      <c r="T417" s="175"/>
      <c r="U417" s="175"/>
    </row>
    <row r="418" spans="1:21">
      <c r="A418" s="176" t="s">
        <v>900</v>
      </c>
      <c r="B418" s="177" t="s">
        <v>901</v>
      </c>
      <c r="C418" s="175"/>
      <c r="D418" s="175"/>
      <c r="E418" s="175"/>
      <c r="F418" s="175"/>
      <c r="G418" s="175"/>
      <c r="H418" s="175"/>
      <c r="I418" s="175"/>
      <c r="J418" s="175"/>
      <c r="K418" s="175"/>
      <c r="L418" s="175"/>
      <c r="M418" s="175"/>
      <c r="N418" s="175"/>
      <c r="O418" s="175"/>
      <c r="P418" s="175"/>
      <c r="Q418" s="175"/>
      <c r="R418" s="175"/>
      <c r="S418" s="175"/>
      <c r="T418" s="175"/>
      <c r="U418" s="175"/>
    </row>
    <row r="419" spans="1:21">
      <c r="A419" s="176" t="s">
        <v>902</v>
      </c>
      <c r="B419" s="177" t="s">
        <v>903</v>
      </c>
      <c r="C419" s="175"/>
      <c r="D419" s="175"/>
      <c r="E419" s="175"/>
      <c r="F419" s="175"/>
      <c r="G419" s="175"/>
      <c r="H419" s="175"/>
      <c r="I419" s="175"/>
      <c r="J419" s="175"/>
      <c r="K419" s="175"/>
      <c r="L419" s="175"/>
      <c r="M419" s="175"/>
      <c r="N419" s="175"/>
      <c r="O419" s="175"/>
      <c r="P419" s="175"/>
      <c r="Q419" s="175"/>
      <c r="R419" s="175"/>
      <c r="S419" s="175"/>
      <c r="T419" s="175"/>
      <c r="U419" s="175"/>
    </row>
    <row r="420" spans="1:21">
      <c r="A420" s="176" t="s">
        <v>904</v>
      </c>
      <c r="B420" s="177" t="s">
        <v>905</v>
      </c>
      <c r="C420" s="175"/>
      <c r="D420" s="175"/>
      <c r="E420" s="175"/>
      <c r="F420" s="175"/>
      <c r="G420" s="175"/>
      <c r="H420" s="175"/>
      <c r="I420" s="175"/>
      <c r="J420" s="175"/>
      <c r="K420" s="175"/>
      <c r="L420" s="175"/>
      <c r="M420" s="175"/>
      <c r="N420" s="175"/>
      <c r="O420" s="175"/>
      <c r="P420" s="175"/>
      <c r="Q420" s="175"/>
      <c r="R420" s="175"/>
      <c r="S420" s="175"/>
      <c r="T420" s="175"/>
      <c r="U420" s="175"/>
    </row>
    <row r="421" spans="1:21">
      <c r="A421" s="176" t="s">
        <v>906</v>
      </c>
      <c r="B421" s="177" t="s">
        <v>907</v>
      </c>
      <c r="C421" s="175"/>
      <c r="D421" s="175"/>
      <c r="E421" s="175"/>
      <c r="F421" s="175"/>
      <c r="G421" s="175"/>
      <c r="H421" s="175"/>
      <c r="I421" s="175"/>
      <c r="J421" s="175"/>
      <c r="K421" s="175"/>
      <c r="L421" s="175"/>
      <c r="M421" s="175"/>
      <c r="N421" s="175"/>
      <c r="O421" s="175"/>
      <c r="P421" s="175"/>
      <c r="Q421" s="175"/>
      <c r="R421" s="175"/>
      <c r="S421" s="175"/>
      <c r="T421" s="175"/>
      <c r="U421" s="175"/>
    </row>
    <row r="422" spans="1:21">
      <c r="A422" s="176" t="s">
        <v>908</v>
      </c>
      <c r="B422" s="177" t="s">
        <v>818</v>
      </c>
      <c r="C422" s="175"/>
      <c r="D422" s="175"/>
      <c r="E422" s="175"/>
      <c r="F422" s="175"/>
      <c r="G422" s="175"/>
      <c r="H422" s="175"/>
      <c r="I422" s="175"/>
      <c r="J422" s="175"/>
      <c r="K422" s="175"/>
      <c r="L422" s="175"/>
      <c r="M422" s="175"/>
      <c r="N422" s="175"/>
      <c r="O422" s="175"/>
      <c r="P422" s="175"/>
      <c r="Q422" s="175"/>
      <c r="R422" s="175"/>
      <c r="S422" s="175"/>
      <c r="T422" s="175"/>
      <c r="U422" s="175"/>
    </row>
    <row r="423" spans="1:21">
      <c r="A423" s="176" t="s">
        <v>909</v>
      </c>
      <c r="B423" s="177" t="s">
        <v>910</v>
      </c>
      <c r="C423" s="175"/>
      <c r="D423" s="175"/>
      <c r="E423" s="175"/>
      <c r="F423" s="175"/>
      <c r="G423" s="175"/>
      <c r="H423" s="175"/>
      <c r="I423" s="175"/>
      <c r="J423" s="175"/>
      <c r="K423" s="175"/>
      <c r="L423" s="175"/>
      <c r="M423" s="175"/>
      <c r="N423" s="175"/>
      <c r="O423" s="175"/>
      <c r="P423" s="175"/>
      <c r="Q423" s="175"/>
      <c r="R423" s="175"/>
      <c r="S423" s="175"/>
      <c r="T423" s="175"/>
      <c r="U423" s="175"/>
    </row>
    <row r="424" spans="1:21">
      <c r="A424" s="176" t="s">
        <v>911</v>
      </c>
      <c r="B424" s="177" t="s">
        <v>912</v>
      </c>
      <c r="C424" s="175"/>
      <c r="D424" s="175"/>
      <c r="E424" s="175"/>
      <c r="F424" s="175"/>
      <c r="G424" s="175"/>
      <c r="H424" s="175"/>
      <c r="I424" s="175"/>
      <c r="J424" s="175"/>
      <c r="K424" s="175"/>
      <c r="L424" s="175"/>
      <c r="M424" s="175"/>
      <c r="N424" s="175"/>
      <c r="O424" s="175"/>
      <c r="P424" s="175"/>
      <c r="Q424" s="175"/>
      <c r="R424" s="175"/>
      <c r="S424" s="175"/>
      <c r="T424" s="175"/>
      <c r="U424" s="175"/>
    </row>
    <row r="425" spans="1:21">
      <c r="A425" s="176" t="s">
        <v>913</v>
      </c>
      <c r="B425" s="177" t="s">
        <v>914</v>
      </c>
      <c r="C425" s="175"/>
      <c r="D425" s="175"/>
      <c r="E425" s="175"/>
      <c r="F425" s="175"/>
      <c r="G425" s="175"/>
      <c r="H425" s="175"/>
      <c r="I425" s="175"/>
      <c r="J425" s="175"/>
      <c r="K425" s="175"/>
      <c r="L425" s="175"/>
      <c r="M425" s="175"/>
      <c r="N425" s="175"/>
      <c r="O425" s="175"/>
      <c r="P425" s="175"/>
      <c r="Q425" s="175"/>
      <c r="R425" s="175"/>
      <c r="S425" s="175"/>
      <c r="T425" s="175"/>
      <c r="U425" s="175"/>
    </row>
    <row r="426" spans="1:21">
      <c r="A426" s="176" t="s">
        <v>915</v>
      </c>
      <c r="B426" s="177" t="s">
        <v>916</v>
      </c>
      <c r="C426" s="175"/>
      <c r="D426" s="175"/>
      <c r="E426" s="175"/>
      <c r="F426" s="175"/>
      <c r="G426" s="175"/>
      <c r="H426" s="175"/>
      <c r="I426" s="175"/>
      <c r="J426" s="175"/>
      <c r="K426" s="175"/>
      <c r="L426" s="175"/>
      <c r="M426" s="175"/>
      <c r="N426" s="175"/>
      <c r="O426" s="175"/>
      <c r="P426" s="175"/>
      <c r="Q426" s="175"/>
      <c r="R426" s="175"/>
      <c r="S426" s="175"/>
      <c r="T426" s="175"/>
      <c r="U426" s="175"/>
    </row>
    <row r="427" spans="1:21">
      <c r="A427" s="176" t="s">
        <v>917</v>
      </c>
      <c r="B427" s="177" t="s">
        <v>918</v>
      </c>
      <c r="C427" s="175"/>
      <c r="D427" s="175"/>
      <c r="E427" s="175"/>
      <c r="F427" s="175"/>
      <c r="G427" s="175"/>
      <c r="H427" s="175"/>
      <c r="I427" s="175"/>
      <c r="J427" s="175"/>
      <c r="K427" s="175"/>
      <c r="L427" s="175"/>
      <c r="M427" s="175"/>
      <c r="N427" s="175"/>
      <c r="O427" s="175"/>
      <c r="P427" s="175"/>
      <c r="Q427" s="175"/>
      <c r="R427" s="175"/>
      <c r="S427" s="175"/>
      <c r="T427" s="175"/>
      <c r="U427" s="175"/>
    </row>
    <row r="428" spans="1:21">
      <c r="A428" s="176" t="s">
        <v>919</v>
      </c>
      <c r="B428" s="177" t="s">
        <v>920</v>
      </c>
      <c r="C428" s="175"/>
      <c r="D428" s="175"/>
      <c r="E428" s="175"/>
      <c r="F428" s="175"/>
      <c r="G428" s="175"/>
      <c r="H428" s="175"/>
      <c r="I428" s="175"/>
      <c r="J428" s="175"/>
      <c r="K428" s="175"/>
      <c r="L428" s="175"/>
      <c r="M428" s="175"/>
      <c r="N428" s="175"/>
      <c r="O428" s="175"/>
      <c r="P428" s="175"/>
      <c r="Q428" s="175"/>
      <c r="R428" s="175"/>
      <c r="S428" s="175"/>
      <c r="T428" s="175"/>
      <c r="U428" s="175"/>
    </row>
    <row r="429" spans="1:21">
      <c r="A429" s="176" t="s">
        <v>921</v>
      </c>
      <c r="B429" s="177" t="s">
        <v>922</v>
      </c>
      <c r="C429" s="175"/>
      <c r="D429" s="175"/>
      <c r="E429" s="175"/>
      <c r="F429" s="175"/>
      <c r="G429" s="175"/>
      <c r="H429" s="175"/>
      <c r="I429" s="175"/>
      <c r="J429" s="175"/>
      <c r="K429" s="175"/>
      <c r="L429" s="175"/>
      <c r="M429" s="175"/>
      <c r="N429" s="175"/>
      <c r="O429" s="175"/>
      <c r="P429" s="175"/>
      <c r="Q429" s="175"/>
      <c r="R429" s="175"/>
      <c r="S429" s="175"/>
      <c r="T429" s="175"/>
      <c r="U429" s="175"/>
    </row>
    <row r="430" spans="1:21">
      <c r="A430" s="176" t="s">
        <v>923</v>
      </c>
      <c r="B430" s="177" t="s">
        <v>924</v>
      </c>
      <c r="C430" s="175"/>
      <c r="D430" s="175"/>
      <c r="E430" s="175"/>
      <c r="F430" s="175"/>
      <c r="G430" s="175"/>
      <c r="H430" s="175"/>
      <c r="I430" s="175"/>
      <c r="J430" s="175"/>
      <c r="K430" s="175"/>
      <c r="L430" s="175"/>
      <c r="M430" s="175"/>
      <c r="N430" s="175"/>
      <c r="O430" s="175"/>
      <c r="P430" s="175"/>
      <c r="Q430" s="175"/>
      <c r="R430" s="175"/>
      <c r="S430" s="175"/>
      <c r="T430" s="175"/>
      <c r="U430" s="175"/>
    </row>
    <row r="431" spans="1:21">
      <c r="A431" s="176" t="s">
        <v>925</v>
      </c>
      <c r="B431" s="177" t="s">
        <v>926</v>
      </c>
      <c r="C431" s="175"/>
      <c r="D431" s="175"/>
      <c r="E431" s="175"/>
      <c r="F431" s="175"/>
      <c r="G431" s="175"/>
      <c r="H431" s="175"/>
      <c r="I431" s="175"/>
      <c r="J431" s="175"/>
      <c r="K431" s="175"/>
      <c r="L431" s="175"/>
      <c r="M431" s="175"/>
      <c r="N431" s="175"/>
      <c r="O431" s="175"/>
      <c r="P431" s="175"/>
      <c r="Q431" s="175"/>
      <c r="R431" s="175"/>
      <c r="S431" s="175"/>
      <c r="T431" s="175"/>
      <c r="U431" s="175"/>
    </row>
    <row r="432" spans="1:21">
      <c r="A432" s="176" t="s">
        <v>927</v>
      </c>
      <c r="B432" s="177" t="s">
        <v>470</v>
      </c>
      <c r="C432" s="175"/>
      <c r="D432" s="175"/>
      <c r="E432" s="175"/>
      <c r="F432" s="175"/>
      <c r="G432" s="175"/>
      <c r="H432" s="175"/>
      <c r="I432" s="175"/>
      <c r="J432" s="175"/>
      <c r="K432" s="175"/>
      <c r="L432" s="175"/>
      <c r="M432" s="175"/>
      <c r="N432" s="175"/>
      <c r="O432" s="175"/>
      <c r="P432" s="175"/>
      <c r="Q432" s="175"/>
      <c r="R432" s="175"/>
      <c r="S432" s="175"/>
      <c r="T432" s="175"/>
      <c r="U432" s="175"/>
    </row>
    <row r="433" spans="1:21">
      <c r="A433" s="176" t="s">
        <v>928</v>
      </c>
      <c r="B433" s="177" t="s">
        <v>929</v>
      </c>
      <c r="C433" s="175"/>
      <c r="D433" s="175"/>
      <c r="E433" s="175"/>
      <c r="F433" s="175"/>
      <c r="G433" s="175"/>
      <c r="H433" s="175"/>
      <c r="I433" s="175"/>
      <c r="J433" s="175"/>
      <c r="K433" s="175"/>
      <c r="L433" s="175"/>
      <c r="M433" s="175"/>
      <c r="N433" s="175"/>
      <c r="O433" s="175"/>
      <c r="P433" s="175"/>
      <c r="Q433" s="175"/>
      <c r="R433" s="175"/>
      <c r="S433" s="175"/>
      <c r="T433" s="175"/>
      <c r="U433" s="175"/>
    </row>
    <row r="434" spans="1:21">
      <c r="A434" s="176" t="s">
        <v>930</v>
      </c>
      <c r="B434" s="177" t="s">
        <v>931</v>
      </c>
      <c r="C434" s="175"/>
      <c r="D434" s="175"/>
      <c r="E434" s="175"/>
      <c r="F434" s="175"/>
      <c r="G434" s="175"/>
      <c r="H434" s="175"/>
      <c r="I434" s="175"/>
      <c r="J434" s="175"/>
      <c r="K434" s="175"/>
      <c r="L434" s="175"/>
      <c r="M434" s="175"/>
      <c r="N434" s="175"/>
      <c r="O434" s="175"/>
      <c r="P434" s="175"/>
      <c r="Q434" s="175"/>
      <c r="R434" s="175"/>
      <c r="S434" s="175"/>
      <c r="T434" s="175"/>
      <c r="U434" s="175"/>
    </row>
    <row r="435" spans="1:21">
      <c r="A435" s="176" t="s">
        <v>932</v>
      </c>
      <c r="B435" s="177" t="s">
        <v>933</v>
      </c>
      <c r="C435" s="175"/>
      <c r="D435" s="175"/>
      <c r="E435" s="175"/>
      <c r="F435" s="175"/>
      <c r="G435" s="175"/>
      <c r="H435" s="175"/>
      <c r="I435" s="175"/>
      <c r="J435" s="175"/>
      <c r="K435" s="175"/>
      <c r="L435" s="175"/>
      <c r="M435" s="175"/>
      <c r="N435" s="175"/>
      <c r="O435" s="175"/>
      <c r="P435" s="175"/>
      <c r="Q435" s="175"/>
      <c r="R435" s="175"/>
      <c r="S435" s="175"/>
      <c r="T435" s="175"/>
      <c r="U435" s="175"/>
    </row>
    <row r="436" spans="1:21">
      <c r="A436" s="176" t="s">
        <v>934</v>
      </c>
      <c r="B436" s="177" t="s">
        <v>935</v>
      </c>
      <c r="C436" s="175"/>
      <c r="D436" s="175"/>
      <c r="E436" s="175"/>
      <c r="F436" s="175"/>
      <c r="G436" s="175"/>
      <c r="H436" s="175"/>
      <c r="I436" s="175"/>
      <c r="J436" s="175"/>
      <c r="K436" s="175"/>
      <c r="L436" s="175"/>
      <c r="M436" s="175"/>
      <c r="N436" s="175"/>
      <c r="O436" s="175"/>
      <c r="P436" s="175"/>
      <c r="Q436" s="175"/>
      <c r="R436" s="175"/>
      <c r="S436" s="175"/>
      <c r="T436" s="175"/>
      <c r="U436" s="175"/>
    </row>
    <row r="437" spans="1:21">
      <c r="A437" s="176" t="s">
        <v>936</v>
      </c>
      <c r="B437" s="177" t="s">
        <v>937</v>
      </c>
      <c r="C437" s="175"/>
      <c r="D437" s="175"/>
      <c r="E437" s="175"/>
      <c r="F437" s="175"/>
      <c r="G437" s="175"/>
      <c r="H437" s="175"/>
      <c r="I437" s="175"/>
      <c r="J437" s="175"/>
      <c r="K437" s="175"/>
      <c r="L437" s="175"/>
      <c r="M437" s="175"/>
      <c r="N437" s="175"/>
      <c r="O437" s="175"/>
      <c r="P437" s="175"/>
      <c r="Q437" s="175"/>
      <c r="R437" s="175"/>
      <c r="S437" s="175"/>
      <c r="T437" s="175"/>
      <c r="U437" s="175"/>
    </row>
    <row r="438" spans="1:21">
      <c r="A438" s="176" t="s">
        <v>938</v>
      </c>
      <c r="B438" s="177" t="s">
        <v>939</v>
      </c>
      <c r="C438" s="175"/>
      <c r="D438" s="175"/>
      <c r="E438" s="175"/>
      <c r="F438" s="175"/>
      <c r="G438" s="175"/>
      <c r="H438" s="175"/>
      <c r="I438" s="175"/>
      <c r="J438" s="175"/>
      <c r="K438" s="175"/>
      <c r="L438" s="175"/>
      <c r="M438" s="175"/>
      <c r="N438" s="175"/>
      <c r="O438" s="175"/>
      <c r="P438" s="175"/>
      <c r="Q438" s="175"/>
      <c r="R438" s="175"/>
      <c r="S438" s="175"/>
      <c r="T438" s="175"/>
      <c r="U438" s="175"/>
    </row>
    <row r="439" spans="1:21">
      <c r="A439" s="176" t="s">
        <v>940</v>
      </c>
      <c r="B439" s="177" t="s">
        <v>941</v>
      </c>
      <c r="C439" s="175"/>
      <c r="D439" s="175"/>
      <c r="E439" s="175"/>
      <c r="F439" s="175"/>
      <c r="G439" s="175"/>
      <c r="H439" s="175"/>
      <c r="I439" s="175"/>
      <c r="J439" s="175"/>
      <c r="K439" s="175"/>
      <c r="L439" s="175"/>
      <c r="M439" s="175"/>
      <c r="N439" s="175"/>
      <c r="O439" s="175"/>
      <c r="P439" s="175"/>
      <c r="Q439" s="175"/>
      <c r="R439" s="175"/>
      <c r="S439" s="175"/>
      <c r="T439" s="175"/>
      <c r="U439" s="175"/>
    </row>
    <row r="440" spans="1:21">
      <c r="A440" s="176" t="s">
        <v>942</v>
      </c>
      <c r="B440" s="177" t="s">
        <v>943</v>
      </c>
      <c r="C440" s="175"/>
      <c r="D440" s="175"/>
      <c r="E440" s="175"/>
      <c r="F440" s="175"/>
      <c r="G440" s="175"/>
      <c r="H440" s="175"/>
      <c r="I440" s="175"/>
      <c r="J440" s="175"/>
      <c r="K440" s="175"/>
      <c r="L440" s="175"/>
      <c r="M440" s="175"/>
      <c r="N440" s="175"/>
      <c r="O440" s="175"/>
      <c r="P440" s="175"/>
      <c r="Q440" s="175"/>
      <c r="R440" s="175"/>
      <c r="S440" s="175"/>
      <c r="T440" s="175"/>
      <c r="U440" s="175"/>
    </row>
    <row r="441" spans="1:21">
      <c r="A441" s="176" t="s">
        <v>944</v>
      </c>
      <c r="B441" s="177" t="s">
        <v>945</v>
      </c>
      <c r="C441" s="175"/>
      <c r="D441" s="175"/>
      <c r="E441" s="175"/>
      <c r="F441" s="175"/>
      <c r="G441" s="175"/>
      <c r="H441" s="175"/>
      <c r="I441" s="175"/>
      <c r="J441" s="175"/>
      <c r="K441" s="175"/>
      <c r="L441" s="175"/>
      <c r="M441" s="175"/>
      <c r="N441" s="175"/>
      <c r="O441" s="175"/>
      <c r="P441" s="175"/>
      <c r="Q441" s="175"/>
      <c r="R441" s="175"/>
      <c r="S441" s="175"/>
      <c r="T441" s="175"/>
      <c r="U441" s="175"/>
    </row>
    <row r="442" spans="1:21">
      <c r="A442" s="176" t="s">
        <v>946</v>
      </c>
      <c r="B442" s="177" t="s">
        <v>947</v>
      </c>
      <c r="C442" s="175"/>
      <c r="D442" s="175"/>
      <c r="E442" s="175"/>
      <c r="F442" s="175"/>
      <c r="G442" s="175"/>
      <c r="H442" s="175"/>
      <c r="I442" s="175"/>
      <c r="J442" s="175"/>
      <c r="K442" s="175"/>
      <c r="L442" s="175"/>
      <c r="M442" s="175"/>
      <c r="N442" s="175"/>
      <c r="O442" s="175"/>
      <c r="P442" s="175"/>
      <c r="Q442" s="175"/>
      <c r="R442" s="175"/>
      <c r="S442" s="175"/>
      <c r="T442" s="175"/>
      <c r="U442" s="175"/>
    </row>
    <row r="443" spans="1:21">
      <c r="A443" s="176" t="s">
        <v>948</v>
      </c>
      <c r="B443" s="177" t="s">
        <v>498</v>
      </c>
      <c r="C443" s="175"/>
      <c r="D443" s="175"/>
      <c r="E443" s="175"/>
      <c r="F443" s="175"/>
      <c r="G443" s="175"/>
      <c r="H443" s="175"/>
      <c r="I443" s="175"/>
      <c r="J443" s="175"/>
      <c r="K443" s="175"/>
      <c r="L443" s="175"/>
      <c r="M443" s="175"/>
      <c r="N443" s="175"/>
      <c r="O443" s="175"/>
      <c r="P443" s="175"/>
      <c r="Q443" s="175"/>
      <c r="R443" s="175"/>
      <c r="S443" s="175"/>
      <c r="T443" s="175"/>
      <c r="U443" s="175"/>
    </row>
    <row r="444" spans="1:21">
      <c r="A444" s="176" t="s">
        <v>949</v>
      </c>
      <c r="B444" s="177" t="s">
        <v>950</v>
      </c>
      <c r="C444" s="175"/>
      <c r="D444" s="175"/>
      <c r="E444" s="175"/>
      <c r="F444" s="175"/>
      <c r="G444" s="175"/>
      <c r="H444" s="175"/>
      <c r="I444" s="175"/>
      <c r="J444" s="175"/>
      <c r="K444" s="175"/>
      <c r="L444" s="175"/>
      <c r="M444" s="175"/>
      <c r="N444" s="175"/>
      <c r="O444" s="175"/>
      <c r="P444" s="175"/>
      <c r="Q444" s="175"/>
      <c r="R444" s="175"/>
      <c r="S444" s="175"/>
      <c r="T444" s="175"/>
      <c r="U444" s="175"/>
    </row>
    <row r="445" spans="1:21">
      <c r="A445" s="176" t="s">
        <v>951</v>
      </c>
      <c r="B445" s="177" t="s">
        <v>952</v>
      </c>
      <c r="C445" s="175"/>
      <c r="D445" s="175"/>
      <c r="E445" s="175"/>
      <c r="F445" s="175"/>
      <c r="G445" s="175"/>
      <c r="H445" s="175"/>
      <c r="I445" s="175"/>
      <c r="J445" s="175"/>
      <c r="K445" s="175"/>
      <c r="L445" s="175"/>
      <c r="M445" s="175"/>
      <c r="N445" s="175"/>
      <c r="O445" s="175"/>
      <c r="P445" s="175"/>
      <c r="Q445" s="175"/>
      <c r="R445" s="175"/>
      <c r="S445" s="175"/>
      <c r="T445" s="175"/>
      <c r="U445" s="175"/>
    </row>
    <row r="446" spans="1:21">
      <c r="A446" s="176" t="s">
        <v>953</v>
      </c>
      <c r="B446" s="177" t="s">
        <v>954</v>
      </c>
      <c r="C446" s="175"/>
      <c r="D446" s="175"/>
      <c r="E446" s="175"/>
      <c r="F446" s="175"/>
      <c r="G446" s="175"/>
      <c r="H446" s="175"/>
      <c r="I446" s="175"/>
      <c r="J446" s="175"/>
      <c r="K446" s="175"/>
      <c r="L446" s="175"/>
      <c r="M446" s="175"/>
      <c r="N446" s="175"/>
      <c r="O446" s="175"/>
      <c r="P446" s="175"/>
      <c r="Q446" s="175"/>
      <c r="R446" s="175"/>
      <c r="S446" s="175"/>
      <c r="T446" s="175"/>
      <c r="U446" s="175"/>
    </row>
    <row r="447" spans="1:21">
      <c r="A447" s="176" t="s">
        <v>955</v>
      </c>
      <c r="B447" s="177" t="s">
        <v>956</v>
      </c>
      <c r="C447" s="175"/>
      <c r="D447" s="175"/>
      <c r="E447" s="175"/>
      <c r="F447" s="175"/>
      <c r="G447" s="175"/>
      <c r="H447" s="175"/>
      <c r="I447" s="175"/>
      <c r="J447" s="175"/>
      <c r="K447" s="175"/>
      <c r="L447" s="175"/>
      <c r="M447" s="175"/>
      <c r="N447" s="175"/>
      <c r="O447" s="175"/>
      <c r="P447" s="175"/>
      <c r="Q447" s="175"/>
      <c r="R447" s="175"/>
      <c r="S447" s="175"/>
      <c r="T447" s="175"/>
      <c r="U447" s="175"/>
    </row>
    <row r="448" spans="1:21">
      <c r="A448" s="176" t="s">
        <v>957</v>
      </c>
      <c r="B448" s="177" t="s">
        <v>958</v>
      </c>
      <c r="C448" s="175"/>
      <c r="D448" s="175"/>
      <c r="E448" s="175"/>
      <c r="F448" s="175"/>
      <c r="G448" s="175"/>
      <c r="H448" s="175"/>
      <c r="I448" s="175"/>
      <c r="J448" s="175"/>
      <c r="K448" s="175"/>
      <c r="L448" s="175"/>
      <c r="M448" s="175"/>
      <c r="N448" s="175"/>
      <c r="O448" s="175"/>
      <c r="P448" s="175"/>
      <c r="Q448" s="175"/>
      <c r="R448" s="175"/>
      <c r="S448" s="175"/>
      <c r="T448" s="175"/>
      <c r="U448" s="175"/>
    </row>
    <row r="449" spans="1:21">
      <c r="A449" s="176" t="s">
        <v>959</v>
      </c>
      <c r="B449" s="177" t="s">
        <v>960</v>
      </c>
      <c r="C449" s="175"/>
      <c r="D449" s="175"/>
      <c r="E449" s="175"/>
      <c r="F449" s="175"/>
      <c r="G449" s="175"/>
      <c r="H449" s="175"/>
      <c r="I449" s="175"/>
      <c r="J449" s="175"/>
      <c r="K449" s="175"/>
      <c r="L449" s="175"/>
      <c r="M449" s="175"/>
      <c r="N449" s="175"/>
      <c r="O449" s="175"/>
      <c r="P449" s="175"/>
      <c r="Q449" s="175"/>
      <c r="R449" s="175"/>
      <c r="S449" s="175"/>
      <c r="T449" s="175"/>
      <c r="U449" s="175"/>
    </row>
    <row r="450" spans="1:21">
      <c r="A450" s="176" t="s">
        <v>961</v>
      </c>
      <c r="B450" s="177" t="s">
        <v>962</v>
      </c>
      <c r="C450" s="175"/>
      <c r="D450" s="175"/>
      <c r="E450" s="175"/>
      <c r="F450" s="175"/>
      <c r="G450" s="175"/>
      <c r="H450" s="175"/>
      <c r="I450" s="175"/>
      <c r="J450" s="175"/>
      <c r="K450" s="175"/>
      <c r="L450" s="175"/>
      <c r="M450" s="175"/>
      <c r="N450" s="175"/>
      <c r="O450" s="175"/>
      <c r="P450" s="175"/>
      <c r="Q450" s="175"/>
      <c r="R450" s="175"/>
      <c r="S450" s="175"/>
      <c r="T450" s="175"/>
      <c r="U450" s="175"/>
    </row>
    <row r="451" spans="1:21">
      <c r="A451" s="176" t="s">
        <v>963</v>
      </c>
      <c r="B451" s="177" t="s">
        <v>964</v>
      </c>
      <c r="C451" s="175"/>
      <c r="D451" s="175"/>
      <c r="E451" s="175"/>
      <c r="F451" s="175"/>
      <c r="G451" s="175"/>
      <c r="H451" s="175"/>
      <c r="I451" s="175"/>
      <c r="J451" s="175"/>
      <c r="K451" s="175"/>
      <c r="L451" s="175"/>
      <c r="M451" s="175"/>
      <c r="N451" s="175"/>
      <c r="O451" s="175"/>
      <c r="P451" s="175"/>
      <c r="Q451" s="175"/>
      <c r="R451" s="175"/>
      <c r="S451" s="175"/>
      <c r="T451" s="175"/>
      <c r="U451" s="175"/>
    </row>
    <row r="452" spans="1:21">
      <c r="A452" s="176" t="s">
        <v>965</v>
      </c>
      <c r="B452" s="177" t="s">
        <v>966</v>
      </c>
      <c r="C452" s="175"/>
      <c r="D452" s="175"/>
      <c r="E452" s="175"/>
      <c r="F452" s="175"/>
      <c r="G452" s="175"/>
      <c r="H452" s="175"/>
      <c r="I452" s="175"/>
      <c r="J452" s="175"/>
      <c r="K452" s="175"/>
      <c r="L452" s="175"/>
      <c r="M452" s="175"/>
      <c r="N452" s="175"/>
      <c r="O452" s="175"/>
      <c r="P452" s="175"/>
      <c r="Q452" s="175"/>
      <c r="R452" s="175"/>
      <c r="S452" s="175"/>
      <c r="T452" s="175"/>
      <c r="U452" s="175"/>
    </row>
    <row r="453" spans="1:21">
      <c r="A453" s="176" t="s">
        <v>967</v>
      </c>
      <c r="B453" s="177" t="s">
        <v>968</v>
      </c>
      <c r="C453" s="175"/>
      <c r="D453" s="175"/>
      <c r="E453" s="175"/>
      <c r="F453" s="175"/>
      <c r="G453" s="175"/>
      <c r="H453" s="175"/>
      <c r="I453" s="175"/>
      <c r="J453" s="175"/>
      <c r="K453" s="175"/>
      <c r="L453" s="175"/>
      <c r="M453" s="175"/>
      <c r="N453" s="175"/>
      <c r="O453" s="175"/>
      <c r="P453" s="175"/>
      <c r="Q453" s="175"/>
      <c r="R453" s="175"/>
      <c r="S453" s="175"/>
      <c r="T453" s="175"/>
      <c r="U453" s="175"/>
    </row>
    <row r="454" spans="1:21">
      <c r="A454" s="176" t="s">
        <v>969</v>
      </c>
      <c r="B454" s="177" t="s">
        <v>970</v>
      </c>
      <c r="C454" s="175"/>
      <c r="D454" s="175"/>
      <c r="E454" s="175"/>
      <c r="F454" s="175"/>
      <c r="G454" s="175"/>
      <c r="H454" s="175"/>
      <c r="I454" s="175"/>
      <c r="J454" s="175"/>
      <c r="K454" s="175"/>
      <c r="L454" s="175"/>
      <c r="M454" s="175"/>
      <c r="N454" s="175"/>
      <c r="O454" s="175"/>
      <c r="P454" s="175"/>
      <c r="Q454" s="175"/>
      <c r="R454" s="175"/>
      <c r="S454" s="175"/>
      <c r="T454" s="175"/>
      <c r="U454" s="175"/>
    </row>
    <row r="455" spans="1:21">
      <c r="A455" s="176" t="s">
        <v>971</v>
      </c>
      <c r="B455" s="177" t="s">
        <v>972</v>
      </c>
      <c r="C455" s="175"/>
      <c r="D455" s="175"/>
      <c r="E455" s="175"/>
      <c r="F455" s="175"/>
      <c r="G455" s="175"/>
      <c r="H455" s="175"/>
      <c r="I455" s="175"/>
      <c r="J455" s="175"/>
      <c r="K455" s="175"/>
      <c r="L455" s="175"/>
      <c r="M455" s="175"/>
      <c r="N455" s="175"/>
      <c r="O455" s="175"/>
      <c r="P455" s="175"/>
      <c r="Q455" s="175"/>
      <c r="R455" s="175"/>
      <c r="S455" s="175"/>
      <c r="T455" s="175"/>
      <c r="U455" s="175"/>
    </row>
    <row r="456" spans="1:21">
      <c r="A456" s="176" t="s">
        <v>973</v>
      </c>
      <c r="B456" s="177" t="s">
        <v>974</v>
      </c>
      <c r="C456" s="175"/>
      <c r="D456" s="175"/>
      <c r="E456" s="175"/>
      <c r="F456" s="175"/>
      <c r="G456" s="175"/>
      <c r="H456" s="175"/>
      <c r="I456" s="175"/>
      <c r="J456" s="175"/>
      <c r="K456" s="175"/>
      <c r="L456" s="175"/>
      <c r="M456" s="175"/>
      <c r="N456" s="175"/>
      <c r="O456" s="175"/>
      <c r="P456" s="175"/>
      <c r="Q456" s="175"/>
      <c r="R456" s="175"/>
      <c r="S456" s="175"/>
      <c r="T456" s="175"/>
      <c r="U456" s="175"/>
    </row>
    <row r="457" spans="1:21">
      <c r="A457" s="176" t="s">
        <v>975</v>
      </c>
      <c r="B457" s="177" t="s">
        <v>976</v>
      </c>
      <c r="C457" s="175"/>
      <c r="D457" s="175"/>
      <c r="E457" s="175"/>
      <c r="F457" s="175"/>
      <c r="G457" s="175"/>
      <c r="H457" s="175"/>
      <c r="I457" s="175"/>
      <c r="J457" s="175"/>
      <c r="K457" s="175"/>
      <c r="L457" s="175"/>
      <c r="M457" s="175"/>
      <c r="N457" s="175"/>
      <c r="O457" s="175"/>
      <c r="P457" s="175"/>
      <c r="Q457" s="175"/>
      <c r="R457" s="175"/>
      <c r="S457" s="175"/>
      <c r="T457" s="175"/>
      <c r="U457" s="175"/>
    </row>
    <row r="458" spans="1:21">
      <c r="A458" s="176" t="s">
        <v>977</v>
      </c>
      <c r="B458" s="177" t="s">
        <v>978</v>
      </c>
      <c r="C458" s="175"/>
      <c r="D458" s="175"/>
      <c r="E458" s="175"/>
      <c r="F458" s="175"/>
      <c r="G458" s="175"/>
      <c r="H458" s="175"/>
      <c r="I458" s="175"/>
      <c r="J458" s="175"/>
      <c r="K458" s="175"/>
      <c r="L458" s="175"/>
      <c r="M458" s="175"/>
      <c r="N458" s="175"/>
      <c r="O458" s="175"/>
      <c r="P458" s="175"/>
      <c r="Q458" s="175"/>
      <c r="R458" s="175"/>
      <c r="S458" s="175"/>
      <c r="T458" s="175"/>
      <c r="U458" s="175"/>
    </row>
    <row r="459" spans="1:21">
      <c r="A459" s="176" t="s">
        <v>979</v>
      </c>
      <c r="B459" s="177" t="s">
        <v>980</v>
      </c>
      <c r="C459" s="175"/>
      <c r="D459" s="175"/>
      <c r="E459" s="175"/>
      <c r="F459" s="175"/>
      <c r="G459" s="175"/>
      <c r="H459" s="175"/>
      <c r="I459" s="175"/>
      <c r="J459" s="175"/>
      <c r="K459" s="175"/>
      <c r="L459" s="175"/>
      <c r="M459" s="175"/>
      <c r="N459" s="175"/>
      <c r="O459" s="175"/>
      <c r="P459" s="175"/>
      <c r="Q459" s="175"/>
      <c r="R459" s="175"/>
      <c r="S459" s="175"/>
      <c r="T459" s="175"/>
      <c r="U459" s="175"/>
    </row>
    <row r="460" spans="1:21">
      <c r="A460" s="176" t="s">
        <v>981</v>
      </c>
      <c r="B460" s="177" t="s">
        <v>982</v>
      </c>
      <c r="C460" s="175"/>
      <c r="D460" s="175"/>
      <c r="E460" s="175"/>
      <c r="F460" s="175"/>
      <c r="G460" s="175"/>
      <c r="H460" s="175"/>
      <c r="I460" s="175"/>
      <c r="J460" s="175"/>
      <c r="K460" s="175"/>
      <c r="L460" s="175"/>
      <c r="M460" s="175"/>
      <c r="N460" s="175"/>
      <c r="O460" s="175"/>
      <c r="P460" s="175"/>
      <c r="Q460" s="175"/>
      <c r="R460" s="175"/>
      <c r="S460" s="175"/>
      <c r="T460" s="175"/>
      <c r="U460" s="175"/>
    </row>
    <row r="461" spans="1:21">
      <c r="A461" s="176" t="s">
        <v>983</v>
      </c>
      <c r="B461" s="177" t="s">
        <v>984</v>
      </c>
      <c r="C461" s="175"/>
      <c r="D461" s="175"/>
      <c r="E461" s="175"/>
      <c r="F461" s="175"/>
      <c r="G461" s="175"/>
      <c r="H461" s="175"/>
      <c r="I461" s="175"/>
      <c r="J461" s="175"/>
      <c r="K461" s="175"/>
      <c r="L461" s="175"/>
      <c r="M461" s="175"/>
      <c r="N461" s="175"/>
      <c r="O461" s="175"/>
      <c r="P461" s="175"/>
      <c r="Q461" s="175"/>
      <c r="R461" s="175"/>
      <c r="S461" s="175"/>
      <c r="T461" s="175"/>
      <c r="U461" s="175"/>
    </row>
    <row r="462" spans="1:21">
      <c r="A462" s="176" t="s">
        <v>985</v>
      </c>
      <c r="B462" s="177" t="s">
        <v>986</v>
      </c>
      <c r="C462" s="175"/>
      <c r="D462" s="175"/>
      <c r="E462" s="175"/>
      <c r="F462" s="175"/>
      <c r="G462" s="175"/>
      <c r="H462" s="175"/>
      <c r="I462" s="175"/>
      <c r="J462" s="175"/>
      <c r="K462" s="175"/>
      <c r="L462" s="175"/>
      <c r="M462" s="175"/>
      <c r="N462" s="175"/>
      <c r="O462" s="175"/>
      <c r="P462" s="175"/>
      <c r="Q462" s="175"/>
      <c r="R462" s="175"/>
      <c r="S462" s="175"/>
      <c r="T462" s="175"/>
      <c r="U462" s="175"/>
    </row>
    <row r="463" spans="1:21">
      <c r="A463" s="176" t="s">
        <v>987</v>
      </c>
      <c r="B463" s="177" t="s">
        <v>988</v>
      </c>
      <c r="C463" s="175"/>
      <c r="D463" s="175"/>
      <c r="E463" s="175"/>
      <c r="F463" s="175"/>
      <c r="G463" s="175"/>
      <c r="H463" s="175"/>
      <c r="I463" s="175"/>
      <c r="J463" s="175"/>
      <c r="K463" s="175"/>
      <c r="L463" s="175"/>
      <c r="M463" s="175"/>
      <c r="N463" s="175"/>
      <c r="O463" s="175"/>
      <c r="P463" s="175"/>
      <c r="Q463" s="175"/>
      <c r="R463" s="175"/>
      <c r="S463" s="175"/>
      <c r="T463" s="175"/>
      <c r="U463" s="175"/>
    </row>
    <row r="464" spans="1:21">
      <c r="A464" s="176" t="s">
        <v>989</v>
      </c>
      <c r="B464" s="177" t="s">
        <v>990</v>
      </c>
      <c r="C464" s="175"/>
      <c r="D464" s="175"/>
      <c r="E464" s="175"/>
      <c r="F464" s="175"/>
      <c r="G464" s="175"/>
      <c r="H464" s="175"/>
      <c r="I464" s="175"/>
      <c r="J464" s="175"/>
      <c r="K464" s="175"/>
      <c r="L464" s="175"/>
      <c r="M464" s="175"/>
      <c r="N464" s="175"/>
      <c r="O464" s="175"/>
      <c r="P464" s="175"/>
      <c r="Q464" s="175"/>
      <c r="R464" s="175"/>
      <c r="S464" s="175"/>
      <c r="T464" s="175"/>
      <c r="U464" s="175"/>
    </row>
    <row r="465" spans="1:21">
      <c r="A465" s="176" t="s">
        <v>991</v>
      </c>
      <c r="B465" s="177" t="s">
        <v>992</v>
      </c>
      <c r="C465" s="175"/>
      <c r="D465" s="175"/>
      <c r="E465" s="175"/>
      <c r="F465" s="175"/>
      <c r="G465" s="175"/>
      <c r="H465" s="175"/>
      <c r="I465" s="175"/>
      <c r="J465" s="175"/>
      <c r="K465" s="175"/>
      <c r="L465" s="175"/>
      <c r="M465" s="175"/>
      <c r="N465" s="175"/>
      <c r="O465" s="175"/>
      <c r="P465" s="175"/>
      <c r="Q465" s="175"/>
      <c r="R465" s="175"/>
      <c r="S465" s="175"/>
      <c r="T465" s="175"/>
      <c r="U465" s="175"/>
    </row>
    <row r="466" spans="1:21">
      <c r="A466" s="176" t="s">
        <v>993</v>
      </c>
      <c r="B466" s="177" t="s">
        <v>994</v>
      </c>
      <c r="C466" s="175"/>
      <c r="D466" s="175"/>
      <c r="E466" s="175"/>
      <c r="F466" s="175"/>
      <c r="G466" s="175"/>
      <c r="H466" s="175"/>
      <c r="I466" s="175"/>
      <c r="J466" s="175"/>
      <c r="K466" s="175"/>
      <c r="L466" s="175"/>
      <c r="M466" s="175"/>
      <c r="N466" s="175"/>
      <c r="O466" s="175"/>
      <c r="P466" s="175"/>
      <c r="Q466" s="175"/>
      <c r="R466" s="175"/>
      <c r="S466" s="175"/>
      <c r="T466" s="175"/>
      <c r="U466" s="175"/>
    </row>
    <row r="467" spans="1:21">
      <c r="A467" s="176" t="s">
        <v>995</v>
      </c>
      <c r="B467" s="177" t="s">
        <v>996</v>
      </c>
      <c r="C467" s="175"/>
      <c r="D467" s="175"/>
      <c r="E467" s="175"/>
      <c r="F467" s="175"/>
      <c r="G467" s="175"/>
      <c r="H467" s="175"/>
      <c r="I467" s="175"/>
      <c r="J467" s="175"/>
      <c r="K467" s="175"/>
      <c r="L467" s="175"/>
      <c r="M467" s="175"/>
      <c r="N467" s="175"/>
      <c r="O467" s="175"/>
      <c r="P467" s="175"/>
      <c r="Q467" s="175"/>
      <c r="R467" s="175"/>
      <c r="S467" s="175"/>
      <c r="T467" s="175"/>
      <c r="U467" s="175"/>
    </row>
    <row r="468" spans="1:21">
      <c r="A468" s="176" t="s">
        <v>997</v>
      </c>
      <c r="B468" s="177" t="s">
        <v>998</v>
      </c>
      <c r="C468" s="175"/>
      <c r="D468" s="175"/>
      <c r="E468" s="175"/>
      <c r="F468" s="175"/>
      <c r="G468" s="175"/>
      <c r="H468" s="175"/>
      <c r="I468" s="175"/>
      <c r="J468" s="175"/>
      <c r="K468" s="175"/>
      <c r="L468" s="175"/>
      <c r="M468" s="175"/>
      <c r="N468" s="175"/>
      <c r="O468" s="175"/>
      <c r="P468" s="175"/>
      <c r="Q468" s="175"/>
      <c r="R468" s="175"/>
      <c r="S468" s="175"/>
      <c r="T468" s="175"/>
      <c r="U468" s="175"/>
    </row>
    <row r="469" spans="1:21">
      <c r="A469" s="176" t="s">
        <v>999</v>
      </c>
      <c r="B469" s="177" t="s">
        <v>1000</v>
      </c>
      <c r="C469" s="175"/>
      <c r="D469" s="175"/>
      <c r="E469" s="175"/>
      <c r="F469" s="175"/>
      <c r="G469" s="175"/>
      <c r="H469" s="175"/>
      <c r="I469" s="175"/>
      <c r="J469" s="175"/>
      <c r="K469" s="175"/>
      <c r="L469" s="175"/>
      <c r="M469" s="175"/>
      <c r="N469" s="175"/>
      <c r="O469" s="175"/>
      <c r="P469" s="175"/>
      <c r="Q469" s="175"/>
      <c r="R469" s="175"/>
      <c r="S469" s="175"/>
      <c r="T469" s="175"/>
      <c r="U469" s="175"/>
    </row>
    <row r="470" spans="1:21">
      <c r="A470" s="176" t="s">
        <v>1001</v>
      </c>
      <c r="B470" s="177" t="s">
        <v>1002</v>
      </c>
      <c r="C470" s="175"/>
      <c r="D470" s="175"/>
      <c r="E470" s="175"/>
      <c r="F470" s="175"/>
      <c r="G470" s="175"/>
      <c r="H470" s="175"/>
      <c r="I470" s="175"/>
      <c r="J470" s="175"/>
      <c r="K470" s="175"/>
      <c r="L470" s="175"/>
      <c r="M470" s="175"/>
      <c r="N470" s="175"/>
      <c r="O470" s="175"/>
      <c r="P470" s="175"/>
      <c r="Q470" s="175"/>
      <c r="R470" s="175"/>
      <c r="S470" s="175"/>
      <c r="T470" s="175"/>
      <c r="U470" s="175"/>
    </row>
    <row r="471" spans="1:21">
      <c r="A471" s="176" t="s">
        <v>1003</v>
      </c>
      <c r="B471" s="177" t="s">
        <v>1004</v>
      </c>
      <c r="C471" s="175"/>
      <c r="D471" s="175"/>
      <c r="E471" s="175"/>
      <c r="F471" s="175"/>
      <c r="G471" s="175"/>
      <c r="H471" s="175"/>
      <c r="I471" s="175"/>
      <c r="J471" s="175"/>
      <c r="K471" s="175"/>
      <c r="L471" s="175"/>
      <c r="M471" s="175"/>
      <c r="N471" s="175"/>
      <c r="O471" s="175"/>
      <c r="P471" s="175"/>
      <c r="Q471" s="175"/>
      <c r="R471" s="175"/>
      <c r="S471" s="175"/>
      <c r="T471" s="175"/>
      <c r="U471" s="175"/>
    </row>
    <row r="472" spans="1:21">
      <c r="A472" s="176" t="s">
        <v>1005</v>
      </c>
      <c r="B472" s="177" t="s">
        <v>1006</v>
      </c>
      <c r="C472" s="175"/>
      <c r="D472" s="175"/>
      <c r="E472" s="175"/>
      <c r="F472" s="175"/>
      <c r="G472" s="175"/>
      <c r="H472" s="175"/>
      <c r="I472" s="175"/>
      <c r="J472" s="175"/>
      <c r="K472" s="175"/>
      <c r="L472" s="175"/>
      <c r="M472" s="175"/>
      <c r="N472" s="175"/>
      <c r="O472" s="175"/>
      <c r="P472" s="175"/>
      <c r="Q472" s="175"/>
      <c r="R472" s="175"/>
      <c r="S472" s="175"/>
      <c r="T472" s="175"/>
      <c r="U472" s="175"/>
    </row>
    <row r="473" spans="1:21">
      <c r="A473" s="176" t="s">
        <v>1007</v>
      </c>
      <c r="B473" s="177" t="s">
        <v>1008</v>
      </c>
      <c r="C473" s="175"/>
      <c r="D473" s="175"/>
      <c r="E473" s="175"/>
      <c r="F473" s="175"/>
      <c r="G473" s="175"/>
      <c r="H473" s="175"/>
      <c r="I473" s="175"/>
      <c r="J473" s="175"/>
      <c r="K473" s="175"/>
      <c r="L473" s="175"/>
      <c r="M473" s="175"/>
      <c r="N473" s="175"/>
      <c r="O473" s="175"/>
      <c r="P473" s="175"/>
      <c r="Q473" s="175"/>
      <c r="R473" s="175"/>
      <c r="S473" s="175"/>
      <c r="T473" s="175"/>
      <c r="U473" s="175"/>
    </row>
    <row r="474" spans="1:21">
      <c r="A474" s="176" t="s">
        <v>1009</v>
      </c>
      <c r="B474" s="177" t="s">
        <v>1010</v>
      </c>
      <c r="C474" s="175"/>
      <c r="D474" s="175"/>
      <c r="E474" s="175"/>
      <c r="F474" s="175"/>
      <c r="G474" s="175"/>
      <c r="H474" s="175"/>
      <c r="I474" s="175"/>
      <c r="J474" s="175"/>
      <c r="K474" s="175"/>
      <c r="L474" s="175"/>
      <c r="M474" s="175"/>
      <c r="N474" s="175"/>
      <c r="O474" s="175"/>
      <c r="P474" s="175"/>
      <c r="Q474" s="175"/>
      <c r="R474" s="175"/>
      <c r="S474" s="175"/>
      <c r="T474" s="175"/>
      <c r="U474" s="175"/>
    </row>
    <row r="475" spans="1:21">
      <c r="A475" s="176" t="s">
        <v>1011</v>
      </c>
      <c r="B475" s="177" t="s">
        <v>1012</v>
      </c>
      <c r="C475" s="175"/>
      <c r="D475" s="175"/>
      <c r="E475" s="175"/>
      <c r="F475" s="175"/>
      <c r="G475" s="175"/>
      <c r="H475" s="175"/>
      <c r="I475" s="175"/>
      <c r="J475" s="175"/>
      <c r="K475" s="175"/>
      <c r="L475" s="175"/>
      <c r="M475" s="175"/>
      <c r="N475" s="175"/>
      <c r="O475" s="175"/>
      <c r="P475" s="175"/>
      <c r="Q475" s="175"/>
      <c r="R475" s="175"/>
      <c r="S475" s="175"/>
      <c r="T475" s="175"/>
      <c r="U475" s="175"/>
    </row>
    <row r="476" spans="1:21">
      <c r="A476" s="176" t="s">
        <v>1013</v>
      </c>
      <c r="B476" s="177" t="s">
        <v>1014</v>
      </c>
      <c r="C476" s="175"/>
      <c r="D476" s="175"/>
      <c r="E476" s="175"/>
      <c r="F476" s="175"/>
      <c r="G476" s="175"/>
      <c r="H476" s="175"/>
      <c r="I476" s="175"/>
      <c r="J476" s="175"/>
      <c r="K476" s="175"/>
      <c r="L476" s="175"/>
      <c r="M476" s="175"/>
      <c r="N476" s="175"/>
      <c r="O476" s="175"/>
      <c r="P476" s="175"/>
      <c r="Q476" s="175"/>
      <c r="R476" s="175"/>
      <c r="S476" s="175"/>
      <c r="T476" s="175"/>
      <c r="U476" s="175"/>
    </row>
    <row r="477" spans="1:21">
      <c r="A477" s="176" t="s">
        <v>1015</v>
      </c>
      <c r="B477" s="177" t="s">
        <v>1016</v>
      </c>
      <c r="C477" s="175"/>
      <c r="D477" s="175"/>
      <c r="E477" s="175"/>
      <c r="F477" s="175"/>
      <c r="G477" s="175"/>
      <c r="H477" s="175"/>
      <c r="I477" s="175"/>
      <c r="J477" s="175"/>
      <c r="K477" s="175"/>
      <c r="L477" s="175"/>
      <c r="M477" s="175"/>
      <c r="N477" s="175"/>
      <c r="O477" s="175"/>
      <c r="P477" s="175"/>
      <c r="Q477" s="175"/>
      <c r="R477" s="175"/>
      <c r="S477" s="175"/>
      <c r="T477" s="175"/>
      <c r="U477" s="175"/>
    </row>
    <row r="478" spans="1:21">
      <c r="A478" s="176" t="s">
        <v>1017</v>
      </c>
      <c r="B478" s="177" t="s">
        <v>1018</v>
      </c>
      <c r="C478" s="175"/>
      <c r="D478" s="175"/>
      <c r="E478" s="175"/>
      <c r="F478" s="175"/>
      <c r="G478" s="175"/>
      <c r="H478" s="175"/>
      <c r="I478" s="175"/>
      <c r="J478" s="175"/>
      <c r="K478" s="175"/>
      <c r="L478" s="175"/>
      <c r="M478" s="175"/>
      <c r="N478" s="175"/>
      <c r="O478" s="175"/>
      <c r="P478" s="175"/>
      <c r="Q478" s="175"/>
      <c r="R478" s="175"/>
      <c r="S478" s="175"/>
      <c r="T478" s="175"/>
      <c r="U478" s="175"/>
    </row>
    <row r="479" spans="1:21">
      <c r="A479" s="176" t="s">
        <v>1019</v>
      </c>
      <c r="B479" s="177" t="s">
        <v>446</v>
      </c>
      <c r="C479" s="175"/>
      <c r="D479" s="175"/>
      <c r="E479" s="175"/>
      <c r="F479" s="175"/>
      <c r="G479" s="175"/>
      <c r="H479" s="175"/>
      <c r="I479" s="175"/>
      <c r="J479" s="175"/>
      <c r="K479" s="175"/>
      <c r="L479" s="175"/>
      <c r="M479" s="175"/>
      <c r="N479" s="175"/>
      <c r="O479" s="175"/>
      <c r="P479" s="175"/>
      <c r="Q479" s="175"/>
      <c r="R479" s="175"/>
      <c r="S479" s="175"/>
      <c r="T479" s="175"/>
      <c r="U479" s="175"/>
    </row>
    <row r="480" spans="1:21">
      <c r="A480" s="176" t="s">
        <v>1020</v>
      </c>
      <c r="B480" s="177" t="s">
        <v>1021</v>
      </c>
      <c r="C480" s="175"/>
      <c r="D480" s="175"/>
      <c r="E480" s="175"/>
      <c r="F480" s="175"/>
      <c r="G480" s="175"/>
      <c r="H480" s="175"/>
      <c r="I480" s="175"/>
      <c r="J480" s="175"/>
      <c r="K480" s="175"/>
      <c r="L480" s="175"/>
      <c r="M480" s="175"/>
      <c r="N480" s="175"/>
      <c r="O480" s="175"/>
      <c r="P480" s="175"/>
      <c r="Q480" s="175"/>
      <c r="R480" s="175"/>
      <c r="S480" s="175"/>
      <c r="T480" s="175"/>
      <c r="U480" s="175"/>
    </row>
    <row r="481" spans="1:21">
      <c r="A481" s="176" t="s">
        <v>1022</v>
      </c>
      <c r="B481" s="177" t="s">
        <v>1023</v>
      </c>
      <c r="C481" s="175"/>
      <c r="D481" s="175"/>
      <c r="E481" s="175"/>
      <c r="F481" s="175"/>
      <c r="G481" s="175"/>
      <c r="H481" s="175"/>
      <c r="I481" s="175"/>
      <c r="J481" s="175"/>
      <c r="K481" s="175"/>
      <c r="L481" s="175"/>
      <c r="M481" s="175"/>
      <c r="N481" s="175"/>
      <c r="O481" s="175"/>
      <c r="P481" s="175"/>
      <c r="Q481" s="175"/>
      <c r="R481" s="175"/>
      <c r="S481" s="175"/>
      <c r="T481" s="175"/>
      <c r="U481" s="175"/>
    </row>
    <row r="482" spans="1:21">
      <c r="A482" s="176" t="s">
        <v>1024</v>
      </c>
      <c r="B482" s="177" t="s">
        <v>538</v>
      </c>
      <c r="C482" s="175"/>
      <c r="D482" s="175"/>
      <c r="E482" s="175"/>
      <c r="F482" s="175"/>
      <c r="G482" s="175"/>
      <c r="H482" s="175"/>
      <c r="I482" s="175"/>
      <c r="J482" s="175"/>
      <c r="K482" s="175"/>
      <c r="L482" s="175"/>
      <c r="M482" s="175"/>
      <c r="N482" s="175"/>
      <c r="O482" s="175"/>
      <c r="P482" s="175"/>
      <c r="Q482" s="175"/>
      <c r="R482" s="175"/>
      <c r="S482" s="175"/>
      <c r="T482" s="175"/>
      <c r="U482" s="175"/>
    </row>
    <row r="483" spans="1:21">
      <c r="A483" s="176" t="s">
        <v>1025</v>
      </c>
      <c r="B483" s="177" t="s">
        <v>1026</v>
      </c>
      <c r="C483" s="175"/>
      <c r="D483" s="175"/>
      <c r="E483" s="175"/>
      <c r="F483" s="175"/>
      <c r="G483" s="175"/>
      <c r="H483" s="175"/>
      <c r="I483" s="175"/>
      <c r="J483" s="175"/>
      <c r="K483" s="175"/>
      <c r="L483" s="175"/>
      <c r="M483" s="175"/>
      <c r="N483" s="175"/>
      <c r="O483" s="175"/>
      <c r="P483" s="175"/>
      <c r="Q483" s="175"/>
      <c r="R483" s="175"/>
      <c r="S483" s="175"/>
      <c r="T483" s="175"/>
      <c r="U483" s="175"/>
    </row>
    <row r="484" spans="1:21">
      <c r="A484" s="176" t="s">
        <v>1027</v>
      </c>
      <c r="B484" s="177" t="s">
        <v>1028</v>
      </c>
      <c r="C484" s="175"/>
      <c r="D484" s="175"/>
      <c r="E484" s="175"/>
      <c r="F484" s="175"/>
      <c r="G484" s="175"/>
      <c r="H484" s="175"/>
      <c r="I484" s="175"/>
      <c r="J484" s="175"/>
      <c r="K484" s="175"/>
      <c r="L484" s="175"/>
      <c r="M484" s="175"/>
      <c r="N484" s="175"/>
      <c r="O484" s="175"/>
      <c r="P484" s="175"/>
      <c r="Q484" s="175"/>
      <c r="R484" s="175"/>
      <c r="S484" s="175"/>
      <c r="T484" s="175"/>
      <c r="U484" s="175"/>
    </row>
    <row r="485" spans="1:21">
      <c r="A485" s="176" t="s">
        <v>1029</v>
      </c>
      <c r="B485" s="177" t="s">
        <v>1030</v>
      </c>
      <c r="C485" s="175"/>
      <c r="D485" s="175"/>
      <c r="E485" s="175"/>
      <c r="F485" s="175"/>
      <c r="G485" s="175"/>
      <c r="H485" s="175"/>
      <c r="I485" s="175"/>
      <c r="J485" s="175"/>
      <c r="K485" s="175"/>
      <c r="L485" s="175"/>
      <c r="M485" s="175"/>
      <c r="N485" s="175"/>
      <c r="O485" s="175"/>
      <c r="P485" s="175"/>
      <c r="Q485" s="175"/>
      <c r="R485" s="175"/>
      <c r="S485" s="175"/>
      <c r="T485" s="175"/>
      <c r="U485" s="175"/>
    </row>
    <row r="486" spans="1:21">
      <c r="A486" s="176" t="s">
        <v>1031</v>
      </c>
      <c r="B486" s="177" t="s">
        <v>1032</v>
      </c>
      <c r="C486" s="175"/>
      <c r="D486" s="175"/>
      <c r="E486" s="175"/>
      <c r="F486" s="175"/>
      <c r="G486" s="175"/>
      <c r="H486" s="175"/>
      <c r="I486" s="175"/>
      <c r="J486" s="175"/>
      <c r="K486" s="175"/>
      <c r="L486" s="175"/>
      <c r="M486" s="175"/>
      <c r="N486" s="175"/>
      <c r="O486" s="175"/>
      <c r="P486" s="175"/>
      <c r="Q486" s="175"/>
      <c r="R486" s="175"/>
      <c r="S486" s="175"/>
      <c r="T486" s="175"/>
      <c r="U486" s="175"/>
    </row>
    <row r="487" spans="1:21">
      <c r="A487" s="176" t="s">
        <v>1033</v>
      </c>
      <c r="B487" s="177" t="s">
        <v>1034</v>
      </c>
      <c r="C487" s="175"/>
      <c r="D487" s="175"/>
      <c r="E487" s="175"/>
      <c r="F487" s="175"/>
      <c r="G487" s="175"/>
      <c r="H487" s="175"/>
      <c r="I487" s="175"/>
      <c r="J487" s="175"/>
      <c r="K487" s="175"/>
      <c r="L487" s="175"/>
      <c r="M487" s="175"/>
      <c r="N487" s="175"/>
      <c r="O487" s="175"/>
      <c r="P487" s="175"/>
      <c r="Q487" s="175"/>
      <c r="R487" s="175"/>
      <c r="S487" s="175"/>
      <c r="T487" s="175"/>
      <c r="U487" s="175"/>
    </row>
    <row r="488" spans="1:21">
      <c r="A488" s="176" t="s">
        <v>1035</v>
      </c>
      <c r="B488" s="177" t="s">
        <v>1036</v>
      </c>
      <c r="C488" s="175"/>
      <c r="D488" s="175"/>
      <c r="E488" s="175"/>
      <c r="F488" s="175"/>
      <c r="G488" s="175"/>
      <c r="H488" s="175"/>
      <c r="I488" s="175"/>
      <c r="J488" s="175"/>
      <c r="K488" s="175"/>
      <c r="L488" s="175"/>
      <c r="M488" s="175"/>
      <c r="N488" s="175"/>
      <c r="O488" s="175"/>
      <c r="P488" s="175"/>
      <c r="Q488" s="175"/>
      <c r="R488" s="175"/>
      <c r="S488" s="175"/>
      <c r="T488" s="175"/>
      <c r="U488" s="175"/>
    </row>
    <row r="489" spans="1:21">
      <c r="A489" s="176" t="s">
        <v>1037</v>
      </c>
      <c r="B489" s="177" t="s">
        <v>1038</v>
      </c>
      <c r="C489" s="175"/>
      <c r="D489" s="175"/>
      <c r="E489" s="175"/>
      <c r="F489" s="175"/>
      <c r="G489" s="175"/>
      <c r="H489" s="175"/>
      <c r="I489" s="175"/>
      <c r="J489" s="175"/>
      <c r="K489" s="175"/>
      <c r="L489" s="175"/>
      <c r="M489" s="175"/>
      <c r="N489" s="175"/>
      <c r="O489" s="175"/>
      <c r="P489" s="175"/>
      <c r="Q489" s="175"/>
      <c r="R489" s="175"/>
      <c r="S489" s="175"/>
      <c r="T489" s="175"/>
      <c r="U489" s="175"/>
    </row>
    <row r="490" spans="1:21">
      <c r="A490" s="176" t="s">
        <v>1039</v>
      </c>
      <c r="B490" s="177" t="s">
        <v>1040</v>
      </c>
      <c r="C490" s="175"/>
      <c r="D490" s="175"/>
      <c r="E490" s="175"/>
      <c r="F490" s="175"/>
      <c r="G490" s="175"/>
      <c r="H490" s="175"/>
      <c r="I490" s="175"/>
      <c r="J490" s="175"/>
      <c r="K490" s="175"/>
      <c r="L490" s="175"/>
      <c r="M490" s="175"/>
      <c r="N490" s="175"/>
      <c r="O490" s="175"/>
      <c r="P490" s="175"/>
      <c r="Q490" s="175"/>
      <c r="R490" s="175"/>
      <c r="S490" s="175"/>
      <c r="T490" s="175"/>
      <c r="U490" s="175"/>
    </row>
    <row r="491" spans="1:21">
      <c r="A491" s="176" t="s">
        <v>1041</v>
      </c>
      <c r="B491" s="177" t="s">
        <v>1042</v>
      </c>
      <c r="C491" s="175"/>
      <c r="D491" s="175"/>
      <c r="E491" s="175"/>
      <c r="F491" s="175"/>
      <c r="G491" s="175"/>
      <c r="H491" s="175"/>
      <c r="I491" s="175"/>
      <c r="J491" s="175"/>
      <c r="K491" s="175"/>
      <c r="L491" s="175"/>
      <c r="M491" s="175"/>
      <c r="N491" s="175"/>
      <c r="O491" s="175"/>
      <c r="P491" s="175"/>
      <c r="Q491" s="175"/>
      <c r="R491" s="175"/>
      <c r="S491" s="175"/>
      <c r="T491" s="175"/>
      <c r="U491" s="175"/>
    </row>
    <row r="492" spans="1:21">
      <c r="A492" s="176" t="s">
        <v>1043</v>
      </c>
      <c r="B492" s="177" t="s">
        <v>1044</v>
      </c>
      <c r="C492" s="175"/>
      <c r="D492" s="175"/>
      <c r="E492" s="175"/>
      <c r="F492" s="175"/>
      <c r="G492" s="175"/>
      <c r="H492" s="175"/>
      <c r="I492" s="175"/>
      <c r="J492" s="175"/>
      <c r="K492" s="175"/>
      <c r="L492" s="175"/>
      <c r="M492" s="175"/>
      <c r="N492" s="175"/>
      <c r="O492" s="175"/>
      <c r="P492" s="175"/>
      <c r="Q492" s="175"/>
      <c r="R492" s="175"/>
      <c r="S492" s="175"/>
      <c r="T492" s="175"/>
      <c r="U492" s="175"/>
    </row>
    <row r="493" spans="1:21">
      <c r="A493" s="176" t="s">
        <v>1045</v>
      </c>
      <c r="B493" s="177" t="s">
        <v>1046</v>
      </c>
      <c r="C493" s="175"/>
      <c r="D493" s="175"/>
      <c r="E493" s="175"/>
      <c r="F493" s="175"/>
      <c r="G493" s="175"/>
      <c r="H493" s="175"/>
      <c r="I493" s="175"/>
      <c r="J493" s="175"/>
      <c r="K493" s="175"/>
      <c r="L493" s="175"/>
      <c r="M493" s="175"/>
      <c r="N493" s="175"/>
      <c r="O493" s="175"/>
      <c r="P493" s="175"/>
      <c r="Q493" s="175"/>
      <c r="R493" s="175"/>
      <c r="S493" s="175"/>
      <c r="T493" s="175"/>
      <c r="U493" s="175"/>
    </row>
    <row r="494" spans="1:21">
      <c r="A494" s="176" t="s">
        <v>1047</v>
      </c>
      <c r="B494" s="177" t="s">
        <v>1048</v>
      </c>
      <c r="C494" s="175"/>
      <c r="D494" s="175"/>
      <c r="E494" s="175"/>
      <c r="F494" s="175"/>
      <c r="G494" s="175"/>
      <c r="H494" s="175"/>
      <c r="I494" s="175"/>
      <c r="J494" s="175"/>
      <c r="K494" s="175"/>
      <c r="L494" s="175"/>
      <c r="M494" s="175"/>
      <c r="N494" s="175"/>
      <c r="O494" s="175"/>
      <c r="P494" s="175"/>
      <c r="Q494" s="175"/>
      <c r="R494" s="175"/>
      <c r="S494" s="175"/>
      <c r="T494" s="175"/>
      <c r="U494" s="175"/>
    </row>
    <row r="495" spans="1:21">
      <c r="A495" s="176" t="s">
        <v>1049</v>
      </c>
      <c r="B495" s="177" t="s">
        <v>1050</v>
      </c>
      <c r="C495" s="175"/>
      <c r="D495" s="175"/>
      <c r="E495" s="175"/>
      <c r="F495" s="175"/>
      <c r="G495" s="175"/>
      <c r="H495" s="175"/>
      <c r="I495" s="175"/>
      <c r="J495" s="175"/>
      <c r="K495" s="175"/>
      <c r="L495" s="175"/>
      <c r="M495" s="175"/>
      <c r="N495" s="175"/>
      <c r="O495" s="175"/>
      <c r="P495" s="175"/>
      <c r="Q495" s="175"/>
      <c r="R495" s="175"/>
      <c r="S495" s="175"/>
      <c r="T495" s="175"/>
      <c r="U495" s="175"/>
    </row>
    <row r="496" spans="1:21">
      <c r="A496" s="176" t="s">
        <v>1051</v>
      </c>
      <c r="B496" s="177" t="s">
        <v>1052</v>
      </c>
      <c r="C496" s="175"/>
      <c r="D496" s="175"/>
      <c r="E496" s="175"/>
      <c r="F496" s="175"/>
      <c r="G496" s="175"/>
      <c r="H496" s="175"/>
      <c r="I496" s="175"/>
      <c r="J496" s="175"/>
      <c r="K496" s="175"/>
      <c r="L496" s="175"/>
      <c r="M496" s="175"/>
      <c r="N496" s="175"/>
      <c r="O496" s="175"/>
      <c r="P496" s="175"/>
      <c r="Q496" s="175"/>
      <c r="R496" s="175"/>
      <c r="S496" s="175"/>
      <c r="T496" s="175"/>
      <c r="U496" s="175"/>
    </row>
    <row r="497" spans="1:21">
      <c r="A497" s="176" t="s">
        <v>1053</v>
      </c>
      <c r="B497" s="177" t="s">
        <v>1054</v>
      </c>
      <c r="C497" s="175"/>
      <c r="D497" s="175"/>
      <c r="E497" s="175"/>
      <c r="F497" s="175"/>
      <c r="G497" s="175"/>
      <c r="H497" s="175"/>
      <c r="I497" s="175"/>
      <c r="J497" s="175"/>
      <c r="K497" s="175"/>
      <c r="L497" s="175"/>
      <c r="M497" s="175"/>
      <c r="N497" s="175"/>
      <c r="O497" s="175"/>
      <c r="P497" s="175"/>
      <c r="Q497" s="175"/>
      <c r="R497" s="175"/>
      <c r="S497" s="175"/>
      <c r="T497" s="175"/>
      <c r="U497" s="175"/>
    </row>
    <row r="498" spans="1:21">
      <c r="A498" s="176" t="s">
        <v>1055</v>
      </c>
      <c r="B498" s="177" t="s">
        <v>1056</v>
      </c>
      <c r="C498" s="175"/>
      <c r="D498" s="175"/>
      <c r="E498" s="175"/>
      <c r="F498" s="175"/>
      <c r="G498" s="175"/>
      <c r="H498" s="175"/>
      <c r="I498" s="175"/>
      <c r="J498" s="175"/>
      <c r="K498" s="175"/>
      <c r="L498" s="175"/>
      <c r="M498" s="175"/>
      <c r="N498" s="175"/>
      <c r="O498" s="175"/>
      <c r="P498" s="175"/>
      <c r="Q498" s="175"/>
      <c r="R498" s="175"/>
      <c r="S498" s="175"/>
      <c r="T498" s="175"/>
      <c r="U498" s="175"/>
    </row>
    <row r="499" spans="1:21">
      <c r="A499" s="176" t="s">
        <v>1057</v>
      </c>
      <c r="B499" s="177" t="s">
        <v>1058</v>
      </c>
      <c r="C499" s="175"/>
      <c r="D499" s="175"/>
      <c r="E499" s="175"/>
      <c r="F499" s="175"/>
      <c r="G499" s="175"/>
      <c r="H499" s="175"/>
      <c r="I499" s="175"/>
      <c r="J499" s="175"/>
      <c r="K499" s="175"/>
      <c r="L499" s="175"/>
      <c r="M499" s="175"/>
      <c r="N499" s="175"/>
      <c r="O499" s="175"/>
      <c r="P499" s="175"/>
      <c r="Q499" s="175"/>
      <c r="R499" s="175"/>
      <c r="S499" s="175"/>
      <c r="T499" s="175"/>
      <c r="U499" s="175"/>
    </row>
    <row r="500" spans="1:21">
      <c r="A500" s="176" t="s">
        <v>1059</v>
      </c>
      <c r="B500" s="177" t="s">
        <v>1060</v>
      </c>
      <c r="C500" s="175"/>
      <c r="D500" s="175"/>
      <c r="E500" s="175"/>
      <c r="F500" s="175"/>
      <c r="G500" s="175"/>
      <c r="H500" s="175"/>
      <c r="I500" s="175"/>
      <c r="J500" s="175"/>
      <c r="K500" s="175"/>
      <c r="L500" s="175"/>
      <c r="M500" s="175"/>
      <c r="N500" s="175"/>
      <c r="O500" s="175"/>
      <c r="P500" s="175"/>
      <c r="Q500" s="175"/>
      <c r="R500" s="175"/>
      <c r="S500" s="175"/>
      <c r="T500" s="175"/>
      <c r="U500" s="175"/>
    </row>
    <row r="501" spans="1:21">
      <c r="A501" s="176" t="s">
        <v>1061</v>
      </c>
      <c r="B501" s="177" t="s">
        <v>1062</v>
      </c>
      <c r="C501" s="175"/>
      <c r="D501" s="175"/>
      <c r="E501" s="175"/>
      <c r="F501" s="175"/>
      <c r="G501" s="175"/>
      <c r="H501" s="175"/>
      <c r="I501" s="175"/>
      <c r="J501" s="175"/>
      <c r="K501" s="175"/>
      <c r="L501" s="175"/>
      <c r="M501" s="175"/>
      <c r="N501" s="175"/>
      <c r="O501" s="175"/>
      <c r="P501" s="175"/>
      <c r="Q501" s="175"/>
      <c r="R501" s="175"/>
      <c r="S501" s="175"/>
      <c r="T501" s="175"/>
      <c r="U501" s="175"/>
    </row>
    <row r="502" spans="1:21">
      <c r="A502" s="176" t="s">
        <v>1063</v>
      </c>
      <c r="B502" s="177" t="s">
        <v>1064</v>
      </c>
      <c r="C502" s="175"/>
      <c r="D502" s="175"/>
      <c r="E502" s="175"/>
      <c r="F502" s="175"/>
      <c r="G502" s="175"/>
      <c r="H502" s="175"/>
      <c r="I502" s="175"/>
      <c r="J502" s="175"/>
      <c r="K502" s="175"/>
      <c r="L502" s="175"/>
      <c r="M502" s="175"/>
      <c r="N502" s="175"/>
      <c r="O502" s="175"/>
      <c r="P502" s="175"/>
      <c r="Q502" s="175"/>
      <c r="R502" s="175"/>
      <c r="S502" s="175"/>
      <c r="T502" s="175"/>
      <c r="U502" s="175"/>
    </row>
    <row r="503" spans="1:21">
      <c r="A503" s="176" t="s">
        <v>1065</v>
      </c>
      <c r="B503" s="177" t="s">
        <v>1066</v>
      </c>
      <c r="C503" s="175"/>
      <c r="D503" s="175"/>
      <c r="E503" s="175"/>
      <c r="F503" s="175"/>
      <c r="G503" s="175"/>
      <c r="H503" s="175"/>
      <c r="I503" s="175"/>
      <c r="J503" s="175"/>
      <c r="K503" s="175"/>
      <c r="L503" s="175"/>
      <c r="M503" s="175"/>
      <c r="N503" s="175"/>
      <c r="O503" s="175"/>
      <c r="P503" s="175"/>
      <c r="Q503" s="175"/>
      <c r="R503" s="175"/>
      <c r="S503" s="175"/>
      <c r="T503" s="175"/>
      <c r="U503" s="175"/>
    </row>
    <row r="504" spans="1:21">
      <c r="A504" s="176" t="s">
        <v>1067</v>
      </c>
      <c r="B504" s="177" t="s">
        <v>290</v>
      </c>
      <c r="C504" s="175"/>
      <c r="D504" s="175"/>
      <c r="E504" s="175"/>
      <c r="F504" s="175"/>
      <c r="G504" s="175"/>
      <c r="H504" s="175"/>
      <c r="I504" s="175"/>
      <c r="J504" s="175"/>
      <c r="K504" s="175"/>
      <c r="L504" s="175"/>
      <c r="M504" s="175"/>
      <c r="N504" s="175"/>
      <c r="O504" s="175"/>
      <c r="P504" s="175"/>
      <c r="Q504" s="175"/>
      <c r="R504" s="175"/>
      <c r="S504" s="175"/>
      <c r="T504" s="175"/>
      <c r="U504" s="175"/>
    </row>
    <row r="505" spans="1:21">
      <c r="A505" s="176" t="s">
        <v>1068</v>
      </c>
      <c r="B505" s="177" t="s">
        <v>1069</v>
      </c>
      <c r="C505" s="175"/>
      <c r="D505" s="175"/>
      <c r="E505" s="175"/>
      <c r="F505" s="175"/>
      <c r="G505" s="175"/>
      <c r="H505" s="175"/>
      <c r="I505" s="175"/>
      <c r="J505" s="175"/>
      <c r="K505" s="175"/>
      <c r="L505" s="175"/>
      <c r="M505" s="175"/>
      <c r="N505" s="175"/>
      <c r="O505" s="175"/>
      <c r="P505" s="175"/>
      <c r="Q505" s="175"/>
      <c r="R505" s="175"/>
      <c r="S505" s="175"/>
      <c r="T505" s="175"/>
      <c r="U505" s="175"/>
    </row>
    <row r="506" spans="1:21">
      <c r="A506" s="176" t="s">
        <v>1070</v>
      </c>
      <c r="B506" s="177" t="s">
        <v>1071</v>
      </c>
      <c r="C506" s="175"/>
      <c r="D506" s="175"/>
      <c r="E506" s="175"/>
      <c r="F506" s="175"/>
      <c r="G506" s="175"/>
      <c r="H506" s="175"/>
      <c r="I506" s="175"/>
      <c r="J506" s="175"/>
      <c r="K506" s="175"/>
      <c r="L506" s="175"/>
      <c r="M506" s="175"/>
      <c r="N506" s="175"/>
      <c r="O506" s="175"/>
      <c r="P506" s="175"/>
      <c r="Q506" s="175"/>
      <c r="R506" s="175"/>
      <c r="S506" s="175"/>
      <c r="T506" s="175"/>
      <c r="U506" s="175"/>
    </row>
    <row r="507" spans="1:21">
      <c r="A507" s="176" t="s">
        <v>1072</v>
      </c>
      <c r="B507" s="177" t="s">
        <v>1073</v>
      </c>
      <c r="C507" s="175"/>
      <c r="D507" s="175"/>
      <c r="E507" s="175"/>
      <c r="F507" s="175"/>
      <c r="G507" s="175"/>
      <c r="H507" s="175"/>
      <c r="I507" s="175"/>
      <c r="J507" s="175"/>
      <c r="K507" s="175"/>
      <c r="L507" s="175"/>
      <c r="M507" s="175"/>
      <c r="N507" s="175"/>
      <c r="O507" s="175"/>
      <c r="P507" s="175"/>
      <c r="Q507" s="175"/>
      <c r="R507" s="175"/>
      <c r="S507" s="175"/>
      <c r="T507" s="175"/>
      <c r="U507" s="175"/>
    </row>
    <row r="508" spans="1:21">
      <c r="A508" s="176" t="s">
        <v>1074</v>
      </c>
      <c r="B508" s="177" t="s">
        <v>1075</v>
      </c>
      <c r="C508" s="175"/>
      <c r="D508" s="175"/>
      <c r="E508" s="175"/>
      <c r="F508" s="175"/>
      <c r="G508" s="175"/>
      <c r="H508" s="175"/>
      <c r="I508" s="175"/>
      <c r="J508" s="175"/>
      <c r="K508" s="175"/>
      <c r="L508" s="175"/>
      <c r="M508" s="175"/>
      <c r="N508" s="175"/>
      <c r="O508" s="175"/>
      <c r="P508" s="175"/>
      <c r="Q508" s="175"/>
      <c r="R508" s="175"/>
      <c r="S508" s="175"/>
      <c r="T508" s="175"/>
      <c r="U508" s="175"/>
    </row>
    <row r="509" spans="1:21">
      <c r="A509" s="176" t="s">
        <v>1076</v>
      </c>
      <c r="B509" s="177" t="s">
        <v>1077</v>
      </c>
      <c r="C509" s="175"/>
      <c r="D509" s="175"/>
      <c r="E509" s="175"/>
      <c r="F509" s="175"/>
      <c r="G509" s="175"/>
      <c r="H509" s="175"/>
      <c r="I509" s="175"/>
      <c r="J509" s="175"/>
      <c r="K509" s="175"/>
      <c r="L509" s="175"/>
      <c r="M509" s="175"/>
      <c r="N509" s="175"/>
      <c r="O509" s="175"/>
      <c r="P509" s="175"/>
      <c r="Q509" s="175"/>
      <c r="R509" s="175"/>
      <c r="S509" s="175"/>
      <c r="T509" s="175"/>
      <c r="U509" s="175"/>
    </row>
    <row r="510" spans="1:21">
      <c r="A510" s="176" t="s">
        <v>1078</v>
      </c>
      <c r="B510" s="177" t="s">
        <v>1079</v>
      </c>
      <c r="C510" s="175"/>
      <c r="D510" s="175"/>
      <c r="E510" s="175"/>
      <c r="F510" s="175"/>
      <c r="G510" s="175"/>
      <c r="H510" s="175"/>
      <c r="I510" s="175"/>
      <c r="J510" s="175"/>
      <c r="K510" s="175"/>
      <c r="L510" s="175"/>
      <c r="M510" s="175"/>
      <c r="N510" s="175"/>
      <c r="O510" s="175"/>
      <c r="P510" s="175"/>
      <c r="Q510" s="175"/>
      <c r="R510" s="175"/>
      <c r="S510" s="175"/>
      <c r="T510" s="175"/>
      <c r="U510" s="175"/>
    </row>
    <row r="511" spans="1:21">
      <c r="A511" s="176" t="s">
        <v>1080</v>
      </c>
      <c r="B511" s="177" t="s">
        <v>1081</v>
      </c>
      <c r="C511" s="175"/>
      <c r="D511" s="175"/>
      <c r="E511" s="175"/>
      <c r="F511" s="175"/>
      <c r="G511" s="175"/>
      <c r="H511" s="175"/>
      <c r="I511" s="175"/>
      <c r="J511" s="175"/>
      <c r="K511" s="175"/>
      <c r="L511" s="175"/>
      <c r="M511" s="175"/>
      <c r="N511" s="175"/>
      <c r="O511" s="175"/>
      <c r="P511" s="175"/>
      <c r="Q511" s="175"/>
      <c r="R511" s="175"/>
      <c r="S511" s="175"/>
      <c r="T511" s="175"/>
      <c r="U511" s="175"/>
    </row>
    <row r="512" spans="1:21">
      <c r="A512" s="176" t="s">
        <v>1082</v>
      </c>
      <c r="B512" s="177" t="s">
        <v>1083</v>
      </c>
      <c r="C512" s="175"/>
      <c r="D512" s="175"/>
      <c r="E512" s="175"/>
      <c r="F512" s="175"/>
      <c r="G512" s="175"/>
      <c r="H512" s="175"/>
      <c r="I512" s="175"/>
      <c r="J512" s="175"/>
      <c r="K512" s="175"/>
      <c r="L512" s="175"/>
      <c r="M512" s="175"/>
      <c r="N512" s="175"/>
      <c r="O512" s="175"/>
      <c r="P512" s="175"/>
      <c r="Q512" s="175"/>
      <c r="R512" s="175"/>
      <c r="S512" s="175"/>
      <c r="T512" s="175"/>
      <c r="U512" s="175"/>
    </row>
    <row r="513" spans="1:21">
      <c r="A513" s="176" t="s">
        <v>1084</v>
      </c>
      <c r="B513" s="177" t="s">
        <v>1085</v>
      </c>
      <c r="C513" s="175"/>
      <c r="D513" s="175"/>
      <c r="E513" s="175"/>
      <c r="F513" s="175"/>
      <c r="G513" s="175"/>
      <c r="H513" s="175"/>
      <c r="I513" s="175"/>
      <c r="J513" s="175"/>
      <c r="K513" s="175"/>
      <c r="L513" s="175"/>
      <c r="M513" s="175"/>
      <c r="N513" s="175"/>
      <c r="O513" s="175"/>
      <c r="P513" s="175"/>
      <c r="Q513" s="175"/>
      <c r="R513" s="175"/>
      <c r="S513" s="175"/>
      <c r="T513" s="175"/>
      <c r="U513" s="175"/>
    </row>
    <row r="514" spans="1:21">
      <c r="A514" s="176" t="s">
        <v>1086</v>
      </c>
      <c r="B514" s="177" t="s">
        <v>1087</v>
      </c>
      <c r="C514" s="175"/>
      <c r="D514" s="175"/>
      <c r="E514" s="175"/>
      <c r="F514" s="175"/>
      <c r="G514" s="175"/>
      <c r="H514" s="175"/>
      <c r="I514" s="175"/>
      <c r="J514" s="175"/>
      <c r="K514" s="175"/>
      <c r="L514" s="175"/>
      <c r="M514" s="175"/>
      <c r="N514" s="175"/>
      <c r="O514" s="175"/>
      <c r="P514" s="175"/>
      <c r="Q514" s="175"/>
      <c r="R514" s="175"/>
      <c r="S514" s="175"/>
      <c r="T514" s="175"/>
      <c r="U514" s="175"/>
    </row>
    <row r="515" spans="1:21">
      <c r="A515" s="176" t="s">
        <v>1088</v>
      </c>
      <c r="B515" s="177" t="s">
        <v>1089</v>
      </c>
      <c r="C515" s="175"/>
      <c r="D515" s="175"/>
      <c r="E515" s="175"/>
      <c r="F515" s="175"/>
      <c r="G515" s="175"/>
      <c r="H515" s="175"/>
      <c r="I515" s="175"/>
      <c r="J515" s="175"/>
      <c r="K515" s="175"/>
      <c r="L515" s="175"/>
      <c r="M515" s="175"/>
      <c r="N515" s="175"/>
      <c r="O515" s="175"/>
      <c r="P515" s="175"/>
      <c r="Q515" s="175"/>
      <c r="R515" s="175"/>
      <c r="S515" s="175"/>
      <c r="T515" s="175"/>
      <c r="U515" s="175"/>
    </row>
    <row r="516" spans="1:21">
      <c r="A516" s="176" t="s">
        <v>1090</v>
      </c>
      <c r="B516" s="177" t="s">
        <v>1091</v>
      </c>
      <c r="C516" s="175"/>
      <c r="D516" s="175"/>
      <c r="E516" s="175"/>
      <c r="F516" s="175"/>
      <c r="G516" s="175"/>
      <c r="H516" s="175"/>
      <c r="I516" s="175"/>
      <c r="J516" s="175"/>
      <c r="K516" s="175"/>
      <c r="L516" s="175"/>
      <c r="M516" s="175"/>
      <c r="N516" s="175"/>
      <c r="O516" s="175"/>
      <c r="P516" s="175"/>
      <c r="Q516" s="175"/>
      <c r="R516" s="175"/>
      <c r="S516" s="175"/>
      <c r="T516" s="175"/>
      <c r="U516" s="175"/>
    </row>
    <row r="517" spans="1:21">
      <c r="A517" s="176" t="s">
        <v>1092</v>
      </c>
      <c r="B517" s="177" t="s">
        <v>1093</v>
      </c>
      <c r="C517" s="175"/>
      <c r="D517" s="175"/>
      <c r="E517" s="175"/>
      <c r="F517" s="175"/>
      <c r="G517" s="175"/>
      <c r="H517" s="175"/>
      <c r="I517" s="175"/>
      <c r="J517" s="175"/>
      <c r="K517" s="175"/>
      <c r="L517" s="175"/>
      <c r="M517" s="175"/>
      <c r="N517" s="175"/>
      <c r="O517" s="175"/>
      <c r="P517" s="175"/>
      <c r="Q517" s="175"/>
      <c r="R517" s="175"/>
      <c r="S517" s="175"/>
      <c r="T517" s="175"/>
      <c r="U517" s="175"/>
    </row>
    <row r="518" spans="1:21">
      <c r="A518" s="176" t="s">
        <v>1094</v>
      </c>
      <c r="B518" s="177" t="s">
        <v>1095</v>
      </c>
      <c r="C518" s="175"/>
      <c r="D518" s="175"/>
      <c r="E518" s="175"/>
      <c r="F518" s="175"/>
      <c r="G518" s="175"/>
      <c r="H518" s="175"/>
      <c r="I518" s="175"/>
      <c r="J518" s="175"/>
      <c r="K518" s="175"/>
      <c r="L518" s="175"/>
      <c r="M518" s="175"/>
      <c r="N518" s="175"/>
      <c r="O518" s="175"/>
      <c r="P518" s="175"/>
      <c r="Q518" s="175"/>
      <c r="R518" s="175"/>
      <c r="S518" s="175"/>
      <c r="T518" s="175"/>
      <c r="U518" s="175"/>
    </row>
    <row r="519" spans="1:21">
      <c r="A519" s="176" t="s">
        <v>1096</v>
      </c>
      <c r="B519" s="177" t="s">
        <v>1097</v>
      </c>
      <c r="C519" s="175"/>
      <c r="D519" s="175"/>
      <c r="E519" s="175"/>
      <c r="F519" s="175"/>
      <c r="G519" s="175"/>
      <c r="H519" s="175"/>
      <c r="I519" s="175"/>
      <c r="J519" s="175"/>
      <c r="K519" s="175"/>
      <c r="L519" s="175"/>
      <c r="M519" s="175"/>
      <c r="N519" s="175"/>
      <c r="O519" s="175"/>
      <c r="P519" s="175"/>
      <c r="Q519" s="175"/>
      <c r="R519" s="175"/>
      <c r="S519" s="175"/>
      <c r="T519" s="175"/>
      <c r="U519" s="175"/>
    </row>
    <row r="520" spans="1:21">
      <c r="A520" s="176" t="s">
        <v>1098</v>
      </c>
      <c r="B520" s="177" t="s">
        <v>1099</v>
      </c>
      <c r="C520" s="175"/>
      <c r="D520" s="175"/>
      <c r="E520" s="175"/>
      <c r="F520" s="175"/>
      <c r="G520" s="175"/>
      <c r="H520" s="175"/>
      <c r="I520" s="175"/>
      <c r="J520" s="175"/>
      <c r="K520" s="175"/>
      <c r="L520" s="175"/>
      <c r="M520" s="175"/>
      <c r="N520" s="175"/>
      <c r="O520" s="175"/>
      <c r="P520" s="175"/>
      <c r="Q520" s="175"/>
      <c r="R520" s="175"/>
      <c r="S520" s="175"/>
      <c r="T520" s="175"/>
      <c r="U520" s="175"/>
    </row>
    <row r="521" spans="1:21">
      <c r="A521" s="176" t="s">
        <v>1100</v>
      </c>
      <c r="B521" s="177" t="s">
        <v>1101</v>
      </c>
      <c r="C521" s="175"/>
      <c r="D521" s="175"/>
      <c r="E521" s="175"/>
      <c r="F521" s="175"/>
      <c r="G521" s="175"/>
      <c r="H521" s="175"/>
      <c r="I521" s="175"/>
      <c r="J521" s="175"/>
      <c r="K521" s="175"/>
      <c r="L521" s="175"/>
      <c r="M521" s="175"/>
      <c r="N521" s="175"/>
      <c r="O521" s="175"/>
      <c r="P521" s="175"/>
      <c r="Q521" s="175"/>
      <c r="R521" s="175"/>
      <c r="S521" s="175"/>
      <c r="T521" s="175"/>
      <c r="U521" s="175"/>
    </row>
    <row r="522" spans="1:21">
      <c r="A522" s="176" t="s">
        <v>1102</v>
      </c>
      <c r="B522" s="177" t="s">
        <v>1103</v>
      </c>
      <c r="C522" s="175"/>
      <c r="D522" s="175"/>
      <c r="E522" s="175"/>
      <c r="F522" s="175"/>
      <c r="G522" s="175"/>
      <c r="H522" s="175"/>
      <c r="I522" s="175"/>
      <c r="J522" s="175"/>
      <c r="K522" s="175"/>
      <c r="L522" s="175"/>
      <c r="M522" s="175"/>
      <c r="N522" s="175"/>
      <c r="O522" s="175"/>
      <c r="P522" s="175"/>
      <c r="Q522" s="175"/>
      <c r="R522" s="175"/>
      <c r="S522" s="175"/>
      <c r="T522" s="175"/>
      <c r="U522" s="175"/>
    </row>
    <row r="523" spans="1:21">
      <c r="A523" s="176" t="s">
        <v>1104</v>
      </c>
      <c r="B523" s="177" t="s">
        <v>1105</v>
      </c>
      <c r="C523" s="175"/>
      <c r="D523" s="175"/>
      <c r="E523" s="175"/>
      <c r="F523" s="175"/>
      <c r="G523" s="175"/>
      <c r="H523" s="175"/>
      <c r="I523" s="175"/>
      <c r="J523" s="175"/>
      <c r="K523" s="175"/>
      <c r="L523" s="175"/>
      <c r="M523" s="175"/>
      <c r="N523" s="175"/>
      <c r="O523" s="175"/>
      <c r="P523" s="175"/>
      <c r="Q523" s="175"/>
      <c r="R523" s="175"/>
      <c r="S523" s="175"/>
      <c r="T523" s="175"/>
      <c r="U523" s="175"/>
    </row>
    <row r="524" spans="1:21">
      <c r="A524" s="176" t="s">
        <v>1106</v>
      </c>
      <c r="B524" s="177" t="s">
        <v>1107</v>
      </c>
      <c r="C524" s="175"/>
      <c r="D524" s="175"/>
      <c r="E524" s="175"/>
      <c r="F524" s="175"/>
      <c r="G524" s="175"/>
      <c r="H524" s="175"/>
      <c r="I524" s="175"/>
      <c r="J524" s="175"/>
      <c r="K524" s="175"/>
      <c r="L524" s="175"/>
      <c r="M524" s="175"/>
      <c r="N524" s="175"/>
      <c r="O524" s="175"/>
      <c r="P524" s="175"/>
      <c r="Q524" s="175"/>
      <c r="R524" s="175"/>
      <c r="S524" s="175"/>
      <c r="T524" s="175"/>
      <c r="U524" s="175"/>
    </row>
    <row r="525" spans="1:21">
      <c r="A525" s="176" t="s">
        <v>1108</v>
      </c>
      <c r="B525" s="177" t="s">
        <v>1109</v>
      </c>
      <c r="C525" s="175"/>
      <c r="D525" s="175"/>
      <c r="E525" s="175"/>
      <c r="F525" s="175"/>
      <c r="G525" s="175"/>
      <c r="H525" s="175"/>
      <c r="I525" s="175"/>
      <c r="J525" s="175"/>
      <c r="K525" s="175"/>
      <c r="L525" s="175"/>
      <c r="M525" s="175"/>
      <c r="N525" s="175"/>
      <c r="O525" s="175"/>
      <c r="P525" s="175"/>
      <c r="Q525" s="175"/>
      <c r="R525" s="175"/>
      <c r="S525" s="175"/>
      <c r="T525" s="175"/>
      <c r="U525" s="175"/>
    </row>
    <row r="526" spans="1:21">
      <c r="A526" s="176" t="s">
        <v>1110</v>
      </c>
      <c r="B526" s="177" t="s">
        <v>1111</v>
      </c>
      <c r="C526" s="175"/>
      <c r="D526" s="175"/>
      <c r="E526" s="175"/>
      <c r="F526" s="175"/>
      <c r="G526" s="175"/>
      <c r="H526" s="175"/>
      <c r="I526" s="175"/>
      <c r="J526" s="175"/>
      <c r="K526" s="175"/>
      <c r="L526" s="175"/>
      <c r="M526" s="175"/>
      <c r="N526" s="175"/>
      <c r="O526" s="175"/>
      <c r="P526" s="175"/>
      <c r="Q526" s="175"/>
      <c r="R526" s="175"/>
      <c r="S526" s="175"/>
      <c r="T526" s="175"/>
      <c r="U526" s="175"/>
    </row>
    <row r="527" spans="1:21">
      <c r="A527" s="176" t="s">
        <v>1112</v>
      </c>
      <c r="B527" s="177" t="s">
        <v>1113</v>
      </c>
      <c r="C527" s="175"/>
      <c r="D527" s="175"/>
      <c r="E527" s="175"/>
      <c r="F527" s="175"/>
      <c r="G527" s="175"/>
      <c r="H527" s="175"/>
      <c r="I527" s="175"/>
      <c r="J527" s="175"/>
      <c r="K527" s="175"/>
      <c r="L527" s="175"/>
      <c r="M527" s="175"/>
      <c r="N527" s="175"/>
      <c r="O527" s="175"/>
      <c r="P527" s="175"/>
      <c r="Q527" s="175"/>
      <c r="R527" s="175"/>
      <c r="S527" s="175"/>
      <c r="T527" s="175"/>
      <c r="U527" s="175"/>
    </row>
    <row r="528" spans="1:21">
      <c r="A528" s="176" t="s">
        <v>1114</v>
      </c>
      <c r="B528" s="177" t="s">
        <v>1115</v>
      </c>
      <c r="C528" s="175"/>
      <c r="D528" s="175"/>
      <c r="E528" s="175"/>
      <c r="F528" s="175"/>
      <c r="G528" s="175"/>
      <c r="H528" s="175"/>
      <c r="I528" s="175"/>
      <c r="J528" s="175"/>
      <c r="K528" s="175"/>
      <c r="L528" s="175"/>
      <c r="M528" s="175"/>
      <c r="N528" s="175"/>
      <c r="O528" s="175"/>
      <c r="P528" s="175"/>
      <c r="Q528" s="175"/>
      <c r="R528" s="175"/>
      <c r="S528" s="175"/>
      <c r="T528" s="175"/>
      <c r="U528" s="175"/>
    </row>
    <row r="529" spans="1:21">
      <c r="A529" s="176" t="s">
        <v>1116</v>
      </c>
      <c r="B529" s="177" t="s">
        <v>1117</v>
      </c>
      <c r="C529" s="175"/>
      <c r="D529" s="175"/>
      <c r="E529" s="175"/>
      <c r="F529" s="175"/>
      <c r="G529" s="175"/>
      <c r="H529" s="175"/>
      <c r="I529" s="175"/>
      <c r="J529" s="175"/>
      <c r="K529" s="175"/>
      <c r="L529" s="175"/>
      <c r="M529" s="175"/>
      <c r="N529" s="175"/>
      <c r="O529" s="175"/>
      <c r="P529" s="175"/>
      <c r="Q529" s="175"/>
      <c r="R529" s="175"/>
      <c r="S529" s="175"/>
      <c r="T529" s="175"/>
      <c r="U529" s="175"/>
    </row>
    <row r="530" spans="1:21">
      <c r="A530" s="176" t="s">
        <v>1118</v>
      </c>
      <c r="B530" s="177" t="s">
        <v>1119</v>
      </c>
      <c r="C530" s="175"/>
      <c r="D530" s="175"/>
      <c r="E530" s="175"/>
      <c r="F530" s="175"/>
      <c r="G530" s="175"/>
      <c r="H530" s="175"/>
      <c r="I530" s="175"/>
      <c r="J530" s="175"/>
      <c r="K530" s="175"/>
      <c r="L530" s="175"/>
      <c r="M530" s="175"/>
      <c r="N530" s="175"/>
      <c r="O530" s="175"/>
      <c r="P530" s="175"/>
      <c r="Q530" s="175"/>
      <c r="R530" s="175"/>
      <c r="S530" s="175"/>
      <c r="T530" s="175"/>
      <c r="U530" s="175"/>
    </row>
    <row r="531" spans="1:21">
      <c r="A531" s="176" t="s">
        <v>1120</v>
      </c>
      <c r="B531" s="177" t="s">
        <v>1121</v>
      </c>
      <c r="C531" s="175"/>
      <c r="D531" s="175"/>
      <c r="E531" s="175"/>
      <c r="F531" s="175"/>
      <c r="G531" s="175"/>
      <c r="H531" s="175"/>
      <c r="I531" s="175"/>
      <c r="J531" s="175"/>
      <c r="K531" s="175"/>
      <c r="L531" s="175"/>
      <c r="M531" s="175"/>
      <c r="N531" s="175"/>
      <c r="O531" s="175"/>
      <c r="P531" s="175"/>
      <c r="Q531" s="175"/>
      <c r="R531" s="175"/>
      <c r="S531" s="175"/>
      <c r="T531" s="175"/>
      <c r="U531" s="175"/>
    </row>
    <row r="532" spans="1:21">
      <c r="A532" s="176" t="s">
        <v>1122</v>
      </c>
      <c r="B532" s="177" t="s">
        <v>1123</v>
      </c>
      <c r="C532" s="175"/>
      <c r="D532" s="175"/>
      <c r="E532" s="175"/>
      <c r="F532" s="175"/>
      <c r="G532" s="175"/>
      <c r="H532" s="175"/>
      <c r="I532" s="175"/>
      <c r="J532" s="175"/>
      <c r="K532" s="175"/>
      <c r="L532" s="175"/>
      <c r="M532" s="175"/>
      <c r="N532" s="175"/>
      <c r="O532" s="175"/>
      <c r="P532" s="175"/>
      <c r="Q532" s="175"/>
      <c r="R532" s="175"/>
      <c r="S532" s="175"/>
      <c r="T532" s="175"/>
      <c r="U532" s="175"/>
    </row>
    <row r="533" spans="1:21">
      <c r="A533" s="176" t="s">
        <v>1124</v>
      </c>
      <c r="B533" s="177" t="s">
        <v>454</v>
      </c>
      <c r="C533" s="175"/>
      <c r="D533" s="175"/>
      <c r="E533" s="175"/>
      <c r="F533" s="175"/>
      <c r="G533" s="175"/>
      <c r="H533" s="175"/>
      <c r="I533" s="175"/>
      <c r="J533" s="175"/>
      <c r="K533" s="175"/>
      <c r="L533" s="175"/>
      <c r="M533" s="175"/>
      <c r="N533" s="175"/>
      <c r="O533" s="175"/>
      <c r="P533" s="175"/>
      <c r="Q533" s="175"/>
      <c r="R533" s="175"/>
      <c r="S533" s="175"/>
      <c r="T533" s="175"/>
      <c r="U533" s="175"/>
    </row>
    <row r="534" spans="1:21">
      <c r="A534" s="176" t="s">
        <v>1125</v>
      </c>
      <c r="B534" s="177" t="s">
        <v>1126</v>
      </c>
      <c r="C534" s="175"/>
      <c r="D534" s="175"/>
      <c r="E534" s="175"/>
      <c r="F534" s="175"/>
      <c r="G534" s="175"/>
      <c r="H534" s="175"/>
      <c r="I534" s="175"/>
      <c r="J534" s="175"/>
      <c r="K534" s="175"/>
      <c r="L534" s="175"/>
      <c r="M534" s="175"/>
      <c r="N534" s="175"/>
      <c r="O534" s="175"/>
      <c r="P534" s="175"/>
      <c r="Q534" s="175"/>
      <c r="R534" s="175"/>
      <c r="S534" s="175"/>
      <c r="T534" s="175"/>
      <c r="U534" s="175"/>
    </row>
    <row r="535" spans="1:21">
      <c r="A535" s="176" t="s">
        <v>1127</v>
      </c>
      <c r="B535" s="177" t="s">
        <v>1128</v>
      </c>
      <c r="C535" s="175"/>
      <c r="D535" s="175"/>
      <c r="E535" s="175"/>
      <c r="F535" s="175"/>
      <c r="G535" s="175"/>
      <c r="H535" s="175"/>
      <c r="I535" s="175"/>
      <c r="J535" s="175"/>
      <c r="K535" s="175"/>
      <c r="L535" s="175"/>
      <c r="M535" s="175"/>
      <c r="N535" s="175"/>
      <c r="O535" s="175"/>
      <c r="P535" s="175"/>
      <c r="Q535" s="175"/>
      <c r="R535" s="175"/>
      <c r="S535" s="175"/>
      <c r="T535" s="175"/>
      <c r="U535" s="175"/>
    </row>
    <row r="536" spans="1:21">
      <c r="A536" s="176" t="s">
        <v>1129</v>
      </c>
      <c r="B536" s="177" t="s">
        <v>1130</v>
      </c>
      <c r="C536" s="175"/>
      <c r="D536" s="175"/>
      <c r="E536" s="175"/>
      <c r="F536" s="175"/>
      <c r="G536" s="175"/>
      <c r="H536" s="175"/>
      <c r="I536" s="175"/>
      <c r="J536" s="175"/>
      <c r="K536" s="175"/>
      <c r="L536" s="175"/>
      <c r="M536" s="175"/>
      <c r="N536" s="175"/>
      <c r="O536" s="175"/>
      <c r="P536" s="175"/>
      <c r="Q536" s="175"/>
      <c r="R536" s="175"/>
      <c r="S536" s="175"/>
      <c r="T536" s="175"/>
      <c r="U536" s="175"/>
    </row>
    <row r="537" spans="1:21">
      <c r="A537" s="176" t="s">
        <v>1131</v>
      </c>
      <c r="B537" s="177" t="s">
        <v>1132</v>
      </c>
      <c r="C537" s="175"/>
      <c r="D537" s="175"/>
      <c r="E537" s="175"/>
      <c r="F537" s="175"/>
      <c r="G537" s="175"/>
      <c r="H537" s="175"/>
      <c r="I537" s="175"/>
      <c r="J537" s="175"/>
      <c r="K537" s="175"/>
      <c r="L537" s="175"/>
      <c r="M537" s="175"/>
      <c r="N537" s="175"/>
      <c r="O537" s="175"/>
      <c r="P537" s="175"/>
      <c r="Q537" s="175"/>
      <c r="R537" s="175"/>
      <c r="S537" s="175"/>
      <c r="T537" s="175"/>
      <c r="U537" s="175"/>
    </row>
    <row r="538" spans="1:21">
      <c r="A538" s="176" t="s">
        <v>1133</v>
      </c>
      <c r="B538" s="177" t="s">
        <v>1134</v>
      </c>
      <c r="C538" s="175"/>
      <c r="D538" s="175"/>
      <c r="E538" s="175"/>
      <c r="F538" s="175"/>
      <c r="G538" s="175"/>
      <c r="H538" s="175"/>
      <c r="I538" s="175"/>
      <c r="J538" s="175"/>
      <c r="K538" s="175"/>
      <c r="L538" s="175"/>
      <c r="M538" s="175"/>
      <c r="N538" s="175"/>
      <c r="O538" s="175"/>
      <c r="P538" s="175"/>
      <c r="Q538" s="175"/>
      <c r="R538" s="175"/>
      <c r="S538" s="175"/>
      <c r="T538" s="175"/>
      <c r="U538" s="175"/>
    </row>
    <row r="539" spans="1:21">
      <c r="A539" s="176" t="s">
        <v>1135</v>
      </c>
      <c r="B539" s="177" t="s">
        <v>1136</v>
      </c>
      <c r="C539" s="175"/>
      <c r="D539" s="175"/>
      <c r="E539" s="175"/>
      <c r="F539" s="175"/>
      <c r="G539" s="175"/>
      <c r="H539" s="175"/>
      <c r="I539" s="175"/>
      <c r="J539" s="175"/>
      <c r="K539" s="175"/>
      <c r="L539" s="175"/>
      <c r="M539" s="175"/>
      <c r="N539" s="175"/>
      <c r="O539" s="175"/>
      <c r="P539" s="175"/>
      <c r="Q539" s="175"/>
      <c r="R539" s="175"/>
      <c r="S539" s="175"/>
      <c r="T539" s="175"/>
      <c r="U539" s="175"/>
    </row>
    <row r="540" spans="1:21">
      <c r="A540" s="176" t="s">
        <v>1137</v>
      </c>
      <c r="B540" s="177" t="s">
        <v>1138</v>
      </c>
      <c r="C540" s="175"/>
      <c r="D540" s="175"/>
      <c r="E540" s="175"/>
      <c r="F540" s="175"/>
      <c r="G540" s="175"/>
      <c r="H540" s="175"/>
      <c r="I540" s="175"/>
      <c r="J540" s="175"/>
      <c r="K540" s="175"/>
      <c r="L540" s="175"/>
      <c r="M540" s="175"/>
      <c r="N540" s="175"/>
      <c r="O540" s="175"/>
      <c r="P540" s="175"/>
      <c r="Q540" s="175"/>
      <c r="R540" s="175"/>
      <c r="S540" s="175"/>
      <c r="T540" s="175"/>
      <c r="U540" s="175"/>
    </row>
    <row r="541" spans="1:21">
      <c r="A541" s="176" t="s">
        <v>1139</v>
      </c>
      <c r="B541" s="177" t="s">
        <v>1140</v>
      </c>
      <c r="C541" s="175"/>
      <c r="D541" s="175"/>
      <c r="E541" s="175"/>
      <c r="F541" s="175"/>
      <c r="G541" s="175"/>
      <c r="H541" s="175"/>
      <c r="I541" s="175"/>
      <c r="J541" s="175"/>
      <c r="K541" s="175"/>
      <c r="L541" s="175"/>
      <c r="M541" s="175"/>
      <c r="N541" s="175"/>
      <c r="O541" s="175"/>
      <c r="P541" s="175"/>
      <c r="Q541" s="175"/>
      <c r="R541" s="175"/>
      <c r="S541" s="175"/>
      <c r="T541" s="175"/>
      <c r="U541" s="175"/>
    </row>
    <row r="542" spans="1:21">
      <c r="A542" s="176" t="s">
        <v>1141</v>
      </c>
      <c r="B542" s="177" t="s">
        <v>1142</v>
      </c>
      <c r="C542" s="175"/>
      <c r="D542" s="175"/>
      <c r="E542" s="175"/>
      <c r="F542" s="175"/>
      <c r="G542" s="175"/>
      <c r="H542" s="175"/>
      <c r="I542" s="175"/>
      <c r="J542" s="175"/>
      <c r="K542" s="175"/>
      <c r="L542" s="175"/>
      <c r="M542" s="175"/>
      <c r="N542" s="175"/>
      <c r="O542" s="175"/>
      <c r="P542" s="175"/>
      <c r="Q542" s="175"/>
      <c r="R542" s="175"/>
      <c r="S542" s="175"/>
      <c r="T542" s="175"/>
      <c r="U542" s="175"/>
    </row>
    <row r="543" spans="1:21">
      <c r="A543" s="176" t="s">
        <v>1143</v>
      </c>
      <c r="B543" s="177" t="s">
        <v>1144</v>
      </c>
      <c r="C543" s="175"/>
      <c r="D543" s="175"/>
      <c r="E543" s="175"/>
      <c r="F543" s="175"/>
      <c r="G543" s="175"/>
      <c r="H543" s="175"/>
      <c r="I543" s="175"/>
      <c r="J543" s="175"/>
      <c r="K543" s="175"/>
      <c r="L543" s="175"/>
      <c r="M543" s="175"/>
      <c r="N543" s="175"/>
      <c r="O543" s="175"/>
      <c r="P543" s="175"/>
      <c r="Q543" s="175"/>
      <c r="R543" s="175"/>
      <c r="S543" s="175"/>
      <c r="T543" s="175"/>
      <c r="U543" s="175"/>
    </row>
    <row r="544" spans="1:21">
      <c r="A544" s="176" t="s">
        <v>1145</v>
      </c>
      <c r="B544" s="177" t="s">
        <v>1146</v>
      </c>
      <c r="C544" s="175"/>
      <c r="D544" s="175"/>
      <c r="E544" s="175"/>
      <c r="F544" s="175"/>
      <c r="G544" s="175"/>
      <c r="H544" s="175"/>
      <c r="I544" s="175"/>
      <c r="J544" s="175"/>
      <c r="K544" s="175"/>
      <c r="L544" s="175"/>
      <c r="M544" s="175"/>
      <c r="N544" s="175"/>
      <c r="O544" s="175"/>
      <c r="P544" s="175"/>
      <c r="Q544" s="175"/>
      <c r="R544" s="175"/>
      <c r="S544" s="175"/>
      <c r="T544" s="175"/>
      <c r="U544" s="175"/>
    </row>
    <row r="545" spans="1:21">
      <c r="A545" s="176" t="s">
        <v>1147</v>
      </c>
      <c r="B545" s="177" t="s">
        <v>1148</v>
      </c>
      <c r="C545" s="175"/>
      <c r="D545" s="175"/>
      <c r="E545" s="175"/>
      <c r="F545" s="175"/>
      <c r="G545" s="175"/>
      <c r="H545" s="175"/>
      <c r="I545" s="175"/>
      <c r="J545" s="175"/>
      <c r="K545" s="175"/>
      <c r="L545" s="175"/>
      <c r="M545" s="175"/>
      <c r="N545" s="175"/>
      <c r="O545" s="175"/>
      <c r="P545" s="175"/>
      <c r="Q545" s="175"/>
      <c r="R545" s="175"/>
      <c r="S545" s="175"/>
      <c r="T545" s="175"/>
      <c r="U545" s="175"/>
    </row>
    <row r="546" spans="1:21">
      <c r="A546" s="176" t="s">
        <v>1149</v>
      </c>
      <c r="B546" s="177" t="s">
        <v>216</v>
      </c>
      <c r="C546" s="175"/>
      <c r="D546" s="175"/>
      <c r="E546" s="175"/>
      <c r="F546" s="175"/>
      <c r="G546" s="175"/>
      <c r="H546" s="175"/>
      <c r="I546" s="175"/>
      <c r="J546" s="175"/>
      <c r="K546" s="175"/>
      <c r="L546" s="175"/>
      <c r="M546" s="175"/>
      <c r="N546" s="175"/>
      <c r="O546" s="175"/>
      <c r="P546" s="175"/>
      <c r="Q546" s="175"/>
      <c r="R546" s="175"/>
      <c r="S546" s="175"/>
      <c r="T546" s="175"/>
      <c r="U546" s="175"/>
    </row>
    <row r="547" spans="1:21">
      <c r="A547" s="176" t="s">
        <v>1150</v>
      </c>
      <c r="B547" s="177" t="s">
        <v>1151</v>
      </c>
      <c r="C547" s="175"/>
      <c r="D547" s="175"/>
      <c r="E547" s="175"/>
      <c r="F547" s="175"/>
      <c r="G547" s="175"/>
      <c r="H547" s="175"/>
      <c r="I547" s="175"/>
      <c r="J547" s="175"/>
      <c r="K547" s="175"/>
      <c r="L547" s="175"/>
      <c r="M547" s="175"/>
      <c r="N547" s="175"/>
      <c r="O547" s="175"/>
      <c r="P547" s="175"/>
      <c r="Q547" s="175"/>
      <c r="R547" s="175"/>
      <c r="S547" s="175"/>
      <c r="T547" s="175"/>
      <c r="U547" s="175"/>
    </row>
    <row r="548" spans="1:21">
      <c r="A548" s="176" t="s">
        <v>1152</v>
      </c>
      <c r="B548" s="177" t="s">
        <v>1153</v>
      </c>
      <c r="C548" s="175"/>
      <c r="D548" s="175"/>
      <c r="E548" s="175"/>
      <c r="F548" s="175"/>
      <c r="G548" s="175"/>
      <c r="H548" s="175"/>
      <c r="I548" s="175"/>
      <c r="J548" s="175"/>
      <c r="K548" s="175"/>
      <c r="L548" s="175"/>
      <c r="M548" s="175"/>
      <c r="N548" s="175"/>
      <c r="O548" s="175"/>
      <c r="P548" s="175"/>
      <c r="Q548" s="175"/>
      <c r="R548" s="175"/>
      <c r="S548" s="175"/>
      <c r="T548" s="175"/>
      <c r="U548" s="175"/>
    </row>
    <row r="549" spans="1:21">
      <c r="A549" s="176" t="s">
        <v>1154</v>
      </c>
      <c r="B549" s="177" t="s">
        <v>1155</v>
      </c>
      <c r="C549" s="175"/>
      <c r="D549" s="175"/>
      <c r="E549" s="175"/>
      <c r="F549" s="175"/>
      <c r="G549" s="175"/>
      <c r="H549" s="175"/>
      <c r="I549" s="175"/>
      <c r="J549" s="175"/>
      <c r="K549" s="175"/>
      <c r="L549" s="175"/>
      <c r="M549" s="175"/>
      <c r="N549" s="175"/>
      <c r="O549" s="175"/>
      <c r="P549" s="175"/>
      <c r="Q549" s="175"/>
      <c r="R549" s="175"/>
      <c r="S549" s="175"/>
      <c r="T549" s="175"/>
      <c r="U549" s="175"/>
    </row>
    <row r="550" spans="1:21">
      <c r="A550" s="176" t="s">
        <v>1156</v>
      </c>
      <c r="B550" s="177" t="s">
        <v>1157</v>
      </c>
      <c r="C550" s="175"/>
      <c r="D550" s="175"/>
      <c r="E550" s="175"/>
      <c r="F550" s="175"/>
      <c r="G550" s="175"/>
      <c r="H550" s="175"/>
      <c r="I550" s="175"/>
      <c r="J550" s="175"/>
      <c r="K550" s="175"/>
      <c r="L550" s="175"/>
      <c r="M550" s="175"/>
      <c r="N550" s="175"/>
      <c r="O550" s="175"/>
      <c r="P550" s="175"/>
      <c r="Q550" s="175"/>
      <c r="R550" s="175"/>
      <c r="S550" s="175"/>
      <c r="T550" s="175"/>
      <c r="U550" s="175"/>
    </row>
    <row r="551" spans="1:21">
      <c r="A551" s="176" t="s">
        <v>1158</v>
      </c>
      <c r="B551" s="177" t="s">
        <v>1159</v>
      </c>
      <c r="C551" s="175"/>
      <c r="D551" s="175"/>
      <c r="E551" s="175"/>
      <c r="F551" s="175"/>
      <c r="G551" s="175"/>
      <c r="H551" s="175"/>
      <c r="I551" s="175"/>
      <c r="J551" s="175"/>
      <c r="K551" s="175"/>
      <c r="L551" s="175"/>
      <c r="M551" s="175"/>
      <c r="N551" s="175"/>
      <c r="O551" s="175"/>
      <c r="P551" s="175"/>
      <c r="Q551" s="175"/>
      <c r="R551" s="175"/>
      <c r="S551" s="175"/>
      <c r="T551" s="175"/>
      <c r="U551" s="175"/>
    </row>
    <row r="552" spans="1:21">
      <c r="A552" s="176" t="s">
        <v>1160</v>
      </c>
      <c r="B552" s="177" t="s">
        <v>1161</v>
      </c>
      <c r="C552" s="175"/>
      <c r="D552" s="175"/>
      <c r="E552" s="175"/>
      <c r="F552" s="175"/>
      <c r="G552" s="175"/>
      <c r="H552" s="175"/>
      <c r="I552" s="175"/>
      <c r="J552" s="175"/>
      <c r="K552" s="175"/>
      <c r="L552" s="175"/>
      <c r="M552" s="175"/>
      <c r="N552" s="175"/>
      <c r="O552" s="175"/>
      <c r="P552" s="175"/>
      <c r="Q552" s="175"/>
      <c r="R552" s="175"/>
      <c r="S552" s="175"/>
      <c r="T552" s="175"/>
      <c r="U552" s="175"/>
    </row>
    <row r="553" spans="1:21">
      <c r="A553" s="176" t="s">
        <v>1162</v>
      </c>
      <c r="B553" s="177" t="s">
        <v>1163</v>
      </c>
      <c r="C553" s="175"/>
      <c r="D553" s="175"/>
      <c r="E553" s="175"/>
      <c r="F553" s="175"/>
      <c r="G553" s="175"/>
      <c r="H553" s="175"/>
      <c r="I553" s="175"/>
      <c r="J553" s="175"/>
      <c r="K553" s="175"/>
      <c r="L553" s="175"/>
      <c r="M553" s="175"/>
      <c r="N553" s="175"/>
      <c r="O553" s="175"/>
      <c r="P553" s="175"/>
      <c r="Q553" s="175"/>
      <c r="R553" s="175"/>
      <c r="S553" s="175"/>
      <c r="T553" s="175"/>
      <c r="U553" s="175"/>
    </row>
    <row r="554" spans="1:21">
      <c r="A554" s="176" t="s">
        <v>1164</v>
      </c>
      <c r="B554" s="177" t="s">
        <v>1165</v>
      </c>
      <c r="C554" s="175"/>
      <c r="D554" s="175"/>
      <c r="E554" s="175"/>
      <c r="F554" s="175"/>
      <c r="G554" s="175"/>
      <c r="H554" s="175"/>
      <c r="I554" s="175"/>
      <c r="J554" s="175"/>
      <c r="K554" s="175"/>
      <c r="L554" s="175"/>
      <c r="M554" s="175"/>
      <c r="N554" s="175"/>
      <c r="O554" s="175"/>
      <c r="P554" s="175"/>
      <c r="Q554" s="175"/>
      <c r="R554" s="175"/>
      <c r="S554" s="175"/>
      <c r="T554" s="175"/>
      <c r="U554" s="175"/>
    </row>
    <row r="555" spans="1:21">
      <c r="A555" s="176" t="s">
        <v>1166</v>
      </c>
      <c r="B555" s="177" t="s">
        <v>1167</v>
      </c>
      <c r="C555" s="175"/>
      <c r="D555" s="175"/>
      <c r="E555" s="175"/>
      <c r="F555" s="175"/>
      <c r="G555" s="175"/>
      <c r="H555" s="175"/>
      <c r="I555" s="175"/>
      <c r="J555" s="175"/>
      <c r="K555" s="175"/>
      <c r="L555" s="175"/>
      <c r="M555" s="175"/>
      <c r="N555" s="175"/>
      <c r="O555" s="175"/>
      <c r="P555" s="175"/>
      <c r="Q555" s="175"/>
      <c r="R555" s="175"/>
      <c r="S555" s="175"/>
      <c r="T555" s="175"/>
      <c r="U555" s="175"/>
    </row>
    <row r="556" spans="1:21">
      <c r="A556" s="176" t="s">
        <v>1168</v>
      </c>
      <c r="B556" s="177" t="s">
        <v>1169</v>
      </c>
      <c r="C556" s="175"/>
      <c r="D556" s="175"/>
      <c r="E556" s="175"/>
      <c r="F556" s="175"/>
      <c r="G556" s="175"/>
      <c r="H556" s="175"/>
      <c r="I556" s="175"/>
      <c r="J556" s="175"/>
      <c r="K556" s="175"/>
      <c r="L556" s="175"/>
      <c r="M556" s="175"/>
      <c r="N556" s="175"/>
      <c r="O556" s="175"/>
      <c r="P556" s="175"/>
      <c r="Q556" s="175"/>
      <c r="R556" s="175"/>
      <c r="S556" s="175"/>
      <c r="T556" s="175"/>
      <c r="U556" s="175"/>
    </row>
    <row r="557" spans="1:21">
      <c r="A557" s="176" t="s">
        <v>1170</v>
      </c>
      <c r="B557" s="177" t="s">
        <v>1171</v>
      </c>
      <c r="C557" s="175"/>
      <c r="D557" s="175"/>
      <c r="E557" s="175"/>
      <c r="F557" s="175"/>
      <c r="G557" s="175"/>
      <c r="H557" s="175"/>
      <c r="I557" s="175"/>
      <c r="J557" s="175"/>
      <c r="K557" s="175"/>
      <c r="L557" s="175"/>
      <c r="M557" s="175"/>
      <c r="N557" s="175"/>
      <c r="O557" s="175"/>
      <c r="P557" s="175"/>
      <c r="Q557" s="175"/>
      <c r="R557" s="175"/>
      <c r="S557" s="175"/>
      <c r="T557" s="175"/>
      <c r="U557" s="175"/>
    </row>
    <row r="558" spans="1:21">
      <c r="A558" s="176" t="s">
        <v>1172</v>
      </c>
      <c r="B558" s="177" t="s">
        <v>1173</v>
      </c>
      <c r="C558" s="175"/>
      <c r="D558" s="175"/>
      <c r="E558" s="175"/>
      <c r="F558" s="175"/>
      <c r="G558" s="175"/>
      <c r="H558" s="175"/>
      <c r="I558" s="175"/>
      <c r="J558" s="175"/>
      <c r="K558" s="175"/>
      <c r="L558" s="175"/>
      <c r="M558" s="175"/>
      <c r="N558" s="175"/>
      <c r="O558" s="175"/>
      <c r="P558" s="175"/>
      <c r="Q558" s="175"/>
      <c r="R558" s="175"/>
      <c r="S558" s="175"/>
      <c r="T558" s="175"/>
      <c r="U558" s="175"/>
    </row>
    <row r="559" spans="1:21">
      <c r="A559" s="176" t="s">
        <v>1174</v>
      </c>
      <c r="B559" s="177" t="s">
        <v>1175</v>
      </c>
      <c r="C559" s="175"/>
      <c r="D559" s="175"/>
      <c r="E559" s="175"/>
      <c r="F559" s="175"/>
      <c r="G559" s="175"/>
      <c r="H559" s="175"/>
      <c r="I559" s="175"/>
      <c r="J559" s="175"/>
      <c r="K559" s="175"/>
      <c r="L559" s="175"/>
      <c r="M559" s="175"/>
      <c r="N559" s="175"/>
      <c r="O559" s="175"/>
      <c r="P559" s="175"/>
      <c r="Q559" s="175"/>
      <c r="R559" s="175"/>
      <c r="S559" s="175"/>
      <c r="T559" s="175"/>
      <c r="U559" s="175"/>
    </row>
    <row r="560" spans="1:21">
      <c r="A560" s="176" t="s">
        <v>1176</v>
      </c>
      <c r="B560" s="177" t="s">
        <v>1177</v>
      </c>
      <c r="C560" s="175"/>
      <c r="D560" s="175"/>
      <c r="E560" s="175"/>
      <c r="F560" s="175"/>
      <c r="G560" s="175"/>
      <c r="H560" s="175"/>
      <c r="I560" s="175"/>
      <c r="J560" s="175"/>
      <c r="K560" s="175"/>
      <c r="L560" s="175"/>
      <c r="M560" s="175"/>
      <c r="N560" s="175"/>
      <c r="O560" s="175"/>
      <c r="P560" s="175"/>
      <c r="Q560" s="175"/>
      <c r="R560" s="175"/>
      <c r="S560" s="175"/>
      <c r="T560" s="175"/>
      <c r="U560" s="175"/>
    </row>
    <row r="561" spans="1:21">
      <c r="A561" s="176" t="s">
        <v>1178</v>
      </c>
      <c r="B561" s="177" t="s">
        <v>920</v>
      </c>
      <c r="C561" s="175"/>
      <c r="D561" s="175"/>
      <c r="E561" s="175"/>
      <c r="F561" s="175"/>
      <c r="G561" s="175"/>
      <c r="H561" s="175"/>
      <c r="I561" s="175"/>
      <c r="J561" s="175"/>
      <c r="K561" s="175"/>
      <c r="L561" s="175"/>
      <c r="M561" s="175"/>
      <c r="N561" s="175"/>
      <c r="O561" s="175"/>
      <c r="P561" s="175"/>
      <c r="Q561" s="175"/>
      <c r="R561" s="175"/>
      <c r="S561" s="175"/>
      <c r="T561" s="175"/>
      <c r="U561" s="175"/>
    </row>
    <row r="562" spans="1:21">
      <c r="A562" s="176" t="s">
        <v>1179</v>
      </c>
      <c r="B562" s="177" t="s">
        <v>1180</v>
      </c>
      <c r="C562" s="175"/>
      <c r="D562" s="175"/>
      <c r="E562" s="175"/>
      <c r="F562" s="175"/>
      <c r="G562" s="175"/>
      <c r="H562" s="175"/>
      <c r="I562" s="175"/>
      <c r="J562" s="175"/>
      <c r="K562" s="175"/>
      <c r="L562" s="175"/>
      <c r="M562" s="175"/>
      <c r="N562" s="175"/>
      <c r="O562" s="175"/>
      <c r="P562" s="175"/>
      <c r="Q562" s="175"/>
      <c r="R562" s="175"/>
      <c r="S562" s="175"/>
      <c r="T562" s="175"/>
      <c r="U562" s="175"/>
    </row>
    <row r="563" spans="1:21">
      <c r="A563" s="176" t="s">
        <v>1181</v>
      </c>
      <c r="B563" s="177" t="s">
        <v>1182</v>
      </c>
      <c r="C563" s="175"/>
      <c r="D563" s="175"/>
      <c r="E563" s="175"/>
      <c r="F563" s="175"/>
      <c r="G563" s="175"/>
      <c r="H563" s="175"/>
      <c r="I563" s="175"/>
      <c r="J563" s="175"/>
      <c r="K563" s="175"/>
      <c r="L563" s="175"/>
      <c r="M563" s="175"/>
      <c r="N563" s="175"/>
      <c r="O563" s="175"/>
      <c r="P563" s="175"/>
      <c r="Q563" s="175"/>
      <c r="R563" s="175"/>
      <c r="S563" s="175"/>
      <c r="T563" s="175"/>
      <c r="U563" s="175"/>
    </row>
    <row r="564" spans="1:21">
      <c r="A564" s="176" t="s">
        <v>1183</v>
      </c>
      <c r="B564" s="177" t="s">
        <v>1184</v>
      </c>
      <c r="C564" s="175"/>
      <c r="D564" s="175"/>
      <c r="E564" s="175"/>
      <c r="F564" s="175"/>
      <c r="G564" s="175"/>
      <c r="H564" s="175"/>
      <c r="I564" s="175"/>
      <c r="J564" s="175"/>
      <c r="K564" s="175"/>
      <c r="L564" s="175"/>
      <c r="M564" s="175"/>
      <c r="N564" s="175"/>
      <c r="O564" s="175"/>
      <c r="P564" s="175"/>
      <c r="Q564" s="175"/>
      <c r="R564" s="175"/>
      <c r="S564" s="175"/>
      <c r="T564" s="175"/>
      <c r="U564" s="175"/>
    </row>
    <row r="565" spans="1:21">
      <c r="A565" s="176" t="s">
        <v>1185</v>
      </c>
      <c r="B565" s="177" t="s">
        <v>1186</v>
      </c>
      <c r="C565" s="175"/>
      <c r="D565" s="175"/>
      <c r="E565" s="175"/>
      <c r="F565" s="175"/>
      <c r="G565" s="175"/>
      <c r="H565" s="175"/>
      <c r="I565" s="175"/>
      <c r="J565" s="175"/>
      <c r="K565" s="175"/>
      <c r="L565" s="175"/>
      <c r="M565" s="175"/>
      <c r="N565" s="175"/>
      <c r="O565" s="175"/>
      <c r="P565" s="175"/>
      <c r="Q565" s="175"/>
      <c r="R565" s="175"/>
      <c r="S565" s="175"/>
      <c r="T565" s="175"/>
      <c r="U565" s="175"/>
    </row>
    <row r="566" spans="1:21">
      <c r="A566" s="176" t="s">
        <v>1187</v>
      </c>
      <c r="B566" s="177" t="s">
        <v>1188</v>
      </c>
      <c r="C566" s="175"/>
      <c r="D566" s="175"/>
      <c r="E566" s="175"/>
      <c r="F566" s="175"/>
      <c r="G566" s="175"/>
      <c r="H566" s="175"/>
      <c r="I566" s="175"/>
      <c r="J566" s="175"/>
      <c r="K566" s="175"/>
      <c r="L566" s="175"/>
      <c r="M566" s="175"/>
      <c r="N566" s="175"/>
      <c r="O566" s="175"/>
      <c r="P566" s="175"/>
      <c r="Q566" s="175"/>
      <c r="R566" s="175"/>
      <c r="S566" s="175"/>
      <c r="T566" s="175"/>
      <c r="U566" s="175"/>
    </row>
    <row r="567" spans="1:21">
      <c r="A567" s="176" t="s">
        <v>1189</v>
      </c>
      <c r="B567" s="177" t="s">
        <v>1190</v>
      </c>
      <c r="C567" s="175"/>
      <c r="D567" s="175"/>
      <c r="E567" s="175"/>
      <c r="F567" s="175"/>
      <c r="G567" s="175"/>
      <c r="H567" s="175"/>
      <c r="I567" s="175"/>
      <c r="J567" s="175"/>
      <c r="K567" s="175"/>
      <c r="L567" s="175"/>
      <c r="M567" s="175"/>
      <c r="N567" s="175"/>
      <c r="O567" s="175"/>
      <c r="P567" s="175"/>
      <c r="Q567" s="175"/>
      <c r="R567" s="175"/>
      <c r="S567" s="175"/>
      <c r="T567" s="175"/>
      <c r="U567" s="175"/>
    </row>
    <row r="568" spans="1:21">
      <c r="A568" s="176" t="s">
        <v>1191</v>
      </c>
      <c r="B568" s="177" t="s">
        <v>256</v>
      </c>
      <c r="C568" s="175"/>
      <c r="D568" s="175"/>
      <c r="E568" s="175"/>
      <c r="F568" s="175"/>
      <c r="G568" s="175"/>
      <c r="H568" s="175"/>
      <c r="I568" s="175"/>
      <c r="J568" s="175"/>
      <c r="K568" s="175"/>
      <c r="L568" s="175"/>
      <c r="M568" s="175"/>
      <c r="N568" s="175"/>
      <c r="O568" s="175"/>
      <c r="P568" s="175"/>
      <c r="Q568" s="175"/>
      <c r="R568" s="175"/>
      <c r="S568" s="175"/>
      <c r="T568" s="175"/>
      <c r="U568" s="175"/>
    </row>
    <row r="569" spans="1:21">
      <c r="A569" s="176" t="s">
        <v>1192</v>
      </c>
      <c r="B569" s="177" t="s">
        <v>1193</v>
      </c>
      <c r="C569" s="175"/>
      <c r="D569" s="175"/>
      <c r="E569" s="175"/>
      <c r="F569" s="175"/>
      <c r="G569" s="175"/>
      <c r="H569" s="175"/>
      <c r="I569" s="175"/>
      <c r="J569" s="175"/>
      <c r="K569" s="175"/>
      <c r="L569" s="175"/>
      <c r="M569" s="175"/>
      <c r="N569" s="175"/>
      <c r="O569" s="175"/>
      <c r="P569" s="175"/>
      <c r="Q569" s="175"/>
      <c r="R569" s="175"/>
      <c r="S569" s="175"/>
      <c r="T569" s="175"/>
      <c r="U569" s="175"/>
    </row>
    <row r="570" spans="1:21">
      <c r="A570" s="176" t="s">
        <v>1194</v>
      </c>
      <c r="B570" s="177" t="s">
        <v>1195</v>
      </c>
      <c r="C570" s="175"/>
      <c r="D570" s="175"/>
      <c r="E570" s="175"/>
      <c r="F570" s="175"/>
      <c r="G570" s="175"/>
      <c r="H570" s="175"/>
      <c r="I570" s="175"/>
      <c r="J570" s="175"/>
      <c r="K570" s="175"/>
      <c r="L570" s="175"/>
      <c r="M570" s="175"/>
      <c r="N570" s="175"/>
      <c r="O570" s="175"/>
      <c r="P570" s="175"/>
      <c r="Q570" s="175"/>
      <c r="R570" s="175"/>
      <c r="S570" s="175"/>
      <c r="T570" s="175"/>
      <c r="U570" s="175"/>
    </row>
    <row r="571" spans="1:21">
      <c r="A571" s="176" t="s">
        <v>1196</v>
      </c>
      <c r="B571" s="177" t="s">
        <v>1197</v>
      </c>
      <c r="C571" s="175"/>
      <c r="D571" s="175"/>
      <c r="E571" s="175"/>
      <c r="F571" s="175"/>
      <c r="G571" s="175"/>
      <c r="H571" s="175"/>
      <c r="I571" s="175"/>
      <c r="J571" s="175"/>
      <c r="K571" s="175"/>
      <c r="L571" s="175"/>
      <c r="M571" s="175"/>
      <c r="N571" s="175"/>
      <c r="O571" s="175"/>
      <c r="P571" s="175"/>
      <c r="Q571" s="175"/>
      <c r="R571" s="175"/>
      <c r="S571" s="175"/>
      <c r="T571" s="175"/>
      <c r="U571" s="175"/>
    </row>
    <row r="572" spans="1:21">
      <c r="A572" s="176" t="s">
        <v>1198</v>
      </c>
      <c r="B572" s="177" t="s">
        <v>1199</v>
      </c>
      <c r="C572" s="175"/>
      <c r="D572" s="175"/>
      <c r="E572" s="175"/>
      <c r="F572" s="175"/>
      <c r="G572" s="175"/>
      <c r="H572" s="175"/>
      <c r="I572" s="175"/>
      <c r="J572" s="175"/>
      <c r="K572" s="175"/>
      <c r="L572" s="175"/>
      <c r="M572" s="175"/>
      <c r="N572" s="175"/>
      <c r="O572" s="175"/>
      <c r="P572" s="175"/>
      <c r="Q572" s="175"/>
      <c r="R572" s="175"/>
      <c r="S572" s="175"/>
      <c r="T572" s="175"/>
      <c r="U572" s="175"/>
    </row>
    <row r="573" spans="1:21">
      <c r="A573" s="176" t="s">
        <v>1200</v>
      </c>
      <c r="B573" s="177" t="s">
        <v>348</v>
      </c>
      <c r="C573" s="175"/>
      <c r="D573" s="175"/>
      <c r="E573" s="175"/>
      <c r="F573" s="175"/>
      <c r="G573" s="175"/>
      <c r="H573" s="175"/>
      <c r="I573" s="175"/>
      <c r="J573" s="175"/>
      <c r="K573" s="175"/>
      <c r="L573" s="175"/>
      <c r="M573" s="175"/>
      <c r="N573" s="175"/>
      <c r="O573" s="175"/>
      <c r="P573" s="175"/>
      <c r="Q573" s="175"/>
      <c r="R573" s="175"/>
      <c r="S573" s="175"/>
      <c r="T573" s="175"/>
      <c r="U573" s="175"/>
    </row>
    <row r="574" spans="1:21">
      <c r="A574" s="176" t="s">
        <v>1201</v>
      </c>
      <c r="B574" s="177" t="s">
        <v>1202</v>
      </c>
      <c r="C574" s="175"/>
      <c r="D574" s="175"/>
      <c r="E574" s="175"/>
      <c r="F574" s="175"/>
      <c r="G574" s="175"/>
      <c r="H574" s="175"/>
      <c r="I574" s="175"/>
      <c r="J574" s="175"/>
      <c r="K574" s="175"/>
      <c r="L574" s="175"/>
      <c r="M574" s="175"/>
      <c r="N574" s="175"/>
      <c r="O574" s="175"/>
      <c r="P574" s="175"/>
      <c r="Q574" s="175"/>
      <c r="R574" s="175"/>
      <c r="S574" s="175"/>
      <c r="T574" s="175"/>
      <c r="U574" s="175"/>
    </row>
    <row r="575" spans="1:21">
      <c r="A575" s="176" t="s">
        <v>1203</v>
      </c>
      <c r="B575" s="177" t="s">
        <v>1204</v>
      </c>
      <c r="C575" s="175"/>
      <c r="D575" s="175"/>
      <c r="E575" s="175"/>
      <c r="F575" s="175"/>
      <c r="G575" s="175"/>
      <c r="H575" s="175"/>
      <c r="I575" s="175"/>
      <c r="J575" s="175"/>
      <c r="K575" s="175"/>
      <c r="L575" s="175"/>
      <c r="M575" s="175"/>
      <c r="N575" s="175"/>
      <c r="O575" s="175"/>
      <c r="P575" s="175"/>
      <c r="Q575" s="175"/>
      <c r="R575" s="175"/>
      <c r="S575" s="175"/>
      <c r="T575" s="175"/>
      <c r="U575" s="175"/>
    </row>
    <row r="576" spans="1:21">
      <c r="A576" s="176" t="s">
        <v>1205</v>
      </c>
      <c r="B576" s="177" t="s">
        <v>1206</v>
      </c>
      <c r="C576" s="175"/>
      <c r="D576" s="175"/>
      <c r="E576" s="175"/>
      <c r="F576" s="175"/>
      <c r="G576" s="175"/>
      <c r="H576" s="175"/>
      <c r="I576" s="175"/>
      <c r="J576" s="175"/>
      <c r="K576" s="175"/>
      <c r="L576" s="175"/>
      <c r="M576" s="175"/>
      <c r="N576" s="175"/>
      <c r="O576" s="175"/>
      <c r="P576" s="175"/>
      <c r="Q576" s="175"/>
      <c r="R576" s="175"/>
      <c r="S576" s="175"/>
      <c r="T576" s="175"/>
      <c r="U576" s="175"/>
    </row>
    <row r="577" spans="1:21">
      <c r="A577" s="176" t="s">
        <v>1207</v>
      </c>
      <c r="B577" s="177" t="s">
        <v>1208</v>
      </c>
      <c r="C577" s="175"/>
      <c r="D577" s="175"/>
      <c r="E577" s="175"/>
      <c r="F577" s="175"/>
      <c r="G577" s="175"/>
      <c r="H577" s="175"/>
      <c r="I577" s="175"/>
      <c r="J577" s="175"/>
      <c r="K577" s="175"/>
      <c r="L577" s="175"/>
      <c r="M577" s="175"/>
      <c r="N577" s="175"/>
      <c r="O577" s="175"/>
      <c r="P577" s="175"/>
      <c r="Q577" s="175"/>
      <c r="R577" s="175"/>
      <c r="S577" s="175"/>
      <c r="T577" s="175"/>
      <c r="U577" s="175"/>
    </row>
    <row r="578" spans="1:21">
      <c r="A578" s="176" t="s">
        <v>1209</v>
      </c>
      <c r="B578" s="177" t="s">
        <v>1210</v>
      </c>
      <c r="C578" s="175"/>
      <c r="D578" s="175"/>
      <c r="E578" s="175"/>
      <c r="F578" s="175"/>
      <c r="G578" s="175"/>
      <c r="H578" s="175"/>
      <c r="I578" s="175"/>
      <c r="J578" s="175"/>
      <c r="K578" s="175"/>
      <c r="L578" s="175"/>
      <c r="M578" s="175"/>
      <c r="N578" s="175"/>
      <c r="O578" s="175"/>
      <c r="P578" s="175"/>
      <c r="Q578" s="175"/>
      <c r="R578" s="175"/>
      <c r="S578" s="175"/>
      <c r="T578" s="175"/>
      <c r="U578" s="175"/>
    </row>
    <row r="579" spans="1:21">
      <c r="A579" s="176" t="s">
        <v>1211</v>
      </c>
      <c r="B579" s="177" t="s">
        <v>1212</v>
      </c>
      <c r="C579" s="175"/>
      <c r="D579" s="175"/>
      <c r="E579" s="175"/>
      <c r="F579" s="175"/>
      <c r="G579" s="175"/>
      <c r="H579" s="175"/>
      <c r="I579" s="175"/>
      <c r="J579" s="175"/>
      <c r="K579" s="175"/>
      <c r="L579" s="175"/>
      <c r="M579" s="175"/>
      <c r="N579" s="175"/>
      <c r="O579" s="175"/>
      <c r="P579" s="175"/>
      <c r="Q579" s="175"/>
      <c r="R579" s="175"/>
      <c r="S579" s="175"/>
      <c r="T579" s="175"/>
      <c r="U579" s="175"/>
    </row>
    <row r="580" spans="1:21">
      <c r="A580" s="176" t="s">
        <v>1213</v>
      </c>
      <c r="B580" s="177" t="s">
        <v>1214</v>
      </c>
      <c r="C580" s="175"/>
      <c r="D580" s="175"/>
      <c r="E580" s="175"/>
      <c r="F580" s="175"/>
      <c r="G580" s="175"/>
      <c r="H580" s="175"/>
      <c r="I580" s="175"/>
      <c r="J580" s="175"/>
      <c r="K580" s="175"/>
      <c r="L580" s="175"/>
      <c r="M580" s="175"/>
      <c r="N580" s="175"/>
      <c r="O580" s="175"/>
      <c r="P580" s="175"/>
      <c r="Q580" s="175"/>
      <c r="R580" s="175"/>
      <c r="S580" s="175"/>
      <c r="T580" s="175"/>
      <c r="U580" s="175"/>
    </row>
    <row r="581" spans="1:21">
      <c r="A581" s="176" t="s">
        <v>1215</v>
      </c>
      <c r="B581" s="177" t="s">
        <v>1216</v>
      </c>
      <c r="C581" s="175"/>
      <c r="D581" s="175"/>
      <c r="E581" s="175"/>
      <c r="F581" s="175"/>
      <c r="G581" s="175"/>
      <c r="H581" s="175"/>
      <c r="I581" s="175"/>
      <c r="J581" s="175"/>
      <c r="K581" s="175"/>
      <c r="L581" s="175"/>
      <c r="M581" s="175"/>
      <c r="N581" s="175"/>
      <c r="O581" s="175"/>
      <c r="P581" s="175"/>
      <c r="Q581" s="175"/>
      <c r="R581" s="175"/>
      <c r="S581" s="175"/>
      <c r="T581" s="175"/>
      <c r="U581" s="175"/>
    </row>
    <row r="582" spans="1:21">
      <c r="A582" s="176" t="s">
        <v>1217</v>
      </c>
      <c r="B582" s="177" t="s">
        <v>1218</v>
      </c>
      <c r="C582" s="175"/>
      <c r="D582" s="175"/>
      <c r="E582" s="175"/>
      <c r="F582" s="175"/>
      <c r="G582" s="175"/>
      <c r="H582" s="175"/>
      <c r="I582" s="175"/>
      <c r="J582" s="175"/>
      <c r="K582" s="175"/>
      <c r="L582" s="175"/>
      <c r="M582" s="175"/>
      <c r="N582" s="175"/>
      <c r="O582" s="175"/>
      <c r="P582" s="175"/>
      <c r="Q582" s="175"/>
      <c r="R582" s="175"/>
      <c r="S582" s="175"/>
      <c r="T582" s="175"/>
      <c r="U582" s="175"/>
    </row>
    <row r="583" spans="1:21">
      <c r="A583" s="176" t="s">
        <v>1219</v>
      </c>
      <c r="B583" s="177" t="s">
        <v>1220</v>
      </c>
      <c r="C583" s="175"/>
      <c r="D583" s="175"/>
      <c r="E583" s="175"/>
      <c r="F583" s="175"/>
      <c r="G583" s="175"/>
      <c r="H583" s="175"/>
      <c r="I583" s="175"/>
      <c r="J583" s="175"/>
      <c r="K583" s="175"/>
      <c r="L583" s="175"/>
      <c r="M583" s="175"/>
      <c r="N583" s="175"/>
      <c r="O583" s="175"/>
      <c r="P583" s="175"/>
      <c r="Q583" s="175"/>
      <c r="R583" s="175"/>
      <c r="S583" s="175"/>
      <c r="T583" s="175"/>
      <c r="U583" s="175"/>
    </row>
    <row r="584" spans="1:21">
      <c r="A584" s="176" t="s">
        <v>1221</v>
      </c>
      <c r="B584" s="177" t="s">
        <v>1222</v>
      </c>
      <c r="C584" s="175"/>
      <c r="D584" s="175"/>
      <c r="E584" s="175"/>
      <c r="F584" s="175"/>
      <c r="G584" s="175"/>
      <c r="H584" s="175"/>
      <c r="I584" s="175"/>
      <c r="J584" s="175"/>
      <c r="K584" s="175"/>
      <c r="L584" s="175"/>
      <c r="M584" s="175"/>
      <c r="N584" s="175"/>
      <c r="O584" s="175"/>
      <c r="P584" s="175"/>
      <c r="Q584" s="175"/>
      <c r="R584" s="175"/>
      <c r="S584" s="175"/>
      <c r="T584" s="175"/>
      <c r="U584" s="175"/>
    </row>
    <row r="585" spans="1:21">
      <c r="A585" s="176" t="s">
        <v>1223</v>
      </c>
      <c r="B585" s="177" t="s">
        <v>1224</v>
      </c>
      <c r="C585" s="175"/>
      <c r="D585" s="175"/>
      <c r="E585" s="175"/>
      <c r="F585" s="175"/>
      <c r="G585" s="175"/>
      <c r="H585" s="175"/>
      <c r="I585" s="175"/>
      <c r="J585" s="175"/>
      <c r="K585" s="175"/>
      <c r="L585" s="175"/>
      <c r="M585" s="175"/>
      <c r="N585" s="175"/>
      <c r="O585" s="175"/>
      <c r="P585" s="175"/>
      <c r="Q585" s="175"/>
      <c r="R585" s="175"/>
      <c r="S585" s="175"/>
      <c r="T585" s="175"/>
      <c r="U585" s="175"/>
    </row>
    <row r="586" spans="1:21">
      <c r="A586" s="176" t="s">
        <v>1225</v>
      </c>
      <c r="B586" s="177" t="s">
        <v>1226</v>
      </c>
      <c r="C586" s="175"/>
      <c r="D586" s="175"/>
      <c r="E586" s="175"/>
      <c r="F586" s="175"/>
      <c r="G586" s="175"/>
      <c r="H586" s="175"/>
      <c r="I586" s="175"/>
      <c r="J586" s="175"/>
      <c r="K586" s="175"/>
      <c r="L586" s="175"/>
      <c r="M586" s="175"/>
      <c r="N586" s="175"/>
      <c r="O586" s="175"/>
      <c r="P586" s="175"/>
      <c r="Q586" s="175"/>
      <c r="R586" s="175"/>
      <c r="S586" s="175"/>
      <c r="T586" s="175"/>
      <c r="U586" s="175"/>
    </row>
    <row r="587" spans="1:21">
      <c r="A587" s="176" t="s">
        <v>1227</v>
      </c>
      <c r="B587" s="177" t="s">
        <v>1228</v>
      </c>
      <c r="C587" s="175"/>
      <c r="D587" s="175"/>
      <c r="E587" s="175"/>
      <c r="F587" s="175"/>
      <c r="G587" s="175"/>
      <c r="H587" s="175"/>
      <c r="I587" s="175"/>
      <c r="J587" s="175"/>
      <c r="K587" s="175"/>
      <c r="L587" s="175"/>
      <c r="M587" s="175"/>
      <c r="N587" s="175"/>
      <c r="O587" s="175"/>
      <c r="P587" s="175"/>
      <c r="Q587" s="175"/>
      <c r="R587" s="175"/>
      <c r="S587" s="175"/>
      <c r="T587" s="175"/>
      <c r="U587" s="175"/>
    </row>
    <row r="588" spans="1:21">
      <c r="A588" s="176" t="s">
        <v>1229</v>
      </c>
      <c r="B588" s="177" t="s">
        <v>1230</v>
      </c>
      <c r="C588" s="175"/>
      <c r="D588" s="175"/>
      <c r="E588" s="175"/>
      <c r="F588" s="175"/>
      <c r="G588" s="175"/>
      <c r="H588" s="175"/>
      <c r="I588" s="175"/>
      <c r="J588" s="175"/>
      <c r="K588" s="175"/>
      <c r="L588" s="175"/>
      <c r="M588" s="175"/>
      <c r="N588" s="175"/>
      <c r="O588" s="175"/>
      <c r="P588" s="175"/>
      <c r="Q588" s="175"/>
      <c r="R588" s="175"/>
      <c r="S588" s="175"/>
      <c r="T588" s="175"/>
      <c r="U588" s="175"/>
    </row>
    <row r="589" spans="1:21">
      <c r="A589" s="176" t="s">
        <v>1231</v>
      </c>
      <c r="B589" s="177" t="s">
        <v>292</v>
      </c>
      <c r="C589" s="175"/>
      <c r="D589" s="175"/>
      <c r="E589" s="175"/>
      <c r="F589" s="175"/>
      <c r="G589" s="175"/>
      <c r="H589" s="175"/>
      <c r="I589" s="175"/>
      <c r="J589" s="175"/>
      <c r="K589" s="175"/>
      <c r="L589" s="175"/>
      <c r="M589" s="175"/>
      <c r="N589" s="175"/>
      <c r="O589" s="175"/>
      <c r="P589" s="175"/>
      <c r="Q589" s="175"/>
      <c r="R589" s="175"/>
      <c r="S589" s="175"/>
      <c r="T589" s="175"/>
      <c r="U589" s="175"/>
    </row>
    <row r="590" spans="1:21">
      <c r="A590" s="176" t="s">
        <v>1232</v>
      </c>
      <c r="B590" s="177" t="s">
        <v>1233</v>
      </c>
      <c r="C590" s="175"/>
      <c r="D590" s="175"/>
      <c r="E590" s="175"/>
      <c r="F590" s="175"/>
      <c r="G590" s="175"/>
      <c r="H590" s="175"/>
      <c r="I590" s="175"/>
      <c r="J590" s="175"/>
      <c r="K590" s="175"/>
      <c r="L590" s="175"/>
      <c r="M590" s="175"/>
      <c r="N590" s="175"/>
      <c r="O590" s="175"/>
      <c r="P590" s="175"/>
      <c r="Q590" s="175"/>
      <c r="R590" s="175"/>
      <c r="S590" s="175"/>
      <c r="T590" s="175"/>
      <c r="U590" s="175"/>
    </row>
    <row r="591" spans="1:21">
      <c r="A591" s="176" t="s">
        <v>1234</v>
      </c>
      <c r="B591" s="177" t="s">
        <v>1235</v>
      </c>
      <c r="C591" s="175"/>
      <c r="D591" s="175"/>
      <c r="E591" s="175"/>
      <c r="F591" s="175"/>
      <c r="G591" s="175"/>
      <c r="H591" s="175"/>
      <c r="I591" s="175"/>
      <c r="J591" s="175"/>
      <c r="K591" s="175"/>
      <c r="L591" s="175"/>
      <c r="M591" s="175"/>
      <c r="N591" s="175"/>
      <c r="O591" s="175"/>
      <c r="P591" s="175"/>
      <c r="Q591" s="175"/>
      <c r="R591" s="175"/>
      <c r="S591" s="175"/>
      <c r="T591" s="175"/>
      <c r="U591" s="175"/>
    </row>
    <row r="592" spans="1:21">
      <c r="A592" s="176" t="s">
        <v>1236</v>
      </c>
      <c r="B592" s="177" t="s">
        <v>1237</v>
      </c>
      <c r="C592" s="175"/>
      <c r="D592" s="175"/>
      <c r="E592" s="175"/>
      <c r="F592" s="175"/>
      <c r="G592" s="175"/>
      <c r="H592" s="175"/>
      <c r="I592" s="175"/>
      <c r="J592" s="175"/>
      <c r="K592" s="175"/>
      <c r="L592" s="175"/>
      <c r="M592" s="175"/>
      <c r="N592" s="175"/>
      <c r="O592" s="175"/>
      <c r="P592" s="175"/>
      <c r="Q592" s="175"/>
      <c r="R592" s="175"/>
      <c r="S592" s="175"/>
      <c r="T592" s="175"/>
      <c r="U592" s="175"/>
    </row>
    <row r="593" spans="1:21">
      <c r="A593" s="176" t="s">
        <v>1238</v>
      </c>
      <c r="B593" s="177" t="s">
        <v>1239</v>
      </c>
      <c r="C593" s="175"/>
      <c r="D593" s="175"/>
      <c r="E593" s="175"/>
      <c r="F593" s="175"/>
      <c r="G593" s="175"/>
      <c r="H593" s="175"/>
      <c r="I593" s="175"/>
      <c r="J593" s="175"/>
      <c r="K593" s="175"/>
      <c r="L593" s="175"/>
      <c r="M593" s="175"/>
      <c r="N593" s="175"/>
      <c r="O593" s="175"/>
      <c r="P593" s="175"/>
      <c r="Q593" s="175"/>
      <c r="R593" s="175"/>
      <c r="S593" s="175"/>
      <c r="T593" s="175"/>
      <c r="U593" s="175"/>
    </row>
    <row r="594" spans="1:21">
      <c r="A594" s="176" t="s">
        <v>1240</v>
      </c>
      <c r="B594" s="177" t="s">
        <v>1241</v>
      </c>
      <c r="C594" s="175"/>
      <c r="D594" s="175"/>
      <c r="E594" s="175"/>
      <c r="F594" s="175"/>
      <c r="G594" s="175"/>
      <c r="H594" s="175"/>
      <c r="I594" s="175"/>
      <c r="J594" s="175"/>
      <c r="K594" s="175"/>
      <c r="L594" s="175"/>
      <c r="M594" s="175"/>
      <c r="N594" s="175"/>
      <c r="O594" s="175"/>
      <c r="P594" s="175"/>
      <c r="Q594" s="175"/>
      <c r="R594" s="175"/>
      <c r="S594" s="175"/>
      <c r="T594" s="175"/>
      <c r="U594" s="175"/>
    </row>
    <row r="595" spans="1:21">
      <c r="A595" s="176" t="s">
        <v>1242</v>
      </c>
      <c r="B595" s="177" t="s">
        <v>1243</v>
      </c>
      <c r="C595" s="175"/>
      <c r="D595" s="175"/>
      <c r="E595" s="175"/>
      <c r="F595" s="175"/>
      <c r="G595" s="175"/>
      <c r="H595" s="175"/>
      <c r="I595" s="175"/>
      <c r="J595" s="175"/>
      <c r="K595" s="175"/>
      <c r="L595" s="175"/>
      <c r="M595" s="175"/>
      <c r="N595" s="175"/>
      <c r="O595" s="175"/>
      <c r="P595" s="175"/>
      <c r="Q595" s="175"/>
      <c r="R595" s="175"/>
      <c r="S595" s="175"/>
      <c r="T595" s="175"/>
      <c r="U595" s="175"/>
    </row>
    <row r="596" spans="1:21">
      <c r="A596" s="176" t="s">
        <v>1244</v>
      </c>
      <c r="B596" s="177" t="s">
        <v>1245</v>
      </c>
      <c r="C596" s="175"/>
      <c r="D596" s="175"/>
      <c r="E596" s="175"/>
      <c r="F596" s="175"/>
      <c r="G596" s="175"/>
      <c r="H596" s="175"/>
      <c r="I596" s="175"/>
      <c r="J596" s="175"/>
      <c r="K596" s="175"/>
      <c r="L596" s="175"/>
      <c r="M596" s="175"/>
      <c r="N596" s="175"/>
      <c r="O596" s="175"/>
      <c r="P596" s="175"/>
      <c r="Q596" s="175"/>
      <c r="R596" s="175"/>
      <c r="S596" s="175"/>
      <c r="T596" s="175"/>
      <c r="U596" s="175"/>
    </row>
    <row r="597" spans="1:21">
      <c r="A597" s="176" t="s">
        <v>1246</v>
      </c>
      <c r="B597" s="177" t="s">
        <v>1247</v>
      </c>
      <c r="C597" s="175"/>
      <c r="D597" s="175"/>
      <c r="E597" s="175"/>
      <c r="F597" s="175"/>
      <c r="G597" s="175"/>
      <c r="H597" s="175"/>
      <c r="I597" s="175"/>
      <c r="J597" s="175"/>
      <c r="K597" s="175"/>
      <c r="L597" s="175"/>
      <c r="M597" s="175"/>
      <c r="N597" s="175"/>
      <c r="O597" s="175"/>
      <c r="P597" s="175"/>
      <c r="Q597" s="175"/>
      <c r="R597" s="175"/>
      <c r="S597" s="175"/>
      <c r="T597" s="175"/>
      <c r="U597" s="175"/>
    </row>
    <row r="598" spans="1:21">
      <c r="A598" s="176" t="s">
        <v>1248</v>
      </c>
      <c r="B598" s="177" t="s">
        <v>1249</v>
      </c>
      <c r="C598" s="175"/>
      <c r="D598" s="175"/>
      <c r="E598" s="175"/>
      <c r="F598" s="175"/>
      <c r="G598" s="175"/>
      <c r="H598" s="175"/>
      <c r="I598" s="175"/>
      <c r="J598" s="175"/>
      <c r="K598" s="175"/>
      <c r="L598" s="175"/>
      <c r="M598" s="175"/>
      <c r="N598" s="175"/>
      <c r="O598" s="175"/>
      <c r="P598" s="175"/>
      <c r="Q598" s="175"/>
      <c r="R598" s="175"/>
      <c r="S598" s="175"/>
      <c r="T598" s="175"/>
      <c r="U598" s="175"/>
    </row>
    <row r="599" spans="1:21">
      <c r="A599" s="176" t="s">
        <v>1250</v>
      </c>
      <c r="B599" s="177" t="s">
        <v>1251</v>
      </c>
      <c r="C599" s="175"/>
      <c r="D599" s="175"/>
      <c r="E599" s="175"/>
      <c r="F599" s="175"/>
      <c r="G599" s="175"/>
      <c r="H599" s="175"/>
      <c r="I599" s="175"/>
      <c r="J599" s="175"/>
      <c r="K599" s="175"/>
      <c r="L599" s="175"/>
      <c r="M599" s="175"/>
      <c r="N599" s="175"/>
      <c r="O599" s="175"/>
      <c r="P599" s="175"/>
      <c r="Q599" s="175"/>
      <c r="R599" s="175"/>
      <c r="S599" s="175"/>
      <c r="T599" s="175"/>
      <c r="U599" s="175"/>
    </row>
    <row r="600" spans="1:21">
      <c r="A600" s="176" t="s">
        <v>1252</v>
      </c>
      <c r="B600" s="177" t="s">
        <v>1253</v>
      </c>
      <c r="C600" s="175"/>
      <c r="D600" s="175"/>
      <c r="E600" s="175"/>
      <c r="F600" s="175"/>
      <c r="G600" s="175"/>
      <c r="H600" s="175"/>
      <c r="I600" s="175"/>
      <c r="J600" s="175"/>
      <c r="K600" s="175"/>
      <c r="L600" s="175"/>
      <c r="M600" s="175"/>
      <c r="N600" s="175"/>
      <c r="O600" s="175"/>
      <c r="P600" s="175"/>
      <c r="Q600" s="175"/>
      <c r="R600" s="175"/>
      <c r="S600" s="175"/>
      <c r="T600" s="175"/>
      <c r="U600" s="175"/>
    </row>
    <row r="601" spans="1:21">
      <c r="A601" s="176" t="s">
        <v>1254</v>
      </c>
      <c r="B601" s="177" t="s">
        <v>1255</v>
      </c>
      <c r="C601" s="175"/>
      <c r="D601" s="175"/>
      <c r="E601" s="175"/>
      <c r="F601" s="175"/>
      <c r="G601" s="175"/>
      <c r="H601" s="175"/>
      <c r="I601" s="175"/>
      <c r="J601" s="175"/>
      <c r="K601" s="175"/>
      <c r="L601" s="175"/>
      <c r="M601" s="175"/>
      <c r="N601" s="175"/>
      <c r="O601" s="175"/>
      <c r="P601" s="175"/>
      <c r="Q601" s="175"/>
      <c r="R601" s="175"/>
      <c r="S601" s="175"/>
      <c r="T601" s="175"/>
      <c r="U601" s="175"/>
    </row>
    <row r="602" spans="1:21">
      <c r="A602" s="176" t="s">
        <v>1256</v>
      </c>
      <c r="B602" s="177" t="s">
        <v>1257</v>
      </c>
      <c r="C602" s="175"/>
      <c r="D602" s="175"/>
      <c r="E602" s="175"/>
      <c r="F602" s="175"/>
      <c r="G602" s="175"/>
      <c r="H602" s="175"/>
      <c r="I602" s="175"/>
      <c r="J602" s="175"/>
      <c r="K602" s="175"/>
      <c r="L602" s="175"/>
      <c r="M602" s="175"/>
      <c r="N602" s="175"/>
      <c r="O602" s="175"/>
      <c r="P602" s="175"/>
      <c r="Q602" s="175"/>
      <c r="R602" s="175"/>
      <c r="S602" s="175"/>
      <c r="T602" s="175"/>
      <c r="U602" s="175"/>
    </row>
    <row r="603" spans="1:21">
      <c r="A603" s="176" t="s">
        <v>1258</v>
      </c>
      <c r="B603" s="177" t="s">
        <v>1259</v>
      </c>
      <c r="C603" s="175"/>
      <c r="D603" s="175"/>
      <c r="E603" s="175"/>
      <c r="F603" s="175"/>
      <c r="G603" s="175"/>
      <c r="H603" s="175"/>
      <c r="I603" s="175"/>
      <c r="J603" s="175"/>
      <c r="K603" s="175"/>
      <c r="L603" s="175"/>
      <c r="M603" s="175"/>
      <c r="N603" s="175"/>
      <c r="O603" s="175"/>
      <c r="P603" s="175"/>
      <c r="Q603" s="175"/>
      <c r="R603" s="175"/>
      <c r="S603" s="175"/>
      <c r="T603" s="175"/>
      <c r="U603" s="175"/>
    </row>
    <row r="604" spans="1:21">
      <c r="A604" s="176" t="s">
        <v>1260</v>
      </c>
      <c r="B604" s="177" t="s">
        <v>1261</v>
      </c>
      <c r="C604" s="175"/>
      <c r="D604" s="175"/>
      <c r="E604" s="175"/>
      <c r="F604" s="175"/>
      <c r="G604" s="175"/>
      <c r="H604" s="175"/>
      <c r="I604" s="175"/>
      <c r="J604" s="175"/>
      <c r="K604" s="175"/>
      <c r="L604" s="175"/>
      <c r="M604" s="175"/>
      <c r="N604" s="175"/>
      <c r="O604" s="175"/>
      <c r="P604" s="175"/>
      <c r="Q604" s="175"/>
      <c r="R604" s="175"/>
      <c r="S604" s="175"/>
      <c r="T604" s="175"/>
      <c r="U604" s="175"/>
    </row>
    <row r="605" spans="1:21">
      <c r="A605" s="176" t="s">
        <v>1262</v>
      </c>
      <c r="B605" s="177" t="s">
        <v>1263</v>
      </c>
      <c r="C605" s="175"/>
      <c r="D605" s="175"/>
      <c r="E605" s="175"/>
      <c r="F605" s="175"/>
      <c r="G605" s="175"/>
      <c r="H605" s="175"/>
      <c r="I605" s="175"/>
      <c r="J605" s="175"/>
      <c r="K605" s="175"/>
      <c r="L605" s="175"/>
      <c r="M605" s="175"/>
      <c r="N605" s="175"/>
      <c r="O605" s="175"/>
      <c r="P605" s="175"/>
      <c r="Q605" s="175"/>
      <c r="R605" s="175"/>
      <c r="S605" s="175"/>
      <c r="T605" s="175"/>
      <c r="U605" s="175"/>
    </row>
    <row r="606" spans="1:21">
      <c r="A606" s="176" t="s">
        <v>1264</v>
      </c>
      <c r="B606" s="177" t="s">
        <v>1265</v>
      </c>
      <c r="C606" s="175"/>
      <c r="D606" s="175"/>
      <c r="E606" s="175"/>
      <c r="F606" s="175"/>
      <c r="G606" s="175"/>
      <c r="H606" s="175"/>
      <c r="I606" s="175"/>
      <c r="J606" s="175"/>
      <c r="K606" s="175"/>
      <c r="L606" s="175"/>
      <c r="M606" s="175"/>
      <c r="N606" s="175"/>
      <c r="O606" s="175"/>
      <c r="P606" s="175"/>
      <c r="Q606" s="175"/>
      <c r="R606" s="175"/>
      <c r="S606" s="175"/>
      <c r="T606" s="175"/>
      <c r="U606" s="175"/>
    </row>
    <row r="607" spans="1:21">
      <c r="A607" s="176" t="s">
        <v>1266</v>
      </c>
      <c r="B607" s="177" t="s">
        <v>1267</v>
      </c>
      <c r="C607" s="175"/>
      <c r="D607" s="175"/>
      <c r="E607" s="175"/>
      <c r="F607" s="175"/>
      <c r="G607" s="175"/>
      <c r="H607" s="175"/>
      <c r="I607" s="175"/>
      <c r="J607" s="175"/>
      <c r="K607" s="175"/>
      <c r="L607" s="175"/>
      <c r="M607" s="175"/>
      <c r="N607" s="175"/>
      <c r="O607" s="175"/>
      <c r="P607" s="175"/>
      <c r="Q607" s="175"/>
      <c r="R607" s="175"/>
      <c r="S607" s="175"/>
      <c r="T607" s="175"/>
      <c r="U607" s="175"/>
    </row>
    <row r="608" spans="1:21">
      <c r="A608" s="176" t="s">
        <v>1268</v>
      </c>
      <c r="B608" s="177" t="s">
        <v>1269</v>
      </c>
      <c r="C608" s="175"/>
      <c r="D608" s="175"/>
      <c r="E608" s="175"/>
      <c r="F608" s="175"/>
      <c r="G608" s="175"/>
      <c r="H608" s="175"/>
      <c r="I608" s="175"/>
      <c r="J608" s="175"/>
      <c r="K608" s="175"/>
      <c r="L608" s="175"/>
      <c r="M608" s="175"/>
      <c r="N608" s="175"/>
      <c r="O608" s="175"/>
      <c r="P608" s="175"/>
      <c r="Q608" s="175"/>
      <c r="R608" s="175"/>
      <c r="S608" s="175"/>
      <c r="T608" s="175"/>
      <c r="U608" s="175"/>
    </row>
    <row r="609" spans="1:21">
      <c r="A609" s="176" t="s">
        <v>1270</v>
      </c>
      <c r="B609" s="177" t="s">
        <v>1271</v>
      </c>
      <c r="C609" s="175"/>
      <c r="D609" s="175"/>
      <c r="E609" s="175"/>
      <c r="F609" s="175"/>
      <c r="G609" s="175"/>
      <c r="H609" s="175"/>
      <c r="I609" s="175"/>
      <c r="J609" s="175"/>
      <c r="K609" s="175"/>
      <c r="L609" s="175"/>
      <c r="M609" s="175"/>
      <c r="N609" s="175"/>
      <c r="O609" s="175"/>
      <c r="P609" s="175"/>
      <c r="Q609" s="175"/>
      <c r="R609" s="175"/>
      <c r="S609" s="175"/>
      <c r="T609" s="175"/>
      <c r="U609" s="175"/>
    </row>
    <row r="610" spans="1:21">
      <c r="A610" s="176" t="s">
        <v>1272</v>
      </c>
      <c r="B610" s="177" t="s">
        <v>1273</v>
      </c>
      <c r="C610" s="175"/>
      <c r="D610" s="175"/>
      <c r="E610" s="175"/>
      <c r="F610" s="175"/>
      <c r="G610" s="175"/>
      <c r="H610" s="175"/>
      <c r="I610" s="175"/>
      <c r="J610" s="175"/>
      <c r="K610" s="175"/>
      <c r="L610" s="175"/>
      <c r="M610" s="175"/>
      <c r="N610" s="175"/>
      <c r="O610" s="175"/>
      <c r="P610" s="175"/>
      <c r="Q610" s="175"/>
      <c r="R610" s="175"/>
      <c r="S610" s="175"/>
      <c r="T610" s="175"/>
      <c r="U610" s="175"/>
    </row>
    <row r="611" spans="1:21">
      <c r="A611" s="176" t="s">
        <v>1274</v>
      </c>
      <c r="B611" s="177" t="s">
        <v>1275</v>
      </c>
      <c r="C611" s="175"/>
      <c r="D611" s="175"/>
      <c r="E611" s="175"/>
      <c r="F611" s="175"/>
      <c r="G611" s="175"/>
      <c r="H611" s="175"/>
      <c r="I611" s="175"/>
      <c r="J611" s="175"/>
      <c r="K611" s="175"/>
      <c r="L611" s="175"/>
      <c r="M611" s="175"/>
      <c r="N611" s="175"/>
      <c r="O611" s="175"/>
      <c r="P611" s="175"/>
      <c r="Q611" s="175"/>
      <c r="R611" s="175"/>
      <c r="S611" s="175"/>
      <c r="T611" s="175"/>
      <c r="U611" s="175"/>
    </row>
    <row r="612" spans="1:21">
      <c r="A612" s="176" t="s">
        <v>1276</v>
      </c>
      <c r="B612" s="177" t="s">
        <v>1277</v>
      </c>
      <c r="C612" s="175"/>
      <c r="D612" s="175"/>
      <c r="E612" s="175"/>
      <c r="F612" s="175"/>
      <c r="G612" s="175"/>
      <c r="H612" s="175"/>
      <c r="I612" s="175"/>
      <c r="J612" s="175"/>
      <c r="K612" s="175"/>
      <c r="L612" s="175"/>
      <c r="M612" s="175"/>
      <c r="N612" s="175"/>
      <c r="O612" s="175"/>
      <c r="P612" s="175"/>
      <c r="Q612" s="175"/>
      <c r="R612" s="175"/>
      <c r="S612" s="175"/>
      <c r="T612" s="175"/>
      <c r="U612" s="175"/>
    </row>
    <row r="613" spans="1:21">
      <c r="A613" s="176" t="s">
        <v>1278</v>
      </c>
      <c r="B613" s="177" t="s">
        <v>1279</v>
      </c>
      <c r="C613" s="175"/>
      <c r="D613" s="175"/>
      <c r="E613" s="175"/>
      <c r="F613" s="175"/>
      <c r="G613" s="175"/>
      <c r="H613" s="175"/>
      <c r="I613" s="175"/>
      <c r="J613" s="175"/>
      <c r="K613" s="175"/>
      <c r="L613" s="175"/>
      <c r="M613" s="175"/>
      <c r="N613" s="175"/>
      <c r="O613" s="175"/>
      <c r="P613" s="175"/>
      <c r="Q613" s="175"/>
      <c r="R613" s="175"/>
      <c r="S613" s="175"/>
      <c r="T613" s="175"/>
      <c r="U613" s="175"/>
    </row>
    <row r="614" spans="1:21">
      <c r="A614" s="176" t="s">
        <v>1280</v>
      </c>
      <c r="B614" s="177" t="s">
        <v>1281</v>
      </c>
      <c r="C614" s="175"/>
      <c r="D614" s="175"/>
      <c r="E614" s="175"/>
      <c r="F614" s="175"/>
      <c r="G614" s="175"/>
      <c r="H614" s="175"/>
      <c r="I614" s="175"/>
      <c r="J614" s="175"/>
      <c r="K614" s="175"/>
      <c r="L614" s="175"/>
      <c r="M614" s="175"/>
      <c r="N614" s="175"/>
      <c r="O614" s="175"/>
      <c r="P614" s="175"/>
      <c r="Q614" s="175"/>
      <c r="R614" s="175"/>
      <c r="S614" s="175"/>
      <c r="T614" s="175"/>
      <c r="U614" s="175"/>
    </row>
    <row r="615" spans="1:21">
      <c r="A615" s="176" t="s">
        <v>1282</v>
      </c>
      <c r="B615" s="177" t="s">
        <v>1283</v>
      </c>
      <c r="C615" s="175"/>
      <c r="D615" s="175"/>
      <c r="E615" s="175"/>
      <c r="F615" s="175"/>
      <c r="G615" s="175"/>
      <c r="H615" s="175"/>
      <c r="I615" s="175"/>
      <c r="J615" s="175"/>
      <c r="K615" s="175"/>
      <c r="L615" s="175"/>
      <c r="M615" s="175"/>
      <c r="N615" s="175"/>
      <c r="O615" s="175"/>
      <c r="P615" s="175"/>
      <c r="Q615" s="175"/>
      <c r="R615" s="175"/>
      <c r="S615" s="175"/>
      <c r="T615" s="175"/>
      <c r="U615" s="175"/>
    </row>
    <row r="616" spans="1:21">
      <c r="A616" s="176" t="s">
        <v>1284</v>
      </c>
      <c r="B616" s="177" t="s">
        <v>1285</v>
      </c>
      <c r="C616" s="175"/>
      <c r="D616" s="175"/>
      <c r="E616" s="175"/>
      <c r="F616" s="175"/>
      <c r="G616" s="175"/>
      <c r="H616" s="175"/>
      <c r="I616" s="175"/>
      <c r="J616" s="175"/>
      <c r="K616" s="175"/>
      <c r="L616" s="175"/>
      <c r="M616" s="175"/>
      <c r="N616" s="175"/>
      <c r="O616" s="175"/>
      <c r="P616" s="175"/>
      <c r="Q616" s="175"/>
      <c r="R616" s="175"/>
      <c r="S616" s="175"/>
      <c r="T616" s="175"/>
      <c r="U616" s="175"/>
    </row>
    <row r="617" spans="1:21">
      <c r="A617" s="176" t="s">
        <v>1286</v>
      </c>
      <c r="B617" s="177" t="s">
        <v>1287</v>
      </c>
      <c r="C617" s="175"/>
      <c r="D617" s="175"/>
      <c r="E617" s="175"/>
      <c r="F617" s="175"/>
      <c r="G617" s="175"/>
      <c r="H617" s="175"/>
      <c r="I617" s="175"/>
      <c r="J617" s="175"/>
      <c r="K617" s="175"/>
      <c r="L617" s="175"/>
      <c r="M617" s="175"/>
      <c r="N617" s="175"/>
      <c r="O617" s="175"/>
      <c r="P617" s="175"/>
      <c r="Q617" s="175"/>
      <c r="R617" s="175"/>
      <c r="S617" s="175"/>
      <c r="T617" s="175"/>
      <c r="U617" s="175"/>
    </row>
    <row r="618" spans="1:21">
      <c r="A618" s="176" t="s">
        <v>1288</v>
      </c>
      <c r="B618" s="177" t="s">
        <v>1289</v>
      </c>
      <c r="C618" s="175"/>
      <c r="D618" s="175"/>
      <c r="E618" s="175"/>
      <c r="F618" s="175"/>
      <c r="G618" s="175"/>
      <c r="H618" s="175"/>
      <c r="I618" s="175"/>
      <c r="J618" s="175"/>
      <c r="K618" s="175"/>
      <c r="L618" s="175"/>
      <c r="M618" s="175"/>
      <c r="N618" s="175"/>
      <c r="O618" s="175"/>
      <c r="P618" s="175"/>
      <c r="Q618" s="175"/>
      <c r="R618" s="175"/>
      <c r="S618" s="175"/>
      <c r="T618" s="175"/>
      <c r="U618" s="175"/>
    </row>
    <row r="619" spans="1:21">
      <c r="A619" s="176" t="s">
        <v>1290</v>
      </c>
      <c r="B619" s="177" t="s">
        <v>1291</v>
      </c>
      <c r="C619" s="175"/>
      <c r="D619" s="175"/>
      <c r="E619" s="175"/>
      <c r="F619" s="175"/>
      <c r="G619" s="175"/>
      <c r="H619" s="175"/>
      <c r="I619" s="175"/>
      <c r="J619" s="175"/>
      <c r="K619" s="175"/>
      <c r="L619" s="175"/>
      <c r="M619" s="175"/>
      <c r="N619" s="175"/>
      <c r="O619" s="175"/>
      <c r="P619" s="175"/>
      <c r="Q619" s="175"/>
      <c r="R619" s="175"/>
      <c r="S619" s="175"/>
      <c r="T619" s="175"/>
      <c r="U619" s="175"/>
    </row>
    <row r="620" spans="1:21">
      <c r="A620" s="176" t="s">
        <v>1292</v>
      </c>
      <c r="B620" s="177" t="s">
        <v>1293</v>
      </c>
      <c r="C620" s="175"/>
      <c r="D620" s="175"/>
      <c r="E620" s="175"/>
      <c r="F620" s="175"/>
      <c r="G620" s="175"/>
      <c r="H620" s="175"/>
      <c r="I620" s="175"/>
      <c r="J620" s="175"/>
      <c r="K620" s="175"/>
      <c r="L620" s="175"/>
      <c r="M620" s="175"/>
      <c r="N620" s="175"/>
      <c r="O620" s="175"/>
      <c r="P620" s="175"/>
      <c r="Q620" s="175"/>
      <c r="R620" s="175"/>
      <c r="S620" s="175"/>
      <c r="T620" s="175"/>
      <c r="U620" s="175"/>
    </row>
    <row r="621" spans="1:21">
      <c r="A621" s="176" t="s">
        <v>1294</v>
      </c>
      <c r="B621" s="177" t="s">
        <v>1295</v>
      </c>
      <c r="C621" s="175"/>
      <c r="D621" s="175"/>
      <c r="E621" s="175"/>
      <c r="F621" s="175"/>
      <c r="G621" s="175"/>
      <c r="H621" s="175"/>
      <c r="I621" s="175"/>
      <c r="J621" s="175"/>
      <c r="K621" s="175"/>
      <c r="L621" s="175"/>
      <c r="M621" s="175"/>
      <c r="N621" s="175"/>
      <c r="O621" s="175"/>
      <c r="P621" s="175"/>
      <c r="Q621" s="175"/>
      <c r="R621" s="175"/>
      <c r="S621" s="175"/>
      <c r="T621" s="175"/>
      <c r="U621" s="175"/>
    </row>
    <row r="622" spans="1:21">
      <c r="A622" s="176" t="s">
        <v>1296</v>
      </c>
      <c r="B622" s="177" t="s">
        <v>1297</v>
      </c>
      <c r="C622" s="175"/>
      <c r="D622" s="175"/>
      <c r="E622" s="175"/>
      <c r="F622" s="175"/>
      <c r="G622" s="175"/>
      <c r="H622" s="175"/>
      <c r="I622" s="175"/>
      <c r="J622" s="175"/>
      <c r="K622" s="175"/>
      <c r="L622" s="175"/>
      <c r="M622" s="175"/>
      <c r="N622" s="175"/>
      <c r="O622" s="175"/>
      <c r="P622" s="175"/>
      <c r="Q622" s="175"/>
      <c r="R622" s="175"/>
      <c r="S622" s="175"/>
      <c r="T622" s="175"/>
      <c r="U622" s="175"/>
    </row>
    <row r="623" spans="1:21">
      <c r="A623" s="176" t="s">
        <v>1298</v>
      </c>
      <c r="B623" s="177" t="s">
        <v>1299</v>
      </c>
      <c r="C623" s="175"/>
      <c r="D623" s="175"/>
      <c r="E623" s="175"/>
      <c r="F623" s="175"/>
      <c r="G623" s="175"/>
      <c r="H623" s="175"/>
      <c r="I623" s="175"/>
      <c r="J623" s="175"/>
      <c r="K623" s="175"/>
      <c r="L623" s="175"/>
      <c r="M623" s="175"/>
      <c r="N623" s="175"/>
      <c r="O623" s="175"/>
      <c r="P623" s="175"/>
      <c r="Q623" s="175"/>
      <c r="R623" s="175"/>
      <c r="S623" s="175"/>
      <c r="T623" s="175"/>
      <c r="U623" s="175"/>
    </row>
    <row r="624" spans="1:21">
      <c r="A624" s="176" t="s">
        <v>1300</v>
      </c>
      <c r="B624" s="177" t="s">
        <v>1301</v>
      </c>
      <c r="C624" s="175"/>
      <c r="D624" s="175"/>
      <c r="E624" s="175"/>
      <c r="F624" s="175"/>
      <c r="G624" s="175"/>
      <c r="H624" s="175"/>
      <c r="I624" s="175"/>
      <c r="J624" s="175"/>
      <c r="K624" s="175"/>
      <c r="L624" s="175"/>
      <c r="M624" s="175"/>
      <c r="N624" s="175"/>
      <c r="O624" s="175"/>
      <c r="P624" s="175"/>
      <c r="Q624" s="175"/>
      <c r="R624" s="175"/>
      <c r="S624" s="175"/>
      <c r="T624" s="175"/>
      <c r="U624" s="175"/>
    </row>
    <row r="625" spans="1:21">
      <c r="A625" s="176" t="s">
        <v>1302</v>
      </c>
      <c r="B625" s="177" t="s">
        <v>1303</v>
      </c>
      <c r="C625" s="175"/>
      <c r="D625" s="175"/>
      <c r="E625" s="175"/>
      <c r="F625" s="175"/>
      <c r="G625" s="175"/>
      <c r="H625" s="175"/>
      <c r="I625" s="175"/>
      <c r="J625" s="175"/>
      <c r="K625" s="175"/>
      <c r="L625" s="175"/>
      <c r="M625" s="175"/>
      <c r="N625" s="175"/>
      <c r="O625" s="175"/>
      <c r="P625" s="175"/>
      <c r="Q625" s="175"/>
      <c r="R625" s="175"/>
      <c r="S625" s="175"/>
      <c r="T625" s="175"/>
      <c r="U625" s="175"/>
    </row>
    <row r="626" spans="1:21">
      <c r="A626" s="176" t="s">
        <v>1304</v>
      </c>
      <c r="B626" s="177" t="s">
        <v>1305</v>
      </c>
      <c r="C626" s="175"/>
      <c r="D626" s="175"/>
      <c r="E626" s="175"/>
      <c r="F626" s="175"/>
      <c r="G626" s="175"/>
      <c r="H626" s="175"/>
      <c r="I626" s="175"/>
      <c r="J626" s="175"/>
      <c r="K626" s="175"/>
      <c r="L626" s="175"/>
      <c r="M626" s="175"/>
      <c r="N626" s="175"/>
      <c r="O626" s="175"/>
      <c r="P626" s="175"/>
      <c r="Q626" s="175"/>
      <c r="R626" s="175"/>
      <c r="S626" s="175"/>
      <c r="T626" s="175"/>
      <c r="U626" s="175"/>
    </row>
    <row r="627" spans="1:21">
      <c r="A627" s="176" t="s">
        <v>1306</v>
      </c>
      <c r="B627" s="177" t="s">
        <v>1307</v>
      </c>
      <c r="C627" s="175"/>
      <c r="D627" s="175"/>
      <c r="E627" s="175"/>
      <c r="F627" s="175"/>
      <c r="G627" s="175"/>
      <c r="H627" s="175"/>
      <c r="I627" s="175"/>
      <c r="J627" s="175"/>
      <c r="K627" s="175"/>
      <c r="L627" s="175"/>
      <c r="M627" s="175"/>
      <c r="N627" s="175"/>
      <c r="O627" s="175"/>
      <c r="P627" s="175"/>
      <c r="Q627" s="175"/>
      <c r="R627" s="175"/>
      <c r="S627" s="175"/>
      <c r="T627" s="175"/>
      <c r="U627" s="175"/>
    </row>
    <row r="628" spans="1:21">
      <c r="A628" s="176" t="s">
        <v>1308</v>
      </c>
      <c r="B628" s="177" t="s">
        <v>1309</v>
      </c>
      <c r="C628" s="175"/>
      <c r="D628" s="175"/>
      <c r="E628" s="175"/>
      <c r="F628" s="175"/>
      <c r="G628" s="175"/>
      <c r="H628" s="175"/>
      <c r="I628" s="175"/>
      <c r="J628" s="175"/>
      <c r="K628" s="175"/>
      <c r="L628" s="175"/>
      <c r="M628" s="175"/>
      <c r="N628" s="175"/>
      <c r="O628" s="175"/>
      <c r="P628" s="175"/>
      <c r="Q628" s="175"/>
      <c r="R628" s="175"/>
      <c r="S628" s="175"/>
      <c r="T628" s="175"/>
      <c r="U628" s="175"/>
    </row>
    <row r="629" spans="1:21">
      <c r="A629" s="176" t="s">
        <v>1310</v>
      </c>
      <c r="B629" s="177" t="s">
        <v>1311</v>
      </c>
      <c r="C629" s="175"/>
      <c r="D629" s="175"/>
      <c r="E629" s="175"/>
      <c r="F629" s="175"/>
      <c r="G629" s="175"/>
      <c r="H629" s="175"/>
      <c r="I629" s="175"/>
      <c r="J629" s="175"/>
      <c r="K629" s="175"/>
      <c r="L629" s="175"/>
      <c r="M629" s="175"/>
      <c r="N629" s="175"/>
      <c r="O629" s="175"/>
      <c r="P629" s="175"/>
      <c r="Q629" s="175"/>
      <c r="R629" s="175"/>
      <c r="S629" s="175"/>
      <c r="T629" s="175"/>
      <c r="U629" s="175"/>
    </row>
    <row r="630" spans="1:21">
      <c r="A630" s="176" t="s">
        <v>1312</v>
      </c>
      <c r="B630" s="177" t="s">
        <v>1313</v>
      </c>
      <c r="C630" s="175"/>
      <c r="D630" s="175"/>
      <c r="E630" s="175"/>
      <c r="F630" s="175"/>
      <c r="G630" s="175"/>
      <c r="H630" s="175"/>
      <c r="I630" s="175"/>
      <c r="J630" s="175"/>
      <c r="K630" s="175"/>
      <c r="L630" s="175"/>
      <c r="M630" s="175"/>
      <c r="N630" s="175"/>
      <c r="O630" s="175"/>
      <c r="P630" s="175"/>
      <c r="Q630" s="175"/>
      <c r="R630" s="175"/>
      <c r="S630" s="175"/>
      <c r="T630" s="175"/>
      <c r="U630" s="175"/>
    </row>
    <row r="631" spans="1:21">
      <c r="A631" s="176" t="s">
        <v>1314</v>
      </c>
      <c r="B631" s="177" t="s">
        <v>1315</v>
      </c>
      <c r="C631" s="175"/>
      <c r="D631" s="175"/>
      <c r="E631" s="175"/>
      <c r="F631" s="175"/>
      <c r="G631" s="175"/>
      <c r="H631" s="175"/>
      <c r="I631" s="175"/>
      <c r="J631" s="175"/>
      <c r="K631" s="175"/>
      <c r="L631" s="175"/>
      <c r="M631" s="175"/>
      <c r="N631" s="175"/>
      <c r="O631" s="175"/>
      <c r="P631" s="175"/>
      <c r="Q631" s="175"/>
      <c r="R631" s="175"/>
      <c r="S631" s="175"/>
      <c r="T631" s="175"/>
      <c r="U631" s="175"/>
    </row>
    <row r="632" spans="1:21">
      <c r="A632" s="176" t="s">
        <v>1316</v>
      </c>
      <c r="B632" s="177" t="s">
        <v>1317</v>
      </c>
      <c r="C632" s="175"/>
      <c r="D632" s="175"/>
      <c r="E632" s="175"/>
      <c r="F632" s="175"/>
      <c r="G632" s="175"/>
      <c r="H632" s="175"/>
      <c r="I632" s="175"/>
      <c r="J632" s="175"/>
      <c r="K632" s="175"/>
      <c r="L632" s="175"/>
      <c r="M632" s="175"/>
      <c r="N632" s="175"/>
      <c r="O632" s="175"/>
      <c r="P632" s="175"/>
      <c r="Q632" s="175"/>
      <c r="R632" s="175"/>
      <c r="S632" s="175"/>
      <c r="T632" s="175"/>
      <c r="U632" s="175"/>
    </row>
    <row r="633" spans="1:21">
      <c r="A633" s="176" t="s">
        <v>1318</v>
      </c>
      <c r="B633" s="177" t="s">
        <v>1319</v>
      </c>
      <c r="C633" s="175"/>
      <c r="D633" s="175"/>
      <c r="E633" s="175"/>
      <c r="F633" s="175"/>
      <c r="G633" s="175"/>
      <c r="H633" s="175"/>
      <c r="I633" s="175"/>
      <c r="J633" s="175"/>
      <c r="K633" s="175"/>
      <c r="L633" s="175"/>
      <c r="M633" s="175"/>
      <c r="N633" s="175"/>
      <c r="O633" s="175"/>
      <c r="P633" s="175"/>
      <c r="Q633" s="175"/>
      <c r="R633" s="175"/>
      <c r="S633" s="175"/>
      <c r="T633" s="175"/>
      <c r="U633" s="175"/>
    </row>
    <row r="634" spans="1:21">
      <c r="A634" s="176" t="s">
        <v>1320</v>
      </c>
      <c r="B634" s="177" t="s">
        <v>1321</v>
      </c>
      <c r="C634" s="175"/>
      <c r="D634" s="175"/>
      <c r="E634" s="175"/>
      <c r="F634" s="175"/>
      <c r="G634" s="175"/>
      <c r="H634" s="175"/>
      <c r="I634" s="175"/>
      <c r="J634" s="175"/>
      <c r="K634" s="175"/>
      <c r="L634" s="175"/>
      <c r="M634" s="175"/>
      <c r="N634" s="175"/>
      <c r="O634" s="175"/>
      <c r="P634" s="175"/>
      <c r="Q634" s="175"/>
      <c r="R634" s="175"/>
      <c r="S634" s="175"/>
      <c r="T634" s="175"/>
      <c r="U634" s="175"/>
    </row>
    <row r="635" spans="1:21">
      <c r="A635" s="176" t="s">
        <v>1322</v>
      </c>
      <c r="B635" s="177" t="s">
        <v>1323</v>
      </c>
      <c r="C635" s="175"/>
      <c r="D635" s="175"/>
      <c r="E635" s="175"/>
      <c r="F635" s="175"/>
      <c r="G635" s="175"/>
      <c r="H635" s="175"/>
      <c r="I635" s="175"/>
      <c r="J635" s="175"/>
      <c r="K635" s="175"/>
      <c r="L635" s="175"/>
      <c r="M635" s="175"/>
      <c r="N635" s="175"/>
      <c r="O635" s="175"/>
      <c r="P635" s="175"/>
      <c r="Q635" s="175"/>
      <c r="R635" s="175"/>
      <c r="S635" s="175"/>
      <c r="T635" s="175"/>
      <c r="U635" s="175"/>
    </row>
    <row r="636" spans="1:21">
      <c r="A636" s="176" t="s">
        <v>1324</v>
      </c>
      <c r="B636" s="177" t="s">
        <v>1325</v>
      </c>
      <c r="C636" s="175"/>
      <c r="D636" s="175"/>
      <c r="E636" s="175"/>
      <c r="F636" s="175"/>
      <c r="G636" s="175"/>
      <c r="H636" s="175"/>
      <c r="I636" s="175"/>
      <c r="J636" s="175"/>
      <c r="K636" s="175"/>
      <c r="L636" s="175"/>
      <c r="M636" s="175"/>
      <c r="N636" s="175"/>
      <c r="O636" s="175"/>
      <c r="P636" s="175"/>
      <c r="Q636" s="175"/>
      <c r="R636" s="175"/>
      <c r="S636" s="175"/>
      <c r="T636" s="175"/>
      <c r="U636" s="175"/>
    </row>
    <row r="637" spans="1:21">
      <c r="A637" s="176" t="s">
        <v>1326</v>
      </c>
      <c r="B637" s="177" t="s">
        <v>1327</v>
      </c>
      <c r="C637" s="175"/>
      <c r="D637" s="175"/>
      <c r="E637" s="175"/>
      <c r="F637" s="175"/>
      <c r="G637" s="175"/>
      <c r="H637" s="175"/>
      <c r="I637" s="175"/>
      <c r="J637" s="175"/>
      <c r="K637" s="175"/>
      <c r="L637" s="175"/>
      <c r="M637" s="175"/>
      <c r="N637" s="175"/>
      <c r="O637" s="175"/>
      <c r="P637" s="175"/>
      <c r="Q637" s="175"/>
      <c r="R637" s="175"/>
      <c r="S637" s="175"/>
      <c r="T637" s="175"/>
      <c r="U637" s="175"/>
    </row>
    <row r="638" spans="1:21">
      <c r="A638" s="176" t="s">
        <v>1328</v>
      </c>
      <c r="B638" s="177" t="s">
        <v>1329</v>
      </c>
      <c r="C638" s="175"/>
      <c r="D638" s="175"/>
      <c r="E638" s="175"/>
      <c r="F638" s="175"/>
      <c r="G638" s="175"/>
      <c r="H638" s="175"/>
      <c r="I638" s="175"/>
      <c r="J638" s="175"/>
      <c r="K638" s="175"/>
      <c r="L638" s="175"/>
      <c r="M638" s="175"/>
      <c r="N638" s="175"/>
      <c r="O638" s="175"/>
      <c r="P638" s="175"/>
      <c r="Q638" s="175"/>
      <c r="R638" s="175"/>
      <c r="S638" s="175"/>
      <c r="T638" s="175"/>
      <c r="U638" s="175"/>
    </row>
    <row r="639" spans="1:21">
      <c r="A639" s="176" t="s">
        <v>1330</v>
      </c>
      <c r="B639" s="177" t="s">
        <v>1331</v>
      </c>
      <c r="C639" s="175"/>
      <c r="D639" s="175"/>
      <c r="E639" s="175"/>
      <c r="F639" s="175"/>
      <c r="G639" s="175"/>
      <c r="H639" s="175"/>
      <c r="I639" s="175"/>
      <c r="J639" s="175"/>
      <c r="K639" s="175"/>
      <c r="L639" s="175"/>
      <c r="M639" s="175"/>
      <c r="N639" s="175"/>
      <c r="O639" s="175"/>
      <c r="P639" s="175"/>
      <c r="Q639" s="175"/>
      <c r="R639" s="175"/>
      <c r="S639" s="175"/>
      <c r="T639" s="175"/>
      <c r="U639" s="175"/>
    </row>
    <row r="640" spans="1:21">
      <c r="A640" s="176" t="s">
        <v>1332</v>
      </c>
      <c r="B640" s="177" t="s">
        <v>1333</v>
      </c>
      <c r="C640" s="175"/>
      <c r="D640" s="175"/>
      <c r="E640" s="175"/>
      <c r="F640" s="175"/>
      <c r="G640" s="175"/>
      <c r="H640" s="175"/>
      <c r="I640" s="175"/>
      <c r="J640" s="175"/>
      <c r="K640" s="175"/>
      <c r="L640" s="175"/>
      <c r="M640" s="175"/>
      <c r="N640" s="175"/>
      <c r="O640" s="175"/>
      <c r="P640" s="175"/>
      <c r="Q640" s="175"/>
      <c r="R640" s="175"/>
      <c r="S640" s="175"/>
      <c r="T640" s="175"/>
      <c r="U640" s="175"/>
    </row>
    <row r="641" spans="1:21">
      <c r="A641" s="176" t="s">
        <v>1334</v>
      </c>
      <c r="B641" s="177" t="s">
        <v>1335</v>
      </c>
      <c r="C641" s="175"/>
      <c r="D641" s="175"/>
      <c r="E641" s="175"/>
      <c r="F641" s="175"/>
      <c r="G641" s="175"/>
      <c r="H641" s="175"/>
      <c r="I641" s="175"/>
      <c r="J641" s="175"/>
      <c r="K641" s="175"/>
      <c r="L641" s="175"/>
      <c r="M641" s="175"/>
      <c r="N641" s="175"/>
      <c r="O641" s="175"/>
      <c r="P641" s="175"/>
      <c r="Q641" s="175"/>
      <c r="R641" s="175"/>
      <c r="S641" s="175"/>
      <c r="T641" s="175"/>
      <c r="U641" s="175"/>
    </row>
    <row r="642" spans="1:21">
      <c r="A642" s="176" t="s">
        <v>1336</v>
      </c>
      <c r="B642" s="177" t="s">
        <v>1337</v>
      </c>
      <c r="C642" s="175"/>
      <c r="D642" s="175"/>
      <c r="E642" s="175"/>
      <c r="F642" s="175"/>
      <c r="G642" s="175"/>
      <c r="H642" s="175"/>
      <c r="I642" s="175"/>
      <c r="J642" s="175"/>
      <c r="K642" s="175"/>
      <c r="L642" s="175"/>
      <c r="M642" s="175"/>
      <c r="N642" s="175"/>
      <c r="O642" s="175"/>
      <c r="P642" s="175"/>
      <c r="Q642" s="175"/>
      <c r="R642" s="175"/>
      <c r="S642" s="175"/>
      <c r="T642" s="175"/>
      <c r="U642" s="175"/>
    </row>
    <row r="643" spans="1:21">
      <c r="A643" s="176" t="s">
        <v>1338</v>
      </c>
      <c r="B643" s="177" t="s">
        <v>1339</v>
      </c>
      <c r="C643" s="175"/>
      <c r="D643" s="175"/>
      <c r="E643" s="175"/>
      <c r="F643" s="175"/>
      <c r="G643" s="175"/>
      <c r="H643" s="175"/>
      <c r="I643" s="175"/>
      <c r="J643" s="175"/>
      <c r="K643" s="175"/>
      <c r="L643" s="175"/>
      <c r="M643" s="175"/>
      <c r="N643" s="175"/>
      <c r="O643" s="175"/>
      <c r="P643" s="175"/>
      <c r="Q643" s="175"/>
      <c r="R643" s="175"/>
      <c r="S643" s="175"/>
      <c r="T643" s="175"/>
      <c r="U643" s="175"/>
    </row>
    <row r="644" spans="1:21">
      <c r="A644" s="176" t="s">
        <v>1340</v>
      </c>
      <c r="B644" s="177" t="s">
        <v>1341</v>
      </c>
      <c r="C644" s="175"/>
      <c r="D644" s="175"/>
      <c r="E644" s="175"/>
      <c r="F644" s="175"/>
      <c r="G644" s="175"/>
      <c r="H644" s="175"/>
      <c r="I644" s="175"/>
      <c r="J644" s="175"/>
      <c r="K644" s="175"/>
      <c r="L644" s="175"/>
      <c r="M644" s="175"/>
      <c r="N644" s="175"/>
      <c r="O644" s="175"/>
      <c r="P644" s="175"/>
      <c r="Q644" s="175"/>
      <c r="R644" s="175"/>
      <c r="S644" s="175"/>
      <c r="T644" s="175"/>
      <c r="U644" s="175"/>
    </row>
    <row r="645" spans="1:21">
      <c r="A645" s="176" t="s">
        <v>1342</v>
      </c>
      <c r="B645" s="177" t="s">
        <v>1343</v>
      </c>
      <c r="C645" s="175"/>
      <c r="D645" s="175"/>
      <c r="E645" s="175"/>
      <c r="F645" s="175"/>
      <c r="G645" s="175"/>
      <c r="H645" s="175"/>
      <c r="I645" s="175"/>
      <c r="J645" s="175"/>
      <c r="K645" s="175"/>
      <c r="L645" s="175"/>
      <c r="M645" s="175"/>
      <c r="N645" s="175"/>
      <c r="O645" s="175"/>
      <c r="P645" s="175"/>
      <c r="Q645" s="175"/>
      <c r="R645" s="175"/>
      <c r="S645" s="175"/>
      <c r="T645" s="175"/>
      <c r="U645" s="175"/>
    </row>
    <row r="646" spans="1:21">
      <c r="A646" s="176" t="s">
        <v>1344</v>
      </c>
      <c r="B646" s="177" t="s">
        <v>1345</v>
      </c>
      <c r="C646" s="175"/>
      <c r="D646" s="175"/>
      <c r="E646" s="175"/>
      <c r="F646" s="175"/>
      <c r="G646" s="175"/>
      <c r="H646" s="175"/>
      <c r="I646" s="175"/>
      <c r="J646" s="175"/>
      <c r="K646" s="175"/>
      <c r="L646" s="175"/>
      <c r="M646" s="175"/>
      <c r="N646" s="175"/>
      <c r="O646" s="175"/>
      <c r="P646" s="175"/>
      <c r="Q646" s="175"/>
      <c r="R646" s="175"/>
      <c r="S646" s="175"/>
      <c r="T646" s="175"/>
      <c r="U646" s="175"/>
    </row>
    <row r="647" spans="1:21">
      <c r="A647" s="176" t="s">
        <v>1346</v>
      </c>
      <c r="B647" s="177" t="s">
        <v>1347</v>
      </c>
      <c r="C647" s="175"/>
      <c r="D647" s="175"/>
      <c r="E647" s="175"/>
      <c r="F647" s="175"/>
      <c r="G647" s="175"/>
      <c r="H647" s="175"/>
      <c r="I647" s="175"/>
      <c r="J647" s="175"/>
      <c r="K647" s="175"/>
      <c r="L647" s="175"/>
      <c r="M647" s="175"/>
      <c r="N647" s="175"/>
      <c r="O647" s="175"/>
      <c r="P647" s="175"/>
      <c r="Q647" s="175"/>
      <c r="R647" s="175"/>
      <c r="S647" s="175"/>
      <c r="T647" s="175"/>
      <c r="U647" s="175"/>
    </row>
    <row r="648" spans="1:21">
      <c r="A648" s="176" t="s">
        <v>1348</v>
      </c>
      <c r="B648" s="177" t="s">
        <v>1349</v>
      </c>
      <c r="C648" s="175"/>
      <c r="D648" s="175"/>
      <c r="E648" s="175"/>
      <c r="F648" s="175"/>
      <c r="G648" s="175"/>
      <c r="H648" s="175"/>
      <c r="I648" s="175"/>
      <c r="J648" s="175"/>
      <c r="K648" s="175"/>
      <c r="L648" s="175"/>
      <c r="M648" s="175"/>
      <c r="N648" s="175"/>
      <c r="O648" s="175"/>
      <c r="P648" s="175"/>
      <c r="Q648" s="175"/>
      <c r="R648" s="175"/>
      <c r="S648" s="175"/>
      <c r="T648" s="175"/>
      <c r="U648" s="175"/>
    </row>
    <row r="649" spans="1:21">
      <c r="A649" s="176" t="s">
        <v>1350</v>
      </c>
      <c r="B649" s="177" t="s">
        <v>1351</v>
      </c>
      <c r="C649" s="175"/>
      <c r="D649" s="175"/>
      <c r="E649" s="175"/>
      <c r="F649" s="175"/>
      <c r="G649" s="175"/>
      <c r="H649" s="175"/>
      <c r="I649" s="175"/>
      <c r="J649" s="175"/>
      <c r="K649" s="175"/>
      <c r="L649" s="175"/>
      <c r="M649" s="175"/>
      <c r="N649" s="175"/>
      <c r="O649" s="175"/>
      <c r="P649" s="175"/>
      <c r="Q649" s="175"/>
      <c r="R649" s="175"/>
      <c r="S649" s="175"/>
      <c r="T649" s="175"/>
      <c r="U649" s="175"/>
    </row>
    <row r="650" spans="1:21">
      <c r="A650" s="176" t="s">
        <v>1352</v>
      </c>
      <c r="B650" s="177" t="s">
        <v>1353</v>
      </c>
      <c r="C650" s="175"/>
      <c r="D650" s="175"/>
      <c r="E650" s="175"/>
      <c r="F650" s="175"/>
      <c r="G650" s="175"/>
      <c r="H650" s="175"/>
      <c r="I650" s="175"/>
      <c r="J650" s="175"/>
      <c r="K650" s="175"/>
      <c r="L650" s="175"/>
      <c r="M650" s="175"/>
      <c r="N650" s="175"/>
      <c r="O650" s="175"/>
      <c r="P650" s="175"/>
      <c r="Q650" s="175"/>
      <c r="R650" s="175"/>
      <c r="S650" s="175"/>
      <c r="T650" s="175"/>
      <c r="U650" s="175"/>
    </row>
    <row r="651" spans="1:21">
      <c r="A651" s="176" t="s">
        <v>1354</v>
      </c>
      <c r="B651" s="177" t="s">
        <v>1355</v>
      </c>
      <c r="C651" s="175"/>
      <c r="D651" s="175"/>
      <c r="E651" s="175"/>
      <c r="F651" s="175"/>
      <c r="G651" s="175"/>
      <c r="H651" s="175"/>
      <c r="I651" s="175"/>
      <c r="J651" s="175"/>
      <c r="K651" s="175"/>
      <c r="L651" s="175"/>
      <c r="M651" s="175"/>
      <c r="N651" s="175"/>
      <c r="O651" s="175"/>
      <c r="P651" s="175"/>
      <c r="Q651" s="175"/>
      <c r="R651" s="175"/>
      <c r="S651" s="175"/>
      <c r="T651" s="175"/>
      <c r="U651" s="175"/>
    </row>
    <row r="652" spans="1:21">
      <c r="A652" s="176" t="s">
        <v>1356</v>
      </c>
      <c r="B652" s="177" t="s">
        <v>798</v>
      </c>
      <c r="C652" s="175"/>
      <c r="D652" s="175"/>
      <c r="E652" s="175"/>
      <c r="F652" s="175"/>
      <c r="G652" s="175"/>
      <c r="H652" s="175"/>
      <c r="I652" s="175"/>
      <c r="J652" s="175"/>
      <c r="K652" s="175"/>
      <c r="L652" s="175"/>
      <c r="M652" s="175"/>
      <c r="N652" s="175"/>
      <c r="O652" s="175"/>
      <c r="P652" s="175"/>
      <c r="Q652" s="175"/>
      <c r="R652" s="175"/>
      <c r="S652" s="175"/>
      <c r="T652" s="175"/>
      <c r="U652" s="175"/>
    </row>
    <row r="653" spans="1:21">
      <c r="A653" s="176" t="s">
        <v>1357</v>
      </c>
      <c r="B653" s="177" t="s">
        <v>1358</v>
      </c>
      <c r="C653" s="175"/>
      <c r="D653" s="175"/>
      <c r="E653" s="175"/>
      <c r="F653" s="175"/>
      <c r="G653" s="175"/>
      <c r="H653" s="175"/>
      <c r="I653" s="175"/>
      <c r="J653" s="175"/>
      <c r="K653" s="175"/>
      <c r="L653" s="175"/>
      <c r="M653" s="175"/>
      <c r="N653" s="175"/>
      <c r="O653" s="175"/>
      <c r="P653" s="175"/>
      <c r="Q653" s="175"/>
      <c r="R653" s="175"/>
      <c r="S653" s="175"/>
      <c r="T653" s="175"/>
      <c r="U653" s="175"/>
    </row>
    <row r="654" spans="1:21">
      <c r="A654" s="176" t="s">
        <v>1359</v>
      </c>
      <c r="B654" s="177" t="s">
        <v>1360</v>
      </c>
      <c r="C654" s="175"/>
      <c r="D654" s="175"/>
      <c r="E654" s="175"/>
      <c r="F654" s="175"/>
      <c r="G654" s="175"/>
      <c r="H654" s="175"/>
      <c r="I654" s="175"/>
      <c r="J654" s="175"/>
      <c r="K654" s="175"/>
      <c r="L654" s="175"/>
      <c r="M654" s="175"/>
      <c r="N654" s="175"/>
      <c r="O654" s="175"/>
      <c r="P654" s="175"/>
      <c r="Q654" s="175"/>
      <c r="R654" s="175"/>
      <c r="S654" s="175"/>
      <c r="T654" s="175"/>
      <c r="U654" s="175"/>
    </row>
    <row r="655" spans="1:21">
      <c r="A655" s="176" t="s">
        <v>1361</v>
      </c>
      <c r="B655" s="177" t="s">
        <v>1362</v>
      </c>
      <c r="C655" s="175"/>
      <c r="D655" s="175"/>
      <c r="E655" s="175"/>
      <c r="F655" s="175"/>
      <c r="G655" s="175"/>
      <c r="H655" s="175"/>
      <c r="I655" s="175"/>
      <c r="J655" s="175"/>
      <c r="K655" s="175"/>
      <c r="L655" s="175"/>
      <c r="M655" s="175"/>
      <c r="N655" s="175"/>
      <c r="O655" s="175"/>
      <c r="P655" s="175"/>
      <c r="Q655" s="175"/>
      <c r="R655" s="175"/>
      <c r="S655" s="175"/>
      <c r="T655" s="175"/>
      <c r="U655" s="175"/>
    </row>
    <row r="656" spans="1:21">
      <c r="A656" s="176" t="s">
        <v>1363</v>
      </c>
      <c r="B656" s="177" t="s">
        <v>1364</v>
      </c>
      <c r="C656" s="175"/>
      <c r="D656" s="175"/>
      <c r="E656" s="175"/>
      <c r="F656" s="175"/>
      <c r="G656" s="175"/>
      <c r="H656" s="175"/>
      <c r="I656" s="175"/>
      <c r="J656" s="175"/>
      <c r="K656" s="175"/>
      <c r="L656" s="175"/>
      <c r="M656" s="175"/>
      <c r="N656" s="175"/>
      <c r="O656" s="175"/>
      <c r="P656" s="175"/>
      <c r="Q656" s="175"/>
      <c r="R656" s="175"/>
      <c r="S656" s="175"/>
      <c r="T656" s="175"/>
      <c r="U656" s="175"/>
    </row>
    <row r="657" spans="1:21">
      <c r="A657" s="176" t="s">
        <v>1365</v>
      </c>
      <c r="B657" s="177" t="s">
        <v>1366</v>
      </c>
      <c r="C657" s="175"/>
      <c r="D657" s="175"/>
      <c r="E657" s="175"/>
      <c r="F657" s="175"/>
      <c r="G657" s="175"/>
      <c r="H657" s="175"/>
      <c r="I657" s="175"/>
      <c r="J657" s="175"/>
      <c r="K657" s="175"/>
      <c r="L657" s="175"/>
      <c r="M657" s="175"/>
      <c r="N657" s="175"/>
      <c r="O657" s="175"/>
      <c r="P657" s="175"/>
      <c r="Q657" s="175"/>
      <c r="R657" s="175"/>
      <c r="S657" s="175"/>
      <c r="T657" s="175"/>
      <c r="U657" s="175"/>
    </row>
    <row r="658" spans="1:21">
      <c r="A658" s="176" t="s">
        <v>1367</v>
      </c>
      <c r="B658" s="177" t="s">
        <v>1368</v>
      </c>
      <c r="C658" s="175"/>
      <c r="D658" s="175"/>
      <c r="E658" s="175"/>
      <c r="F658" s="175"/>
      <c r="G658" s="175"/>
      <c r="H658" s="175"/>
      <c r="I658" s="175"/>
      <c r="J658" s="175"/>
      <c r="K658" s="175"/>
      <c r="L658" s="175"/>
      <c r="M658" s="175"/>
      <c r="N658" s="175"/>
      <c r="O658" s="175"/>
      <c r="P658" s="175"/>
      <c r="Q658" s="175"/>
      <c r="R658" s="175"/>
      <c r="S658" s="175"/>
      <c r="T658" s="175"/>
      <c r="U658" s="175"/>
    </row>
    <row r="659" spans="1:21">
      <c r="A659" s="176" t="s">
        <v>1369</v>
      </c>
      <c r="B659" s="177" t="s">
        <v>1370</v>
      </c>
      <c r="C659" s="175"/>
      <c r="D659" s="175"/>
      <c r="E659" s="175"/>
      <c r="F659" s="175"/>
      <c r="G659" s="175"/>
      <c r="H659" s="175"/>
      <c r="I659" s="175"/>
      <c r="J659" s="175"/>
      <c r="K659" s="175"/>
      <c r="L659" s="175"/>
      <c r="M659" s="175"/>
      <c r="N659" s="175"/>
      <c r="O659" s="175"/>
      <c r="P659" s="175"/>
      <c r="Q659" s="175"/>
      <c r="R659" s="175"/>
      <c r="S659" s="175"/>
      <c r="T659" s="175"/>
      <c r="U659" s="175"/>
    </row>
    <row r="660" spans="1:21">
      <c r="A660" s="176" t="s">
        <v>1371</v>
      </c>
      <c r="B660" s="177" t="s">
        <v>1372</v>
      </c>
      <c r="C660" s="175"/>
      <c r="D660" s="175"/>
      <c r="E660" s="175"/>
      <c r="F660" s="175"/>
      <c r="G660" s="175"/>
      <c r="H660" s="175"/>
      <c r="I660" s="175"/>
      <c r="J660" s="175"/>
      <c r="K660" s="175"/>
      <c r="L660" s="175"/>
      <c r="M660" s="175"/>
      <c r="N660" s="175"/>
      <c r="O660" s="175"/>
      <c r="P660" s="175"/>
      <c r="Q660" s="175"/>
      <c r="R660" s="175"/>
      <c r="S660" s="175"/>
      <c r="T660" s="175"/>
      <c r="U660" s="175"/>
    </row>
    <row r="661" spans="1:21">
      <c r="A661" s="176" t="s">
        <v>1373</v>
      </c>
      <c r="B661" s="177" t="s">
        <v>1374</v>
      </c>
      <c r="C661" s="175"/>
      <c r="D661" s="175"/>
      <c r="E661" s="175"/>
      <c r="F661" s="175"/>
      <c r="G661" s="175"/>
      <c r="H661" s="175"/>
      <c r="I661" s="175"/>
      <c r="J661" s="175"/>
      <c r="K661" s="175"/>
      <c r="L661" s="175"/>
      <c r="M661" s="175"/>
      <c r="N661" s="175"/>
      <c r="O661" s="175"/>
      <c r="P661" s="175"/>
      <c r="Q661" s="175"/>
      <c r="R661" s="175"/>
      <c r="S661" s="175"/>
      <c r="T661" s="175"/>
      <c r="U661" s="175"/>
    </row>
    <row r="662" spans="1:21">
      <c r="A662" s="176" t="s">
        <v>1375</v>
      </c>
      <c r="B662" s="177" t="s">
        <v>1376</v>
      </c>
      <c r="C662" s="175"/>
      <c r="D662" s="175"/>
      <c r="E662" s="175"/>
      <c r="F662" s="175"/>
      <c r="G662" s="175"/>
      <c r="H662" s="175"/>
      <c r="I662" s="175"/>
      <c r="J662" s="175"/>
      <c r="K662" s="175"/>
      <c r="L662" s="175"/>
      <c r="M662" s="175"/>
      <c r="N662" s="175"/>
      <c r="O662" s="175"/>
      <c r="P662" s="175"/>
      <c r="Q662" s="175"/>
      <c r="R662" s="175"/>
      <c r="S662" s="175"/>
      <c r="T662" s="175"/>
      <c r="U662" s="175"/>
    </row>
    <row r="663" spans="1:21">
      <c r="A663" s="176" t="s">
        <v>1377</v>
      </c>
      <c r="B663" s="177" t="s">
        <v>405</v>
      </c>
      <c r="C663" s="175"/>
      <c r="D663" s="175"/>
      <c r="E663" s="175"/>
      <c r="F663" s="175"/>
      <c r="G663" s="175"/>
      <c r="H663" s="175"/>
      <c r="I663" s="175"/>
      <c r="J663" s="175"/>
      <c r="K663" s="175"/>
      <c r="L663" s="175"/>
      <c r="M663" s="175"/>
      <c r="N663" s="175"/>
      <c r="O663" s="175"/>
      <c r="P663" s="175"/>
      <c r="Q663" s="175"/>
      <c r="R663" s="175"/>
      <c r="S663" s="175"/>
      <c r="T663" s="175"/>
      <c r="U663" s="175"/>
    </row>
    <row r="664" spans="1:21">
      <c r="A664" s="176" t="s">
        <v>1378</v>
      </c>
      <c r="B664" s="177" t="s">
        <v>1379</v>
      </c>
      <c r="C664" s="175"/>
      <c r="D664" s="175"/>
      <c r="E664" s="175"/>
      <c r="F664" s="175"/>
      <c r="G664" s="175"/>
      <c r="H664" s="175"/>
      <c r="I664" s="175"/>
      <c r="J664" s="175"/>
      <c r="K664" s="175"/>
      <c r="L664" s="175"/>
      <c r="M664" s="175"/>
      <c r="N664" s="175"/>
      <c r="O664" s="175"/>
      <c r="P664" s="175"/>
      <c r="Q664" s="175"/>
      <c r="R664" s="175"/>
      <c r="S664" s="175"/>
      <c r="T664" s="175"/>
      <c r="U664" s="175"/>
    </row>
    <row r="665" spans="1:21">
      <c r="A665" s="176" t="s">
        <v>1380</v>
      </c>
      <c r="B665" s="177" t="s">
        <v>1381</v>
      </c>
      <c r="C665" s="175"/>
      <c r="D665" s="175"/>
      <c r="E665" s="175"/>
      <c r="F665" s="175"/>
      <c r="G665" s="175"/>
      <c r="H665" s="175"/>
      <c r="I665" s="175"/>
      <c r="J665" s="175"/>
      <c r="K665" s="175"/>
      <c r="L665" s="175"/>
      <c r="M665" s="175"/>
      <c r="N665" s="175"/>
      <c r="O665" s="175"/>
      <c r="P665" s="175"/>
      <c r="Q665" s="175"/>
      <c r="R665" s="175"/>
      <c r="S665" s="175"/>
      <c r="T665" s="175"/>
      <c r="U665" s="175"/>
    </row>
    <row r="666" spans="1:21">
      <c r="A666" s="176" t="s">
        <v>1382</v>
      </c>
      <c r="B666" s="177" t="s">
        <v>1383</v>
      </c>
      <c r="C666" s="175"/>
      <c r="D666" s="175"/>
      <c r="E666" s="175"/>
      <c r="F666" s="175"/>
      <c r="G666" s="175"/>
      <c r="H666" s="175"/>
      <c r="I666" s="175"/>
      <c r="J666" s="175"/>
      <c r="K666" s="175"/>
      <c r="L666" s="175"/>
      <c r="M666" s="175"/>
      <c r="N666" s="175"/>
      <c r="O666" s="175"/>
      <c r="P666" s="175"/>
      <c r="Q666" s="175"/>
      <c r="R666" s="175"/>
      <c r="S666" s="175"/>
      <c r="T666" s="175"/>
      <c r="U666" s="175"/>
    </row>
    <row r="667" spans="1:21">
      <c r="A667" s="176" t="s">
        <v>1384</v>
      </c>
      <c r="B667" s="177" t="s">
        <v>1385</v>
      </c>
      <c r="C667" s="175"/>
      <c r="D667" s="175"/>
      <c r="E667" s="175"/>
      <c r="F667" s="175"/>
      <c r="G667" s="175"/>
      <c r="H667" s="175"/>
      <c r="I667" s="175"/>
      <c r="J667" s="175"/>
      <c r="K667" s="175"/>
      <c r="L667" s="175"/>
      <c r="M667" s="175"/>
      <c r="N667" s="175"/>
      <c r="O667" s="175"/>
      <c r="P667" s="175"/>
      <c r="Q667" s="175"/>
      <c r="R667" s="175"/>
      <c r="S667" s="175"/>
      <c r="T667" s="175"/>
      <c r="U667" s="175"/>
    </row>
    <row r="668" spans="1:21">
      <c r="A668" s="176" t="s">
        <v>1386</v>
      </c>
      <c r="B668" s="177" t="s">
        <v>1387</v>
      </c>
      <c r="C668" s="175"/>
      <c r="D668" s="175"/>
      <c r="E668" s="175"/>
      <c r="F668" s="175"/>
      <c r="G668" s="175"/>
      <c r="H668" s="175"/>
      <c r="I668" s="175"/>
      <c r="J668" s="175"/>
      <c r="K668" s="175"/>
      <c r="L668" s="175"/>
      <c r="M668" s="175"/>
      <c r="N668" s="175"/>
      <c r="O668" s="175"/>
      <c r="P668" s="175"/>
      <c r="Q668" s="175"/>
      <c r="R668" s="175"/>
      <c r="S668" s="175"/>
      <c r="T668" s="175"/>
      <c r="U668" s="175"/>
    </row>
    <row r="669" spans="1:21">
      <c r="A669" s="176" t="s">
        <v>1388</v>
      </c>
      <c r="B669" s="177" t="s">
        <v>1389</v>
      </c>
      <c r="C669" s="175"/>
      <c r="D669" s="175"/>
      <c r="E669" s="175"/>
      <c r="F669" s="175"/>
      <c r="G669" s="175"/>
      <c r="H669" s="175"/>
      <c r="I669" s="175"/>
      <c r="J669" s="175"/>
      <c r="K669" s="175"/>
      <c r="L669" s="175"/>
      <c r="M669" s="175"/>
      <c r="N669" s="175"/>
      <c r="O669" s="175"/>
      <c r="P669" s="175"/>
      <c r="Q669" s="175"/>
      <c r="R669" s="175"/>
      <c r="S669" s="175"/>
      <c r="T669" s="175"/>
      <c r="U669" s="175"/>
    </row>
    <row r="670" spans="1:21">
      <c r="A670" s="176" t="s">
        <v>1390</v>
      </c>
      <c r="B670" s="177" t="s">
        <v>440</v>
      </c>
      <c r="C670" s="175"/>
      <c r="D670" s="175"/>
      <c r="E670" s="175"/>
      <c r="F670" s="175"/>
      <c r="G670" s="175"/>
      <c r="H670" s="175"/>
      <c r="I670" s="175"/>
      <c r="J670" s="175"/>
      <c r="K670" s="175"/>
      <c r="L670" s="175"/>
      <c r="M670" s="175"/>
      <c r="N670" s="175"/>
      <c r="O670" s="175"/>
      <c r="P670" s="175"/>
      <c r="Q670" s="175"/>
      <c r="R670" s="175"/>
      <c r="S670" s="175"/>
      <c r="T670" s="175"/>
      <c r="U670" s="175"/>
    </row>
    <row r="671" spans="1:21">
      <c r="A671" s="176" t="s">
        <v>1391</v>
      </c>
      <c r="B671" s="177" t="s">
        <v>1392</v>
      </c>
      <c r="C671" s="175"/>
      <c r="D671" s="175"/>
      <c r="E671" s="175"/>
      <c r="F671" s="175"/>
      <c r="G671" s="175"/>
      <c r="H671" s="175"/>
      <c r="I671" s="175"/>
      <c r="J671" s="175"/>
      <c r="K671" s="175"/>
      <c r="L671" s="175"/>
      <c r="M671" s="175"/>
      <c r="N671" s="175"/>
      <c r="O671" s="175"/>
      <c r="P671" s="175"/>
      <c r="Q671" s="175"/>
      <c r="R671" s="175"/>
      <c r="S671" s="175"/>
      <c r="T671" s="175"/>
      <c r="U671" s="175"/>
    </row>
    <row r="672" spans="1:21">
      <c r="A672" s="176" t="s">
        <v>1393</v>
      </c>
      <c r="B672" s="177" t="s">
        <v>621</v>
      </c>
      <c r="C672" s="175"/>
      <c r="D672" s="175"/>
      <c r="E672" s="175"/>
      <c r="F672" s="175"/>
      <c r="G672" s="175"/>
      <c r="H672" s="175"/>
      <c r="I672" s="175"/>
      <c r="J672" s="175"/>
      <c r="K672" s="175"/>
      <c r="L672" s="175"/>
      <c r="M672" s="175"/>
      <c r="N672" s="175"/>
      <c r="O672" s="175"/>
      <c r="P672" s="175"/>
      <c r="Q672" s="175"/>
      <c r="R672" s="175"/>
      <c r="S672" s="175"/>
      <c r="T672" s="175"/>
      <c r="U672" s="175"/>
    </row>
    <row r="673" spans="1:21">
      <c r="A673" s="176" t="s">
        <v>1394</v>
      </c>
      <c r="B673" s="177" t="s">
        <v>1395</v>
      </c>
      <c r="C673" s="175"/>
      <c r="D673" s="175"/>
      <c r="E673" s="175"/>
      <c r="F673" s="175"/>
      <c r="G673" s="175"/>
      <c r="H673" s="175"/>
      <c r="I673" s="175"/>
      <c r="J673" s="175"/>
      <c r="K673" s="175"/>
      <c r="L673" s="175"/>
      <c r="M673" s="175"/>
      <c r="N673" s="175"/>
      <c r="O673" s="175"/>
      <c r="P673" s="175"/>
      <c r="Q673" s="175"/>
      <c r="R673" s="175"/>
      <c r="S673" s="175"/>
      <c r="T673" s="175"/>
      <c r="U673" s="175"/>
    </row>
    <row r="674" spans="1:21">
      <c r="A674" s="176" t="s">
        <v>1396</v>
      </c>
      <c r="B674" s="177" t="s">
        <v>1397</v>
      </c>
      <c r="C674" s="175"/>
      <c r="D674" s="175"/>
      <c r="E674" s="175"/>
      <c r="F674" s="175"/>
      <c r="G674" s="175"/>
      <c r="H674" s="175"/>
      <c r="I674" s="175"/>
      <c r="J674" s="175"/>
      <c r="K674" s="175"/>
      <c r="L674" s="175"/>
      <c r="M674" s="175"/>
      <c r="N674" s="175"/>
      <c r="O674" s="175"/>
      <c r="P674" s="175"/>
      <c r="Q674" s="175"/>
      <c r="R674" s="175"/>
      <c r="S674" s="175"/>
      <c r="T674" s="175"/>
      <c r="U674" s="175"/>
    </row>
    <row r="675" spans="1:21">
      <c r="A675" s="176" t="s">
        <v>1398</v>
      </c>
      <c r="B675" s="177" t="s">
        <v>1399</v>
      </c>
      <c r="C675" s="175"/>
      <c r="D675" s="175"/>
      <c r="E675" s="175"/>
      <c r="F675" s="175"/>
      <c r="G675" s="175"/>
      <c r="H675" s="175"/>
      <c r="I675" s="175"/>
      <c r="J675" s="175"/>
      <c r="K675" s="175"/>
      <c r="L675" s="175"/>
      <c r="M675" s="175"/>
      <c r="N675" s="175"/>
      <c r="O675" s="175"/>
      <c r="P675" s="175"/>
      <c r="Q675" s="175"/>
      <c r="R675" s="175"/>
      <c r="S675" s="175"/>
      <c r="T675" s="175"/>
      <c r="U675" s="175"/>
    </row>
    <row r="676" spans="1:21">
      <c r="A676" s="176" t="s">
        <v>1400</v>
      </c>
      <c r="B676" s="177" t="s">
        <v>1401</v>
      </c>
      <c r="C676" s="175"/>
      <c r="D676" s="175"/>
      <c r="E676" s="175"/>
      <c r="F676" s="175"/>
      <c r="G676" s="175"/>
      <c r="H676" s="175"/>
      <c r="I676" s="175"/>
      <c r="J676" s="175"/>
      <c r="K676" s="175"/>
      <c r="L676" s="175"/>
      <c r="M676" s="175"/>
      <c r="N676" s="175"/>
      <c r="O676" s="175"/>
      <c r="P676" s="175"/>
      <c r="Q676" s="175"/>
      <c r="R676" s="175"/>
      <c r="S676" s="175"/>
      <c r="T676" s="175"/>
      <c r="U676" s="175"/>
    </row>
    <row r="677" spans="1:21">
      <c r="A677" s="176" t="s">
        <v>1402</v>
      </c>
      <c r="B677" s="177" t="s">
        <v>1403</v>
      </c>
      <c r="C677" s="175"/>
      <c r="D677" s="175"/>
      <c r="E677" s="175"/>
      <c r="F677" s="175"/>
      <c r="G677" s="175"/>
      <c r="H677" s="175"/>
      <c r="I677" s="175"/>
      <c r="J677" s="175"/>
      <c r="K677" s="175"/>
      <c r="L677" s="175"/>
      <c r="M677" s="175"/>
      <c r="N677" s="175"/>
      <c r="O677" s="175"/>
      <c r="P677" s="175"/>
      <c r="Q677" s="175"/>
      <c r="R677" s="175"/>
      <c r="S677" s="175"/>
      <c r="T677" s="175"/>
      <c r="U677" s="175"/>
    </row>
    <row r="678" spans="1:21">
      <c r="A678" s="176" t="s">
        <v>1404</v>
      </c>
      <c r="B678" s="177" t="s">
        <v>1405</v>
      </c>
      <c r="C678" s="175"/>
      <c r="D678" s="175"/>
      <c r="E678" s="175"/>
      <c r="F678" s="175"/>
      <c r="G678" s="175"/>
      <c r="H678" s="175"/>
      <c r="I678" s="175"/>
      <c r="J678" s="175"/>
      <c r="K678" s="175"/>
      <c r="L678" s="175"/>
      <c r="M678" s="175"/>
      <c r="N678" s="175"/>
      <c r="O678" s="175"/>
      <c r="P678" s="175"/>
      <c r="Q678" s="175"/>
      <c r="R678" s="175"/>
      <c r="S678" s="175"/>
      <c r="T678" s="175"/>
      <c r="U678" s="175"/>
    </row>
    <row r="679" spans="1:21">
      <c r="A679" s="176" t="s">
        <v>1406</v>
      </c>
      <c r="B679" s="177" t="s">
        <v>1407</v>
      </c>
      <c r="C679" s="175"/>
      <c r="D679" s="175"/>
      <c r="E679" s="175"/>
      <c r="F679" s="175"/>
      <c r="G679" s="175"/>
      <c r="H679" s="175"/>
      <c r="I679" s="175"/>
      <c r="J679" s="175"/>
      <c r="K679" s="175"/>
      <c r="L679" s="175"/>
      <c r="M679" s="175"/>
      <c r="N679" s="175"/>
      <c r="O679" s="175"/>
      <c r="P679" s="175"/>
      <c r="Q679" s="175"/>
      <c r="R679" s="175"/>
      <c r="S679" s="175"/>
      <c r="T679" s="175"/>
      <c r="U679" s="175"/>
    </row>
    <row r="680" spans="1:21">
      <c r="A680" s="176" t="s">
        <v>1408</v>
      </c>
      <c r="B680" s="177" t="s">
        <v>1409</v>
      </c>
      <c r="C680" s="175"/>
      <c r="D680" s="175"/>
      <c r="E680" s="175"/>
      <c r="F680" s="175"/>
      <c r="G680" s="175"/>
      <c r="H680" s="175"/>
      <c r="I680" s="175"/>
      <c r="J680" s="175"/>
      <c r="K680" s="175"/>
      <c r="L680" s="175"/>
      <c r="M680" s="175"/>
      <c r="N680" s="175"/>
      <c r="O680" s="175"/>
      <c r="P680" s="175"/>
      <c r="Q680" s="175"/>
      <c r="R680" s="175"/>
      <c r="S680" s="175"/>
      <c r="T680" s="175"/>
      <c r="U680" s="175"/>
    </row>
    <row r="681" spans="1:21">
      <c r="A681" s="176" t="s">
        <v>1410</v>
      </c>
      <c r="B681" s="177" t="s">
        <v>1411</v>
      </c>
      <c r="C681" s="175"/>
      <c r="D681" s="175"/>
      <c r="E681" s="175"/>
      <c r="F681" s="175"/>
      <c r="G681" s="175"/>
      <c r="H681" s="175"/>
      <c r="I681" s="175"/>
      <c r="J681" s="175"/>
      <c r="K681" s="175"/>
      <c r="L681" s="175"/>
      <c r="M681" s="175"/>
      <c r="N681" s="175"/>
      <c r="O681" s="175"/>
      <c r="P681" s="175"/>
      <c r="Q681" s="175"/>
      <c r="R681" s="175"/>
      <c r="S681" s="175"/>
      <c r="T681" s="175"/>
      <c r="U681" s="175"/>
    </row>
    <row r="682" spans="1:21">
      <c r="A682" s="176" t="s">
        <v>1412</v>
      </c>
      <c r="B682" s="177" t="s">
        <v>1413</v>
      </c>
      <c r="C682" s="175"/>
      <c r="D682" s="175"/>
      <c r="E682" s="175"/>
      <c r="F682" s="175"/>
      <c r="G682" s="175"/>
      <c r="H682" s="175"/>
      <c r="I682" s="175"/>
      <c r="J682" s="175"/>
      <c r="K682" s="175"/>
      <c r="L682" s="175"/>
      <c r="M682" s="175"/>
      <c r="N682" s="175"/>
      <c r="O682" s="175"/>
      <c r="P682" s="175"/>
      <c r="Q682" s="175"/>
      <c r="R682" s="175"/>
      <c r="S682" s="175"/>
      <c r="T682" s="175"/>
      <c r="U682" s="175"/>
    </row>
    <row r="683" spans="1:21">
      <c r="A683" s="176" t="s">
        <v>1414</v>
      </c>
      <c r="B683" s="177" t="s">
        <v>1415</v>
      </c>
      <c r="C683" s="175"/>
      <c r="D683" s="175"/>
      <c r="E683" s="175"/>
      <c r="F683" s="175"/>
      <c r="G683" s="175"/>
      <c r="H683" s="175"/>
      <c r="I683" s="175"/>
      <c r="J683" s="175"/>
      <c r="K683" s="175"/>
      <c r="L683" s="175"/>
      <c r="M683" s="175"/>
      <c r="N683" s="175"/>
      <c r="O683" s="175"/>
      <c r="P683" s="175"/>
      <c r="Q683" s="175"/>
      <c r="R683" s="175"/>
      <c r="S683" s="175"/>
      <c r="T683" s="175"/>
      <c r="U683" s="175"/>
    </row>
    <row r="684" spans="1:21">
      <c r="A684" s="176" t="s">
        <v>1416</v>
      </c>
      <c r="B684" s="177" t="s">
        <v>1417</v>
      </c>
      <c r="C684" s="175"/>
      <c r="D684" s="175"/>
      <c r="E684" s="175"/>
      <c r="F684" s="175"/>
      <c r="G684" s="175"/>
      <c r="H684" s="175"/>
      <c r="I684" s="175"/>
      <c r="J684" s="175"/>
      <c r="K684" s="175"/>
      <c r="L684" s="175"/>
      <c r="M684" s="175"/>
      <c r="N684" s="175"/>
      <c r="O684" s="175"/>
      <c r="P684" s="175"/>
      <c r="Q684" s="175"/>
      <c r="R684" s="175"/>
      <c r="S684" s="175"/>
      <c r="T684" s="175"/>
      <c r="U684" s="175"/>
    </row>
    <row r="685" spans="1:21">
      <c r="A685" s="176" t="s">
        <v>1418</v>
      </c>
      <c r="B685" s="177" t="s">
        <v>1419</v>
      </c>
      <c r="C685" s="175"/>
      <c r="D685" s="175"/>
      <c r="E685" s="175"/>
      <c r="F685" s="175"/>
      <c r="G685" s="175"/>
      <c r="H685" s="175"/>
      <c r="I685" s="175"/>
      <c r="J685" s="175"/>
      <c r="K685" s="175"/>
      <c r="L685" s="175"/>
      <c r="M685" s="175"/>
      <c r="N685" s="175"/>
      <c r="O685" s="175"/>
      <c r="P685" s="175"/>
      <c r="Q685" s="175"/>
      <c r="R685" s="175"/>
      <c r="S685" s="175"/>
      <c r="T685" s="175"/>
      <c r="U685" s="175"/>
    </row>
    <row r="686" spans="1:21">
      <c r="A686" s="176" t="s">
        <v>1420</v>
      </c>
      <c r="B686" s="177" t="s">
        <v>218</v>
      </c>
      <c r="C686" s="175"/>
      <c r="D686" s="175"/>
      <c r="E686" s="175"/>
      <c r="F686" s="175"/>
      <c r="G686" s="175"/>
      <c r="H686" s="175"/>
      <c r="I686" s="175"/>
      <c r="J686" s="175"/>
      <c r="K686" s="175"/>
      <c r="L686" s="175"/>
      <c r="M686" s="175"/>
      <c r="N686" s="175"/>
      <c r="O686" s="175"/>
      <c r="P686" s="175"/>
      <c r="Q686" s="175"/>
      <c r="R686" s="175"/>
      <c r="S686" s="175"/>
      <c r="T686" s="175"/>
      <c r="U686" s="175"/>
    </row>
    <row r="687" spans="1:21">
      <c r="A687" s="176" t="s">
        <v>1421</v>
      </c>
      <c r="B687" s="177" t="s">
        <v>1422</v>
      </c>
      <c r="C687" s="175"/>
      <c r="D687" s="175"/>
      <c r="E687" s="175"/>
      <c r="F687" s="175"/>
      <c r="G687" s="175"/>
      <c r="H687" s="175"/>
      <c r="I687" s="175"/>
      <c r="J687" s="175"/>
      <c r="K687" s="175"/>
      <c r="L687" s="175"/>
      <c r="M687" s="175"/>
      <c r="N687" s="175"/>
      <c r="O687" s="175"/>
      <c r="P687" s="175"/>
      <c r="Q687" s="175"/>
      <c r="R687" s="175"/>
      <c r="S687" s="175"/>
      <c r="T687" s="175"/>
      <c r="U687" s="175"/>
    </row>
    <row r="688" spans="1:21">
      <c r="A688" s="176" t="s">
        <v>1423</v>
      </c>
      <c r="B688" s="177" t="s">
        <v>1424</v>
      </c>
      <c r="C688" s="175"/>
      <c r="D688" s="175"/>
      <c r="E688" s="175"/>
      <c r="F688" s="175"/>
      <c r="G688" s="175"/>
      <c r="H688" s="175"/>
      <c r="I688" s="175"/>
      <c r="J688" s="175"/>
      <c r="K688" s="175"/>
      <c r="L688" s="175"/>
      <c r="M688" s="175"/>
      <c r="N688" s="175"/>
      <c r="O688" s="175"/>
      <c r="P688" s="175"/>
      <c r="Q688" s="175"/>
      <c r="R688" s="175"/>
      <c r="S688" s="175"/>
      <c r="T688" s="175"/>
      <c r="U688" s="175"/>
    </row>
    <row r="689" spans="1:21">
      <c r="A689" s="176" t="s">
        <v>1425</v>
      </c>
      <c r="B689" s="177" t="s">
        <v>1426</v>
      </c>
      <c r="C689" s="175"/>
      <c r="D689" s="175"/>
      <c r="E689" s="175"/>
      <c r="F689" s="175"/>
      <c r="G689" s="175"/>
      <c r="H689" s="175"/>
      <c r="I689" s="175"/>
      <c r="J689" s="175"/>
      <c r="K689" s="175"/>
      <c r="L689" s="175"/>
      <c r="M689" s="175"/>
      <c r="N689" s="175"/>
      <c r="O689" s="175"/>
      <c r="P689" s="175"/>
      <c r="Q689" s="175"/>
      <c r="R689" s="175"/>
      <c r="S689" s="175"/>
      <c r="T689" s="175"/>
      <c r="U689" s="175"/>
    </row>
    <row r="690" spans="1:21">
      <c r="A690" s="176" t="s">
        <v>1427</v>
      </c>
      <c r="B690" s="177" t="s">
        <v>1428</v>
      </c>
      <c r="C690" s="175"/>
      <c r="D690" s="175"/>
      <c r="E690" s="175"/>
      <c r="F690" s="175"/>
      <c r="G690" s="175"/>
      <c r="H690" s="175"/>
      <c r="I690" s="175"/>
      <c r="J690" s="175"/>
      <c r="K690" s="175"/>
      <c r="L690" s="175"/>
      <c r="M690" s="175"/>
      <c r="N690" s="175"/>
      <c r="O690" s="175"/>
      <c r="P690" s="175"/>
      <c r="Q690" s="175"/>
      <c r="R690" s="175"/>
      <c r="S690" s="175"/>
      <c r="T690" s="175"/>
      <c r="U690" s="175"/>
    </row>
    <row r="691" spans="1:21">
      <c r="A691" s="176" t="s">
        <v>1429</v>
      </c>
      <c r="B691" s="177" t="s">
        <v>1430</v>
      </c>
      <c r="C691" s="175"/>
      <c r="D691" s="175"/>
      <c r="E691" s="175"/>
      <c r="F691" s="175"/>
      <c r="G691" s="175"/>
      <c r="H691" s="175"/>
      <c r="I691" s="175"/>
      <c r="J691" s="175"/>
      <c r="K691" s="175"/>
      <c r="L691" s="175"/>
      <c r="M691" s="175"/>
      <c r="N691" s="175"/>
      <c r="O691" s="175"/>
      <c r="P691" s="175"/>
      <c r="Q691" s="175"/>
      <c r="R691" s="175"/>
      <c r="S691" s="175"/>
      <c r="T691" s="175"/>
      <c r="U691" s="175"/>
    </row>
    <row r="692" spans="1:21">
      <c r="A692" s="176" t="s">
        <v>1431</v>
      </c>
      <c r="B692" s="177" t="s">
        <v>1432</v>
      </c>
      <c r="C692" s="175"/>
      <c r="D692" s="175"/>
      <c r="E692" s="175"/>
      <c r="F692" s="175"/>
      <c r="G692" s="175"/>
      <c r="H692" s="175"/>
      <c r="I692" s="175"/>
      <c r="J692" s="175"/>
      <c r="K692" s="175"/>
      <c r="L692" s="175"/>
      <c r="M692" s="175"/>
      <c r="N692" s="175"/>
      <c r="O692" s="175"/>
      <c r="P692" s="175"/>
      <c r="Q692" s="175"/>
      <c r="R692" s="175"/>
      <c r="S692" s="175"/>
      <c r="T692" s="175"/>
      <c r="U692" s="175"/>
    </row>
    <row r="693" spans="1:21">
      <c r="A693" s="176" t="s">
        <v>1433</v>
      </c>
      <c r="B693" s="177" t="s">
        <v>1434</v>
      </c>
      <c r="C693" s="175"/>
      <c r="D693" s="175"/>
      <c r="E693" s="175"/>
      <c r="F693" s="175"/>
      <c r="G693" s="175"/>
      <c r="H693" s="175"/>
      <c r="I693" s="175"/>
      <c r="J693" s="175"/>
      <c r="K693" s="175"/>
      <c r="L693" s="175"/>
      <c r="M693" s="175"/>
      <c r="N693" s="175"/>
      <c r="O693" s="175"/>
      <c r="P693" s="175"/>
      <c r="Q693" s="175"/>
      <c r="R693" s="175"/>
      <c r="S693" s="175"/>
      <c r="T693" s="175"/>
      <c r="U693" s="175"/>
    </row>
    <row r="694" spans="1:21">
      <c r="A694" s="176" t="s">
        <v>1435</v>
      </c>
      <c r="B694" s="177" t="s">
        <v>1436</v>
      </c>
      <c r="C694" s="175"/>
      <c r="D694" s="175"/>
      <c r="E694" s="175"/>
      <c r="F694" s="175"/>
      <c r="G694" s="175"/>
      <c r="H694" s="175"/>
      <c r="I694" s="175"/>
      <c r="J694" s="175"/>
      <c r="K694" s="175"/>
      <c r="L694" s="175"/>
      <c r="M694" s="175"/>
      <c r="N694" s="175"/>
      <c r="O694" s="175"/>
      <c r="P694" s="175"/>
      <c r="Q694" s="175"/>
      <c r="R694" s="175"/>
      <c r="S694" s="175"/>
      <c r="T694" s="175"/>
      <c r="U694" s="175"/>
    </row>
    <row r="695" spans="1:21">
      <c r="A695" s="176" t="s">
        <v>1437</v>
      </c>
      <c r="B695" s="177" t="s">
        <v>1438</v>
      </c>
      <c r="C695" s="175"/>
      <c r="D695" s="175"/>
      <c r="E695" s="175"/>
      <c r="F695" s="175"/>
      <c r="G695" s="175"/>
      <c r="H695" s="175"/>
      <c r="I695" s="175"/>
      <c r="J695" s="175"/>
      <c r="K695" s="175"/>
      <c r="L695" s="175"/>
      <c r="M695" s="175"/>
      <c r="N695" s="175"/>
      <c r="O695" s="175"/>
      <c r="P695" s="175"/>
      <c r="Q695" s="175"/>
      <c r="R695" s="175"/>
      <c r="S695" s="175"/>
      <c r="T695" s="175"/>
      <c r="U695" s="175"/>
    </row>
    <row r="696" spans="1:21">
      <c r="A696" s="176" t="s">
        <v>1439</v>
      </c>
      <c r="B696" s="177" t="s">
        <v>794</v>
      </c>
      <c r="C696" s="175"/>
      <c r="D696" s="175"/>
      <c r="E696" s="175"/>
      <c r="F696" s="175"/>
      <c r="G696" s="175"/>
      <c r="H696" s="175"/>
      <c r="I696" s="175"/>
      <c r="J696" s="175"/>
      <c r="K696" s="175"/>
      <c r="L696" s="175"/>
      <c r="M696" s="175"/>
      <c r="N696" s="175"/>
      <c r="O696" s="175"/>
      <c r="P696" s="175"/>
      <c r="Q696" s="175"/>
      <c r="R696" s="175"/>
      <c r="S696" s="175"/>
      <c r="T696" s="175"/>
      <c r="U696" s="175"/>
    </row>
    <row r="697" spans="1:21">
      <c r="A697" s="176" t="s">
        <v>1440</v>
      </c>
      <c r="B697" s="177" t="s">
        <v>1441</v>
      </c>
      <c r="C697" s="175"/>
      <c r="D697" s="175"/>
      <c r="E697" s="175"/>
      <c r="F697" s="175"/>
      <c r="G697" s="175"/>
      <c r="H697" s="175"/>
      <c r="I697" s="175"/>
      <c r="J697" s="175"/>
      <c r="K697" s="175"/>
      <c r="L697" s="175"/>
      <c r="M697" s="175"/>
      <c r="N697" s="175"/>
      <c r="O697" s="175"/>
      <c r="P697" s="175"/>
      <c r="Q697" s="175"/>
      <c r="R697" s="175"/>
      <c r="S697" s="175"/>
      <c r="T697" s="175"/>
      <c r="U697" s="175"/>
    </row>
    <row r="698" spans="1:21">
      <c r="A698" s="176" t="s">
        <v>1442</v>
      </c>
      <c r="B698" s="177" t="s">
        <v>1443</v>
      </c>
      <c r="C698" s="175"/>
      <c r="D698" s="175"/>
      <c r="E698" s="175"/>
      <c r="F698" s="175"/>
      <c r="G698" s="175"/>
      <c r="H698" s="175"/>
      <c r="I698" s="175"/>
      <c r="J698" s="175"/>
      <c r="K698" s="175"/>
      <c r="L698" s="175"/>
      <c r="M698" s="175"/>
      <c r="N698" s="175"/>
      <c r="O698" s="175"/>
      <c r="P698" s="175"/>
      <c r="Q698" s="175"/>
      <c r="R698" s="175"/>
      <c r="S698" s="175"/>
      <c r="T698" s="175"/>
      <c r="U698" s="175"/>
    </row>
    <row r="699" spans="1:21">
      <c r="A699" s="176" t="s">
        <v>1444</v>
      </c>
      <c r="B699" s="177" t="s">
        <v>1445</v>
      </c>
      <c r="C699" s="175"/>
      <c r="D699" s="175"/>
      <c r="E699" s="175"/>
      <c r="F699" s="175"/>
      <c r="G699" s="175"/>
      <c r="H699" s="175"/>
      <c r="I699" s="175"/>
      <c r="J699" s="175"/>
      <c r="K699" s="175"/>
      <c r="L699" s="175"/>
      <c r="M699" s="175"/>
      <c r="N699" s="175"/>
      <c r="O699" s="175"/>
      <c r="P699" s="175"/>
      <c r="Q699" s="175"/>
      <c r="R699" s="175"/>
      <c r="S699" s="175"/>
      <c r="T699" s="175"/>
      <c r="U699" s="175"/>
    </row>
    <row r="700" spans="1:21">
      <c r="A700" s="176" t="s">
        <v>1446</v>
      </c>
      <c r="B700" s="177" t="s">
        <v>1447</v>
      </c>
      <c r="C700" s="175"/>
      <c r="D700" s="175"/>
      <c r="E700" s="175"/>
      <c r="F700" s="175"/>
      <c r="G700" s="175"/>
      <c r="H700" s="175"/>
      <c r="I700" s="175"/>
      <c r="J700" s="175"/>
      <c r="K700" s="175"/>
      <c r="L700" s="175"/>
      <c r="M700" s="175"/>
      <c r="N700" s="175"/>
      <c r="O700" s="175"/>
      <c r="P700" s="175"/>
      <c r="Q700" s="175"/>
      <c r="R700" s="175"/>
      <c r="S700" s="175"/>
      <c r="T700" s="175"/>
      <c r="U700" s="175"/>
    </row>
    <row r="701" spans="1:21">
      <c r="A701" s="176" t="s">
        <v>1448</v>
      </c>
      <c r="B701" s="177" t="s">
        <v>1449</v>
      </c>
      <c r="C701" s="175"/>
      <c r="D701" s="175"/>
      <c r="E701" s="175"/>
      <c r="F701" s="175"/>
      <c r="G701" s="175"/>
      <c r="H701" s="175"/>
      <c r="I701" s="175"/>
      <c r="J701" s="175"/>
      <c r="K701" s="175"/>
      <c r="L701" s="175"/>
      <c r="M701" s="175"/>
      <c r="N701" s="175"/>
      <c r="O701" s="175"/>
      <c r="P701" s="175"/>
      <c r="Q701" s="175"/>
      <c r="R701" s="175"/>
      <c r="S701" s="175"/>
      <c r="T701" s="175"/>
      <c r="U701" s="175"/>
    </row>
    <row r="702" spans="1:21">
      <c r="A702" s="176" t="s">
        <v>1450</v>
      </c>
      <c r="B702" s="177" t="s">
        <v>691</v>
      </c>
      <c r="C702" s="175"/>
      <c r="D702" s="175"/>
      <c r="E702" s="175"/>
      <c r="F702" s="175"/>
      <c r="G702" s="175"/>
      <c r="H702" s="175"/>
      <c r="I702" s="175"/>
      <c r="J702" s="175"/>
      <c r="K702" s="175"/>
      <c r="L702" s="175"/>
      <c r="M702" s="175"/>
      <c r="N702" s="175"/>
      <c r="O702" s="175"/>
      <c r="P702" s="175"/>
      <c r="Q702" s="175"/>
      <c r="R702" s="175"/>
      <c r="S702" s="175"/>
      <c r="T702" s="175"/>
      <c r="U702" s="175"/>
    </row>
    <row r="703" spans="1:21">
      <c r="A703" s="176" t="s">
        <v>1451</v>
      </c>
      <c r="B703" s="177" t="s">
        <v>1452</v>
      </c>
      <c r="C703" s="175"/>
      <c r="D703" s="175"/>
      <c r="E703" s="175"/>
      <c r="F703" s="175"/>
      <c r="G703" s="175"/>
      <c r="H703" s="175"/>
      <c r="I703" s="175"/>
      <c r="J703" s="175"/>
      <c r="K703" s="175"/>
      <c r="L703" s="175"/>
      <c r="M703" s="175"/>
      <c r="N703" s="175"/>
      <c r="O703" s="175"/>
      <c r="P703" s="175"/>
      <c r="Q703" s="175"/>
      <c r="R703" s="175"/>
      <c r="S703" s="175"/>
      <c r="T703" s="175"/>
      <c r="U703" s="175"/>
    </row>
    <row r="704" spans="1:21">
      <c r="A704" s="176" t="s">
        <v>1453</v>
      </c>
      <c r="B704" s="177" t="s">
        <v>1454</v>
      </c>
      <c r="C704" s="175"/>
      <c r="D704" s="175"/>
      <c r="E704" s="175"/>
      <c r="F704" s="175"/>
      <c r="G704" s="175"/>
      <c r="H704" s="175"/>
      <c r="I704" s="175"/>
      <c r="J704" s="175"/>
      <c r="K704" s="175"/>
      <c r="L704" s="175"/>
      <c r="M704" s="175"/>
      <c r="N704" s="175"/>
      <c r="O704" s="175"/>
      <c r="P704" s="175"/>
      <c r="Q704" s="175"/>
      <c r="R704" s="175"/>
      <c r="S704" s="175"/>
      <c r="T704" s="175"/>
      <c r="U704" s="175"/>
    </row>
    <row r="705" spans="1:21">
      <c r="A705" s="176" t="s">
        <v>1455</v>
      </c>
      <c r="B705" s="177" t="s">
        <v>1456</v>
      </c>
      <c r="C705" s="175"/>
      <c r="D705" s="175"/>
      <c r="E705" s="175"/>
      <c r="F705" s="175"/>
      <c r="G705" s="175"/>
      <c r="H705" s="175"/>
      <c r="I705" s="175"/>
      <c r="J705" s="175"/>
      <c r="K705" s="175"/>
      <c r="L705" s="175"/>
      <c r="M705" s="175"/>
      <c r="N705" s="175"/>
      <c r="O705" s="175"/>
      <c r="P705" s="175"/>
      <c r="Q705" s="175"/>
      <c r="R705" s="175"/>
      <c r="S705" s="175"/>
      <c r="T705" s="175"/>
      <c r="U705" s="175"/>
    </row>
    <row r="706" spans="1:21">
      <c r="A706" s="176" t="s">
        <v>1457</v>
      </c>
      <c r="B706" s="177" t="s">
        <v>1458</v>
      </c>
      <c r="C706" s="175"/>
      <c r="D706" s="175"/>
      <c r="E706" s="175"/>
      <c r="F706" s="175"/>
      <c r="G706" s="175"/>
      <c r="H706" s="175"/>
      <c r="I706" s="175"/>
      <c r="J706" s="175"/>
      <c r="K706" s="175"/>
      <c r="L706" s="175"/>
      <c r="M706" s="175"/>
      <c r="N706" s="175"/>
      <c r="O706" s="175"/>
      <c r="P706" s="175"/>
      <c r="Q706" s="175"/>
      <c r="R706" s="175"/>
      <c r="S706" s="175"/>
      <c r="T706" s="175"/>
      <c r="U706" s="175"/>
    </row>
    <row r="707" spans="1:21">
      <c r="A707" s="176" t="s">
        <v>1459</v>
      </c>
      <c r="B707" s="177" t="s">
        <v>1460</v>
      </c>
      <c r="C707" s="175"/>
      <c r="D707" s="175"/>
      <c r="E707" s="175"/>
      <c r="F707" s="175"/>
      <c r="G707" s="175"/>
      <c r="H707" s="175"/>
      <c r="I707" s="175"/>
      <c r="J707" s="175"/>
      <c r="K707" s="175"/>
      <c r="L707" s="175"/>
      <c r="M707" s="175"/>
      <c r="N707" s="175"/>
      <c r="O707" s="175"/>
      <c r="P707" s="175"/>
      <c r="Q707" s="175"/>
      <c r="R707" s="175"/>
      <c r="S707" s="175"/>
      <c r="T707" s="175"/>
      <c r="U707" s="175"/>
    </row>
    <row r="708" spans="1:21">
      <c r="A708" s="176" t="s">
        <v>1461</v>
      </c>
      <c r="B708" s="177" t="s">
        <v>1462</v>
      </c>
      <c r="C708" s="175"/>
      <c r="D708" s="175"/>
      <c r="E708" s="175"/>
      <c r="F708" s="175"/>
      <c r="G708" s="175"/>
      <c r="H708" s="175"/>
      <c r="I708" s="175"/>
      <c r="J708" s="175"/>
      <c r="K708" s="175"/>
      <c r="L708" s="175"/>
      <c r="M708" s="175"/>
      <c r="N708" s="175"/>
      <c r="O708" s="175"/>
      <c r="P708" s="175"/>
      <c r="Q708" s="175"/>
      <c r="R708" s="175"/>
      <c r="S708" s="175"/>
      <c r="T708" s="175"/>
      <c r="U708" s="175"/>
    </row>
    <row r="709" spans="1:21">
      <c r="A709" s="176" t="s">
        <v>1463</v>
      </c>
      <c r="B709" s="177" t="s">
        <v>1464</v>
      </c>
      <c r="C709" s="175"/>
      <c r="D709" s="175"/>
      <c r="E709" s="175"/>
      <c r="F709" s="175"/>
      <c r="G709" s="175"/>
      <c r="H709" s="175"/>
      <c r="I709" s="175"/>
      <c r="J709" s="175"/>
      <c r="K709" s="175"/>
      <c r="L709" s="175"/>
      <c r="M709" s="175"/>
      <c r="N709" s="175"/>
      <c r="O709" s="175"/>
      <c r="P709" s="175"/>
      <c r="Q709" s="175"/>
      <c r="R709" s="175"/>
      <c r="S709" s="175"/>
      <c r="T709" s="175"/>
      <c r="U709" s="175"/>
    </row>
    <row r="710" spans="1:21">
      <c r="A710" s="176" t="s">
        <v>1465</v>
      </c>
      <c r="B710" s="177" t="s">
        <v>1466</v>
      </c>
      <c r="C710" s="175"/>
      <c r="D710" s="175"/>
      <c r="E710" s="175"/>
      <c r="F710" s="175"/>
      <c r="G710" s="175"/>
      <c r="H710" s="175"/>
      <c r="I710" s="175"/>
      <c r="J710" s="175"/>
      <c r="K710" s="175"/>
      <c r="L710" s="175"/>
      <c r="M710" s="175"/>
      <c r="N710" s="175"/>
      <c r="O710" s="175"/>
      <c r="P710" s="175"/>
      <c r="Q710" s="175"/>
      <c r="R710" s="175"/>
      <c r="S710" s="175"/>
      <c r="T710" s="175"/>
      <c r="U710" s="175"/>
    </row>
    <row r="711" spans="1:21">
      <c r="A711" s="176" t="s">
        <v>1467</v>
      </c>
      <c r="B711" s="177" t="s">
        <v>1468</v>
      </c>
      <c r="C711" s="175"/>
      <c r="D711" s="175"/>
      <c r="E711" s="175"/>
      <c r="F711" s="175"/>
      <c r="G711" s="175"/>
      <c r="H711" s="175"/>
      <c r="I711" s="175"/>
      <c r="J711" s="175"/>
      <c r="K711" s="175"/>
      <c r="L711" s="175"/>
      <c r="M711" s="175"/>
      <c r="N711" s="175"/>
      <c r="O711" s="175"/>
      <c r="P711" s="175"/>
      <c r="Q711" s="175"/>
      <c r="R711" s="175"/>
      <c r="S711" s="175"/>
      <c r="T711" s="175"/>
      <c r="U711" s="175"/>
    </row>
    <row r="712" spans="1:21">
      <c r="A712" s="176" t="s">
        <v>1469</v>
      </c>
      <c r="B712" s="177" t="s">
        <v>1470</v>
      </c>
      <c r="C712" s="175"/>
      <c r="D712" s="175"/>
      <c r="E712" s="175"/>
      <c r="F712" s="175"/>
      <c r="G712" s="175"/>
      <c r="H712" s="175"/>
      <c r="I712" s="175"/>
      <c r="J712" s="175"/>
      <c r="K712" s="175"/>
      <c r="L712" s="175"/>
      <c r="M712" s="175"/>
      <c r="N712" s="175"/>
      <c r="O712" s="175"/>
      <c r="P712" s="175"/>
      <c r="Q712" s="175"/>
      <c r="R712" s="175"/>
      <c r="S712" s="175"/>
      <c r="T712" s="175"/>
      <c r="U712" s="175"/>
    </row>
    <row r="713" spans="1:21">
      <c r="A713" s="176" t="s">
        <v>1471</v>
      </c>
      <c r="B713" s="177" t="s">
        <v>820</v>
      </c>
      <c r="C713" s="175"/>
      <c r="D713" s="175"/>
      <c r="E713" s="175"/>
      <c r="F713" s="175"/>
      <c r="G713" s="175"/>
      <c r="H713" s="175"/>
      <c r="I713" s="175"/>
      <c r="J713" s="175"/>
      <c r="K713" s="175"/>
      <c r="L713" s="175"/>
      <c r="M713" s="175"/>
      <c r="N713" s="175"/>
      <c r="O713" s="175"/>
      <c r="P713" s="175"/>
      <c r="Q713" s="175"/>
      <c r="R713" s="175"/>
      <c r="S713" s="175"/>
      <c r="T713" s="175"/>
      <c r="U713" s="175"/>
    </row>
    <row r="714" spans="1:21">
      <c r="A714" s="176" t="s">
        <v>1472</v>
      </c>
      <c r="B714" s="177" t="s">
        <v>1473</v>
      </c>
      <c r="C714" s="175"/>
      <c r="D714" s="175"/>
      <c r="E714" s="175"/>
      <c r="F714" s="175"/>
      <c r="G714" s="175"/>
      <c r="H714" s="175"/>
      <c r="I714" s="175"/>
      <c r="J714" s="175"/>
      <c r="K714" s="175"/>
      <c r="L714" s="175"/>
      <c r="M714" s="175"/>
      <c r="N714" s="175"/>
      <c r="O714" s="175"/>
      <c r="P714" s="175"/>
      <c r="Q714" s="175"/>
      <c r="R714" s="175"/>
      <c r="S714" s="175"/>
      <c r="T714" s="175"/>
      <c r="U714" s="175"/>
    </row>
    <row r="715" spans="1:21">
      <c r="A715" s="176" t="s">
        <v>1474</v>
      </c>
      <c r="B715" s="177" t="s">
        <v>1475</v>
      </c>
      <c r="C715" s="175"/>
      <c r="D715" s="175"/>
      <c r="E715" s="175"/>
      <c r="F715" s="175"/>
      <c r="G715" s="175"/>
      <c r="H715" s="175"/>
      <c r="I715" s="175"/>
      <c r="J715" s="175"/>
      <c r="K715" s="175"/>
      <c r="L715" s="175"/>
      <c r="M715" s="175"/>
      <c r="N715" s="175"/>
      <c r="O715" s="175"/>
      <c r="P715" s="175"/>
      <c r="Q715" s="175"/>
      <c r="R715" s="175"/>
      <c r="S715" s="175"/>
      <c r="T715" s="175"/>
      <c r="U715" s="175"/>
    </row>
    <row r="716" spans="1:21">
      <c r="A716" s="176" t="s">
        <v>1476</v>
      </c>
      <c r="B716" s="177" t="s">
        <v>1477</v>
      </c>
      <c r="C716" s="175"/>
      <c r="D716" s="175"/>
      <c r="E716" s="175"/>
      <c r="F716" s="175"/>
      <c r="G716" s="175"/>
      <c r="H716" s="175"/>
      <c r="I716" s="175"/>
      <c r="J716" s="175"/>
      <c r="K716" s="175"/>
      <c r="L716" s="175"/>
      <c r="M716" s="175"/>
      <c r="N716" s="175"/>
      <c r="O716" s="175"/>
      <c r="P716" s="175"/>
      <c r="Q716" s="175"/>
      <c r="R716" s="175"/>
      <c r="S716" s="175"/>
      <c r="T716" s="175"/>
      <c r="U716" s="175"/>
    </row>
    <row r="717" spans="1:21">
      <c r="A717" s="176" t="s">
        <v>1478</v>
      </c>
      <c r="B717" s="177" t="s">
        <v>1479</v>
      </c>
      <c r="C717" s="175"/>
      <c r="D717" s="175"/>
      <c r="E717" s="175"/>
      <c r="F717" s="175"/>
      <c r="G717" s="175"/>
      <c r="H717" s="175"/>
      <c r="I717" s="175"/>
      <c r="J717" s="175"/>
      <c r="K717" s="175"/>
      <c r="L717" s="175"/>
      <c r="M717" s="175"/>
      <c r="N717" s="175"/>
      <c r="O717" s="175"/>
      <c r="P717" s="175"/>
      <c r="Q717" s="175"/>
      <c r="R717" s="175"/>
      <c r="S717" s="175"/>
      <c r="T717" s="175"/>
      <c r="U717" s="175"/>
    </row>
    <row r="718" spans="1:21">
      <c r="A718" s="176" t="s">
        <v>1480</v>
      </c>
      <c r="B718" s="177" t="s">
        <v>1481</v>
      </c>
      <c r="C718" s="175"/>
      <c r="D718" s="175"/>
      <c r="E718" s="175"/>
      <c r="F718" s="175"/>
      <c r="G718" s="175"/>
      <c r="H718" s="175"/>
      <c r="I718" s="175"/>
      <c r="J718" s="175"/>
      <c r="K718" s="175"/>
      <c r="L718" s="175"/>
      <c r="M718" s="175"/>
      <c r="N718" s="175"/>
      <c r="O718" s="175"/>
      <c r="P718" s="175"/>
      <c r="Q718" s="175"/>
      <c r="R718" s="175"/>
      <c r="S718" s="175"/>
      <c r="T718" s="175"/>
      <c r="U718" s="175"/>
    </row>
    <row r="719" spans="1:21">
      <c r="A719" s="176" t="s">
        <v>1482</v>
      </c>
      <c r="B719" s="177" t="s">
        <v>1483</v>
      </c>
      <c r="C719" s="175"/>
      <c r="D719" s="175"/>
      <c r="E719" s="175"/>
      <c r="F719" s="175"/>
      <c r="G719" s="175"/>
      <c r="H719" s="175"/>
      <c r="I719" s="175"/>
      <c r="J719" s="175"/>
      <c r="K719" s="175"/>
      <c r="L719" s="175"/>
      <c r="M719" s="175"/>
      <c r="N719" s="175"/>
      <c r="O719" s="175"/>
      <c r="P719" s="175"/>
      <c r="Q719" s="175"/>
      <c r="R719" s="175"/>
      <c r="S719" s="175"/>
      <c r="T719" s="175"/>
      <c r="U719" s="175"/>
    </row>
    <row r="720" spans="1:21">
      <c r="A720" s="176" t="s">
        <v>1484</v>
      </c>
      <c r="B720" s="177" t="s">
        <v>1485</v>
      </c>
      <c r="C720" s="175"/>
      <c r="D720" s="175"/>
      <c r="E720" s="175"/>
      <c r="F720" s="175"/>
      <c r="G720" s="175"/>
      <c r="H720" s="175"/>
      <c r="I720" s="175"/>
      <c r="J720" s="175"/>
      <c r="K720" s="175"/>
      <c r="L720" s="175"/>
      <c r="M720" s="175"/>
      <c r="N720" s="175"/>
      <c r="O720" s="175"/>
      <c r="P720" s="175"/>
      <c r="Q720" s="175"/>
      <c r="R720" s="175"/>
      <c r="S720" s="175"/>
      <c r="T720" s="175"/>
      <c r="U720" s="175"/>
    </row>
    <row r="721" spans="1:21">
      <c r="A721" s="176" t="s">
        <v>1486</v>
      </c>
      <c r="B721" s="177" t="s">
        <v>1487</v>
      </c>
      <c r="C721" s="175"/>
      <c r="D721" s="175"/>
      <c r="E721" s="175"/>
      <c r="F721" s="175"/>
      <c r="G721" s="175"/>
      <c r="H721" s="175"/>
      <c r="I721" s="175"/>
      <c r="J721" s="175"/>
      <c r="K721" s="175"/>
      <c r="L721" s="175"/>
      <c r="M721" s="175"/>
      <c r="N721" s="175"/>
      <c r="O721" s="175"/>
      <c r="P721" s="175"/>
      <c r="Q721" s="175"/>
      <c r="R721" s="175"/>
      <c r="S721" s="175"/>
      <c r="T721" s="175"/>
      <c r="U721" s="175"/>
    </row>
    <row r="722" spans="1:21">
      <c r="A722" s="176" t="s">
        <v>1488</v>
      </c>
      <c r="B722" s="177" t="s">
        <v>1000</v>
      </c>
      <c r="C722" s="175"/>
      <c r="D722" s="175"/>
      <c r="E722" s="175"/>
      <c r="F722" s="175"/>
      <c r="G722" s="175"/>
      <c r="H722" s="175"/>
      <c r="I722" s="175"/>
      <c r="J722" s="175"/>
      <c r="K722" s="175"/>
      <c r="L722" s="175"/>
      <c r="M722" s="175"/>
      <c r="N722" s="175"/>
      <c r="O722" s="175"/>
      <c r="P722" s="175"/>
      <c r="Q722" s="175"/>
      <c r="R722" s="175"/>
      <c r="S722" s="175"/>
      <c r="T722" s="175"/>
      <c r="U722" s="175"/>
    </row>
    <row r="723" spans="1:21">
      <c r="A723" s="176" t="s">
        <v>1489</v>
      </c>
      <c r="B723" s="177" t="s">
        <v>1490</v>
      </c>
      <c r="C723" s="175"/>
      <c r="D723" s="175"/>
      <c r="E723" s="175"/>
      <c r="F723" s="175"/>
      <c r="G723" s="175"/>
      <c r="H723" s="175"/>
      <c r="I723" s="175"/>
      <c r="J723" s="175"/>
      <c r="K723" s="175"/>
      <c r="L723" s="175"/>
      <c r="M723" s="175"/>
      <c r="N723" s="175"/>
      <c r="O723" s="175"/>
      <c r="P723" s="175"/>
      <c r="Q723" s="175"/>
      <c r="R723" s="175"/>
      <c r="S723" s="175"/>
      <c r="T723" s="175"/>
      <c r="U723" s="175"/>
    </row>
    <row r="724" spans="1:21">
      <c r="A724" s="176" t="s">
        <v>1491</v>
      </c>
      <c r="B724" s="177" t="s">
        <v>1492</v>
      </c>
      <c r="C724" s="175"/>
      <c r="D724" s="175"/>
      <c r="E724" s="175"/>
      <c r="F724" s="175"/>
      <c r="G724" s="175"/>
      <c r="H724" s="175"/>
      <c r="I724" s="175"/>
      <c r="J724" s="175"/>
      <c r="K724" s="175"/>
      <c r="L724" s="175"/>
      <c r="M724" s="175"/>
      <c r="N724" s="175"/>
      <c r="O724" s="175"/>
      <c r="P724" s="175"/>
      <c r="Q724" s="175"/>
      <c r="R724" s="175"/>
      <c r="S724" s="175"/>
      <c r="T724" s="175"/>
      <c r="U724" s="175"/>
    </row>
    <row r="725" spans="1:21">
      <c r="A725" s="176" t="s">
        <v>1493</v>
      </c>
      <c r="B725" s="177" t="s">
        <v>1494</v>
      </c>
      <c r="C725" s="175"/>
      <c r="D725" s="175"/>
      <c r="E725" s="175"/>
      <c r="F725" s="175"/>
      <c r="G725" s="175"/>
      <c r="H725" s="175"/>
      <c r="I725" s="175"/>
      <c r="J725" s="175"/>
      <c r="K725" s="175"/>
      <c r="L725" s="175"/>
      <c r="M725" s="175"/>
      <c r="N725" s="175"/>
      <c r="O725" s="175"/>
      <c r="P725" s="175"/>
      <c r="Q725" s="175"/>
      <c r="R725" s="175"/>
      <c r="S725" s="175"/>
      <c r="T725" s="175"/>
      <c r="U725" s="175"/>
    </row>
    <row r="726" spans="1:21">
      <c r="A726" s="176" t="s">
        <v>1495</v>
      </c>
      <c r="B726" s="177" t="s">
        <v>514</v>
      </c>
      <c r="C726" s="175"/>
      <c r="D726" s="175"/>
      <c r="E726" s="175"/>
      <c r="F726" s="175"/>
      <c r="G726" s="175"/>
      <c r="H726" s="175"/>
      <c r="I726" s="175"/>
      <c r="J726" s="175"/>
      <c r="K726" s="175"/>
      <c r="L726" s="175"/>
      <c r="M726" s="175"/>
      <c r="N726" s="175"/>
      <c r="O726" s="175"/>
      <c r="P726" s="175"/>
      <c r="Q726" s="175"/>
      <c r="R726" s="175"/>
      <c r="S726" s="175"/>
      <c r="T726" s="175"/>
      <c r="U726" s="175"/>
    </row>
    <row r="727" spans="1:21">
      <c r="A727" s="176" t="s">
        <v>1496</v>
      </c>
      <c r="B727" s="177" t="s">
        <v>1497</v>
      </c>
      <c r="C727" s="175"/>
      <c r="D727" s="175"/>
      <c r="E727" s="175"/>
      <c r="F727" s="175"/>
      <c r="G727" s="175"/>
      <c r="H727" s="175"/>
      <c r="I727" s="175"/>
      <c r="J727" s="175"/>
      <c r="K727" s="175"/>
      <c r="L727" s="175"/>
      <c r="M727" s="175"/>
      <c r="N727" s="175"/>
      <c r="O727" s="175"/>
      <c r="P727" s="175"/>
      <c r="Q727" s="175"/>
      <c r="R727" s="175"/>
      <c r="S727" s="175"/>
      <c r="T727" s="175"/>
      <c r="U727" s="175"/>
    </row>
    <row r="728" spans="1:21">
      <c r="A728" s="176" t="s">
        <v>1498</v>
      </c>
      <c r="B728" s="177" t="s">
        <v>1499</v>
      </c>
      <c r="C728" s="175"/>
      <c r="D728" s="175"/>
      <c r="E728" s="175"/>
      <c r="F728" s="175"/>
      <c r="G728" s="175"/>
      <c r="H728" s="175"/>
      <c r="I728" s="175"/>
      <c r="J728" s="175"/>
      <c r="K728" s="175"/>
      <c r="L728" s="175"/>
      <c r="M728" s="175"/>
      <c r="N728" s="175"/>
      <c r="O728" s="175"/>
      <c r="P728" s="175"/>
      <c r="Q728" s="175"/>
      <c r="R728" s="175"/>
      <c r="S728" s="175"/>
      <c r="T728" s="175"/>
      <c r="U728" s="175"/>
    </row>
    <row r="729" spans="1:21">
      <c r="A729" s="176" t="s">
        <v>1500</v>
      </c>
      <c r="B729" s="177" t="s">
        <v>1501</v>
      </c>
      <c r="C729" s="175"/>
      <c r="D729" s="175"/>
      <c r="E729" s="175"/>
      <c r="F729" s="175"/>
      <c r="G729" s="175"/>
      <c r="H729" s="175"/>
      <c r="I729" s="175"/>
      <c r="J729" s="175"/>
      <c r="K729" s="175"/>
      <c r="L729" s="175"/>
      <c r="M729" s="175"/>
      <c r="N729" s="175"/>
      <c r="O729" s="175"/>
      <c r="P729" s="175"/>
      <c r="Q729" s="175"/>
      <c r="R729" s="175"/>
      <c r="S729" s="175"/>
      <c r="T729" s="175"/>
      <c r="U729" s="175"/>
    </row>
    <row r="730" spans="1:21">
      <c r="A730" s="176" t="s">
        <v>1502</v>
      </c>
      <c r="B730" s="177" t="s">
        <v>1503</v>
      </c>
      <c r="C730" s="175"/>
      <c r="D730" s="175"/>
      <c r="E730" s="175"/>
      <c r="F730" s="175"/>
      <c r="G730" s="175"/>
      <c r="H730" s="175"/>
      <c r="I730" s="175"/>
      <c r="J730" s="175"/>
      <c r="K730" s="175"/>
      <c r="L730" s="175"/>
      <c r="M730" s="175"/>
      <c r="N730" s="175"/>
      <c r="O730" s="175"/>
      <c r="P730" s="175"/>
      <c r="Q730" s="175"/>
      <c r="R730" s="175"/>
      <c r="S730" s="175"/>
      <c r="T730" s="175"/>
      <c r="U730" s="175"/>
    </row>
    <row r="731" spans="1:21">
      <c r="A731" s="176" t="s">
        <v>1504</v>
      </c>
      <c r="B731" s="177" t="s">
        <v>1505</v>
      </c>
      <c r="C731" s="175"/>
      <c r="D731" s="175"/>
      <c r="E731" s="175"/>
      <c r="F731" s="175"/>
      <c r="G731" s="175"/>
      <c r="H731" s="175"/>
      <c r="I731" s="175"/>
      <c r="J731" s="175"/>
      <c r="K731" s="175"/>
      <c r="L731" s="175"/>
      <c r="M731" s="175"/>
      <c r="N731" s="175"/>
      <c r="O731" s="175"/>
      <c r="P731" s="175"/>
      <c r="Q731" s="175"/>
      <c r="R731" s="175"/>
      <c r="S731" s="175"/>
      <c r="T731" s="175"/>
      <c r="U731" s="175"/>
    </row>
    <row r="732" spans="1:21">
      <c r="A732" s="176" t="s">
        <v>1506</v>
      </c>
      <c r="B732" s="177" t="s">
        <v>1507</v>
      </c>
      <c r="C732" s="175"/>
      <c r="D732" s="175"/>
      <c r="E732" s="175"/>
      <c r="F732" s="175"/>
      <c r="G732" s="175"/>
      <c r="H732" s="175"/>
      <c r="I732" s="175"/>
      <c r="J732" s="175"/>
      <c r="K732" s="175"/>
      <c r="L732" s="175"/>
      <c r="M732" s="175"/>
      <c r="N732" s="175"/>
      <c r="O732" s="175"/>
      <c r="P732" s="175"/>
      <c r="Q732" s="175"/>
      <c r="R732" s="175"/>
      <c r="S732" s="175"/>
      <c r="T732" s="175"/>
      <c r="U732" s="175"/>
    </row>
    <row r="733" spans="1:21">
      <c r="A733" s="176" t="s">
        <v>1508</v>
      </c>
      <c r="B733" s="177" t="s">
        <v>1509</v>
      </c>
      <c r="C733" s="175"/>
      <c r="D733" s="175"/>
      <c r="E733" s="175"/>
      <c r="F733" s="175"/>
      <c r="G733" s="175"/>
      <c r="H733" s="175"/>
      <c r="I733" s="175"/>
      <c r="J733" s="175"/>
      <c r="K733" s="175"/>
      <c r="L733" s="175"/>
      <c r="M733" s="175"/>
      <c r="N733" s="175"/>
      <c r="O733" s="175"/>
      <c r="P733" s="175"/>
      <c r="Q733" s="175"/>
      <c r="R733" s="175"/>
      <c r="S733" s="175"/>
      <c r="T733" s="175"/>
      <c r="U733" s="175"/>
    </row>
    <row r="734" spans="1:21">
      <c r="A734" s="176" t="s">
        <v>1510</v>
      </c>
      <c r="B734" s="177" t="s">
        <v>1511</v>
      </c>
      <c r="C734" s="175"/>
      <c r="D734" s="175"/>
      <c r="E734" s="175"/>
      <c r="F734" s="175"/>
      <c r="G734" s="175"/>
      <c r="H734" s="175"/>
      <c r="I734" s="175"/>
      <c r="J734" s="175"/>
      <c r="K734" s="175"/>
      <c r="L734" s="175"/>
      <c r="M734" s="175"/>
      <c r="N734" s="175"/>
      <c r="O734" s="175"/>
      <c r="P734" s="175"/>
      <c r="Q734" s="175"/>
      <c r="R734" s="175"/>
      <c r="S734" s="175"/>
      <c r="T734" s="175"/>
      <c r="U734" s="175"/>
    </row>
    <row r="735" spans="1:21">
      <c r="A735" s="176" t="s">
        <v>1512</v>
      </c>
      <c r="B735" s="177" t="s">
        <v>190</v>
      </c>
      <c r="C735" s="175"/>
      <c r="D735" s="175"/>
      <c r="E735" s="175"/>
      <c r="F735" s="175"/>
      <c r="G735" s="175"/>
      <c r="H735" s="175"/>
      <c r="I735" s="175"/>
      <c r="J735" s="175"/>
      <c r="K735" s="175"/>
      <c r="L735" s="175"/>
      <c r="M735" s="175"/>
      <c r="N735" s="175"/>
      <c r="O735" s="175"/>
      <c r="P735" s="175"/>
      <c r="Q735" s="175"/>
      <c r="R735" s="175"/>
      <c r="S735" s="175"/>
      <c r="T735" s="175"/>
      <c r="U735" s="175"/>
    </row>
    <row r="736" spans="1:21">
      <c r="A736" s="176" t="s">
        <v>1513</v>
      </c>
      <c r="B736" s="177" t="s">
        <v>1514</v>
      </c>
      <c r="C736" s="175"/>
      <c r="D736" s="175"/>
      <c r="E736" s="175"/>
      <c r="F736" s="175"/>
      <c r="G736" s="175"/>
      <c r="H736" s="175"/>
      <c r="I736" s="175"/>
      <c r="J736" s="175"/>
      <c r="K736" s="175"/>
      <c r="L736" s="175"/>
      <c r="M736" s="175"/>
      <c r="N736" s="175"/>
      <c r="O736" s="175"/>
      <c r="P736" s="175"/>
      <c r="Q736" s="175"/>
      <c r="R736" s="175"/>
      <c r="S736" s="175"/>
      <c r="T736" s="175"/>
      <c r="U736" s="175"/>
    </row>
    <row r="737" spans="1:21">
      <c r="A737" s="176" t="s">
        <v>1515</v>
      </c>
      <c r="B737" s="177" t="s">
        <v>1516</v>
      </c>
      <c r="C737" s="175"/>
      <c r="D737" s="175"/>
      <c r="E737" s="175"/>
      <c r="F737" s="175"/>
      <c r="G737" s="175"/>
      <c r="H737" s="175"/>
      <c r="I737" s="175"/>
      <c r="J737" s="175"/>
      <c r="K737" s="175"/>
      <c r="L737" s="175"/>
      <c r="M737" s="175"/>
      <c r="N737" s="175"/>
      <c r="O737" s="175"/>
      <c r="P737" s="175"/>
      <c r="Q737" s="175"/>
      <c r="R737" s="175"/>
      <c r="S737" s="175"/>
      <c r="T737" s="175"/>
      <c r="U737" s="175"/>
    </row>
    <row r="738" spans="1:21">
      <c r="A738" s="176" t="s">
        <v>1517</v>
      </c>
      <c r="B738" s="177" t="s">
        <v>1518</v>
      </c>
      <c r="C738" s="175"/>
      <c r="D738" s="175"/>
      <c r="E738" s="175"/>
      <c r="F738" s="175"/>
      <c r="G738" s="175"/>
      <c r="H738" s="175"/>
      <c r="I738" s="175"/>
      <c r="J738" s="175"/>
      <c r="K738" s="175"/>
      <c r="L738" s="175"/>
      <c r="M738" s="175"/>
      <c r="N738" s="175"/>
      <c r="O738" s="175"/>
      <c r="P738" s="175"/>
      <c r="Q738" s="175"/>
      <c r="R738" s="175"/>
      <c r="S738" s="175"/>
      <c r="T738" s="175"/>
      <c r="U738" s="175"/>
    </row>
    <row r="739" spans="1:21">
      <c r="A739" s="176" t="s">
        <v>1519</v>
      </c>
      <c r="B739" s="177" t="s">
        <v>1520</v>
      </c>
      <c r="C739" s="175"/>
      <c r="D739" s="175"/>
      <c r="E739" s="175"/>
      <c r="F739" s="175"/>
      <c r="G739" s="175"/>
      <c r="H739" s="175"/>
      <c r="I739" s="175"/>
      <c r="J739" s="175"/>
      <c r="K739" s="175"/>
      <c r="L739" s="175"/>
      <c r="M739" s="175"/>
      <c r="N739" s="175"/>
      <c r="O739" s="175"/>
      <c r="P739" s="175"/>
      <c r="Q739" s="175"/>
      <c r="R739" s="175"/>
      <c r="S739" s="175"/>
      <c r="T739" s="175"/>
      <c r="U739" s="175"/>
    </row>
    <row r="740" spans="1:21">
      <c r="A740" s="176" t="s">
        <v>1521</v>
      </c>
      <c r="B740" s="177" t="s">
        <v>1522</v>
      </c>
      <c r="C740" s="175"/>
      <c r="D740" s="175"/>
      <c r="E740" s="175"/>
      <c r="F740" s="175"/>
      <c r="G740" s="175"/>
      <c r="H740" s="175"/>
      <c r="I740" s="175"/>
      <c r="J740" s="175"/>
      <c r="K740" s="175"/>
      <c r="L740" s="175"/>
      <c r="M740" s="175"/>
      <c r="N740" s="175"/>
      <c r="O740" s="175"/>
      <c r="P740" s="175"/>
      <c r="Q740" s="175"/>
      <c r="R740" s="175"/>
      <c r="S740" s="175"/>
      <c r="T740" s="175"/>
      <c r="U740" s="175"/>
    </row>
    <row r="741" spans="1:21">
      <c r="A741" s="176" t="s">
        <v>1523</v>
      </c>
      <c r="B741" s="177" t="s">
        <v>1524</v>
      </c>
      <c r="C741" s="175"/>
      <c r="D741" s="175"/>
      <c r="E741" s="175"/>
      <c r="F741" s="175"/>
      <c r="G741" s="175"/>
      <c r="H741" s="175"/>
      <c r="I741" s="175"/>
      <c r="J741" s="175"/>
      <c r="K741" s="175"/>
      <c r="L741" s="175"/>
      <c r="M741" s="175"/>
      <c r="N741" s="175"/>
      <c r="O741" s="175"/>
      <c r="P741" s="175"/>
      <c r="Q741" s="175"/>
      <c r="R741" s="175"/>
      <c r="S741" s="175"/>
      <c r="T741" s="175"/>
      <c r="U741" s="175"/>
    </row>
    <row r="742" spans="1:21">
      <c r="A742" s="176" t="s">
        <v>1525</v>
      </c>
      <c r="B742" s="177" t="s">
        <v>1526</v>
      </c>
      <c r="C742" s="175"/>
      <c r="D742" s="175"/>
      <c r="E742" s="175"/>
      <c r="F742" s="175"/>
      <c r="G742" s="175"/>
      <c r="H742" s="175"/>
      <c r="I742" s="175"/>
      <c r="J742" s="175"/>
      <c r="K742" s="175"/>
      <c r="L742" s="175"/>
      <c r="M742" s="175"/>
      <c r="N742" s="175"/>
      <c r="O742" s="175"/>
      <c r="P742" s="175"/>
      <c r="Q742" s="175"/>
      <c r="R742" s="175"/>
      <c r="S742" s="175"/>
      <c r="T742" s="175"/>
      <c r="U742" s="175"/>
    </row>
    <row r="743" spans="1:21">
      <c r="A743" s="176" t="s">
        <v>1527</v>
      </c>
      <c r="B743" s="177" t="s">
        <v>1528</v>
      </c>
      <c r="C743" s="175"/>
      <c r="D743" s="175"/>
      <c r="E743" s="175"/>
      <c r="F743" s="175"/>
      <c r="G743" s="175"/>
      <c r="H743" s="175"/>
      <c r="I743" s="175"/>
      <c r="J743" s="175"/>
      <c r="K743" s="175"/>
      <c r="L743" s="175"/>
      <c r="M743" s="175"/>
      <c r="N743" s="175"/>
      <c r="O743" s="175"/>
      <c r="P743" s="175"/>
      <c r="Q743" s="175"/>
      <c r="R743" s="175"/>
      <c r="S743" s="175"/>
      <c r="T743" s="175"/>
      <c r="U743" s="175"/>
    </row>
    <row r="744" spans="1:21">
      <c r="A744" s="176" t="s">
        <v>1529</v>
      </c>
      <c r="B744" s="177" t="s">
        <v>1530</v>
      </c>
      <c r="C744" s="175"/>
      <c r="D744" s="175"/>
      <c r="E744" s="175"/>
      <c r="F744" s="175"/>
      <c r="G744" s="175"/>
      <c r="H744" s="175"/>
      <c r="I744" s="175"/>
      <c r="J744" s="175"/>
      <c r="K744" s="175"/>
      <c r="L744" s="175"/>
      <c r="M744" s="175"/>
      <c r="N744" s="175"/>
      <c r="O744" s="175"/>
      <c r="P744" s="175"/>
      <c r="Q744" s="175"/>
      <c r="R744" s="175"/>
      <c r="S744" s="175"/>
      <c r="T744" s="175"/>
      <c r="U744" s="175"/>
    </row>
    <row r="745" spans="1:21">
      <c r="A745" s="176" t="s">
        <v>1531</v>
      </c>
      <c r="B745" s="177" t="s">
        <v>1532</v>
      </c>
      <c r="C745" s="175"/>
      <c r="D745" s="175"/>
      <c r="E745" s="175"/>
      <c r="F745" s="175"/>
      <c r="G745" s="175"/>
      <c r="H745" s="175"/>
      <c r="I745" s="175"/>
      <c r="J745" s="175"/>
      <c r="K745" s="175"/>
      <c r="L745" s="175"/>
      <c r="M745" s="175"/>
      <c r="N745" s="175"/>
      <c r="O745" s="175"/>
      <c r="P745" s="175"/>
      <c r="Q745" s="175"/>
      <c r="R745" s="175"/>
      <c r="S745" s="175"/>
      <c r="T745" s="175"/>
      <c r="U745" s="175"/>
    </row>
    <row r="746" spans="1:21">
      <c r="A746" s="176" t="s">
        <v>1533</v>
      </c>
      <c r="B746" s="177" t="s">
        <v>1534</v>
      </c>
      <c r="C746" s="175"/>
      <c r="D746" s="175"/>
      <c r="E746" s="175"/>
      <c r="F746" s="175"/>
      <c r="G746" s="175"/>
      <c r="H746" s="175"/>
      <c r="I746" s="175"/>
      <c r="J746" s="175"/>
      <c r="K746" s="175"/>
      <c r="L746" s="175"/>
      <c r="M746" s="175"/>
      <c r="N746" s="175"/>
      <c r="O746" s="175"/>
      <c r="P746" s="175"/>
      <c r="Q746" s="175"/>
      <c r="R746" s="175"/>
      <c r="S746" s="175"/>
      <c r="T746" s="175"/>
      <c r="U746" s="175"/>
    </row>
    <row r="747" spans="1:21">
      <c r="A747" s="176" t="s">
        <v>1535</v>
      </c>
      <c r="B747" s="177" t="s">
        <v>1536</v>
      </c>
      <c r="C747" s="175"/>
      <c r="D747" s="175"/>
      <c r="E747" s="175"/>
      <c r="F747" s="175"/>
      <c r="G747" s="175"/>
      <c r="H747" s="175"/>
      <c r="I747" s="175"/>
      <c r="J747" s="175"/>
      <c r="K747" s="175"/>
      <c r="L747" s="175"/>
      <c r="M747" s="175"/>
      <c r="N747" s="175"/>
      <c r="O747" s="175"/>
      <c r="P747" s="175"/>
      <c r="Q747" s="175"/>
      <c r="R747" s="175"/>
      <c r="S747" s="175"/>
      <c r="T747" s="175"/>
      <c r="U747" s="175"/>
    </row>
    <row r="748" spans="1:21">
      <c r="A748" s="176" t="s">
        <v>1537</v>
      </c>
      <c r="B748" s="177" t="s">
        <v>1538</v>
      </c>
      <c r="C748" s="175"/>
      <c r="D748" s="175"/>
      <c r="E748" s="175"/>
      <c r="F748" s="175"/>
      <c r="G748" s="175"/>
      <c r="H748" s="175"/>
      <c r="I748" s="175"/>
      <c r="J748" s="175"/>
      <c r="K748" s="175"/>
      <c r="L748" s="175"/>
      <c r="M748" s="175"/>
      <c r="N748" s="175"/>
      <c r="O748" s="175"/>
      <c r="P748" s="175"/>
      <c r="Q748" s="175"/>
      <c r="R748" s="175"/>
      <c r="S748" s="175"/>
      <c r="T748" s="175"/>
      <c r="U748" s="175"/>
    </row>
    <row r="749" spans="1:21">
      <c r="A749" s="176" t="s">
        <v>1539</v>
      </c>
      <c r="B749" s="177" t="s">
        <v>802</v>
      </c>
      <c r="C749" s="175"/>
      <c r="D749" s="175"/>
      <c r="E749" s="175"/>
      <c r="F749" s="175"/>
      <c r="G749" s="175"/>
      <c r="H749" s="175"/>
      <c r="I749" s="175"/>
      <c r="J749" s="175"/>
      <c r="K749" s="175"/>
      <c r="L749" s="175"/>
      <c r="M749" s="175"/>
      <c r="N749" s="175"/>
      <c r="O749" s="175"/>
      <c r="P749" s="175"/>
      <c r="Q749" s="175"/>
      <c r="R749" s="175"/>
      <c r="S749" s="175"/>
      <c r="T749" s="175"/>
      <c r="U749" s="175"/>
    </row>
    <row r="750" spans="1:21">
      <c r="A750" s="176" t="s">
        <v>1540</v>
      </c>
      <c r="B750" s="177" t="s">
        <v>1541</v>
      </c>
      <c r="C750" s="175"/>
      <c r="D750" s="175"/>
      <c r="E750" s="175"/>
      <c r="F750" s="175"/>
      <c r="G750" s="175"/>
      <c r="H750" s="175"/>
      <c r="I750" s="175"/>
      <c r="J750" s="175"/>
      <c r="K750" s="175"/>
      <c r="L750" s="175"/>
      <c r="M750" s="175"/>
      <c r="N750" s="175"/>
      <c r="O750" s="175"/>
      <c r="P750" s="175"/>
      <c r="Q750" s="175"/>
      <c r="R750" s="175"/>
      <c r="S750" s="175"/>
      <c r="T750" s="175"/>
      <c r="U750" s="175"/>
    </row>
    <row r="751" spans="1:21">
      <c r="A751" s="176" t="s">
        <v>1542</v>
      </c>
      <c r="B751" s="177" t="s">
        <v>1543</v>
      </c>
      <c r="C751" s="175"/>
      <c r="D751" s="175"/>
      <c r="E751" s="175"/>
      <c r="F751" s="175"/>
      <c r="G751" s="175"/>
      <c r="H751" s="175"/>
      <c r="I751" s="175"/>
      <c r="J751" s="175"/>
      <c r="K751" s="175"/>
      <c r="L751" s="175"/>
      <c r="M751" s="175"/>
      <c r="N751" s="175"/>
      <c r="O751" s="175"/>
      <c r="P751" s="175"/>
      <c r="Q751" s="175"/>
      <c r="R751" s="175"/>
      <c r="S751" s="175"/>
      <c r="T751" s="175"/>
      <c r="U751" s="175"/>
    </row>
    <row r="752" spans="1:21">
      <c r="A752" s="176" t="s">
        <v>1544</v>
      </c>
      <c r="B752" s="177" t="s">
        <v>1545</v>
      </c>
      <c r="C752" s="175"/>
      <c r="D752" s="175"/>
      <c r="E752" s="175"/>
      <c r="F752" s="175"/>
      <c r="G752" s="175"/>
      <c r="H752" s="175"/>
      <c r="I752" s="175"/>
      <c r="J752" s="175"/>
      <c r="K752" s="175"/>
      <c r="L752" s="175"/>
      <c r="M752" s="175"/>
      <c r="N752" s="175"/>
      <c r="O752" s="175"/>
      <c r="P752" s="175"/>
      <c r="Q752" s="175"/>
      <c r="R752" s="175"/>
      <c r="S752" s="175"/>
      <c r="T752" s="175"/>
      <c r="U752" s="175"/>
    </row>
    <row r="753" spans="1:21">
      <c r="A753" s="176" t="s">
        <v>1546</v>
      </c>
      <c r="B753" s="177" t="s">
        <v>1547</v>
      </c>
      <c r="C753" s="175"/>
      <c r="D753" s="175"/>
      <c r="E753" s="175"/>
      <c r="F753" s="175"/>
      <c r="G753" s="175"/>
      <c r="H753" s="175"/>
      <c r="I753" s="175"/>
      <c r="J753" s="175"/>
      <c r="K753" s="175"/>
      <c r="L753" s="175"/>
      <c r="M753" s="175"/>
      <c r="N753" s="175"/>
      <c r="O753" s="175"/>
      <c r="P753" s="175"/>
      <c r="Q753" s="175"/>
      <c r="R753" s="175"/>
      <c r="S753" s="175"/>
      <c r="T753" s="175"/>
      <c r="U753" s="175"/>
    </row>
    <row r="754" spans="1:21">
      <c r="A754" s="176" t="s">
        <v>1548</v>
      </c>
      <c r="B754" s="177" t="s">
        <v>1549</v>
      </c>
      <c r="C754" s="175"/>
      <c r="D754" s="175"/>
      <c r="E754" s="175"/>
      <c r="F754" s="175"/>
      <c r="G754" s="175"/>
      <c r="H754" s="175"/>
      <c r="I754" s="175"/>
      <c r="J754" s="175"/>
      <c r="K754" s="175"/>
      <c r="L754" s="175"/>
      <c r="M754" s="175"/>
      <c r="N754" s="175"/>
      <c r="O754" s="175"/>
      <c r="P754" s="175"/>
      <c r="Q754" s="175"/>
      <c r="R754" s="175"/>
      <c r="S754" s="175"/>
      <c r="T754" s="175"/>
      <c r="U754" s="175"/>
    </row>
    <row r="755" spans="1:21">
      <c r="A755" s="176" t="s">
        <v>1550</v>
      </c>
      <c r="B755" s="177" t="s">
        <v>1551</v>
      </c>
      <c r="C755" s="175"/>
      <c r="D755" s="175"/>
      <c r="E755" s="175"/>
      <c r="F755" s="175"/>
      <c r="G755" s="175"/>
      <c r="H755" s="175"/>
      <c r="I755" s="175"/>
      <c r="J755" s="175"/>
      <c r="K755" s="175"/>
      <c r="L755" s="175"/>
      <c r="M755" s="175"/>
      <c r="N755" s="175"/>
      <c r="O755" s="175"/>
      <c r="P755" s="175"/>
      <c r="Q755" s="175"/>
      <c r="R755" s="175"/>
      <c r="S755" s="175"/>
      <c r="T755" s="175"/>
      <c r="U755" s="175"/>
    </row>
    <row r="756" spans="1:21">
      <c r="A756" s="176" t="s">
        <v>1552</v>
      </c>
      <c r="B756" s="177" t="s">
        <v>1553</v>
      </c>
      <c r="C756" s="175"/>
      <c r="D756" s="175"/>
      <c r="E756" s="175"/>
      <c r="F756" s="175"/>
      <c r="G756" s="175"/>
      <c r="H756" s="175"/>
      <c r="I756" s="175"/>
      <c r="J756" s="175"/>
      <c r="K756" s="175"/>
      <c r="L756" s="175"/>
      <c r="M756" s="175"/>
      <c r="N756" s="175"/>
      <c r="O756" s="175"/>
      <c r="P756" s="175"/>
      <c r="Q756" s="175"/>
      <c r="R756" s="175"/>
      <c r="S756" s="175"/>
      <c r="T756" s="175"/>
      <c r="U756" s="175"/>
    </row>
    <row r="757" spans="1:21">
      <c r="A757" s="176" t="s">
        <v>1554</v>
      </c>
      <c r="B757" s="177" t="s">
        <v>1555</v>
      </c>
      <c r="C757" s="175"/>
      <c r="D757" s="175"/>
      <c r="E757" s="175"/>
      <c r="F757" s="175"/>
      <c r="G757" s="175"/>
      <c r="H757" s="175"/>
      <c r="I757" s="175"/>
      <c r="J757" s="175"/>
      <c r="K757" s="175"/>
      <c r="L757" s="175"/>
      <c r="M757" s="175"/>
      <c r="N757" s="175"/>
      <c r="O757" s="175"/>
      <c r="P757" s="175"/>
      <c r="Q757" s="175"/>
      <c r="R757" s="175"/>
      <c r="S757" s="175"/>
      <c r="T757" s="175"/>
      <c r="U757" s="175"/>
    </row>
    <row r="758" spans="1:21">
      <c r="A758" s="176" t="s">
        <v>1556</v>
      </c>
      <c r="B758" s="177" t="s">
        <v>1557</v>
      </c>
      <c r="C758" s="175"/>
      <c r="D758" s="175"/>
      <c r="E758" s="175"/>
      <c r="F758" s="175"/>
      <c r="G758" s="175"/>
      <c r="H758" s="175"/>
      <c r="I758" s="175"/>
      <c r="J758" s="175"/>
      <c r="K758" s="175"/>
      <c r="L758" s="175"/>
      <c r="M758" s="175"/>
      <c r="N758" s="175"/>
      <c r="O758" s="175"/>
      <c r="P758" s="175"/>
      <c r="Q758" s="175"/>
      <c r="R758" s="175"/>
      <c r="S758" s="175"/>
      <c r="T758" s="175"/>
      <c r="U758" s="175"/>
    </row>
    <row r="759" spans="1:21">
      <c r="A759" s="176" t="s">
        <v>1558</v>
      </c>
      <c r="B759" s="177" t="s">
        <v>1559</v>
      </c>
      <c r="C759" s="175"/>
      <c r="D759" s="175"/>
      <c r="E759" s="175"/>
      <c r="F759" s="175"/>
      <c r="G759" s="175"/>
      <c r="H759" s="175"/>
      <c r="I759" s="175"/>
      <c r="J759" s="175"/>
      <c r="K759" s="175"/>
      <c r="L759" s="175"/>
      <c r="M759" s="175"/>
      <c r="N759" s="175"/>
      <c r="O759" s="175"/>
      <c r="P759" s="175"/>
      <c r="Q759" s="175"/>
      <c r="R759" s="175"/>
      <c r="S759" s="175"/>
      <c r="T759" s="175"/>
      <c r="U759" s="175"/>
    </row>
    <row r="760" spans="1:21">
      <c r="A760" s="176" t="s">
        <v>1560</v>
      </c>
      <c r="B760" s="177" t="s">
        <v>1561</v>
      </c>
      <c r="C760" s="175"/>
      <c r="D760" s="175"/>
      <c r="E760" s="175"/>
      <c r="F760" s="175"/>
      <c r="G760" s="175"/>
      <c r="H760" s="175"/>
      <c r="I760" s="175"/>
      <c r="J760" s="175"/>
      <c r="K760" s="175"/>
      <c r="L760" s="175"/>
      <c r="M760" s="175"/>
      <c r="N760" s="175"/>
      <c r="O760" s="175"/>
      <c r="P760" s="175"/>
      <c r="Q760" s="175"/>
      <c r="R760" s="175"/>
      <c r="S760" s="175"/>
      <c r="T760" s="175"/>
      <c r="U760" s="175"/>
    </row>
    <row r="761" spans="1:21">
      <c r="A761" s="176" t="s">
        <v>1562</v>
      </c>
      <c r="B761" s="177" t="s">
        <v>1563</v>
      </c>
      <c r="C761" s="175"/>
      <c r="D761" s="175"/>
      <c r="E761" s="175"/>
      <c r="F761" s="175"/>
      <c r="G761" s="175"/>
      <c r="H761" s="175"/>
      <c r="I761" s="175"/>
      <c r="J761" s="175"/>
      <c r="K761" s="175"/>
      <c r="L761" s="175"/>
      <c r="M761" s="175"/>
      <c r="N761" s="175"/>
      <c r="O761" s="175"/>
      <c r="P761" s="175"/>
      <c r="Q761" s="175"/>
      <c r="R761" s="175"/>
      <c r="S761" s="175"/>
      <c r="T761" s="175"/>
      <c r="U761" s="175"/>
    </row>
    <row r="762" spans="1:21">
      <c r="A762" s="176" t="s">
        <v>1564</v>
      </c>
      <c r="B762" s="177" t="s">
        <v>1565</v>
      </c>
      <c r="C762" s="175"/>
      <c r="D762" s="175"/>
      <c r="E762" s="175"/>
      <c r="F762" s="175"/>
      <c r="G762" s="175"/>
      <c r="H762" s="175"/>
      <c r="I762" s="175"/>
      <c r="J762" s="175"/>
      <c r="K762" s="175"/>
      <c r="L762" s="175"/>
      <c r="M762" s="175"/>
      <c r="N762" s="175"/>
      <c r="O762" s="175"/>
      <c r="P762" s="175"/>
      <c r="Q762" s="175"/>
      <c r="R762" s="175"/>
      <c r="S762" s="175"/>
      <c r="T762" s="175"/>
      <c r="U762" s="175"/>
    </row>
    <row r="763" spans="1:21">
      <c r="A763" s="176" t="s">
        <v>1566</v>
      </c>
      <c r="B763" s="177" t="s">
        <v>1567</v>
      </c>
      <c r="C763" s="175"/>
      <c r="D763" s="175"/>
      <c r="E763" s="175"/>
      <c r="F763" s="175"/>
      <c r="G763" s="175"/>
      <c r="H763" s="175"/>
      <c r="I763" s="175"/>
      <c r="J763" s="175"/>
      <c r="K763" s="175"/>
      <c r="L763" s="175"/>
      <c r="M763" s="175"/>
      <c r="N763" s="175"/>
      <c r="O763" s="175"/>
      <c r="P763" s="175"/>
      <c r="Q763" s="175"/>
      <c r="R763" s="175"/>
      <c r="S763" s="175"/>
      <c r="T763" s="175"/>
      <c r="U763" s="175"/>
    </row>
    <row r="764" spans="1:21">
      <c r="A764" s="176" t="s">
        <v>1568</v>
      </c>
      <c r="B764" s="177" t="s">
        <v>1569</v>
      </c>
      <c r="C764" s="175"/>
      <c r="D764" s="175"/>
      <c r="E764" s="175"/>
      <c r="F764" s="175"/>
      <c r="G764" s="175"/>
      <c r="H764" s="175"/>
      <c r="I764" s="175"/>
      <c r="J764" s="175"/>
      <c r="K764" s="175"/>
      <c r="L764" s="175"/>
      <c r="M764" s="175"/>
      <c r="N764" s="175"/>
      <c r="O764" s="175"/>
      <c r="P764" s="175"/>
      <c r="Q764" s="175"/>
      <c r="R764" s="175"/>
      <c r="S764" s="175"/>
      <c r="T764" s="175"/>
      <c r="U764" s="175"/>
    </row>
    <row r="765" spans="1:21">
      <c r="A765" s="176" t="s">
        <v>1570</v>
      </c>
      <c r="B765" s="177" t="s">
        <v>1571</v>
      </c>
      <c r="C765" s="175"/>
      <c r="D765" s="175"/>
      <c r="E765" s="175"/>
      <c r="F765" s="175"/>
      <c r="G765" s="175"/>
      <c r="H765" s="175"/>
      <c r="I765" s="175"/>
      <c r="J765" s="175"/>
      <c r="K765" s="175"/>
      <c r="L765" s="175"/>
      <c r="M765" s="175"/>
      <c r="N765" s="175"/>
      <c r="O765" s="175"/>
      <c r="P765" s="175"/>
      <c r="Q765" s="175"/>
      <c r="R765" s="175"/>
      <c r="S765" s="175"/>
      <c r="T765" s="175"/>
      <c r="U765" s="175"/>
    </row>
    <row r="766" spans="1:21">
      <c r="A766" s="176" t="s">
        <v>1572</v>
      </c>
      <c r="B766" s="177" t="s">
        <v>1573</v>
      </c>
      <c r="C766" s="175"/>
      <c r="D766" s="175"/>
      <c r="E766" s="175"/>
      <c r="F766" s="175"/>
      <c r="G766" s="175"/>
      <c r="H766" s="175"/>
      <c r="I766" s="175"/>
      <c r="J766" s="175"/>
      <c r="K766" s="175"/>
      <c r="L766" s="175"/>
      <c r="M766" s="175"/>
      <c r="N766" s="175"/>
      <c r="O766" s="175"/>
      <c r="P766" s="175"/>
      <c r="Q766" s="175"/>
      <c r="R766" s="175"/>
      <c r="S766" s="175"/>
      <c r="T766" s="175"/>
      <c r="U766" s="175"/>
    </row>
    <row r="767" spans="1:21">
      <c r="A767" s="176" t="s">
        <v>1574</v>
      </c>
      <c r="B767" s="177" t="s">
        <v>1575</v>
      </c>
      <c r="C767" s="175"/>
      <c r="D767" s="175"/>
      <c r="E767" s="175"/>
      <c r="F767" s="175"/>
      <c r="G767" s="175"/>
      <c r="H767" s="175"/>
      <c r="I767" s="175"/>
      <c r="J767" s="175"/>
      <c r="K767" s="175"/>
      <c r="L767" s="175"/>
      <c r="M767" s="175"/>
      <c r="N767" s="175"/>
      <c r="O767" s="175"/>
      <c r="P767" s="175"/>
      <c r="Q767" s="175"/>
      <c r="R767" s="175"/>
      <c r="S767" s="175"/>
      <c r="T767" s="175"/>
      <c r="U767" s="175"/>
    </row>
    <row r="768" spans="1:21">
      <c r="A768" s="176" t="s">
        <v>1576</v>
      </c>
      <c r="B768" s="177" t="s">
        <v>1577</v>
      </c>
      <c r="C768" s="175"/>
      <c r="D768" s="175"/>
      <c r="E768" s="175"/>
      <c r="F768" s="175"/>
      <c r="G768" s="175"/>
      <c r="H768" s="175"/>
      <c r="I768" s="175"/>
      <c r="J768" s="175"/>
      <c r="K768" s="175"/>
      <c r="L768" s="175"/>
      <c r="M768" s="175"/>
      <c r="N768" s="175"/>
      <c r="O768" s="175"/>
      <c r="P768" s="175"/>
      <c r="Q768" s="175"/>
      <c r="R768" s="175"/>
      <c r="S768" s="175"/>
      <c r="T768" s="175"/>
      <c r="U768" s="175"/>
    </row>
    <row r="769" spans="1:21">
      <c r="A769" s="176" t="s">
        <v>1578</v>
      </c>
      <c r="B769" s="177" t="s">
        <v>1579</v>
      </c>
      <c r="C769" s="175"/>
      <c r="D769" s="175"/>
      <c r="E769" s="175"/>
      <c r="F769" s="175"/>
      <c r="G769" s="175"/>
      <c r="H769" s="175"/>
      <c r="I769" s="175"/>
      <c r="J769" s="175"/>
      <c r="K769" s="175"/>
      <c r="L769" s="175"/>
      <c r="M769" s="175"/>
      <c r="N769" s="175"/>
      <c r="O769" s="175"/>
      <c r="P769" s="175"/>
      <c r="Q769" s="175"/>
      <c r="R769" s="175"/>
      <c r="S769" s="175"/>
      <c r="T769" s="175"/>
      <c r="U769" s="175"/>
    </row>
    <row r="770" spans="1:21">
      <c r="A770" s="176" t="s">
        <v>1580</v>
      </c>
      <c r="B770" s="177" t="s">
        <v>216</v>
      </c>
      <c r="C770" s="175"/>
      <c r="D770" s="175"/>
      <c r="E770" s="175"/>
      <c r="F770" s="175"/>
      <c r="G770" s="175"/>
      <c r="H770" s="175"/>
      <c r="I770" s="175"/>
      <c r="J770" s="175"/>
      <c r="K770" s="175"/>
      <c r="L770" s="175"/>
      <c r="M770" s="175"/>
      <c r="N770" s="175"/>
      <c r="O770" s="175"/>
      <c r="P770" s="175"/>
      <c r="Q770" s="175"/>
      <c r="R770" s="175"/>
      <c r="S770" s="175"/>
      <c r="T770" s="175"/>
      <c r="U770" s="175"/>
    </row>
    <row r="771" spans="1:21">
      <c r="A771" s="176" t="s">
        <v>1581</v>
      </c>
      <c r="B771" s="177" t="s">
        <v>1522</v>
      </c>
      <c r="C771" s="175"/>
      <c r="D771" s="175"/>
      <c r="E771" s="175"/>
      <c r="F771" s="175"/>
      <c r="G771" s="175"/>
      <c r="H771" s="175"/>
      <c r="I771" s="175"/>
      <c r="J771" s="175"/>
      <c r="K771" s="175"/>
      <c r="L771" s="175"/>
      <c r="M771" s="175"/>
      <c r="N771" s="175"/>
      <c r="O771" s="175"/>
      <c r="P771" s="175"/>
      <c r="Q771" s="175"/>
      <c r="R771" s="175"/>
      <c r="S771" s="175"/>
      <c r="T771" s="175"/>
      <c r="U771" s="175"/>
    </row>
    <row r="772" spans="1:21">
      <c r="A772" s="176" t="s">
        <v>1582</v>
      </c>
      <c r="B772" s="177" t="s">
        <v>1583</v>
      </c>
      <c r="C772" s="175"/>
      <c r="D772" s="175"/>
      <c r="E772" s="175"/>
      <c r="F772" s="175"/>
      <c r="G772" s="175"/>
      <c r="H772" s="175"/>
      <c r="I772" s="175"/>
      <c r="J772" s="175"/>
      <c r="K772" s="175"/>
      <c r="L772" s="175"/>
      <c r="M772" s="175"/>
      <c r="N772" s="175"/>
      <c r="O772" s="175"/>
      <c r="P772" s="175"/>
      <c r="Q772" s="175"/>
      <c r="R772" s="175"/>
      <c r="S772" s="175"/>
      <c r="T772" s="175"/>
      <c r="U772" s="175"/>
    </row>
    <row r="773" spans="1:21">
      <c r="A773" s="176" t="s">
        <v>1584</v>
      </c>
      <c r="B773" s="177" t="s">
        <v>1585</v>
      </c>
      <c r="C773" s="175"/>
      <c r="D773" s="175"/>
      <c r="E773" s="175"/>
      <c r="F773" s="175"/>
      <c r="G773" s="175"/>
      <c r="H773" s="175"/>
      <c r="I773" s="175"/>
      <c r="J773" s="175"/>
      <c r="K773" s="175"/>
      <c r="L773" s="175"/>
      <c r="M773" s="175"/>
      <c r="N773" s="175"/>
      <c r="O773" s="175"/>
      <c r="P773" s="175"/>
      <c r="Q773" s="175"/>
      <c r="R773" s="175"/>
      <c r="S773" s="175"/>
      <c r="T773" s="175"/>
      <c r="U773" s="175"/>
    </row>
    <row r="774" spans="1:21">
      <c r="A774" s="176" t="s">
        <v>1586</v>
      </c>
      <c r="B774" s="177" t="s">
        <v>1587</v>
      </c>
      <c r="C774" s="175"/>
      <c r="D774" s="175"/>
      <c r="E774" s="175"/>
      <c r="F774" s="175"/>
      <c r="G774" s="175"/>
      <c r="H774" s="175"/>
      <c r="I774" s="175"/>
      <c r="J774" s="175"/>
      <c r="K774" s="175"/>
      <c r="L774" s="175"/>
      <c r="M774" s="175"/>
      <c r="N774" s="175"/>
      <c r="O774" s="175"/>
      <c r="P774" s="175"/>
      <c r="Q774" s="175"/>
      <c r="R774" s="175"/>
      <c r="S774" s="175"/>
      <c r="T774" s="175"/>
      <c r="U774" s="175"/>
    </row>
    <row r="775" spans="1:21">
      <c r="A775" s="176" t="s">
        <v>1588</v>
      </c>
      <c r="B775" s="177" t="s">
        <v>1589</v>
      </c>
      <c r="C775" s="175"/>
      <c r="D775" s="175"/>
      <c r="E775" s="175"/>
      <c r="F775" s="175"/>
      <c r="G775" s="175"/>
      <c r="H775" s="175"/>
      <c r="I775" s="175"/>
      <c r="J775" s="175"/>
      <c r="K775" s="175"/>
      <c r="L775" s="175"/>
      <c r="M775" s="175"/>
      <c r="N775" s="175"/>
      <c r="O775" s="175"/>
      <c r="P775" s="175"/>
      <c r="Q775" s="175"/>
      <c r="R775" s="175"/>
      <c r="S775" s="175"/>
      <c r="T775" s="175"/>
      <c r="U775" s="175"/>
    </row>
    <row r="776" spans="1:21">
      <c r="A776" s="176" t="s">
        <v>1590</v>
      </c>
      <c r="B776" s="177" t="s">
        <v>1591</v>
      </c>
      <c r="C776" s="175"/>
      <c r="D776" s="175"/>
      <c r="E776" s="175"/>
      <c r="F776" s="175"/>
      <c r="G776" s="175"/>
      <c r="H776" s="175"/>
      <c r="I776" s="175"/>
      <c r="J776" s="175"/>
      <c r="K776" s="175"/>
      <c r="L776" s="175"/>
      <c r="M776" s="175"/>
      <c r="N776" s="175"/>
      <c r="O776" s="175"/>
      <c r="P776" s="175"/>
      <c r="Q776" s="175"/>
      <c r="R776" s="175"/>
      <c r="S776" s="175"/>
      <c r="T776" s="175"/>
      <c r="U776" s="175"/>
    </row>
    <row r="777" spans="1:21">
      <c r="A777" s="176" t="s">
        <v>1592</v>
      </c>
      <c r="B777" s="177" t="s">
        <v>1593</v>
      </c>
      <c r="C777" s="175"/>
      <c r="D777" s="175"/>
      <c r="E777" s="175"/>
      <c r="F777" s="175"/>
      <c r="G777" s="175"/>
      <c r="H777" s="175"/>
      <c r="I777" s="175"/>
      <c r="J777" s="175"/>
      <c r="K777" s="175"/>
      <c r="L777" s="175"/>
      <c r="M777" s="175"/>
      <c r="N777" s="175"/>
      <c r="O777" s="175"/>
      <c r="P777" s="175"/>
      <c r="Q777" s="175"/>
      <c r="R777" s="175"/>
      <c r="S777" s="175"/>
      <c r="T777" s="175"/>
      <c r="U777" s="175"/>
    </row>
    <row r="778" spans="1:21">
      <c r="A778" s="176" t="s">
        <v>1594</v>
      </c>
      <c r="B778" s="177" t="s">
        <v>1595</v>
      </c>
      <c r="C778" s="175"/>
      <c r="D778" s="175"/>
      <c r="E778" s="175"/>
      <c r="F778" s="175"/>
      <c r="G778" s="175"/>
      <c r="H778" s="175"/>
      <c r="I778" s="175"/>
      <c r="J778" s="175"/>
      <c r="K778" s="175"/>
      <c r="L778" s="175"/>
      <c r="M778" s="175"/>
      <c r="N778" s="175"/>
      <c r="O778" s="175"/>
      <c r="P778" s="175"/>
      <c r="Q778" s="175"/>
      <c r="R778" s="175"/>
      <c r="S778" s="175"/>
      <c r="T778" s="175"/>
      <c r="U778" s="175"/>
    </row>
    <row r="779" spans="1:21">
      <c r="A779" s="176" t="s">
        <v>1596</v>
      </c>
      <c r="B779" s="177" t="s">
        <v>1597</v>
      </c>
      <c r="C779" s="175"/>
      <c r="D779" s="175"/>
      <c r="E779" s="175"/>
      <c r="F779" s="175"/>
      <c r="G779" s="175"/>
      <c r="H779" s="175"/>
      <c r="I779" s="175"/>
      <c r="J779" s="175"/>
      <c r="K779" s="175"/>
      <c r="L779" s="175"/>
      <c r="M779" s="175"/>
      <c r="N779" s="175"/>
      <c r="O779" s="175"/>
      <c r="P779" s="175"/>
      <c r="Q779" s="175"/>
      <c r="R779" s="175"/>
      <c r="S779" s="175"/>
      <c r="T779" s="175"/>
      <c r="U779" s="175"/>
    </row>
    <row r="780" spans="1:21">
      <c r="A780" s="176" t="s">
        <v>1598</v>
      </c>
      <c r="B780" s="177" t="s">
        <v>1599</v>
      </c>
      <c r="C780" s="175"/>
      <c r="D780" s="175"/>
      <c r="E780" s="175"/>
      <c r="F780" s="175"/>
      <c r="G780" s="175"/>
      <c r="H780" s="175"/>
      <c r="I780" s="175"/>
      <c r="J780" s="175"/>
      <c r="K780" s="175"/>
      <c r="L780" s="175"/>
      <c r="M780" s="175"/>
      <c r="N780" s="175"/>
      <c r="O780" s="175"/>
      <c r="P780" s="175"/>
      <c r="Q780" s="175"/>
      <c r="R780" s="175"/>
      <c r="S780" s="175"/>
      <c r="T780" s="175"/>
      <c r="U780" s="175"/>
    </row>
    <row r="781" spans="1:21">
      <c r="A781" s="176" t="s">
        <v>1600</v>
      </c>
      <c r="B781" s="177" t="s">
        <v>838</v>
      </c>
      <c r="C781" s="175"/>
      <c r="D781" s="175"/>
      <c r="E781" s="175"/>
      <c r="F781" s="175"/>
      <c r="G781" s="175"/>
      <c r="H781" s="175"/>
      <c r="I781" s="175"/>
      <c r="J781" s="175"/>
      <c r="K781" s="175"/>
      <c r="L781" s="175"/>
      <c r="M781" s="175"/>
      <c r="N781" s="175"/>
      <c r="O781" s="175"/>
      <c r="P781" s="175"/>
      <c r="Q781" s="175"/>
      <c r="R781" s="175"/>
      <c r="S781" s="175"/>
      <c r="T781" s="175"/>
      <c r="U781" s="175"/>
    </row>
    <row r="782" spans="1:21">
      <c r="A782" s="176" t="s">
        <v>1601</v>
      </c>
      <c r="B782" s="177" t="s">
        <v>1602</v>
      </c>
      <c r="C782" s="175"/>
      <c r="D782" s="175"/>
      <c r="E782" s="175"/>
      <c r="F782" s="175"/>
      <c r="G782" s="175"/>
      <c r="H782" s="175"/>
      <c r="I782" s="175"/>
      <c r="J782" s="175"/>
      <c r="K782" s="175"/>
      <c r="L782" s="175"/>
      <c r="M782" s="175"/>
      <c r="N782" s="175"/>
      <c r="O782" s="175"/>
      <c r="P782" s="175"/>
      <c r="Q782" s="175"/>
      <c r="R782" s="175"/>
      <c r="S782" s="175"/>
      <c r="T782" s="175"/>
      <c r="U782" s="175"/>
    </row>
    <row r="783" spans="1:21">
      <c r="A783" s="176" t="s">
        <v>1603</v>
      </c>
      <c r="B783" s="177" t="s">
        <v>1604</v>
      </c>
      <c r="C783" s="175"/>
      <c r="D783" s="175"/>
      <c r="E783" s="175"/>
      <c r="F783" s="175"/>
      <c r="G783" s="175"/>
      <c r="H783" s="175"/>
      <c r="I783" s="175"/>
      <c r="J783" s="175"/>
      <c r="K783" s="175"/>
      <c r="L783" s="175"/>
      <c r="M783" s="175"/>
      <c r="N783" s="175"/>
      <c r="O783" s="175"/>
      <c r="P783" s="175"/>
      <c r="Q783" s="175"/>
      <c r="R783" s="175"/>
      <c r="S783" s="175"/>
      <c r="T783" s="175"/>
      <c r="U783" s="175"/>
    </row>
    <row r="784" spans="1:21">
      <c r="A784" s="176" t="s">
        <v>1605</v>
      </c>
      <c r="B784" s="177" t="s">
        <v>1606</v>
      </c>
      <c r="C784" s="175"/>
      <c r="D784" s="175"/>
      <c r="E784" s="175"/>
      <c r="F784" s="175"/>
      <c r="G784" s="175"/>
      <c r="H784" s="175"/>
      <c r="I784" s="175"/>
      <c r="J784" s="175"/>
      <c r="K784" s="175"/>
      <c r="L784" s="175"/>
      <c r="M784" s="175"/>
      <c r="N784" s="175"/>
      <c r="O784" s="175"/>
      <c r="P784" s="175"/>
      <c r="Q784" s="175"/>
      <c r="R784" s="175"/>
      <c r="S784" s="175"/>
      <c r="T784" s="175"/>
      <c r="U784" s="175"/>
    </row>
    <row r="785" spans="1:21">
      <c r="A785" s="176" t="s">
        <v>1607</v>
      </c>
      <c r="B785" s="177" t="s">
        <v>1608</v>
      </c>
      <c r="C785" s="175"/>
      <c r="D785" s="175"/>
      <c r="E785" s="175"/>
      <c r="F785" s="175"/>
      <c r="G785" s="175"/>
      <c r="H785" s="175"/>
      <c r="I785" s="175"/>
      <c r="J785" s="175"/>
      <c r="K785" s="175"/>
      <c r="L785" s="175"/>
      <c r="M785" s="175"/>
      <c r="N785" s="175"/>
      <c r="O785" s="175"/>
      <c r="P785" s="175"/>
      <c r="Q785" s="175"/>
      <c r="R785" s="175"/>
      <c r="S785" s="175"/>
      <c r="T785" s="175"/>
      <c r="U785" s="175"/>
    </row>
    <row r="786" spans="1:21">
      <c r="A786" s="176" t="s">
        <v>1609</v>
      </c>
      <c r="B786" s="177" t="s">
        <v>1016</v>
      </c>
      <c r="C786" s="175"/>
      <c r="D786" s="175"/>
      <c r="E786" s="175"/>
      <c r="F786" s="175"/>
      <c r="G786" s="175"/>
      <c r="H786" s="175"/>
      <c r="I786" s="175"/>
      <c r="J786" s="175"/>
      <c r="K786" s="175"/>
      <c r="L786" s="175"/>
      <c r="M786" s="175"/>
      <c r="N786" s="175"/>
      <c r="O786" s="175"/>
      <c r="P786" s="175"/>
      <c r="Q786" s="175"/>
      <c r="R786" s="175"/>
      <c r="S786" s="175"/>
      <c r="T786" s="175"/>
      <c r="U786" s="175"/>
    </row>
    <row r="787" spans="1:21">
      <c r="A787" s="176" t="s">
        <v>1610</v>
      </c>
      <c r="B787" s="177" t="s">
        <v>1611</v>
      </c>
      <c r="C787" s="175"/>
      <c r="D787" s="175"/>
      <c r="E787" s="175"/>
      <c r="F787" s="175"/>
      <c r="G787" s="175"/>
      <c r="H787" s="175"/>
      <c r="I787" s="175"/>
      <c r="J787" s="175"/>
      <c r="K787" s="175"/>
      <c r="L787" s="175"/>
      <c r="M787" s="175"/>
      <c r="N787" s="175"/>
      <c r="O787" s="175"/>
      <c r="P787" s="175"/>
      <c r="Q787" s="175"/>
      <c r="R787" s="175"/>
      <c r="S787" s="175"/>
      <c r="T787" s="175"/>
      <c r="U787" s="175"/>
    </row>
    <row r="788" spans="1:21">
      <c r="A788" s="176" t="s">
        <v>1612</v>
      </c>
      <c r="B788" s="177" t="s">
        <v>256</v>
      </c>
      <c r="C788" s="175"/>
      <c r="D788" s="175"/>
      <c r="E788" s="175"/>
      <c r="F788" s="175"/>
      <c r="G788" s="175"/>
      <c r="H788" s="175"/>
      <c r="I788" s="175"/>
      <c r="J788" s="175"/>
      <c r="K788" s="175"/>
      <c r="L788" s="175"/>
      <c r="M788" s="175"/>
      <c r="N788" s="175"/>
      <c r="O788" s="175"/>
      <c r="P788" s="175"/>
      <c r="Q788" s="175"/>
      <c r="R788" s="175"/>
      <c r="S788" s="175"/>
      <c r="T788" s="175"/>
      <c r="U788" s="175"/>
    </row>
    <row r="789" spans="1:21">
      <c r="A789" s="176" t="s">
        <v>1613</v>
      </c>
      <c r="B789" s="177" t="s">
        <v>1614</v>
      </c>
      <c r="C789" s="175"/>
      <c r="D789" s="175"/>
      <c r="E789" s="175"/>
      <c r="F789" s="175"/>
      <c r="G789" s="175"/>
      <c r="H789" s="175"/>
      <c r="I789" s="175"/>
      <c r="J789" s="175"/>
      <c r="K789" s="175"/>
      <c r="L789" s="175"/>
      <c r="M789" s="175"/>
      <c r="N789" s="175"/>
      <c r="O789" s="175"/>
      <c r="P789" s="175"/>
      <c r="Q789" s="175"/>
      <c r="R789" s="175"/>
      <c r="S789" s="175"/>
      <c r="T789" s="175"/>
      <c r="U789" s="175"/>
    </row>
    <row r="790" spans="1:21">
      <c r="A790" s="176" t="s">
        <v>1615</v>
      </c>
      <c r="B790" s="177" t="s">
        <v>1081</v>
      </c>
      <c r="C790" s="175"/>
      <c r="D790" s="175"/>
      <c r="E790" s="175"/>
      <c r="F790" s="175"/>
      <c r="G790" s="175"/>
      <c r="H790" s="175"/>
      <c r="I790" s="175"/>
      <c r="J790" s="175"/>
      <c r="K790" s="175"/>
      <c r="L790" s="175"/>
      <c r="M790" s="175"/>
      <c r="N790" s="175"/>
      <c r="O790" s="175"/>
      <c r="P790" s="175"/>
      <c r="Q790" s="175"/>
      <c r="R790" s="175"/>
      <c r="S790" s="175"/>
      <c r="T790" s="175"/>
      <c r="U790" s="175"/>
    </row>
    <row r="791" spans="1:21">
      <c r="A791" s="176" t="s">
        <v>1616</v>
      </c>
      <c r="B791" s="177" t="s">
        <v>1617</v>
      </c>
      <c r="C791" s="175"/>
      <c r="D791" s="175"/>
      <c r="E791" s="175"/>
      <c r="F791" s="175"/>
      <c r="G791" s="175"/>
      <c r="H791" s="175"/>
      <c r="I791" s="175"/>
      <c r="J791" s="175"/>
      <c r="K791" s="175"/>
      <c r="L791" s="175"/>
      <c r="M791" s="175"/>
      <c r="N791" s="175"/>
      <c r="O791" s="175"/>
      <c r="P791" s="175"/>
      <c r="Q791" s="175"/>
      <c r="R791" s="175"/>
      <c r="S791" s="175"/>
      <c r="T791" s="175"/>
      <c r="U791" s="175"/>
    </row>
    <row r="792" spans="1:21">
      <c r="A792" s="176" t="s">
        <v>1618</v>
      </c>
      <c r="B792" s="177" t="s">
        <v>1619</v>
      </c>
      <c r="C792" s="175"/>
      <c r="D792" s="175"/>
      <c r="E792" s="175"/>
      <c r="F792" s="175"/>
      <c r="G792" s="175"/>
      <c r="H792" s="175"/>
      <c r="I792" s="175"/>
      <c r="J792" s="175"/>
      <c r="K792" s="175"/>
      <c r="L792" s="175"/>
      <c r="M792" s="175"/>
      <c r="N792" s="175"/>
      <c r="O792" s="175"/>
      <c r="P792" s="175"/>
      <c r="Q792" s="175"/>
      <c r="R792" s="175"/>
      <c r="S792" s="175"/>
      <c r="T792" s="175"/>
      <c r="U792" s="175"/>
    </row>
    <row r="793" spans="1:21">
      <c r="A793" s="176" t="s">
        <v>1620</v>
      </c>
      <c r="B793" s="177" t="s">
        <v>1621</v>
      </c>
      <c r="C793" s="175"/>
      <c r="D793" s="175"/>
      <c r="E793" s="175"/>
      <c r="F793" s="175"/>
      <c r="G793" s="175"/>
      <c r="H793" s="175"/>
      <c r="I793" s="175"/>
      <c r="J793" s="175"/>
      <c r="K793" s="175"/>
      <c r="L793" s="175"/>
      <c r="M793" s="175"/>
      <c r="N793" s="175"/>
      <c r="O793" s="175"/>
      <c r="P793" s="175"/>
      <c r="Q793" s="175"/>
      <c r="R793" s="175"/>
      <c r="S793" s="175"/>
      <c r="T793" s="175"/>
      <c r="U793" s="175"/>
    </row>
    <row r="794" spans="1:21">
      <c r="A794" s="176" t="s">
        <v>1622</v>
      </c>
      <c r="B794" s="177" t="s">
        <v>1623</v>
      </c>
      <c r="C794" s="175"/>
      <c r="D794" s="175"/>
      <c r="E794" s="175"/>
      <c r="F794" s="175"/>
      <c r="G794" s="175"/>
      <c r="H794" s="175"/>
      <c r="I794" s="175"/>
      <c r="J794" s="175"/>
      <c r="K794" s="175"/>
      <c r="L794" s="175"/>
      <c r="M794" s="175"/>
      <c r="N794" s="175"/>
      <c r="O794" s="175"/>
      <c r="P794" s="175"/>
      <c r="Q794" s="175"/>
      <c r="R794" s="175"/>
      <c r="S794" s="175"/>
      <c r="T794" s="175"/>
      <c r="U794" s="175"/>
    </row>
    <row r="795" spans="1:21">
      <c r="A795" s="176" t="s">
        <v>1624</v>
      </c>
      <c r="B795" s="177" t="s">
        <v>528</v>
      </c>
      <c r="C795" s="175"/>
      <c r="D795" s="175"/>
      <c r="E795" s="175"/>
      <c r="F795" s="175"/>
      <c r="G795" s="175"/>
      <c r="H795" s="175"/>
      <c r="I795" s="175"/>
      <c r="J795" s="175"/>
      <c r="K795" s="175"/>
      <c r="L795" s="175"/>
      <c r="M795" s="175"/>
      <c r="N795" s="175"/>
      <c r="O795" s="175"/>
      <c r="P795" s="175"/>
      <c r="Q795" s="175"/>
      <c r="R795" s="175"/>
      <c r="S795" s="175"/>
      <c r="T795" s="175"/>
      <c r="U795" s="175"/>
    </row>
    <row r="796" spans="1:21">
      <c r="A796" s="176" t="s">
        <v>1625</v>
      </c>
      <c r="B796" s="177" t="s">
        <v>1626</v>
      </c>
      <c r="C796" s="175"/>
      <c r="D796" s="175"/>
      <c r="E796" s="175"/>
      <c r="F796" s="175"/>
      <c r="G796" s="175"/>
      <c r="H796" s="175"/>
      <c r="I796" s="175"/>
      <c r="J796" s="175"/>
      <c r="K796" s="175"/>
      <c r="L796" s="175"/>
      <c r="M796" s="175"/>
      <c r="N796" s="175"/>
      <c r="O796" s="175"/>
      <c r="P796" s="175"/>
      <c r="Q796" s="175"/>
      <c r="R796" s="175"/>
      <c r="S796" s="175"/>
      <c r="T796" s="175"/>
      <c r="U796" s="175"/>
    </row>
    <row r="797" spans="1:21">
      <c r="A797" s="176" t="s">
        <v>1627</v>
      </c>
      <c r="B797" s="177" t="s">
        <v>1628</v>
      </c>
      <c r="C797" s="175"/>
      <c r="D797" s="175"/>
      <c r="E797" s="175"/>
      <c r="F797" s="175"/>
      <c r="G797" s="175"/>
      <c r="H797" s="175"/>
      <c r="I797" s="175"/>
      <c r="J797" s="175"/>
      <c r="K797" s="175"/>
      <c r="L797" s="175"/>
      <c r="M797" s="175"/>
      <c r="N797" s="175"/>
      <c r="O797" s="175"/>
      <c r="P797" s="175"/>
      <c r="Q797" s="175"/>
      <c r="R797" s="175"/>
      <c r="S797" s="175"/>
      <c r="T797" s="175"/>
      <c r="U797" s="175"/>
    </row>
    <row r="798" spans="1:21">
      <c r="A798" s="176" t="s">
        <v>1629</v>
      </c>
      <c r="B798" s="177" t="s">
        <v>1630</v>
      </c>
      <c r="C798" s="175"/>
      <c r="D798" s="175"/>
      <c r="E798" s="175"/>
      <c r="F798" s="175"/>
      <c r="G798" s="175"/>
      <c r="H798" s="175"/>
      <c r="I798" s="175"/>
      <c r="J798" s="175"/>
      <c r="K798" s="175"/>
      <c r="L798" s="175"/>
      <c r="M798" s="175"/>
      <c r="N798" s="175"/>
      <c r="O798" s="175"/>
      <c r="P798" s="175"/>
      <c r="Q798" s="175"/>
      <c r="R798" s="175"/>
      <c r="S798" s="175"/>
      <c r="T798" s="175"/>
      <c r="U798" s="175"/>
    </row>
    <row r="799" spans="1:21">
      <c r="A799" s="176" t="s">
        <v>1631</v>
      </c>
      <c r="B799" s="177" t="s">
        <v>1632</v>
      </c>
      <c r="C799" s="175"/>
      <c r="D799" s="175"/>
      <c r="E799" s="175"/>
      <c r="F799" s="175"/>
      <c r="G799" s="175"/>
      <c r="H799" s="175"/>
      <c r="I799" s="175"/>
      <c r="J799" s="175"/>
      <c r="K799" s="175"/>
      <c r="L799" s="175"/>
      <c r="M799" s="175"/>
      <c r="N799" s="175"/>
      <c r="O799" s="175"/>
      <c r="P799" s="175"/>
      <c r="Q799" s="175"/>
      <c r="R799" s="175"/>
      <c r="S799" s="175"/>
      <c r="T799" s="175"/>
      <c r="U799" s="175"/>
    </row>
    <row r="800" spans="1:21">
      <c r="A800" s="176" t="s">
        <v>1633</v>
      </c>
      <c r="B800" s="177" t="s">
        <v>446</v>
      </c>
      <c r="C800" s="175"/>
      <c r="D800" s="175"/>
      <c r="E800" s="175"/>
      <c r="F800" s="175"/>
      <c r="G800" s="175"/>
      <c r="H800" s="175"/>
      <c r="I800" s="175"/>
      <c r="J800" s="175"/>
      <c r="K800" s="175"/>
      <c r="L800" s="175"/>
      <c r="M800" s="175"/>
      <c r="N800" s="175"/>
      <c r="O800" s="175"/>
      <c r="P800" s="175"/>
      <c r="Q800" s="175"/>
      <c r="R800" s="175"/>
      <c r="S800" s="175"/>
      <c r="T800" s="175"/>
      <c r="U800" s="175"/>
    </row>
    <row r="801" spans="1:21">
      <c r="A801" s="176" t="s">
        <v>1634</v>
      </c>
      <c r="B801" s="177" t="s">
        <v>1635</v>
      </c>
      <c r="C801" s="175"/>
      <c r="D801" s="175"/>
      <c r="E801" s="175"/>
      <c r="F801" s="175"/>
      <c r="G801" s="175"/>
      <c r="H801" s="175"/>
      <c r="I801" s="175"/>
      <c r="J801" s="175"/>
      <c r="K801" s="175"/>
      <c r="L801" s="175"/>
      <c r="M801" s="175"/>
      <c r="N801" s="175"/>
      <c r="O801" s="175"/>
      <c r="P801" s="175"/>
      <c r="Q801" s="175"/>
      <c r="R801" s="175"/>
      <c r="S801" s="175"/>
      <c r="T801" s="175"/>
      <c r="U801" s="175"/>
    </row>
    <row r="802" spans="1:21">
      <c r="A802" s="176" t="s">
        <v>1636</v>
      </c>
      <c r="B802" s="177" t="s">
        <v>1637</v>
      </c>
      <c r="C802" s="175"/>
      <c r="D802" s="175"/>
      <c r="E802" s="175"/>
      <c r="F802" s="175"/>
      <c r="G802" s="175"/>
      <c r="H802" s="175"/>
      <c r="I802" s="175"/>
      <c r="J802" s="175"/>
      <c r="K802" s="175"/>
      <c r="L802" s="175"/>
      <c r="M802" s="175"/>
      <c r="N802" s="175"/>
      <c r="O802" s="175"/>
      <c r="P802" s="175"/>
      <c r="Q802" s="175"/>
      <c r="R802" s="175"/>
      <c r="S802" s="175"/>
      <c r="T802" s="175"/>
      <c r="U802" s="175"/>
    </row>
    <row r="803" spans="1:21">
      <c r="A803" s="176" t="s">
        <v>1638</v>
      </c>
      <c r="B803" s="177" t="s">
        <v>1639</v>
      </c>
      <c r="C803" s="175"/>
      <c r="D803" s="175"/>
      <c r="E803" s="175"/>
      <c r="F803" s="175"/>
      <c r="G803" s="175"/>
      <c r="H803" s="175"/>
      <c r="I803" s="175"/>
      <c r="J803" s="175"/>
      <c r="K803" s="175"/>
      <c r="L803" s="175"/>
      <c r="M803" s="175"/>
      <c r="N803" s="175"/>
      <c r="O803" s="175"/>
      <c r="P803" s="175"/>
      <c r="Q803" s="175"/>
      <c r="R803" s="175"/>
      <c r="S803" s="175"/>
      <c r="T803" s="175"/>
      <c r="U803" s="175"/>
    </row>
    <row r="804" spans="1:21">
      <c r="A804" s="176" t="s">
        <v>1640</v>
      </c>
      <c r="B804" s="177" t="s">
        <v>1641</v>
      </c>
      <c r="C804" s="175"/>
      <c r="D804" s="175"/>
      <c r="E804" s="175"/>
      <c r="F804" s="175"/>
      <c r="G804" s="175"/>
      <c r="H804" s="175"/>
      <c r="I804" s="175"/>
      <c r="J804" s="175"/>
      <c r="K804" s="175"/>
      <c r="L804" s="175"/>
      <c r="M804" s="175"/>
      <c r="N804" s="175"/>
      <c r="O804" s="175"/>
      <c r="P804" s="175"/>
      <c r="Q804" s="175"/>
      <c r="R804" s="175"/>
      <c r="S804" s="175"/>
      <c r="T804" s="175"/>
      <c r="U804" s="175"/>
    </row>
    <row r="805" spans="1:21">
      <c r="A805" s="176" t="s">
        <v>1642</v>
      </c>
      <c r="B805" s="177" t="s">
        <v>1643</v>
      </c>
      <c r="C805" s="175"/>
      <c r="D805" s="175"/>
      <c r="E805" s="175"/>
      <c r="F805" s="175"/>
      <c r="G805" s="175"/>
      <c r="H805" s="175"/>
      <c r="I805" s="175"/>
      <c r="J805" s="175"/>
      <c r="K805" s="175"/>
      <c r="L805" s="175"/>
      <c r="M805" s="175"/>
      <c r="N805" s="175"/>
      <c r="O805" s="175"/>
      <c r="P805" s="175"/>
      <c r="Q805" s="175"/>
      <c r="R805" s="175"/>
      <c r="S805" s="175"/>
      <c r="T805" s="175"/>
      <c r="U805" s="175"/>
    </row>
    <row r="806" spans="1:21">
      <c r="A806" s="176" t="s">
        <v>1644</v>
      </c>
      <c r="B806" s="177" t="s">
        <v>1645</v>
      </c>
      <c r="C806" s="175"/>
      <c r="D806" s="175"/>
      <c r="E806" s="175"/>
      <c r="F806" s="175"/>
      <c r="G806" s="175"/>
      <c r="H806" s="175"/>
      <c r="I806" s="175"/>
      <c r="J806" s="175"/>
      <c r="K806" s="175"/>
      <c r="L806" s="175"/>
      <c r="M806" s="175"/>
      <c r="N806" s="175"/>
      <c r="O806" s="175"/>
      <c r="P806" s="175"/>
      <c r="Q806" s="175"/>
      <c r="R806" s="175"/>
      <c r="S806" s="175"/>
      <c r="T806" s="175"/>
      <c r="U806" s="175"/>
    </row>
    <row r="807" spans="1:21">
      <c r="A807" s="176" t="s">
        <v>1646</v>
      </c>
      <c r="B807" s="177" t="s">
        <v>1647</v>
      </c>
      <c r="C807" s="175"/>
      <c r="D807" s="175"/>
      <c r="E807" s="175"/>
      <c r="F807" s="175"/>
      <c r="G807" s="175"/>
      <c r="H807" s="175"/>
      <c r="I807" s="175"/>
      <c r="J807" s="175"/>
      <c r="K807" s="175"/>
      <c r="L807" s="175"/>
      <c r="M807" s="175"/>
      <c r="N807" s="175"/>
      <c r="O807" s="175"/>
      <c r="P807" s="175"/>
      <c r="Q807" s="175"/>
      <c r="R807" s="175"/>
      <c r="S807" s="175"/>
      <c r="T807" s="175"/>
      <c r="U807" s="175"/>
    </row>
    <row r="808" spans="1:21">
      <c r="A808" s="176" t="s">
        <v>1648</v>
      </c>
      <c r="B808" s="177" t="s">
        <v>1649</v>
      </c>
      <c r="C808" s="175"/>
      <c r="D808" s="175"/>
      <c r="E808" s="175"/>
      <c r="F808" s="175"/>
      <c r="G808" s="175"/>
      <c r="H808" s="175"/>
      <c r="I808" s="175"/>
      <c r="J808" s="175"/>
      <c r="K808" s="175"/>
      <c r="L808" s="175"/>
      <c r="M808" s="175"/>
      <c r="N808" s="175"/>
      <c r="O808" s="175"/>
      <c r="P808" s="175"/>
      <c r="Q808" s="175"/>
      <c r="R808" s="175"/>
      <c r="S808" s="175"/>
      <c r="T808" s="175"/>
      <c r="U808" s="175"/>
    </row>
    <row r="809" spans="1:21">
      <c r="A809" s="176" t="s">
        <v>1650</v>
      </c>
      <c r="B809" s="177" t="s">
        <v>907</v>
      </c>
      <c r="C809" s="175"/>
      <c r="D809" s="175"/>
      <c r="E809" s="175"/>
      <c r="F809" s="175"/>
      <c r="G809" s="175"/>
      <c r="H809" s="175"/>
      <c r="I809" s="175"/>
      <c r="J809" s="175"/>
      <c r="K809" s="175"/>
      <c r="L809" s="175"/>
      <c r="M809" s="175"/>
      <c r="N809" s="175"/>
      <c r="O809" s="175"/>
      <c r="P809" s="175"/>
      <c r="Q809" s="175"/>
      <c r="R809" s="175"/>
      <c r="S809" s="175"/>
      <c r="T809" s="175"/>
      <c r="U809" s="175"/>
    </row>
    <row r="810" spans="1:21">
      <c r="A810" s="176" t="s">
        <v>1651</v>
      </c>
      <c r="B810" s="177" t="s">
        <v>1652</v>
      </c>
      <c r="C810" s="175"/>
      <c r="D810" s="175"/>
      <c r="E810" s="175"/>
      <c r="F810" s="175"/>
      <c r="G810" s="175"/>
      <c r="H810" s="175"/>
      <c r="I810" s="175"/>
      <c r="J810" s="175"/>
      <c r="K810" s="175"/>
      <c r="L810" s="175"/>
      <c r="M810" s="175"/>
      <c r="N810" s="175"/>
      <c r="O810" s="175"/>
      <c r="P810" s="175"/>
      <c r="Q810" s="175"/>
      <c r="R810" s="175"/>
      <c r="S810" s="175"/>
      <c r="T810" s="175"/>
      <c r="U810" s="175"/>
    </row>
    <row r="811" spans="1:21">
      <c r="A811" s="176" t="s">
        <v>1653</v>
      </c>
      <c r="B811" s="177" t="s">
        <v>1654</v>
      </c>
      <c r="C811" s="175"/>
      <c r="D811" s="175"/>
      <c r="E811" s="175"/>
      <c r="F811" s="175"/>
      <c r="G811" s="175"/>
      <c r="H811" s="175"/>
      <c r="I811" s="175"/>
      <c r="J811" s="175"/>
      <c r="K811" s="175"/>
      <c r="L811" s="175"/>
      <c r="M811" s="175"/>
      <c r="N811" s="175"/>
      <c r="O811" s="175"/>
      <c r="P811" s="175"/>
      <c r="Q811" s="175"/>
      <c r="R811" s="175"/>
      <c r="S811" s="175"/>
      <c r="T811" s="175"/>
      <c r="U811" s="175"/>
    </row>
    <row r="812" spans="1:21">
      <c r="A812" s="176" t="s">
        <v>1655</v>
      </c>
      <c r="B812" s="177" t="s">
        <v>1656</v>
      </c>
      <c r="C812" s="175"/>
      <c r="D812" s="175"/>
      <c r="E812" s="175"/>
      <c r="F812" s="175"/>
      <c r="G812" s="175"/>
      <c r="H812" s="175"/>
      <c r="I812" s="175"/>
      <c r="J812" s="175"/>
      <c r="K812" s="175"/>
      <c r="L812" s="175"/>
      <c r="M812" s="175"/>
      <c r="N812" s="175"/>
      <c r="O812" s="175"/>
      <c r="P812" s="175"/>
      <c r="Q812" s="175"/>
      <c r="R812" s="175"/>
      <c r="S812" s="175"/>
      <c r="T812" s="175"/>
      <c r="U812" s="175"/>
    </row>
    <row r="813" spans="1:21">
      <c r="A813" s="176" t="s">
        <v>1657</v>
      </c>
      <c r="B813" s="177" t="s">
        <v>1658</v>
      </c>
      <c r="C813" s="175"/>
      <c r="D813" s="175"/>
      <c r="E813" s="175"/>
      <c r="F813" s="175"/>
      <c r="G813" s="175"/>
      <c r="H813" s="175"/>
      <c r="I813" s="175"/>
      <c r="J813" s="175"/>
      <c r="K813" s="175"/>
      <c r="L813" s="175"/>
      <c r="M813" s="175"/>
      <c r="N813" s="175"/>
      <c r="O813" s="175"/>
      <c r="P813" s="175"/>
      <c r="Q813" s="175"/>
      <c r="R813" s="175"/>
      <c r="S813" s="175"/>
      <c r="T813" s="175"/>
      <c r="U813" s="175"/>
    </row>
    <row r="814" spans="1:21">
      <c r="A814" s="176" t="s">
        <v>1659</v>
      </c>
      <c r="B814" s="177" t="s">
        <v>1660</v>
      </c>
      <c r="C814" s="175"/>
      <c r="D814" s="175"/>
      <c r="E814" s="175"/>
      <c r="F814" s="175"/>
      <c r="G814" s="175"/>
      <c r="H814" s="175"/>
      <c r="I814" s="175"/>
      <c r="J814" s="175"/>
      <c r="K814" s="175"/>
      <c r="L814" s="175"/>
      <c r="M814" s="175"/>
      <c r="N814" s="175"/>
      <c r="O814" s="175"/>
      <c r="P814" s="175"/>
      <c r="Q814" s="175"/>
      <c r="R814" s="175"/>
      <c r="S814" s="175"/>
      <c r="T814" s="175"/>
      <c r="U814" s="175"/>
    </row>
    <row r="815" spans="1:21">
      <c r="A815" s="176" t="s">
        <v>1661</v>
      </c>
      <c r="B815" s="177" t="s">
        <v>1662</v>
      </c>
      <c r="C815" s="175"/>
      <c r="D815" s="175"/>
      <c r="E815" s="175"/>
      <c r="F815" s="175"/>
      <c r="G815" s="175"/>
      <c r="H815" s="175"/>
      <c r="I815" s="175"/>
      <c r="J815" s="175"/>
      <c r="K815" s="175"/>
      <c r="L815" s="175"/>
      <c r="M815" s="175"/>
      <c r="N815" s="175"/>
      <c r="O815" s="175"/>
      <c r="P815" s="175"/>
      <c r="Q815" s="175"/>
      <c r="R815" s="175"/>
      <c r="S815" s="175"/>
      <c r="T815" s="175"/>
      <c r="U815" s="175"/>
    </row>
    <row r="816" spans="1:21">
      <c r="A816" s="176" t="s">
        <v>1663</v>
      </c>
      <c r="B816" s="177" t="s">
        <v>1664</v>
      </c>
      <c r="C816" s="175"/>
      <c r="D816" s="175"/>
      <c r="E816" s="175"/>
      <c r="F816" s="175"/>
      <c r="G816" s="175"/>
      <c r="H816" s="175"/>
      <c r="I816" s="175"/>
      <c r="J816" s="175"/>
      <c r="K816" s="175"/>
      <c r="L816" s="175"/>
      <c r="M816" s="175"/>
      <c r="N816" s="175"/>
      <c r="O816" s="175"/>
      <c r="P816" s="175"/>
      <c r="Q816" s="175"/>
      <c r="R816" s="175"/>
      <c r="S816" s="175"/>
      <c r="T816" s="175"/>
      <c r="U816" s="175"/>
    </row>
    <row r="817" spans="1:21">
      <c r="A817" s="176" t="s">
        <v>1665</v>
      </c>
      <c r="B817" s="177" t="s">
        <v>1666</v>
      </c>
      <c r="C817" s="175"/>
      <c r="D817" s="175"/>
      <c r="E817" s="175"/>
      <c r="F817" s="175"/>
      <c r="G817" s="175"/>
      <c r="H817" s="175"/>
      <c r="I817" s="175"/>
      <c r="J817" s="175"/>
      <c r="K817" s="175"/>
      <c r="L817" s="175"/>
      <c r="M817" s="175"/>
      <c r="N817" s="175"/>
      <c r="O817" s="175"/>
      <c r="P817" s="175"/>
      <c r="Q817" s="175"/>
      <c r="R817" s="175"/>
      <c r="S817" s="175"/>
      <c r="T817" s="175"/>
      <c r="U817" s="175"/>
    </row>
    <row r="818" spans="1:21">
      <c r="A818" s="176" t="s">
        <v>1667</v>
      </c>
      <c r="B818" s="177" t="s">
        <v>1668</v>
      </c>
      <c r="C818" s="175"/>
      <c r="D818" s="175"/>
      <c r="E818" s="175"/>
      <c r="F818" s="175"/>
      <c r="G818" s="175"/>
      <c r="H818" s="175"/>
      <c r="I818" s="175"/>
      <c r="J818" s="175"/>
      <c r="K818" s="175"/>
      <c r="L818" s="175"/>
      <c r="M818" s="175"/>
      <c r="N818" s="175"/>
      <c r="O818" s="175"/>
      <c r="P818" s="175"/>
      <c r="Q818" s="175"/>
      <c r="R818" s="175"/>
      <c r="S818" s="175"/>
      <c r="T818" s="175"/>
      <c r="U818" s="175"/>
    </row>
    <row r="819" spans="1:21">
      <c r="A819" s="176" t="s">
        <v>1669</v>
      </c>
      <c r="B819" s="177" t="s">
        <v>1670</v>
      </c>
      <c r="C819" s="175"/>
      <c r="D819" s="175"/>
      <c r="E819" s="175"/>
      <c r="F819" s="175"/>
      <c r="G819" s="175"/>
      <c r="H819" s="175"/>
      <c r="I819" s="175"/>
      <c r="J819" s="175"/>
      <c r="K819" s="175"/>
      <c r="L819" s="175"/>
      <c r="M819" s="175"/>
      <c r="N819" s="175"/>
      <c r="O819" s="175"/>
      <c r="P819" s="175"/>
      <c r="Q819" s="175"/>
      <c r="R819" s="175"/>
      <c r="S819" s="175"/>
      <c r="T819" s="175"/>
      <c r="U819" s="175"/>
    </row>
    <row r="820" spans="1:21">
      <c r="A820" s="176" t="s">
        <v>1671</v>
      </c>
      <c r="B820" s="177" t="s">
        <v>1672</v>
      </c>
      <c r="C820" s="175"/>
      <c r="D820" s="175"/>
      <c r="E820" s="175"/>
      <c r="F820" s="175"/>
      <c r="G820" s="175"/>
      <c r="H820" s="175"/>
      <c r="I820" s="175"/>
      <c r="J820" s="175"/>
      <c r="K820" s="175"/>
      <c r="L820" s="175"/>
      <c r="M820" s="175"/>
      <c r="N820" s="175"/>
      <c r="O820" s="175"/>
      <c r="P820" s="175"/>
      <c r="Q820" s="175"/>
      <c r="R820" s="175"/>
      <c r="S820" s="175"/>
      <c r="T820" s="175"/>
      <c r="U820" s="175"/>
    </row>
    <row r="821" spans="1:21">
      <c r="A821" s="176" t="s">
        <v>1673</v>
      </c>
      <c r="B821" s="177" t="s">
        <v>242</v>
      </c>
      <c r="C821" s="175"/>
      <c r="D821" s="175"/>
      <c r="E821" s="175"/>
      <c r="F821" s="175"/>
      <c r="G821" s="175"/>
      <c r="H821" s="175"/>
      <c r="I821" s="175"/>
      <c r="J821" s="175"/>
      <c r="K821" s="175"/>
      <c r="L821" s="175"/>
      <c r="M821" s="175"/>
      <c r="N821" s="175"/>
      <c r="O821" s="175"/>
      <c r="P821" s="175"/>
      <c r="Q821" s="175"/>
      <c r="R821" s="175"/>
      <c r="S821" s="175"/>
      <c r="T821" s="175"/>
      <c r="U821" s="175"/>
    </row>
    <row r="822" spans="1:21">
      <c r="A822" s="176" t="s">
        <v>1674</v>
      </c>
      <c r="B822" s="177" t="s">
        <v>1675</v>
      </c>
      <c r="C822" s="175"/>
      <c r="D822" s="175"/>
      <c r="E822" s="175"/>
      <c r="F822" s="175"/>
      <c r="G822" s="175"/>
      <c r="H822" s="175"/>
      <c r="I822" s="175"/>
      <c r="J822" s="175"/>
      <c r="K822" s="175"/>
      <c r="L822" s="175"/>
      <c r="M822" s="175"/>
      <c r="N822" s="175"/>
      <c r="O822" s="175"/>
      <c r="P822" s="175"/>
      <c r="Q822" s="175"/>
      <c r="R822" s="175"/>
      <c r="S822" s="175"/>
      <c r="T822" s="175"/>
      <c r="U822" s="175"/>
    </row>
    <row r="823" spans="1:21">
      <c r="A823" s="176" t="s">
        <v>1676</v>
      </c>
      <c r="B823" s="177" t="s">
        <v>1677</v>
      </c>
      <c r="C823" s="175"/>
      <c r="D823" s="175"/>
      <c r="E823" s="175"/>
      <c r="F823" s="175"/>
      <c r="G823" s="175"/>
      <c r="H823" s="175"/>
      <c r="I823" s="175"/>
      <c r="J823" s="175"/>
      <c r="K823" s="175"/>
      <c r="L823" s="175"/>
      <c r="M823" s="175"/>
      <c r="N823" s="175"/>
      <c r="O823" s="175"/>
      <c r="P823" s="175"/>
      <c r="Q823" s="175"/>
      <c r="R823" s="175"/>
      <c r="S823" s="175"/>
      <c r="T823" s="175"/>
      <c r="U823" s="175"/>
    </row>
    <row r="824" spans="1:21">
      <c r="A824" s="176" t="s">
        <v>1678</v>
      </c>
      <c r="B824" s="177" t="s">
        <v>1679</v>
      </c>
      <c r="C824" s="175"/>
      <c r="D824" s="175"/>
      <c r="E824" s="175"/>
      <c r="F824" s="175"/>
      <c r="G824" s="175"/>
      <c r="H824" s="175"/>
      <c r="I824" s="175"/>
      <c r="J824" s="175"/>
      <c r="K824" s="175"/>
      <c r="L824" s="175"/>
      <c r="M824" s="175"/>
      <c r="N824" s="175"/>
      <c r="O824" s="175"/>
      <c r="P824" s="175"/>
      <c r="Q824" s="175"/>
      <c r="R824" s="175"/>
      <c r="S824" s="175"/>
      <c r="T824" s="175"/>
      <c r="U824" s="175"/>
    </row>
    <row r="825" spans="1:21">
      <c r="A825" s="176" t="s">
        <v>1680</v>
      </c>
      <c r="B825" s="177" t="s">
        <v>1681</v>
      </c>
      <c r="C825" s="175"/>
      <c r="D825" s="175"/>
      <c r="E825" s="175"/>
      <c r="F825" s="175"/>
      <c r="G825" s="175"/>
      <c r="H825" s="175"/>
      <c r="I825" s="175"/>
      <c r="J825" s="175"/>
      <c r="K825" s="175"/>
      <c r="L825" s="175"/>
      <c r="M825" s="175"/>
      <c r="N825" s="175"/>
      <c r="O825" s="175"/>
      <c r="P825" s="175"/>
      <c r="Q825" s="175"/>
      <c r="R825" s="175"/>
      <c r="S825" s="175"/>
      <c r="T825" s="175"/>
      <c r="U825" s="175"/>
    </row>
    <row r="826" spans="1:21">
      <c r="A826" s="176" t="s">
        <v>1682</v>
      </c>
      <c r="B826" s="177" t="s">
        <v>1683</v>
      </c>
      <c r="C826" s="175"/>
      <c r="D826" s="175"/>
      <c r="E826" s="175"/>
      <c r="F826" s="175"/>
      <c r="G826" s="175"/>
      <c r="H826" s="175"/>
      <c r="I826" s="175"/>
      <c r="J826" s="175"/>
      <c r="K826" s="175"/>
      <c r="L826" s="175"/>
      <c r="M826" s="175"/>
      <c r="N826" s="175"/>
      <c r="O826" s="175"/>
      <c r="P826" s="175"/>
      <c r="Q826" s="175"/>
      <c r="R826" s="175"/>
      <c r="S826" s="175"/>
      <c r="T826" s="175"/>
      <c r="U826" s="175"/>
    </row>
    <row r="827" spans="1:21">
      <c r="A827" s="176" t="s">
        <v>1684</v>
      </c>
      <c r="B827" s="177" t="s">
        <v>1190</v>
      </c>
      <c r="C827" s="175"/>
      <c r="D827" s="175"/>
      <c r="E827" s="175"/>
      <c r="F827" s="175"/>
      <c r="G827" s="175"/>
      <c r="H827" s="175"/>
      <c r="I827" s="175"/>
      <c r="J827" s="175"/>
      <c r="K827" s="175"/>
      <c r="L827" s="175"/>
      <c r="M827" s="175"/>
      <c r="N827" s="175"/>
      <c r="O827" s="175"/>
      <c r="P827" s="175"/>
      <c r="Q827" s="175"/>
      <c r="R827" s="175"/>
      <c r="S827" s="175"/>
      <c r="T827" s="175"/>
      <c r="U827" s="175"/>
    </row>
    <row r="828" spans="1:21">
      <c r="A828" s="176" t="s">
        <v>1685</v>
      </c>
      <c r="B828" s="177" t="s">
        <v>256</v>
      </c>
      <c r="C828" s="175"/>
      <c r="D828" s="175"/>
      <c r="E828" s="175"/>
      <c r="F828" s="175"/>
      <c r="G828" s="175"/>
      <c r="H828" s="175"/>
      <c r="I828" s="175"/>
      <c r="J828" s="175"/>
      <c r="K828" s="175"/>
      <c r="L828" s="175"/>
      <c r="M828" s="175"/>
      <c r="N828" s="175"/>
      <c r="O828" s="175"/>
      <c r="P828" s="175"/>
      <c r="Q828" s="175"/>
      <c r="R828" s="175"/>
      <c r="S828" s="175"/>
      <c r="T828" s="175"/>
      <c r="U828" s="175"/>
    </row>
    <row r="829" spans="1:21">
      <c r="A829" s="176" t="s">
        <v>1686</v>
      </c>
      <c r="B829" s="177" t="s">
        <v>1687</v>
      </c>
      <c r="C829" s="175"/>
      <c r="D829" s="175"/>
      <c r="E829" s="175"/>
      <c r="F829" s="175"/>
      <c r="G829" s="175"/>
      <c r="H829" s="175"/>
      <c r="I829" s="175"/>
      <c r="J829" s="175"/>
      <c r="K829" s="175"/>
      <c r="L829" s="175"/>
      <c r="M829" s="175"/>
      <c r="N829" s="175"/>
      <c r="O829" s="175"/>
      <c r="P829" s="175"/>
      <c r="Q829" s="175"/>
      <c r="R829" s="175"/>
      <c r="S829" s="175"/>
      <c r="T829" s="175"/>
      <c r="U829" s="175"/>
    </row>
    <row r="830" spans="1:21">
      <c r="A830" s="176" t="s">
        <v>1688</v>
      </c>
      <c r="B830" s="177" t="s">
        <v>1689</v>
      </c>
      <c r="C830" s="175"/>
      <c r="D830" s="175"/>
      <c r="E830" s="175"/>
      <c r="F830" s="175"/>
      <c r="G830" s="175"/>
      <c r="H830" s="175"/>
      <c r="I830" s="175"/>
      <c r="J830" s="175"/>
      <c r="K830" s="175"/>
      <c r="L830" s="175"/>
      <c r="M830" s="175"/>
      <c r="N830" s="175"/>
      <c r="O830" s="175"/>
      <c r="P830" s="175"/>
      <c r="Q830" s="175"/>
      <c r="R830" s="175"/>
      <c r="S830" s="175"/>
      <c r="T830" s="175"/>
      <c r="U830" s="175"/>
    </row>
    <row r="831" spans="1:21">
      <c r="A831" s="176" t="s">
        <v>1690</v>
      </c>
      <c r="B831" s="177" t="s">
        <v>1691</v>
      </c>
      <c r="C831" s="175"/>
      <c r="D831" s="175"/>
      <c r="E831" s="175"/>
      <c r="F831" s="175"/>
      <c r="G831" s="175"/>
      <c r="H831" s="175"/>
      <c r="I831" s="175"/>
      <c r="J831" s="175"/>
      <c r="K831" s="175"/>
      <c r="L831" s="175"/>
      <c r="M831" s="175"/>
      <c r="N831" s="175"/>
      <c r="O831" s="175"/>
      <c r="P831" s="175"/>
      <c r="Q831" s="175"/>
      <c r="R831" s="175"/>
      <c r="S831" s="175"/>
      <c r="T831" s="175"/>
      <c r="U831" s="175"/>
    </row>
    <row r="832" spans="1:21">
      <c r="A832" s="176" t="s">
        <v>1692</v>
      </c>
      <c r="B832" s="177" t="s">
        <v>1693</v>
      </c>
      <c r="C832" s="175"/>
      <c r="D832" s="175"/>
      <c r="E832" s="175"/>
      <c r="F832" s="175"/>
      <c r="G832" s="175"/>
      <c r="H832" s="175"/>
      <c r="I832" s="175"/>
      <c r="J832" s="175"/>
      <c r="K832" s="175"/>
      <c r="L832" s="175"/>
      <c r="M832" s="175"/>
      <c r="N832" s="175"/>
      <c r="O832" s="175"/>
      <c r="P832" s="175"/>
      <c r="Q832" s="175"/>
      <c r="R832" s="175"/>
      <c r="S832" s="175"/>
      <c r="T832" s="175"/>
      <c r="U832" s="175"/>
    </row>
    <row r="833" spans="1:21">
      <c r="A833" s="176" t="s">
        <v>1694</v>
      </c>
      <c r="B833" s="177" t="s">
        <v>1695</v>
      </c>
      <c r="C833" s="175"/>
      <c r="D833" s="175"/>
      <c r="E833" s="175"/>
      <c r="F833" s="175"/>
      <c r="G833" s="175"/>
      <c r="H833" s="175"/>
      <c r="I833" s="175"/>
      <c r="J833" s="175"/>
      <c r="K833" s="175"/>
      <c r="L833" s="175"/>
      <c r="M833" s="175"/>
      <c r="N833" s="175"/>
      <c r="O833" s="175"/>
      <c r="P833" s="175"/>
      <c r="Q833" s="175"/>
      <c r="R833" s="175"/>
      <c r="S833" s="175"/>
      <c r="T833" s="175"/>
      <c r="U833" s="175"/>
    </row>
    <row r="834" spans="1:21">
      <c r="A834" s="176" t="s">
        <v>1696</v>
      </c>
      <c r="B834" s="177" t="s">
        <v>1697</v>
      </c>
      <c r="C834" s="175"/>
      <c r="D834" s="175"/>
      <c r="E834" s="175"/>
      <c r="F834" s="175"/>
      <c r="G834" s="175"/>
      <c r="H834" s="175"/>
      <c r="I834" s="175"/>
      <c r="J834" s="175"/>
      <c r="K834" s="175"/>
      <c r="L834" s="175"/>
      <c r="M834" s="175"/>
      <c r="N834" s="175"/>
      <c r="O834" s="175"/>
      <c r="P834" s="175"/>
      <c r="Q834" s="175"/>
      <c r="R834" s="175"/>
      <c r="S834" s="175"/>
      <c r="T834" s="175"/>
      <c r="U834" s="175"/>
    </row>
    <row r="835" spans="1:21">
      <c r="A835" s="176" t="s">
        <v>1698</v>
      </c>
      <c r="B835" s="177" t="s">
        <v>1699</v>
      </c>
      <c r="C835" s="175"/>
      <c r="D835" s="175"/>
      <c r="E835" s="175"/>
      <c r="F835" s="175"/>
      <c r="G835" s="175"/>
      <c r="H835" s="175"/>
      <c r="I835" s="175"/>
      <c r="J835" s="175"/>
      <c r="K835" s="175"/>
      <c r="L835" s="175"/>
      <c r="M835" s="175"/>
      <c r="N835" s="175"/>
      <c r="O835" s="175"/>
      <c r="P835" s="175"/>
      <c r="Q835" s="175"/>
      <c r="R835" s="175"/>
      <c r="S835" s="175"/>
      <c r="T835" s="175"/>
      <c r="U835" s="175"/>
    </row>
    <row r="836" spans="1:21">
      <c r="A836" s="176" t="s">
        <v>1700</v>
      </c>
      <c r="B836" s="177" t="s">
        <v>1701</v>
      </c>
      <c r="C836" s="175"/>
      <c r="D836" s="175"/>
      <c r="E836" s="175"/>
      <c r="F836" s="175"/>
      <c r="G836" s="175"/>
      <c r="H836" s="175"/>
      <c r="I836" s="175"/>
      <c r="J836" s="175"/>
      <c r="K836" s="175"/>
      <c r="L836" s="175"/>
      <c r="M836" s="175"/>
      <c r="N836" s="175"/>
      <c r="O836" s="175"/>
      <c r="P836" s="175"/>
      <c r="Q836" s="175"/>
      <c r="R836" s="175"/>
      <c r="S836" s="175"/>
      <c r="T836" s="175"/>
      <c r="U836" s="175"/>
    </row>
    <row r="837" spans="1:21">
      <c r="A837" s="176" t="s">
        <v>1702</v>
      </c>
      <c r="B837" s="177" t="s">
        <v>1224</v>
      </c>
      <c r="C837" s="175"/>
      <c r="D837" s="175"/>
      <c r="E837" s="175"/>
      <c r="F837" s="175"/>
      <c r="G837" s="175"/>
      <c r="H837" s="175"/>
      <c r="I837" s="175"/>
      <c r="J837" s="175"/>
      <c r="K837" s="175"/>
      <c r="L837" s="175"/>
      <c r="M837" s="175"/>
      <c r="N837" s="175"/>
      <c r="O837" s="175"/>
      <c r="P837" s="175"/>
      <c r="Q837" s="175"/>
      <c r="R837" s="175"/>
      <c r="S837" s="175"/>
      <c r="T837" s="175"/>
      <c r="U837" s="175"/>
    </row>
    <row r="838" spans="1:21">
      <c r="A838" s="176" t="s">
        <v>1703</v>
      </c>
      <c r="B838" s="177" t="s">
        <v>1704</v>
      </c>
      <c r="C838" s="175"/>
      <c r="D838" s="175"/>
      <c r="E838" s="175"/>
      <c r="F838" s="175"/>
      <c r="G838" s="175"/>
      <c r="H838" s="175"/>
      <c r="I838" s="175"/>
      <c r="J838" s="175"/>
      <c r="K838" s="175"/>
      <c r="L838" s="175"/>
      <c r="M838" s="175"/>
      <c r="N838" s="175"/>
      <c r="O838" s="175"/>
      <c r="P838" s="175"/>
      <c r="Q838" s="175"/>
      <c r="R838" s="175"/>
      <c r="S838" s="175"/>
      <c r="T838" s="175"/>
      <c r="U838" s="175"/>
    </row>
    <row r="839" spans="1:21">
      <c r="A839" s="176" t="s">
        <v>1705</v>
      </c>
      <c r="B839" s="177" t="s">
        <v>1706</v>
      </c>
      <c r="C839" s="175"/>
      <c r="D839" s="175"/>
      <c r="E839" s="175"/>
      <c r="F839" s="175"/>
      <c r="G839" s="175"/>
      <c r="H839" s="175"/>
      <c r="I839" s="175"/>
      <c r="J839" s="175"/>
      <c r="K839" s="175"/>
      <c r="L839" s="175"/>
      <c r="M839" s="175"/>
      <c r="N839" s="175"/>
      <c r="O839" s="175"/>
      <c r="P839" s="175"/>
      <c r="Q839" s="175"/>
      <c r="R839" s="175"/>
      <c r="S839" s="175"/>
      <c r="T839" s="175"/>
      <c r="U839" s="175"/>
    </row>
    <row r="840" spans="1:21">
      <c r="A840" s="176" t="s">
        <v>1707</v>
      </c>
      <c r="B840" s="177" t="s">
        <v>1708</v>
      </c>
      <c r="C840" s="175"/>
      <c r="D840" s="175"/>
      <c r="E840" s="175"/>
      <c r="F840" s="175"/>
      <c r="G840" s="175"/>
      <c r="H840" s="175"/>
      <c r="I840" s="175"/>
      <c r="J840" s="175"/>
      <c r="K840" s="175"/>
      <c r="L840" s="175"/>
      <c r="M840" s="175"/>
      <c r="N840" s="175"/>
      <c r="O840" s="175"/>
      <c r="P840" s="175"/>
      <c r="Q840" s="175"/>
      <c r="R840" s="175"/>
      <c r="S840" s="175"/>
      <c r="T840" s="175"/>
      <c r="U840" s="175"/>
    </row>
    <row r="841" spans="1:21">
      <c r="A841" s="176" t="s">
        <v>1709</v>
      </c>
      <c r="B841" s="177" t="s">
        <v>1228</v>
      </c>
      <c r="C841" s="175"/>
      <c r="D841" s="175"/>
      <c r="E841" s="175"/>
      <c r="F841" s="175"/>
      <c r="G841" s="175"/>
      <c r="H841" s="175"/>
      <c r="I841" s="175"/>
      <c r="J841" s="175"/>
      <c r="K841" s="175"/>
      <c r="L841" s="175"/>
      <c r="M841" s="175"/>
      <c r="N841" s="175"/>
      <c r="O841" s="175"/>
      <c r="P841" s="175"/>
      <c r="Q841" s="175"/>
      <c r="R841" s="175"/>
      <c r="S841" s="175"/>
      <c r="T841" s="175"/>
      <c r="U841" s="175"/>
    </row>
    <row r="842" spans="1:21">
      <c r="A842" s="176" t="s">
        <v>1710</v>
      </c>
      <c r="B842" s="177" t="s">
        <v>1711</v>
      </c>
      <c r="C842" s="175"/>
      <c r="D842" s="175"/>
      <c r="E842" s="175"/>
      <c r="F842" s="175"/>
      <c r="G842" s="175"/>
      <c r="H842" s="175"/>
      <c r="I842" s="175"/>
      <c r="J842" s="175"/>
      <c r="K842" s="175"/>
      <c r="L842" s="175"/>
      <c r="M842" s="175"/>
      <c r="N842" s="175"/>
      <c r="O842" s="175"/>
      <c r="P842" s="175"/>
      <c r="Q842" s="175"/>
      <c r="R842" s="175"/>
      <c r="S842" s="175"/>
      <c r="T842" s="175"/>
      <c r="U842" s="175"/>
    </row>
    <row r="843" spans="1:21">
      <c r="A843" s="176" t="s">
        <v>1712</v>
      </c>
      <c r="B843" s="177" t="s">
        <v>494</v>
      </c>
      <c r="C843" s="175"/>
      <c r="D843" s="175"/>
      <c r="E843" s="175"/>
      <c r="F843" s="175"/>
      <c r="G843" s="175"/>
      <c r="H843" s="175"/>
      <c r="I843" s="175"/>
      <c r="J843" s="175"/>
      <c r="K843" s="175"/>
      <c r="L843" s="175"/>
      <c r="M843" s="175"/>
      <c r="N843" s="175"/>
      <c r="O843" s="175"/>
      <c r="P843" s="175"/>
      <c r="Q843" s="175"/>
      <c r="R843" s="175"/>
      <c r="S843" s="175"/>
      <c r="T843" s="175"/>
      <c r="U843" s="175"/>
    </row>
    <row r="844" spans="1:21">
      <c r="A844" s="176" t="s">
        <v>1713</v>
      </c>
      <c r="B844" s="177" t="s">
        <v>1714</v>
      </c>
      <c r="C844" s="175"/>
      <c r="D844" s="175"/>
      <c r="E844" s="175"/>
      <c r="F844" s="175"/>
      <c r="G844" s="175"/>
      <c r="H844" s="175"/>
      <c r="I844" s="175"/>
      <c r="J844" s="175"/>
      <c r="K844" s="175"/>
      <c r="L844" s="175"/>
      <c r="M844" s="175"/>
      <c r="N844" s="175"/>
      <c r="O844" s="175"/>
      <c r="P844" s="175"/>
      <c r="Q844" s="175"/>
      <c r="R844" s="175"/>
      <c r="S844" s="175"/>
      <c r="T844" s="175"/>
      <c r="U844" s="175"/>
    </row>
    <row r="845" spans="1:21">
      <c r="A845" s="176" t="s">
        <v>1715</v>
      </c>
      <c r="B845" s="177" t="s">
        <v>312</v>
      </c>
      <c r="C845" s="175"/>
      <c r="D845" s="175"/>
      <c r="E845" s="175"/>
      <c r="F845" s="175"/>
      <c r="G845" s="175"/>
      <c r="H845" s="175"/>
      <c r="I845" s="175"/>
      <c r="J845" s="175"/>
      <c r="K845" s="175"/>
      <c r="L845" s="175"/>
      <c r="M845" s="175"/>
      <c r="N845" s="175"/>
      <c r="O845" s="175"/>
      <c r="P845" s="175"/>
      <c r="Q845" s="175"/>
      <c r="R845" s="175"/>
      <c r="S845" s="175"/>
      <c r="T845" s="175"/>
      <c r="U845" s="175"/>
    </row>
    <row r="846" spans="1:21">
      <c r="A846" s="176" t="s">
        <v>1716</v>
      </c>
      <c r="B846" s="177" t="s">
        <v>1717</v>
      </c>
      <c r="C846" s="175"/>
      <c r="D846" s="175"/>
      <c r="E846" s="175"/>
      <c r="F846" s="175"/>
      <c r="G846" s="175"/>
      <c r="H846" s="175"/>
      <c r="I846" s="175"/>
      <c r="J846" s="175"/>
      <c r="K846" s="175"/>
      <c r="L846" s="175"/>
      <c r="M846" s="175"/>
      <c r="N846" s="175"/>
      <c r="O846" s="175"/>
      <c r="P846" s="175"/>
      <c r="Q846" s="175"/>
      <c r="R846" s="175"/>
      <c r="S846" s="175"/>
      <c r="T846" s="175"/>
      <c r="U846" s="175"/>
    </row>
    <row r="847" spans="1:21">
      <c r="A847" s="176" t="s">
        <v>1718</v>
      </c>
      <c r="B847" s="177" t="s">
        <v>1719</v>
      </c>
      <c r="C847" s="175"/>
      <c r="D847" s="175"/>
      <c r="E847" s="175"/>
      <c r="F847" s="175"/>
      <c r="G847" s="175"/>
      <c r="H847" s="175"/>
      <c r="I847" s="175"/>
      <c r="J847" s="175"/>
      <c r="K847" s="175"/>
      <c r="L847" s="175"/>
      <c r="M847" s="175"/>
      <c r="N847" s="175"/>
      <c r="O847" s="175"/>
      <c r="P847" s="175"/>
      <c r="Q847" s="175"/>
      <c r="R847" s="175"/>
      <c r="S847" s="175"/>
      <c r="T847" s="175"/>
      <c r="U847" s="175"/>
    </row>
    <row r="848" spans="1:21">
      <c r="A848" s="176" t="s">
        <v>1720</v>
      </c>
      <c r="B848" s="177" t="s">
        <v>1721</v>
      </c>
      <c r="C848" s="175"/>
      <c r="D848" s="175"/>
      <c r="E848" s="175"/>
      <c r="F848" s="175"/>
      <c r="G848" s="175"/>
      <c r="H848" s="175"/>
      <c r="I848" s="175"/>
      <c r="J848" s="175"/>
      <c r="K848" s="175"/>
      <c r="L848" s="175"/>
      <c r="M848" s="175"/>
      <c r="N848" s="175"/>
      <c r="O848" s="175"/>
      <c r="P848" s="175"/>
      <c r="Q848" s="175"/>
      <c r="R848" s="175"/>
      <c r="S848" s="175"/>
      <c r="T848" s="175"/>
      <c r="U848" s="175"/>
    </row>
    <row r="849" spans="1:21">
      <c r="A849" s="176" t="s">
        <v>1722</v>
      </c>
      <c r="B849" s="177" t="s">
        <v>1723</v>
      </c>
      <c r="C849" s="175"/>
      <c r="D849" s="175"/>
      <c r="E849" s="175"/>
      <c r="F849" s="175"/>
      <c r="G849" s="175"/>
      <c r="H849" s="175"/>
      <c r="I849" s="175"/>
      <c r="J849" s="175"/>
      <c r="K849" s="175"/>
      <c r="L849" s="175"/>
      <c r="M849" s="175"/>
      <c r="N849" s="175"/>
      <c r="O849" s="175"/>
      <c r="P849" s="175"/>
      <c r="Q849" s="175"/>
      <c r="R849" s="175"/>
      <c r="S849" s="175"/>
      <c r="T849" s="175"/>
      <c r="U849" s="175"/>
    </row>
    <row r="850" spans="1:21">
      <c r="A850" s="176" t="s">
        <v>1724</v>
      </c>
      <c r="B850" s="177" t="s">
        <v>1725</v>
      </c>
      <c r="C850" s="175"/>
      <c r="D850" s="175"/>
      <c r="E850" s="175"/>
      <c r="F850" s="175"/>
      <c r="G850" s="175"/>
      <c r="H850" s="175"/>
      <c r="I850" s="175"/>
      <c r="J850" s="175"/>
      <c r="K850" s="175"/>
      <c r="L850" s="175"/>
      <c r="M850" s="175"/>
      <c r="N850" s="175"/>
      <c r="O850" s="175"/>
      <c r="P850" s="175"/>
      <c r="Q850" s="175"/>
      <c r="R850" s="175"/>
      <c r="S850" s="175"/>
      <c r="T850" s="175"/>
      <c r="U850" s="175"/>
    </row>
    <row r="851" spans="1:21">
      <c r="A851" s="176" t="s">
        <v>1726</v>
      </c>
      <c r="B851" s="177" t="s">
        <v>1727</v>
      </c>
      <c r="C851" s="175"/>
      <c r="D851" s="175"/>
      <c r="E851" s="175"/>
      <c r="F851" s="175"/>
      <c r="G851" s="175"/>
      <c r="H851" s="175"/>
      <c r="I851" s="175"/>
      <c r="J851" s="175"/>
      <c r="K851" s="175"/>
      <c r="L851" s="175"/>
      <c r="M851" s="175"/>
      <c r="N851" s="175"/>
      <c r="O851" s="175"/>
      <c r="P851" s="175"/>
      <c r="Q851" s="175"/>
      <c r="R851" s="175"/>
      <c r="S851" s="175"/>
      <c r="T851" s="175"/>
      <c r="U851" s="175"/>
    </row>
    <row r="852" spans="1:21">
      <c r="A852" s="176" t="s">
        <v>1728</v>
      </c>
      <c r="B852" s="177" t="s">
        <v>1729</v>
      </c>
      <c r="C852" s="175"/>
      <c r="D852" s="175"/>
      <c r="E852" s="175"/>
      <c r="F852" s="175"/>
      <c r="G852" s="175"/>
      <c r="H852" s="175"/>
      <c r="I852" s="175"/>
      <c r="J852" s="175"/>
      <c r="K852" s="175"/>
      <c r="L852" s="175"/>
      <c r="M852" s="175"/>
      <c r="N852" s="175"/>
      <c r="O852" s="175"/>
      <c r="P852" s="175"/>
      <c r="Q852" s="175"/>
      <c r="R852" s="175"/>
      <c r="S852" s="175"/>
      <c r="T852" s="175"/>
      <c r="U852" s="175"/>
    </row>
    <row r="853" spans="1:21">
      <c r="A853" s="176" t="s">
        <v>1730</v>
      </c>
      <c r="B853" s="177" t="s">
        <v>1731</v>
      </c>
      <c r="C853" s="175"/>
      <c r="D853" s="175"/>
      <c r="E853" s="175"/>
      <c r="F853" s="175"/>
      <c r="G853" s="175"/>
      <c r="H853" s="175"/>
      <c r="I853" s="175"/>
      <c r="J853" s="175"/>
      <c r="K853" s="175"/>
      <c r="L853" s="175"/>
      <c r="M853" s="175"/>
      <c r="N853" s="175"/>
      <c r="O853" s="175"/>
      <c r="P853" s="175"/>
      <c r="Q853" s="175"/>
      <c r="R853" s="175"/>
      <c r="S853" s="175"/>
      <c r="T853" s="175"/>
      <c r="U853" s="175"/>
    </row>
    <row r="854" spans="1:21">
      <c r="A854" s="176" t="s">
        <v>1732</v>
      </c>
      <c r="B854" s="177" t="s">
        <v>1733</v>
      </c>
      <c r="C854" s="175"/>
      <c r="D854" s="175"/>
      <c r="E854" s="175"/>
      <c r="F854" s="175"/>
      <c r="G854" s="175"/>
      <c r="H854" s="175"/>
      <c r="I854" s="175"/>
      <c r="J854" s="175"/>
      <c r="K854" s="175"/>
      <c r="L854" s="175"/>
      <c r="M854" s="175"/>
      <c r="N854" s="175"/>
      <c r="O854" s="175"/>
      <c r="P854" s="175"/>
      <c r="Q854" s="175"/>
      <c r="R854" s="175"/>
      <c r="S854" s="175"/>
      <c r="T854" s="175"/>
      <c r="U854" s="175"/>
    </row>
    <row r="855" spans="1:21">
      <c r="A855" s="176" t="s">
        <v>1734</v>
      </c>
      <c r="B855" s="177" t="s">
        <v>1735</v>
      </c>
      <c r="C855" s="175"/>
      <c r="D855" s="175"/>
      <c r="E855" s="175"/>
      <c r="F855" s="175"/>
      <c r="G855" s="175"/>
      <c r="H855" s="175"/>
      <c r="I855" s="175"/>
      <c r="J855" s="175"/>
      <c r="K855" s="175"/>
      <c r="L855" s="175"/>
      <c r="M855" s="175"/>
      <c r="N855" s="175"/>
      <c r="O855" s="175"/>
      <c r="P855" s="175"/>
      <c r="Q855" s="175"/>
      <c r="R855" s="175"/>
      <c r="S855" s="175"/>
      <c r="T855" s="175"/>
      <c r="U855" s="175"/>
    </row>
    <row r="856" spans="1:21">
      <c r="A856" s="176" t="s">
        <v>1736</v>
      </c>
      <c r="B856" s="177" t="s">
        <v>1737</v>
      </c>
      <c r="C856" s="175"/>
      <c r="D856" s="175"/>
      <c r="E856" s="175"/>
      <c r="F856" s="175"/>
      <c r="G856" s="175"/>
      <c r="H856" s="175"/>
      <c r="I856" s="175"/>
      <c r="J856" s="175"/>
      <c r="K856" s="175"/>
      <c r="L856" s="175"/>
      <c r="M856" s="175"/>
      <c r="N856" s="175"/>
      <c r="O856" s="175"/>
      <c r="P856" s="175"/>
      <c r="Q856" s="175"/>
      <c r="R856" s="175"/>
      <c r="S856" s="175"/>
      <c r="T856" s="175"/>
      <c r="U856" s="175"/>
    </row>
    <row r="857" spans="1:21">
      <c r="A857" s="176" t="s">
        <v>1738</v>
      </c>
      <c r="B857" s="177" t="s">
        <v>1739</v>
      </c>
      <c r="C857" s="175"/>
      <c r="D857" s="175"/>
      <c r="E857" s="175"/>
      <c r="F857" s="175"/>
      <c r="G857" s="175"/>
      <c r="H857" s="175"/>
      <c r="I857" s="175"/>
      <c r="J857" s="175"/>
      <c r="K857" s="175"/>
      <c r="L857" s="175"/>
      <c r="M857" s="175"/>
      <c r="N857" s="175"/>
      <c r="O857" s="175"/>
      <c r="P857" s="175"/>
      <c r="Q857" s="175"/>
      <c r="R857" s="175"/>
      <c r="S857" s="175"/>
      <c r="T857" s="175"/>
      <c r="U857" s="175"/>
    </row>
    <row r="858" spans="1:21">
      <c r="A858" s="176" t="s">
        <v>1740</v>
      </c>
      <c r="B858" s="177" t="s">
        <v>1741</v>
      </c>
      <c r="C858" s="175"/>
      <c r="D858" s="175"/>
      <c r="E858" s="175"/>
      <c r="F858" s="175"/>
      <c r="G858" s="175"/>
      <c r="H858" s="175"/>
      <c r="I858" s="175"/>
      <c r="J858" s="175"/>
      <c r="K858" s="175"/>
      <c r="L858" s="175"/>
      <c r="M858" s="175"/>
      <c r="N858" s="175"/>
      <c r="O858" s="175"/>
      <c r="P858" s="175"/>
      <c r="Q858" s="175"/>
      <c r="R858" s="175"/>
      <c r="S858" s="175"/>
      <c r="T858" s="175"/>
      <c r="U858" s="175"/>
    </row>
    <row r="859" spans="1:21">
      <c r="A859" s="176" t="s">
        <v>1742</v>
      </c>
      <c r="B859" s="177" t="s">
        <v>1743</v>
      </c>
      <c r="C859" s="175"/>
      <c r="D859" s="175"/>
      <c r="E859" s="175"/>
      <c r="F859" s="175"/>
      <c r="G859" s="175"/>
      <c r="H859" s="175"/>
      <c r="I859" s="175"/>
      <c r="J859" s="175"/>
      <c r="K859" s="175"/>
      <c r="L859" s="175"/>
      <c r="M859" s="175"/>
      <c r="N859" s="175"/>
      <c r="O859" s="175"/>
      <c r="P859" s="175"/>
      <c r="Q859" s="175"/>
      <c r="R859" s="175"/>
      <c r="S859" s="175"/>
      <c r="T859" s="175"/>
      <c r="U859" s="175"/>
    </row>
    <row r="860" spans="1:21">
      <c r="A860" s="176" t="s">
        <v>1744</v>
      </c>
      <c r="B860" s="177" t="s">
        <v>1745</v>
      </c>
      <c r="C860" s="175"/>
      <c r="D860" s="175"/>
      <c r="E860" s="175"/>
      <c r="F860" s="175"/>
      <c r="G860" s="175"/>
      <c r="H860" s="175"/>
      <c r="I860" s="175"/>
      <c r="J860" s="175"/>
      <c r="K860" s="175"/>
      <c r="L860" s="175"/>
      <c r="M860" s="175"/>
      <c r="N860" s="175"/>
      <c r="O860" s="175"/>
      <c r="P860" s="175"/>
      <c r="Q860" s="175"/>
      <c r="R860" s="175"/>
      <c r="S860" s="175"/>
      <c r="T860" s="175"/>
      <c r="U860" s="175"/>
    </row>
    <row r="861" spans="1:21">
      <c r="A861" s="176" t="s">
        <v>1746</v>
      </c>
      <c r="B861" s="177" t="s">
        <v>1747</v>
      </c>
      <c r="C861" s="175"/>
      <c r="D861" s="175"/>
      <c r="E861" s="175"/>
      <c r="F861" s="175"/>
      <c r="G861" s="175"/>
      <c r="H861" s="175"/>
      <c r="I861" s="175"/>
      <c r="J861" s="175"/>
      <c r="K861" s="175"/>
      <c r="L861" s="175"/>
      <c r="M861" s="175"/>
      <c r="N861" s="175"/>
      <c r="O861" s="175"/>
      <c r="P861" s="175"/>
      <c r="Q861" s="175"/>
      <c r="R861" s="175"/>
      <c r="S861" s="175"/>
      <c r="T861" s="175"/>
      <c r="U861" s="175"/>
    </row>
    <row r="862" spans="1:21">
      <c r="A862" s="176" t="s">
        <v>1748</v>
      </c>
      <c r="B862" s="177" t="s">
        <v>1749</v>
      </c>
      <c r="C862" s="175"/>
      <c r="D862" s="175"/>
      <c r="E862" s="175"/>
      <c r="F862" s="175"/>
      <c r="G862" s="175"/>
      <c r="H862" s="175"/>
      <c r="I862" s="175"/>
      <c r="J862" s="175"/>
      <c r="K862" s="175"/>
      <c r="L862" s="175"/>
      <c r="M862" s="175"/>
      <c r="N862" s="175"/>
      <c r="O862" s="175"/>
      <c r="P862" s="175"/>
      <c r="Q862" s="175"/>
      <c r="R862" s="175"/>
      <c r="S862" s="175"/>
      <c r="T862" s="175"/>
      <c r="U862" s="175"/>
    </row>
    <row r="863" spans="1:21">
      <c r="A863" s="176" t="s">
        <v>1750</v>
      </c>
      <c r="B863" s="177" t="s">
        <v>1751</v>
      </c>
      <c r="C863" s="175"/>
      <c r="D863" s="175"/>
      <c r="E863" s="175"/>
      <c r="F863" s="175"/>
      <c r="G863" s="175"/>
      <c r="H863" s="175"/>
      <c r="I863" s="175"/>
      <c r="J863" s="175"/>
      <c r="K863" s="175"/>
      <c r="L863" s="175"/>
      <c r="M863" s="175"/>
      <c r="N863" s="175"/>
      <c r="O863" s="175"/>
      <c r="P863" s="175"/>
      <c r="Q863" s="175"/>
      <c r="R863" s="175"/>
      <c r="S863" s="175"/>
      <c r="T863" s="175"/>
      <c r="U863" s="175"/>
    </row>
    <row r="864" spans="1:21">
      <c r="A864" s="176" t="s">
        <v>1752</v>
      </c>
      <c r="B864" s="177" t="s">
        <v>1753</v>
      </c>
      <c r="C864" s="175"/>
      <c r="D864" s="175"/>
      <c r="E864" s="175"/>
      <c r="F864" s="175"/>
      <c r="G864" s="175"/>
      <c r="H864" s="175"/>
      <c r="I864" s="175"/>
      <c r="J864" s="175"/>
      <c r="K864" s="175"/>
      <c r="L864" s="175"/>
      <c r="M864" s="175"/>
      <c r="N864" s="175"/>
      <c r="O864" s="175"/>
      <c r="P864" s="175"/>
      <c r="Q864" s="175"/>
      <c r="R864" s="175"/>
      <c r="S864" s="175"/>
      <c r="T864" s="175"/>
      <c r="U864" s="175"/>
    </row>
    <row r="865" spans="1:21">
      <c r="A865" s="176" t="s">
        <v>1754</v>
      </c>
      <c r="B865" s="177" t="s">
        <v>1755</v>
      </c>
      <c r="C865" s="175"/>
      <c r="D865" s="175"/>
      <c r="E865" s="175"/>
      <c r="F865" s="175"/>
      <c r="G865" s="175"/>
      <c r="H865" s="175"/>
      <c r="I865" s="175"/>
      <c r="J865" s="175"/>
      <c r="K865" s="175"/>
      <c r="L865" s="175"/>
      <c r="M865" s="175"/>
      <c r="N865" s="175"/>
      <c r="O865" s="175"/>
      <c r="P865" s="175"/>
      <c r="Q865" s="175"/>
      <c r="R865" s="175"/>
      <c r="S865" s="175"/>
      <c r="T865" s="175"/>
      <c r="U865" s="175"/>
    </row>
    <row r="866" spans="1:21">
      <c r="A866" s="176" t="s">
        <v>1756</v>
      </c>
      <c r="B866" s="177" t="s">
        <v>1757</v>
      </c>
      <c r="C866" s="175"/>
      <c r="D866" s="175"/>
      <c r="E866" s="175"/>
      <c r="F866" s="175"/>
      <c r="G866" s="175"/>
      <c r="H866" s="175"/>
      <c r="I866" s="175"/>
      <c r="J866" s="175"/>
      <c r="K866" s="175"/>
      <c r="L866" s="175"/>
      <c r="M866" s="175"/>
      <c r="N866" s="175"/>
      <c r="O866" s="175"/>
      <c r="P866" s="175"/>
      <c r="Q866" s="175"/>
      <c r="R866" s="175"/>
      <c r="S866" s="175"/>
      <c r="T866" s="175"/>
      <c r="U866" s="175"/>
    </row>
    <row r="867" spans="1:21">
      <c r="A867" s="176" t="s">
        <v>1758</v>
      </c>
      <c r="B867" s="177" t="s">
        <v>1759</v>
      </c>
      <c r="C867" s="175"/>
      <c r="D867" s="175"/>
      <c r="E867" s="175"/>
      <c r="F867" s="175"/>
      <c r="G867" s="175"/>
      <c r="H867" s="175"/>
      <c r="I867" s="175"/>
      <c r="J867" s="175"/>
      <c r="K867" s="175"/>
      <c r="L867" s="175"/>
      <c r="M867" s="175"/>
      <c r="N867" s="175"/>
      <c r="O867" s="175"/>
      <c r="P867" s="175"/>
      <c r="Q867" s="175"/>
      <c r="R867" s="175"/>
      <c r="S867" s="175"/>
      <c r="T867" s="175"/>
      <c r="U867" s="175"/>
    </row>
    <row r="868" spans="1:21">
      <c r="A868" s="176" t="s">
        <v>1760</v>
      </c>
      <c r="B868" s="177" t="s">
        <v>1761</v>
      </c>
      <c r="C868" s="175"/>
      <c r="D868" s="175"/>
      <c r="E868" s="175"/>
      <c r="F868" s="175"/>
      <c r="G868" s="175"/>
      <c r="H868" s="175"/>
      <c r="I868" s="175"/>
      <c r="J868" s="175"/>
      <c r="K868" s="175"/>
      <c r="L868" s="175"/>
      <c r="M868" s="175"/>
      <c r="N868" s="175"/>
      <c r="O868" s="175"/>
      <c r="P868" s="175"/>
      <c r="Q868" s="175"/>
      <c r="R868" s="175"/>
      <c r="S868" s="175"/>
      <c r="T868" s="175"/>
      <c r="U868" s="175"/>
    </row>
    <row r="869" spans="1:21">
      <c r="A869" s="176" t="s">
        <v>1762</v>
      </c>
      <c r="B869" s="177" t="s">
        <v>1763</v>
      </c>
      <c r="C869" s="175"/>
      <c r="D869" s="175"/>
      <c r="E869" s="175"/>
      <c r="F869" s="175"/>
      <c r="G869" s="175"/>
      <c r="H869" s="175"/>
      <c r="I869" s="175"/>
      <c r="J869" s="175"/>
      <c r="K869" s="175"/>
      <c r="L869" s="175"/>
      <c r="M869" s="175"/>
      <c r="N869" s="175"/>
      <c r="O869" s="175"/>
      <c r="P869" s="175"/>
      <c r="Q869" s="175"/>
      <c r="R869" s="175"/>
      <c r="S869" s="175"/>
      <c r="T869" s="175"/>
      <c r="U869" s="175"/>
    </row>
    <row r="870" spans="1:21">
      <c r="A870" s="176" t="s">
        <v>1764</v>
      </c>
      <c r="B870" s="177" t="s">
        <v>1765</v>
      </c>
      <c r="C870" s="175"/>
      <c r="D870" s="175"/>
      <c r="E870" s="175"/>
      <c r="F870" s="175"/>
      <c r="G870" s="175"/>
      <c r="H870" s="175"/>
      <c r="I870" s="175"/>
      <c r="J870" s="175"/>
      <c r="K870" s="175"/>
      <c r="L870" s="175"/>
      <c r="M870" s="175"/>
      <c r="N870" s="175"/>
      <c r="O870" s="175"/>
      <c r="P870" s="175"/>
      <c r="Q870" s="175"/>
      <c r="R870" s="175"/>
      <c r="S870" s="175"/>
      <c r="T870" s="175"/>
      <c r="U870" s="175"/>
    </row>
    <row r="871" spans="1:21">
      <c r="A871" s="176" t="s">
        <v>1766</v>
      </c>
      <c r="B871" s="177" t="s">
        <v>1767</v>
      </c>
      <c r="C871" s="175"/>
      <c r="D871" s="175"/>
      <c r="E871" s="175"/>
      <c r="F871" s="175"/>
      <c r="G871" s="175"/>
      <c r="H871" s="175"/>
      <c r="I871" s="175"/>
      <c r="J871" s="175"/>
      <c r="K871" s="175"/>
      <c r="L871" s="175"/>
      <c r="M871" s="175"/>
      <c r="N871" s="175"/>
      <c r="O871" s="175"/>
      <c r="P871" s="175"/>
      <c r="Q871" s="175"/>
      <c r="R871" s="175"/>
      <c r="S871" s="175"/>
      <c r="T871" s="175"/>
      <c r="U871" s="175"/>
    </row>
    <row r="872" spans="1:21">
      <c r="A872" s="176" t="s">
        <v>1768</v>
      </c>
      <c r="B872" s="177" t="s">
        <v>1769</v>
      </c>
      <c r="C872" s="175"/>
      <c r="D872" s="175"/>
      <c r="E872" s="175"/>
      <c r="F872" s="175"/>
      <c r="G872" s="175"/>
      <c r="H872" s="175"/>
      <c r="I872" s="175"/>
      <c r="J872" s="175"/>
      <c r="K872" s="175"/>
      <c r="L872" s="175"/>
      <c r="M872" s="175"/>
      <c r="N872" s="175"/>
      <c r="O872" s="175"/>
      <c r="P872" s="175"/>
      <c r="Q872" s="175"/>
      <c r="R872" s="175"/>
      <c r="S872" s="175"/>
      <c r="T872" s="175"/>
      <c r="U872" s="175"/>
    </row>
    <row r="873" spans="1:21">
      <c r="A873" s="176" t="s">
        <v>1770</v>
      </c>
      <c r="B873" s="177" t="s">
        <v>1771</v>
      </c>
      <c r="C873" s="175"/>
      <c r="D873" s="175"/>
      <c r="E873" s="175"/>
      <c r="F873" s="175"/>
      <c r="G873" s="175"/>
      <c r="H873" s="175"/>
      <c r="I873" s="175"/>
      <c r="J873" s="175"/>
      <c r="K873" s="175"/>
      <c r="L873" s="175"/>
      <c r="M873" s="175"/>
      <c r="N873" s="175"/>
      <c r="O873" s="175"/>
      <c r="P873" s="175"/>
      <c r="Q873" s="175"/>
      <c r="R873" s="175"/>
      <c r="S873" s="175"/>
      <c r="T873" s="175"/>
      <c r="U873" s="175"/>
    </row>
    <row r="874" spans="1:21">
      <c r="A874" s="176" t="s">
        <v>1772</v>
      </c>
      <c r="B874" s="177" t="s">
        <v>1773</v>
      </c>
      <c r="C874" s="175"/>
      <c r="D874" s="175"/>
      <c r="E874" s="175"/>
      <c r="F874" s="175"/>
      <c r="G874" s="175"/>
      <c r="H874" s="175"/>
      <c r="I874" s="175"/>
      <c r="J874" s="175"/>
      <c r="K874" s="175"/>
      <c r="L874" s="175"/>
      <c r="M874" s="175"/>
      <c r="N874" s="175"/>
      <c r="O874" s="175"/>
      <c r="P874" s="175"/>
      <c r="Q874" s="175"/>
      <c r="R874" s="175"/>
      <c r="S874" s="175"/>
      <c r="T874" s="175"/>
      <c r="U874" s="175"/>
    </row>
    <row r="875" spans="1:21">
      <c r="A875" s="176" t="s">
        <v>1774</v>
      </c>
      <c r="B875" s="177" t="s">
        <v>1775</v>
      </c>
      <c r="C875" s="175"/>
      <c r="D875" s="175"/>
      <c r="E875" s="175"/>
      <c r="F875" s="175"/>
      <c r="G875" s="175"/>
      <c r="H875" s="175"/>
      <c r="I875" s="175"/>
      <c r="J875" s="175"/>
      <c r="K875" s="175"/>
      <c r="L875" s="175"/>
      <c r="M875" s="175"/>
      <c r="N875" s="175"/>
      <c r="O875" s="175"/>
      <c r="P875" s="175"/>
      <c r="Q875" s="175"/>
      <c r="R875" s="175"/>
      <c r="S875" s="175"/>
      <c r="T875" s="175"/>
      <c r="U875" s="175"/>
    </row>
    <row r="876" spans="1:21">
      <c r="A876" s="176" t="s">
        <v>1776</v>
      </c>
      <c r="B876" s="177" t="s">
        <v>1777</v>
      </c>
      <c r="C876" s="175"/>
      <c r="D876" s="175"/>
      <c r="E876" s="175"/>
      <c r="F876" s="175"/>
      <c r="G876" s="175"/>
      <c r="H876" s="175"/>
      <c r="I876" s="175"/>
      <c r="J876" s="175"/>
      <c r="K876" s="175"/>
      <c r="L876" s="175"/>
      <c r="M876" s="175"/>
      <c r="N876" s="175"/>
      <c r="O876" s="175"/>
      <c r="P876" s="175"/>
      <c r="Q876" s="175"/>
      <c r="R876" s="175"/>
      <c r="S876" s="175"/>
      <c r="T876" s="175"/>
      <c r="U876" s="175"/>
    </row>
    <row r="877" spans="1:21">
      <c r="A877" s="176" t="s">
        <v>1778</v>
      </c>
      <c r="B877" s="177" t="s">
        <v>1779</v>
      </c>
      <c r="C877" s="175"/>
      <c r="D877" s="175"/>
      <c r="E877" s="175"/>
      <c r="F877" s="175"/>
      <c r="G877" s="175"/>
      <c r="H877" s="175"/>
      <c r="I877" s="175"/>
      <c r="J877" s="175"/>
      <c r="K877" s="175"/>
      <c r="L877" s="175"/>
      <c r="M877" s="175"/>
      <c r="N877" s="175"/>
      <c r="O877" s="175"/>
      <c r="P877" s="175"/>
      <c r="Q877" s="175"/>
      <c r="R877" s="175"/>
      <c r="S877" s="175"/>
      <c r="T877" s="175"/>
      <c r="U877" s="175"/>
    </row>
    <row r="878" spans="1:21">
      <c r="A878" s="176" t="s">
        <v>1780</v>
      </c>
      <c r="B878" s="177" t="s">
        <v>1781</v>
      </c>
      <c r="C878" s="175"/>
      <c r="D878" s="175"/>
      <c r="E878" s="175"/>
      <c r="F878" s="175"/>
      <c r="G878" s="175"/>
      <c r="H878" s="175"/>
      <c r="I878" s="175"/>
      <c r="J878" s="175"/>
      <c r="K878" s="175"/>
      <c r="L878" s="175"/>
      <c r="M878" s="175"/>
      <c r="N878" s="175"/>
      <c r="O878" s="175"/>
      <c r="P878" s="175"/>
      <c r="Q878" s="175"/>
      <c r="R878" s="175"/>
      <c r="S878" s="175"/>
      <c r="T878" s="175"/>
      <c r="U878" s="175"/>
    </row>
    <row r="879" spans="1:21">
      <c r="A879" s="176" t="s">
        <v>1782</v>
      </c>
      <c r="B879" s="177" t="s">
        <v>1783</v>
      </c>
      <c r="C879" s="175"/>
      <c r="D879" s="175"/>
      <c r="E879" s="175"/>
      <c r="F879" s="175"/>
      <c r="G879" s="175"/>
      <c r="H879" s="175"/>
      <c r="I879" s="175"/>
      <c r="J879" s="175"/>
      <c r="K879" s="175"/>
      <c r="L879" s="175"/>
      <c r="M879" s="175"/>
      <c r="N879" s="175"/>
      <c r="O879" s="175"/>
      <c r="P879" s="175"/>
      <c r="Q879" s="175"/>
      <c r="R879" s="175"/>
      <c r="S879" s="175"/>
      <c r="T879" s="175"/>
      <c r="U879" s="175"/>
    </row>
    <row r="880" spans="1:21">
      <c r="A880" s="176" t="s">
        <v>1784</v>
      </c>
      <c r="B880" s="177" t="s">
        <v>1785</v>
      </c>
      <c r="C880" s="175"/>
      <c r="D880" s="175"/>
      <c r="E880" s="175"/>
      <c r="F880" s="175"/>
      <c r="G880" s="175"/>
      <c r="H880" s="175"/>
      <c r="I880" s="175"/>
      <c r="J880" s="175"/>
      <c r="K880" s="175"/>
      <c r="L880" s="175"/>
      <c r="M880" s="175"/>
      <c r="N880" s="175"/>
      <c r="O880" s="175"/>
      <c r="P880" s="175"/>
      <c r="Q880" s="175"/>
      <c r="R880" s="175"/>
      <c r="S880" s="175"/>
      <c r="T880" s="175"/>
      <c r="U880" s="175"/>
    </row>
    <row r="881" spans="1:21">
      <c r="A881" s="176" t="s">
        <v>1786</v>
      </c>
      <c r="B881" s="177" t="s">
        <v>63</v>
      </c>
      <c r="C881" s="175"/>
      <c r="D881" s="175"/>
      <c r="E881" s="175"/>
      <c r="F881" s="175"/>
      <c r="G881" s="175"/>
      <c r="H881" s="175"/>
      <c r="I881" s="175"/>
      <c r="J881" s="175"/>
      <c r="K881" s="175"/>
      <c r="L881" s="175"/>
      <c r="M881" s="175"/>
      <c r="N881" s="175"/>
      <c r="O881" s="175"/>
      <c r="P881" s="175"/>
      <c r="Q881" s="175"/>
      <c r="R881" s="175"/>
      <c r="S881" s="175"/>
      <c r="T881" s="175"/>
      <c r="U881" s="175"/>
    </row>
    <row r="882" spans="1:21">
      <c r="A882" s="176" t="s">
        <v>1787</v>
      </c>
      <c r="B882" s="177" t="s">
        <v>1788</v>
      </c>
      <c r="C882" s="175"/>
      <c r="D882" s="175"/>
      <c r="E882" s="175"/>
      <c r="F882" s="175"/>
      <c r="G882" s="175"/>
      <c r="H882" s="175"/>
      <c r="I882" s="175"/>
      <c r="J882" s="175"/>
      <c r="K882" s="175"/>
      <c r="L882" s="175"/>
      <c r="M882" s="175"/>
      <c r="N882" s="175"/>
      <c r="O882" s="175"/>
      <c r="P882" s="175"/>
      <c r="Q882" s="175"/>
      <c r="R882" s="175"/>
      <c r="S882" s="175"/>
      <c r="T882" s="175"/>
      <c r="U882" s="175"/>
    </row>
    <row r="883" spans="1:21">
      <c r="A883" s="176" t="s">
        <v>1789</v>
      </c>
      <c r="B883" s="177" t="s">
        <v>1790</v>
      </c>
      <c r="C883" s="175"/>
      <c r="D883" s="175"/>
      <c r="E883" s="175"/>
      <c r="F883" s="175"/>
      <c r="G883" s="175"/>
      <c r="H883" s="175"/>
      <c r="I883" s="175"/>
      <c r="J883" s="175"/>
      <c r="K883" s="175"/>
      <c r="L883" s="175"/>
      <c r="M883" s="175"/>
      <c r="N883" s="175"/>
      <c r="O883" s="175"/>
      <c r="P883" s="175"/>
      <c r="Q883" s="175"/>
      <c r="R883" s="175"/>
      <c r="S883" s="175"/>
      <c r="T883" s="175"/>
      <c r="U883" s="175"/>
    </row>
    <row r="884" spans="1:21">
      <c r="A884" s="176" t="s">
        <v>1791</v>
      </c>
      <c r="B884" s="177" t="s">
        <v>1792</v>
      </c>
      <c r="C884" s="175"/>
      <c r="D884" s="175"/>
      <c r="E884" s="175"/>
      <c r="F884" s="175"/>
      <c r="G884" s="175"/>
      <c r="H884" s="175"/>
      <c r="I884" s="175"/>
      <c r="J884" s="175"/>
      <c r="K884" s="175"/>
      <c r="L884" s="175"/>
      <c r="M884" s="175"/>
      <c r="N884" s="175"/>
      <c r="O884" s="175"/>
      <c r="P884" s="175"/>
      <c r="Q884" s="175"/>
      <c r="R884" s="175"/>
      <c r="S884" s="175"/>
      <c r="T884" s="175"/>
      <c r="U884" s="175"/>
    </row>
    <row r="885" spans="1:21">
      <c r="A885" s="176" t="s">
        <v>1793</v>
      </c>
      <c r="B885" s="177" t="s">
        <v>1230</v>
      </c>
      <c r="C885" s="175"/>
      <c r="D885" s="175"/>
      <c r="E885" s="175"/>
      <c r="F885" s="175"/>
      <c r="G885" s="175"/>
      <c r="H885" s="175"/>
      <c r="I885" s="175"/>
      <c r="J885" s="175"/>
      <c r="K885" s="175"/>
      <c r="L885" s="175"/>
      <c r="M885" s="175"/>
      <c r="N885" s="175"/>
      <c r="O885" s="175"/>
      <c r="P885" s="175"/>
      <c r="Q885" s="175"/>
      <c r="R885" s="175"/>
      <c r="S885" s="175"/>
      <c r="T885" s="175"/>
      <c r="U885" s="175"/>
    </row>
    <row r="886" spans="1:21">
      <c r="A886" s="176" t="s">
        <v>1794</v>
      </c>
      <c r="B886" s="177" t="s">
        <v>1795</v>
      </c>
      <c r="C886" s="175"/>
      <c r="D886" s="175"/>
      <c r="E886" s="175"/>
      <c r="F886" s="175"/>
      <c r="G886" s="175"/>
      <c r="H886" s="175"/>
      <c r="I886" s="175"/>
      <c r="J886" s="175"/>
      <c r="K886" s="175"/>
      <c r="L886" s="175"/>
      <c r="M886" s="175"/>
      <c r="N886" s="175"/>
      <c r="O886" s="175"/>
      <c r="P886" s="175"/>
      <c r="Q886" s="175"/>
      <c r="R886" s="175"/>
      <c r="S886" s="175"/>
      <c r="T886" s="175"/>
      <c r="U886" s="175"/>
    </row>
    <row r="887" spans="1:21">
      <c r="A887" s="176" t="s">
        <v>1796</v>
      </c>
      <c r="B887" s="177" t="s">
        <v>1797</v>
      </c>
      <c r="C887" s="175"/>
      <c r="D887" s="175"/>
      <c r="E887" s="175"/>
      <c r="F887" s="175"/>
      <c r="G887" s="175"/>
      <c r="H887" s="175"/>
      <c r="I887" s="175"/>
      <c r="J887" s="175"/>
      <c r="K887" s="175"/>
      <c r="L887" s="175"/>
      <c r="M887" s="175"/>
      <c r="N887" s="175"/>
      <c r="O887" s="175"/>
      <c r="P887" s="175"/>
      <c r="Q887" s="175"/>
      <c r="R887" s="175"/>
      <c r="S887" s="175"/>
      <c r="T887" s="175"/>
      <c r="U887" s="175"/>
    </row>
    <row r="888" spans="1:21">
      <c r="A888" s="176" t="s">
        <v>1798</v>
      </c>
      <c r="B888" s="177" t="s">
        <v>1799</v>
      </c>
      <c r="C888" s="175"/>
      <c r="D888" s="175"/>
      <c r="E888" s="175"/>
      <c r="F888" s="175"/>
      <c r="G888" s="175"/>
      <c r="H888" s="175"/>
      <c r="I888" s="175"/>
      <c r="J888" s="175"/>
      <c r="K888" s="175"/>
      <c r="L888" s="175"/>
      <c r="M888" s="175"/>
      <c r="N888" s="175"/>
      <c r="O888" s="175"/>
      <c r="P888" s="175"/>
      <c r="Q888" s="175"/>
      <c r="R888" s="175"/>
      <c r="S888" s="175"/>
      <c r="T888" s="175"/>
      <c r="U888" s="175"/>
    </row>
    <row r="889" spans="1:21">
      <c r="A889" s="176" t="s">
        <v>1800</v>
      </c>
      <c r="B889" s="177" t="s">
        <v>1801</v>
      </c>
      <c r="C889" s="175"/>
      <c r="D889" s="175"/>
      <c r="E889" s="175"/>
      <c r="F889" s="175"/>
      <c r="G889" s="175"/>
      <c r="H889" s="175"/>
      <c r="I889" s="175"/>
      <c r="J889" s="175"/>
      <c r="K889" s="175"/>
      <c r="L889" s="175"/>
      <c r="M889" s="175"/>
      <c r="N889" s="175"/>
      <c r="O889" s="175"/>
      <c r="P889" s="175"/>
      <c r="Q889" s="175"/>
      <c r="R889" s="175"/>
      <c r="S889" s="175"/>
      <c r="T889" s="175"/>
      <c r="U889" s="175"/>
    </row>
    <row r="890" spans="1:21">
      <c r="A890" s="176" t="s">
        <v>1802</v>
      </c>
      <c r="B890" s="177" t="s">
        <v>1803</v>
      </c>
      <c r="C890" s="175"/>
      <c r="D890" s="175"/>
      <c r="E890" s="175"/>
      <c r="F890" s="175"/>
      <c r="G890" s="175"/>
      <c r="H890" s="175"/>
      <c r="I890" s="175"/>
      <c r="J890" s="175"/>
      <c r="K890" s="175"/>
      <c r="L890" s="175"/>
      <c r="M890" s="175"/>
      <c r="N890" s="175"/>
      <c r="O890" s="175"/>
      <c r="P890" s="175"/>
      <c r="Q890" s="175"/>
      <c r="R890" s="175"/>
      <c r="S890" s="175"/>
      <c r="T890" s="175"/>
      <c r="U890" s="175"/>
    </row>
    <row r="891" spans="1:21">
      <c r="A891" s="176" t="s">
        <v>1804</v>
      </c>
      <c r="B891" s="177" t="s">
        <v>334</v>
      </c>
      <c r="C891" s="175"/>
      <c r="D891" s="175"/>
      <c r="E891" s="175"/>
      <c r="F891" s="175"/>
      <c r="G891" s="175"/>
      <c r="H891" s="175"/>
      <c r="I891" s="175"/>
      <c r="J891" s="175"/>
      <c r="K891" s="175"/>
      <c r="L891" s="175"/>
      <c r="M891" s="175"/>
      <c r="N891" s="175"/>
      <c r="O891" s="175"/>
      <c r="P891" s="175"/>
      <c r="Q891" s="175"/>
      <c r="R891" s="175"/>
      <c r="S891" s="175"/>
      <c r="T891" s="175"/>
      <c r="U891" s="175"/>
    </row>
    <row r="892" spans="1:21">
      <c r="A892" s="176" t="s">
        <v>1805</v>
      </c>
      <c r="B892" s="177" t="s">
        <v>1806</v>
      </c>
      <c r="C892" s="175"/>
      <c r="D892" s="175"/>
      <c r="E892" s="175"/>
      <c r="F892" s="175"/>
      <c r="G892" s="175"/>
      <c r="H892" s="175"/>
      <c r="I892" s="175"/>
      <c r="J892" s="175"/>
      <c r="K892" s="175"/>
      <c r="L892" s="175"/>
      <c r="M892" s="175"/>
      <c r="N892" s="175"/>
      <c r="O892" s="175"/>
      <c r="P892" s="175"/>
      <c r="Q892" s="175"/>
      <c r="R892" s="175"/>
      <c r="S892" s="175"/>
      <c r="T892" s="175"/>
      <c r="U892" s="175"/>
    </row>
    <row r="893" spans="1:21">
      <c r="A893" s="176" t="s">
        <v>1807</v>
      </c>
      <c r="B893" s="177" t="s">
        <v>1808</v>
      </c>
      <c r="C893" s="175"/>
      <c r="D893" s="175"/>
      <c r="E893" s="175"/>
      <c r="F893" s="175"/>
      <c r="G893" s="175"/>
      <c r="H893" s="175"/>
      <c r="I893" s="175"/>
      <c r="J893" s="175"/>
      <c r="K893" s="175"/>
      <c r="L893" s="175"/>
      <c r="M893" s="175"/>
      <c r="N893" s="175"/>
      <c r="O893" s="175"/>
      <c r="P893" s="175"/>
      <c r="Q893" s="175"/>
      <c r="R893" s="175"/>
      <c r="S893" s="175"/>
      <c r="T893" s="175"/>
      <c r="U893" s="175"/>
    </row>
    <row r="894" spans="1:21">
      <c r="A894" s="176" t="s">
        <v>1809</v>
      </c>
      <c r="B894" s="177" t="s">
        <v>1810</v>
      </c>
      <c r="C894" s="175"/>
      <c r="D894" s="175"/>
      <c r="E894" s="175"/>
      <c r="F894" s="175"/>
      <c r="G894" s="175"/>
      <c r="H894" s="175"/>
      <c r="I894" s="175"/>
      <c r="J894" s="175"/>
      <c r="K894" s="175"/>
      <c r="L894" s="175"/>
      <c r="M894" s="175"/>
      <c r="N894" s="175"/>
      <c r="O894" s="175"/>
      <c r="P894" s="175"/>
      <c r="Q894" s="175"/>
      <c r="R894" s="175"/>
      <c r="S894" s="175"/>
      <c r="T894" s="175"/>
      <c r="U894" s="175"/>
    </row>
    <row r="895" spans="1:21">
      <c r="A895" s="176" t="s">
        <v>1811</v>
      </c>
      <c r="B895" s="177" t="s">
        <v>1812</v>
      </c>
      <c r="C895" s="175"/>
      <c r="D895" s="175"/>
      <c r="E895" s="175"/>
      <c r="F895" s="175"/>
      <c r="G895" s="175"/>
      <c r="H895" s="175"/>
      <c r="I895" s="175"/>
      <c r="J895" s="175"/>
      <c r="K895" s="175"/>
      <c r="L895" s="175"/>
      <c r="M895" s="175"/>
      <c r="N895" s="175"/>
      <c r="O895" s="175"/>
      <c r="P895" s="175"/>
      <c r="Q895" s="175"/>
      <c r="R895" s="175"/>
      <c r="S895" s="175"/>
      <c r="T895" s="175"/>
      <c r="U895" s="175"/>
    </row>
    <row r="896" spans="1:21">
      <c r="A896" s="176" t="s">
        <v>1813</v>
      </c>
      <c r="B896" s="177" t="s">
        <v>1628</v>
      </c>
      <c r="C896" s="175"/>
      <c r="D896" s="175"/>
      <c r="E896" s="175"/>
      <c r="F896" s="175"/>
      <c r="G896" s="175"/>
      <c r="H896" s="175"/>
      <c r="I896" s="175"/>
      <c r="J896" s="175"/>
      <c r="K896" s="175"/>
      <c r="L896" s="175"/>
      <c r="M896" s="175"/>
      <c r="N896" s="175"/>
      <c r="O896" s="175"/>
      <c r="P896" s="175"/>
      <c r="Q896" s="175"/>
      <c r="R896" s="175"/>
      <c r="S896" s="175"/>
      <c r="T896" s="175"/>
      <c r="U896" s="175"/>
    </row>
    <row r="897" spans="1:21">
      <c r="A897" s="176" t="s">
        <v>1814</v>
      </c>
      <c r="B897" s="177" t="s">
        <v>1815</v>
      </c>
      <c r="C897" s="175"/>
      <c r="D897" s="175"/>
      <c r="E897" s="175"/>
      <c r="F897" s="175"/>
      <c r="G897" s="175"/>
      <c r="H897" s="175"/>
      <c r="I897" s="175"/>
      <c r="J897" s="175"/>
      <c r="K897" s="175"/>
      <c r="L897" s="175"/>
      <c r="M897" s="175"/>
      <c r="N897" s="175"/>
      <c r="O897" s="175"/>
      <c r="P897" s="175"/>
      <c r="Q897" s="175"/>
      <c r="R897" s="175"/>
      <c r="S897" s="175"/>
      <c r="T897" s="175"/>
      <c r="U897" s="175"/>
    </row>
    <row r="898" spans="1:21">
      <c r="A898" s="176" t="s">
        <v>1816</v>
      </c>
      <c r="B898" s="177" t="s">
        <v>1817</v>
      </c>
      <c r="C898" s="175"/>
      <c r="D898" s="175"/>
      <c r="E898" s="175"/>
      <c r="F898" s="175"/>
      <c r="G898" s="175"/>
      <c r="H898" s="175"/>
      <c r="I898" s="175"/>
      <c r="J898" s="175"/>
      <c r="K898" s="175"/>
      <c r="L898" s="175"/>
      <c r="M898" s="175"/>
      <c r="N898" s="175"/>
      <c r="O898" s="175"/>
      <c r="P898" s="175"/>
      <c r="Q898" s="175"/>
      <c r="R898" s="175"/>
      <c r="S898" s="175"/>
      <c r="T898" s="175"/>
      <c r="U898" s="175"/>
    </row>
    <row r="899" spans="1:21">
      <c r="A899" s="176" t="s">
        <v>1818</v>
      </c>
      <c r="B899" s="177" t="s">
        <v>1819</v>
      </c>
      <c r="C899" s="175"/>
      <c r="D899" s="175"/>
      <c r="E899" s="175"/>
      <c r="F899" s="175"/>
      <c r="G899" s="175"/>
      <c r="H899" s="175"/>
      <c r="I899" s="175"/>
      <c r="J899" s="175"/>
      <c r="K899" s="175"/>
      <c r="L899" s="175"/>
      <c r="M899" s="175"/>
      <c r="N899" s="175"/>
      <c r="O899" s="175"/>
      <c r="P899" s="175"/>
      <c r="Q899" s="175"/>
      <c r="R899" s="175"/>
      <c r="S899" s="175"/>
      <c r="T899" s="175"/>
      <c r="U899" s="175"/>
    </row>
    <row r="900" spans="1:21">
      <c r="A900" s="176" t="s">
        <v>1820</v>
      </c>
      <c r="B900" s="177" t="s">
        <v>1821</v>
      </c>
      <c r="C900" s="175"/>
      <c r="D900" s="175"/>
      <c r="E900" s="175"/>
      <c r="F900" s="175"/>
      <c r="G900" s="175"/>
      <c r="H900" s="175"/>
      <c r="I900" s="175"/>
      <c r="J900" s="175"/>
      <c r="K900" s="175"/>
      <c r="L900" s="175"/>
      <c r="M900" s="175"/>
      <c r="N900" s="175"/>
      <c r="O900" s="175"/>
      <c r="P900" s="175"/>
      <c r="Q900" s="175"/>
      <c r="R900" s="175"/>
      <c r="S900" s="175"/>
      <c r="T900" s="175"/>
      <c r="U900" s="175"/>
    </row>
    <row r="901" spans="1:21">
      <c r="A901" s="176" t="s">
        <v>1822</v>
      </c>
      <c r="B901" s="177" t="s">
        <v>1823</v>
      </c>
      <c r="C901" s="175"/>
      <c r="D901" s="175"/>
      <c r="E901" s="175"/>
      <c r="F901" s="175"/>
      <c r="G901" s="175"/>
      <c r="H901" s="175"/>
      <c r="I901" s="175"/>
      <c r="J901" s="175"/>
      <c r="K901" s="175"/>
      <c r="L901" s="175"/>
      <c r="M901" s="175"/>
      <c r="N901" s="175"/>
      <c r="O901" s="175"/>
      <c r="P901" s="175"/>
      <c r="Q901" s="175"/>
      <c r="R901" s="175"/>
      <c r="S901" s="175"/>
      <c r="T901" s="175"/>
      <c r="U901" s="175"/>
    </row>
    <row r="902" spans="1:21">
      <c r="A902" s="176" t="s">
        <v>1824</v>
      </c>
      <c r="B902" s="177" t="s">
        <v>1825</v>
      </c>
      <c r="C902" s="175"/>
      <c r="D902" s="175"/>
      <c r="E902" s="175"/>
      <c r="F902" s="175"/>
      <c r="G902" s="175"/>
      <c r="H902" s="175"/>
      <c r="I902" s="175"/>
      <c r="J902" s="175"/>
      <c r="K902" s="175"/>
      <c r="L902" s="175"/>
      <c r="M902" s="175"/>
      <c r="N902" s="175"/>
      <c r="O902" s="175"/>
      <c r="P902" s="175"/>
      <c r="Q902" s="175"/>
      <c r="R902" s="175"/>
      <c r="S902" s="175"/>
      <c r="T902" s="175"/>
      <c r="U902" s="175"/>
    </row>
    <row r="903" spans="1:21">
      <c r="A903" s="176" t="s">
        <v>1826</v>
      </c>
      <c r="B903" s="177" t="s">
        <v>292</v>
      </c>
      <c r="C903" s="175"/>
      <c r="D903" s="175"/>
      <c r="E903" s="175"/>
      <c r="F903" s="175"/>
      <c r="G903" s="175"/>
      <c r="H903" s="175"/>
      <c r="I903" s="175"/>
      <c r="J903" s="175"/>
      <c r="K903" s="175"/>
      <c r="L903" s="175"/>
      <c r="M903" s="175"/>
      <c r="N903" s="175"/>
      <c r="O903" s="175"/>
      <c r="P903" s="175"/>
      <c r="Q903" s="175"/>
      <c r="R903" s="175"/>
      <c r="S903" s="175"/>
      <c r="T903" s="175"/>
      <c r="U903" s="175"/>
    </row>
    <row r="904" spans="1:21">
      <c r="A904" s="176" t="s">
        <v>1827</v>
      </c>
      <c r="B904" s="177" t="s">
        <v>1828</v>
      </c>
      <c r="C904" s="175"/>
      <c r="D904" s="175"/>
      <c r="E904" s="175"/>
      <c r="F904" s="175"/>
      <c r="G904" s="175"/>
      <c r="H904" s="175"/>
      <c r="I904" s="175"/>
      <c r="J904" s="175"/>
      <c r="K904" s="175"/>
      <c r="L904" s="175"/>
      <c r="M904" s="175"/>
      <c r="N904" s="175"/>
      <c r="O904" s="175"/>
      <c r="P904" s="175"/>
      <c r="Q904" s="175"/>
      <c r="R904" s="175"/>
      <c r="S904" s="175"/>
      <c r="T904" s="175"/>
      <c r="U904" s="175"/>
    </row>
    <row r="905" spans="1:21">
      <c r="A905" s="176" t="s">
        <v>1829</v>
      </c>
      <c r="B905" s="177" t="s">
        <v>1795</v>
      </c>
      <c r="C905" s="175"/>
      <c r="D905" s="175"/>
      <c r="E905" s="175"/>
      <c r="F905" s="175"/>
      <c r="G905" s="175"/>
      <c r="H905" s="175"/>
      <c r="I905" s="175"/>
      <c r="J905" s="175"/>
      <c r="K905" s="175"/>
      <c r="L905" s="175"/>
      <c r="M905" s="175"/>
      <c r="N905" s="175"/>
      <c r="O905" s="175"/>
      <c r="P905" s="175"/>
      <c r="Q905" s="175"/>
      <c r="R905" s="175"/>
      <c r="S905" s="175"/>
      <c r="T905" s="175"/>
      <c r="U905" s="175"/>
    </row>
    <row r="906" spans="1:21">
      <c r="A906" s="176" t="s">
        <v>1830</v>
      </c>
      <c r="B906" s="177" t="s">
        <v>1831</v>
      </c>
      <c r="C906" s="175"/>
      <c r="D906" s="175"/>
      <c r="E906" s="175"/>
      <c r="F906" s="175"/>
      <c r="G906" s="175"/>
      <c r="H906" s="175"/>
      <c r="I906" s="175"/>
      <c r="J906" s="175"/>
      <c r="K906" s="175"/>
      <c r="L906" s="175"/>
      <c r="M906" s="175"/>
      <c r="N906" s="175"/>
      <c r="O906" s="175"/>
      <c r="P906" s="175"/>
      <c r="Q906" s="175"/>
      <c r="R906" s="175"/>
      <c r="S906" s="175"/>
      <c r="T906" s="175"/>
      <c r="U906" s="175"/>
    </row>
    <row r="907" spans="1:21">
      <c r="A907" s="176" t="s">
        <v>1832</v>
      </c>
      <c r="B907" s="177" t="s">
        <v>1833</v>
      </c>
      <c r="C907" s="175"/>
      <c r="D907" s="175"/>
      <c r="E907" s="175"/>
      <c r="F907" s="175"/>
      <c r="G907" s="175"/>
      <c r="H907" s="175"/>
      <c r="I907" s="175"/>
      <c r="J907" s="175"/>
      <c r="K907" s="175"/>
      <c r="L907" s="175"/>
      <c r="M907" s="175"/>
      <c r="N907" s="175"/>
      <c r="O907" s="175"/>
      <c r="P907" s="175"/>
      <c r="Q907" s="175"/>
      <c r="R907" s="175"/>
      <c r="S907" s="175"/>
      <c r="T907" s="175"/>
      <c r="U907" s="175"/>
    </row>
    <row r="908" spans="1:21">
      <c r="A908" s="176" t="s">
        <v>1834</v>
      </c>
      <c r="B908" s="177" t="s">
        <v>1835</v>
      </c>
      <c r="C908" s="175"/>
      <c r="D908" s="175"/>
      <c r="E908" s="175"/>
      <c r="F908" s="175"/>
      <c r="G908" s="175"/>
      <c r="H908" s="175"/>
      <c r="I908" s="175"/>
      <c r="J908" s="175"/>
      <c r="K908" s="175"/>
      <c r="L908" s="175"/>
      <c r="M908" s="175"/>
      <c r="N908" s="175"/>
      <c r="O908" s="175"/>
      <c r="P908" s="175"/>
      <c r="Q908" s="175"/>
      <c r="R908" s="175"/>
      <c r="S908" s="175"/>
      <c r="T908" s="175"/>
      <c r="U908" s="175"/>
    </row>
    <row r="909" spans="1:21">
      <c r="A909" s="176" t="s">
        <v>1836</v>
      </c>
      <c r="B909" s="177" t="s">
        <v>136</v>
      </c>
      <c r="C909" s="175"/>
      <c r="D909" s="175"/>
      <c r="E909" s="175"/>
      <c r="F909" s="175"/>
      <c r="G909" s="175"/>
      <c r="H909" s="175"/>
      <c r="I909" s="175"/>
      <c r="J909" s="175"/>
      <c r="K909" s="175"/>
      <c r="L909" s="175"/>
      <c r="M909" s="175"/>
      <c r="N909" s="175"/>
      <c r="O909" s="175"/>
      <c r="P909" s="175"/>
      <c r="Q909" s="175"/>
      <c r="R909" s="175"/>
      <c r="S909" s="175"/>
      <c r="T909" s="175"/>
      <c r="U909" s="175"/>
    </row>
    <row r="910" spans="1:21">
      <c r="A910" s="176" t="s">
        <v>1837</v>
      </c>
      <c r="B910" s="177" t="s">
        <v>538</v>
      </c>
      <c r="C910" s="175"/>
      <c r="D910" s="175"/>
      <c r="E910" s="175"/>
      <c r="F910" s="175"/>
      <c r="G910" s="175"/>
      <c r="H910" s="175"/>
      <c r="I910" s="175"/>
      <c r="J910" s="175"/>
      <c r="K910" s="175"/>
      <c r="L910" s="175"/>
      <c r="M910" s="175"/>
      <c r="N910" s="175"/>
      <c r="O910" s="175"/>
      <c r="P910" s="175"/>
      <c r="Q910" s="175"/>
      <c r="R910" s="175"/>
      <c r="S910" s="175"/>
      <c r="T910" s="175"/>
      <c r="U910" s="175"/>
    </row>
    <row r="911" spans="1:21">
      <c r="A911" s="176" t="s">
        <v>1838</v>
      </c>
      <c r="B911" s="177" t="s">
        <v>1839</v>
      </c>
      <c r="C911" s="175"/>
      <c r="D911" s="175"/>
      <c r="E911" s="175"/>
      <c r="F911" s="175"/>
      <c r="G911" s="175"/>
      <c r="H911" s="175"/>
      <c r="I911" s="175"/>
      <c r="J911" s="175"/>
      <c r="K911" s="175"/>
      <c r="L911" s="175"/>
      <c r="M911" s="175"/>
      <c r="N911" s="175"/>
      <c r="O911" s="175"/>
      <c r="P911" s="175"/>
      <c r="Q911" s="175"/>
      <c r="R911" s="175"/>
      <c r="S911" s="175"/>
      <c r="T911" s="175"/>
      <c r="U911" s="175"/>
    </row>
    <row r="912" spans="1:21">
      <c r="A912" s="176" t="s">
        <v>1840</v>
      </c>
      <c r="B912" s="177" t="s">
        <v>1841</v>
      </c>
      <c r="C912" s="175"/>
      <c r="D912" s="175"/>
      <c r="E912" s="175"/>
      <c r="F912" s="175"/>
      <c r="G912" s="175"/>
      <c r="H912" s="175"/>
      <c r="I912" s="175"/>
      <c r="J912" s="175"/>
      <c r="K912" s="175"/>
      <c r="L912" s="175"/>
      <c r="M912" s="175"/>
      <c r="N912" s="175"/>
      <c r="O912" s="175"/>
      <c r="P912" s="175"/>
      <c r="Q912" s="175"/>
      <c r="R912" s="175"/>
      <c r="S912" s="175"/>
      <c r="T912" s="175"/>
      <c r="U912" s="175"/>
    </row>
    <row r="913" spans="1:21">
      <c r="A913" s="176" t="s">
        <v>1842</v>
      </c>
      <c r="B913" s="177" t="s">
        <v>446</v>
      </c>
      <c r="C913" s="175"/>
      <c r="D913" s="175"/>
      <c r="E913" s="175"/>
      <c r="F913" s="175"/>
      <c r="G913" s="175"/>
      <c r="H913" s="175"/>
      <c r="I913" s="175"/>
      <c r="J913" s="175"/>
      <c r="K913" s="175"/>
      <c r="L913" s="175"/>
      <c r="M913" s="175"/>
      <c r="N913" s="175"/>
      <c r="O913" s="175"/>
      <c r="P913" s="175"/>
      <c r="Q913" s="175"/>
      <c r="R913" s="175"/>
      <c r="S913" s="175"/>
      <c r="T913" s="175"/>
      <c r="U913" s="175"/>
    </row>
    <row r="914" spans="1:21">
      <c r="A914" s="176" t="s">
        <v>1843</v>
      </c>
      <c r="B914" s="177" t="s">
        <v>1844</v>
      </c>
      <c r="C914" s="175"/>
      <c r="D914" s="175"/>
      <c r="E914" s="175"/>
      <c r="F914" s="175"/>
      <c r="G914" s="175"/>
      <c r="H914" s="175"/>
      <c r="I914" s="175"/>
      <c r="J914" s="175"/>
      <c r="K914" s="175"/>
      <c r="L914" s="175"/>
      <c r="M914" s="175"/>
      <c r="N914" s="175"/>
      <c r="O914" s="175"/>
      <c r="P914" s="175"/>
      <c r="Q914" s="175"/>
      <c r="R914" s="175"/>
      <c r="S914" s="175"/>
      <c r="T914" s="175"/>
      <c r="U914" s="175"/>
    </row>
    <row r="915" spans="1:21">
      <c r="A915" s="176" t="s">
        <v>1845</v>
      </c>
      <c r="B915" s="177" t="s">
        <v>1846</v>
      </c>
      <c r="C915" s="175"/>
      <c r="D915" s="175"/>
      <c r="E915" s="175"/>
      <c r="F915" s="175"/>
      <c r="G915" s="175"/>
      <c r="H915" s="175"/>
      <c r="I915" s="175"/>
      <c r="J915" s="175"/>
      <c r="K915" s="175"/>
      <c r="L915" s="175"/>
      <c r="M915" s="175"/>
      <c r="N915" s="175"/>
      <c r="O915" s="175"/>
      <c r="P915" s="175"/>
      <c r="Q915" s="175"/>
      <c r="R915" s="175"/>
      <c r="S915" s="175"/>
      <c r="T915" s="175"/>
      <c r="U915" s="175"/>
    </row>
    <row r="916" spans="1:21">
      <c r="A916" s="176" t="s">
        <v>1847</v>
      </c>
      <c r="B916" s="177" t="s">
        <v>1848</v>
      </c>
      <c r="C916" s="175"/>
      <c r="D916" s="175"/>
      <c r="E916" s="175"/>
      <c r="F916" s="175"/>
      <c r="G916" s="175"/>
      <c r="H916" s="175"/>
      <c r="I916" s="175"/>
      <c r="J916" s="175"/>
      <c r="K916" s="175"/>
      <c r="L916" s="175"/>
      <c r="M916" s="175"/>
      <c r="N916" s="175"/>
      <c r="O916" s="175"/>
      <c r="P916" s="175"/>
      <c r="Q916" s="175"/>
      <c r="R916" s="175"/>
      <c r="S916" s="175"/>
      <c r="T916" s="175"/>
      <c r="U916" s="175"/>
    </row>
    <row r="917" spans="1:21">
      <c r="A917" s="176" t="s">
        <v>1849</v>
      </c>
      <c r="B917" s="177" t="s">
        <v>1850</v>
      </c>
      <c r="C917" s="175"/>
      <c r="D917" s="175"/>
      <c r="E917" s="175"/>
      <c r="F917" s="175"/>
      <c r="G917" s="175"/>
      <c r="H917" s="175"/>
      <c r="I917" s="175"/>
      <c r="J917" s="175"/>
      <c r="K917" s="175"/>
      <c r="L917" s="175"/>
      <c r="M917" s="175"/>
      <c r="N917" s="175"/>
      <c r="O917" s="175"/>
      <c r="P917" s="175"/>
      <c r="Q917" s="175"/>
      <c r="R917" s="175"/>
      <c r="S917" s="175"/>
      <c r="T917" s="175"/>
      <c r="U917" s="175"/>
    </row>
    <row r="918" spans="1:21">
      <c r="A918" s="176" t="s">
        <v>1851</v>
      </c>
      <c r="B918" s="177" t="s">
        <v>1852</v>
      </c>
      <c r="C918" s="175"/>
      <c r="D918" s="175"/>
      <c r="E918" s="175"/>
      <c r="F918" s="175"/>
      <c r="G918" s="175"/>
      <c r="H918" s="175"/>
      <c r="I918" s="175"/>
      <c r="J918" s="175"/>
      <c r="K918" s="175"/>
      <c r="L918" s="175"/>
      <c r="M918" s="175"/>
      <c r="N918" s="175"/>
      <c r="O918" s="175"/>
      <c r="P918" s="175"/>
      <c r="Q918" s="175"/>
      <c r="R918" s="175"/>
      <c r="S918" s="175"/>
      <c r="T918" s="175"/>
      <c r="U918" s="175"/>
    </row>
    <row r="919" spans="1:21">
      <c r="A919" s="176" t="s">
        <v>1853</v>
      </c>
      <c r="B919" s="177" t="s">
        <v>1854</v>
      </c>
      <c r="C919" s="175"/>
      <c r="D919" s="175"/>
      <c r="E919" s="175"/>
      <c r="F919" s="175"/>
      <c r="G919" s="175"/>
      <c r="H919" s="175"/>
      <c r="I919" s="175"/>
      <c r="J919" s="175"/>
      <c r="K919" s="175"/>
      <c r="L919" s="175"/>
      <c r="M919" s="175"/>
      <c r="N919" s="175"/>
      <c r="O919" s="175"/>
      <c r="P919" s="175"/>
      <c r="Q919" s="175"/>
      <c r="R919" s="175"/>
      <c r="S919" s="175"/>
      <c r="T919" s="175"/>
      <c r="U919" s="175"/>
    </row>
    <row r="920" spans="1:21">
      <c r="A920" s="176" t="s">
        <v>1855</v>
      </c>
      <c r="B920" s="177" t="s">
        <v>1856</v>
      </c>
      <c r="C920" s="175"/>
      <c r="D920" s="175"/>
      <c r="E920" s="175"/>
      <c r="F920" s="175"/>
      <c r="G920" s="175"/>
      <c r="H920" s="175"/>
      <c r="I920" s="175"/>
      <c r="J920" s="175"/>
      <c r="K920" s="175"/>
      <c r="L920" s="175"/>
      <c r="M920" s="175"/>
      <c r="N920" s="175"/>
      <c r="O920" s="175"/>
      <c r="P920" s="175"/>
      <c r="Q920" s="175"/>
      <c r="R920" s="175"/>
      <c r="S920" s="175"/>
      <c r="T920" s="175"/>
      <c r="U920" s="175"/>
    </row>
    <row r="921" spans="1:21">
      <c r="A921" s="176" t="s">
        <v>1857</v>
      </c>
      <c r="B921" s="177" t="s">
        <v>800</v>
      </c>
      <c r="C921" s="175"/>
      <c r="D921" s="175"/>
      <c r="E921" s="175"/>
      <c r="F921" s="175"/>
      <c r="G921" s="175"/>
      <c r="H921" s="175"/>
      <c r="I921" s="175"/>
      <c r="J921" s="175"/>
      <c r="K921" s="175"/>
      <c r="L921" s="175"/>
      <c r="M921" s="175"/>
      <c r="N921" s="175"/>
      <c r="O921" s="175"/>
      <c r="P921" s="175"/>
      <c r="Q921" s="175"/>
      <c r="R921" s="175"/>
      <c r="S921" s="175"/>
      <c r="T921" s="175"/>
      <c r="U921" s="175"/>
    </row>
    <row r="922" spans="1:21">
      <c r="A922" s="176" t="s">
        <v>1858</v>
      </c>
      <c r="B922" s="177" t="s">
        <v>1859</v>
      </c>
      <c r="C922" s="175"/>
      <c r="D922" s="175"/>
      <c r="E922" s="175"/>
      <c r="F922" s="175"/>
      <c r="G922" s="175"/>
      <c r="H922" s="175"/>
      <c r="I922" s="175"/>
      <c r="J922" s="175"/>
      <c r="K922" s="175"/>
      <c r="L922" s="175"/>
      <c r="M922" s="175"/>
      <c r="N922" s="175"/>
      <c r="O922" s="175"/>
      <c r="P922" s="175"/>
      <c r="Q922" s="175"/>
      <c r="R922" s="175"/>
      <c r="S922" s="175"/>
      <c r="T922" s="175"/>
      <c r="U922" s="175"/>
    </row>
    <row r="923" spans="1:21">
      <c r="A923" s="176" t="s">
        <v>1860</v>
      </c>
      <c r="B923" s="177" t="s">
        <v>1861</v>
      </c>
      <c r="C923" s="175"/>
      <c r="D923" s="175"/>
      <c r="E923" s="175"/>
      <c r="F923" s="175"/>
      <c r="G923" s="175"/>
      <c r="H923" s="175"/>
      <c r="I923" s="175"/>
      <c r="J923" s="175"/>
      <c r="K923" s="175"/>
      <c r="L923" s="175"/>
      <c r="M923" s="175"/>
      <c r="N923" s="175"/>
      <c r="O923" s="175"/>
      <c r="P923" s="175"/>
      <c r="Q923" s="175"/>
      <c r="R923" s="175"/>
      <c r="S923" s="175"/>
      <c r="T923" s="175"/>
      <c r="U923" s="175"/>
    </row>
    <row r="924" spans="1:21">
      <c r="A924" s="176" t="s">
        <v>1862</v>
      </c>
      <c r="B924" s="177" t="s">
        <v>894</v>
      </c>
      <c r="C924" s="175"/>
      <c r="D924" s="175"/>
      <c r="E924" s="175"/>
      <c r="F924" s="175"/>
      <c r="G924" s="175"/>
      <c r="H924" s="175"/>
      <c r="I924" s="175"/>
      <c r="J924" s="175"/>
      <c r="K924" s="175"/>
      <c r="L924" s="175"/>
      <c r="M924" s="175"/>
      <c r="N924" s="175"/>
      <c r="O924" s="175"/>
      <c r="P924" s="175"/>
      <c r="Q924" s="175"/>
      <c r="R924" s="175"/>
      <c r="S924" s="175"/>
      <c r="T924" s="175"/>
      <c r="U924" s="175"/>
    </row>
    <row r="925" spans="1:21">
      <c r="A925" s="176" t="s">
        <v>1863</v>
      </c>
      <c r="B925" s="177" t="s">
        <v>1864</v>
      </c>
      <c r="C925" s="175"/>
      <c r="D925" s="175"/>
      <c r="E925" s="175"/>
      <c r="F925" s="175"/>
      <c r="G925" s="175"/>
      <c r="H925" s="175"/>
      <c r="I925" s="175"/>
      <c r="J925" s="175"/>
      <c r="K925" s="175"/>
      <c r="L925" s="175"/>
      <c r="M925" s="175"/>
      <c r="N925" s="175"/>
      <c r="O925" s="175"/>
      <c r="P925" s="175"/>
      <c r="Q925" s="175"/>
      <c r="R925" s="175"/>
      <c r="S925" s="175"/>
      <c r="T925" s="175"/>
      <c r="U925" s="175"/>
    </row>
    <row r="926" spans="1:21">
      <c r="A926" s="176" t="s">
        <v>1865</v>
      </c>
      <c r="B926" s="177" t="s">
        <v>1866</v>
      </c>
      <c r="C926" s="175"/>
      <c r="D926" s="175"/>
      <c r="E926" s="175"/>
      <c r="F926" s="175"/>
      <c r="G926" s="175"/>
      <c r="H926" s="175"/>
      <c r="I926" s="175"/>
      <c r="J926" s="175"/>
      <c r="K926" s="175"/>
      <c r="L926" s="175"/>
      <c r="M926" s="175"/>
      <c r="N926" s="175"/>
      <c r="O926" s="175"/>
      <c r="P926" s="175"/>
      <c r="Q926" s="175"/>
      <c r="R926" s="175"/>
      <c r="S926" s="175"/>
      <c r="T926" s="175"/>
      <c r="U926" s="175"/>
    </row>
    <row r="927" spans="1:21">
      <c r="A927" s="176" t="s">
        <v>1867</v>
      </c>
      <c r="B927" s="177" t="s">
        <v>1868</v>
      </c>
      <c r="C927" s="175"/>
      <c r="D927" s="175"/>
      <c r="E927" s="175"/>
      <c r="F927" s="175"/>
      <c r="G927" s="175"/>
      <c r="H927" s="175"/>
      <c r="I927" s="175"/>
      <c r="J927" s="175"/>
      <c r="K927" s="175"/>
      <c r="L927" s="175"/>
      <c r="M927" s="175"/>
      <c r="N927" s="175"/>
      <c r="O927" s="175"/>
      <c r="P927" s="175"/>
      <c r="Q927" s="175"/>
      <c r="R927" s="175"/>
      <c r="S927" s="175"/>
      <c r="T927" s="175"/>
      <c r="U927" s="175"/>
    </row>
    <row r="928" spans="1:21">
      <c r="A928" s="176" t="s">
        <v>1869</v>
      </c>
      <c r="B928" s="177" t="s">
        <v>1870</v>
      </c>
      <c r="C928" s="175"/>
      <c r="D928" s="175"/>
      <c r="E928" s="175"/>
      <c r="F928" s="175"/>
      <c r="G928" s="175"/>
      <c r="H928" s="175"/>
      <c r="I928" s="175"/>
      <c r="J928" s="175"/>
      <c r="K928" s="175"/>
      <c r="L928" s="175"/>
      <c r="M928" s="175"/>
      <c r="N928" s="175"/>
      <c r="O928" s="175"/>
      <c r="P928" s="175"/>
      <c r="Q928" s="175"/>
      <c r="R928" s="175"/>
      <c r="S928" s="175"/>
      <c r="T928" s="175"/>
      <c r="U928" s="175"/>
    </row>
    <row r="929" spans="1:21">
      <c r="A929" s="176" t="s">
        <v>1871</v>
      </c>
      <c r="B929" s="177" t="s">
        <v>1872</v>
      </c>
      <c r="C929" s="175"/>
      <c r="D929" s="175"/>
      <c r="E929" s="175"/>
      <c r="F929" s="175"/>
      <c r="G929" s="175"/>
      <c r="H929" s="175"/>
      <c r="I929" s="175"/>
      <c r="J929" s="175"/>
      <c r="K929" s="175"/>
      <c r="L929" s="175"/>
      <c r="M929" s="175"/>
      <c r="N929" s="175"/>
      <c r="O929" s="175"/>
      <c r="P929" s="175"/>
      <c r="Q929" s="175"/>
      <c r="R929" s="175"/>
      <c r="S929" s="175"/>
      <c r="T929" s="175"/>
      <c r="U929" s="175"/>
    </row>
    <row r="930" spans="1:21">
      <c r="A930" s="176" t="s">
        <v>1873</v>
      </c>
      <c r="B930" s="177" t="s">
        <v>1874</v>
      </c>
      <c r="C930" s="175"/>
      <c r="D930" s="175"/>
      <c r="E930" s="175"/>
      <c r="F930" s="175"/>
      <c r="G930" s="175"/>
      <c r="H930" s="175"/>
      <c r="I930" s="175"/>
      <c r="J930" s="175"/>
      <c r="K930" s="175"/>
      <c r="L930" s="175"/>
      <c r="M930" s="175"/>
      <c r="N930" s="175"/>
      <c r="O930" s="175"/>
      <c r="P930" s="175"/>
      <c r="Q930" s="175"/>
      <c r="R930" s="175"/>
      <c r="S930" s="175"/>
      <c r="T930" s="175"/>
      <c r="U930" s="175"/>
    </row>
    <row r="931" spans="1:21">
      <c r="A931" s="176" t="s">
        <v>1875</v>
      </c>
      <c r="B931" s="177" t="s">
        <v>1876</v>
      </c>
      <c r="C931" s="175"/>
      <c r="D931" s="175"/>
      <c r="E931" s="175"/>
      <c r="F931" s="175"/>
      <c r="G931" s="175"/>
      <c r="H931" s="175"/>
      <c r="I931" s="175"/>
      <c r="J931" s="175"/>
      <c r="K931" s="175"/>
      <c r="L931" s="175"/>
      <c r="M931" s="175"/>
      <c r="N931" s="175"/>
      <c r="O931" s="175"/>
      <c r="P931" s="175"/>
      <c r="Q931" s="175"/>
      <c r="R931" s="175"/>
      <c r="S931" s="175"/>
      <c r="T931" s="175"/>
      <c r="U931" s="175"/>
    </row>
    <row r="932" spans="1:21">
      <c r="A932" s="176" t="s">
        <v>1877</v>
      </c>
      <c r="B932" s="177" t="s">
        <v>1878</v>
      </c>
      <c r="C932" s="175"/>
      <c r="D932" s="175"/>
      <c r="E932" s="175"/>
      <c r="F932" s="175"/>
      <c r="G932" s="175"/>
      <c r="H932" s="175"/>
      <c r="I932" s="175"/>
      <c r="J932" s="175"/>
      <c r="K932" s="175"/>
      <c r="L932" s="175"/>
      <c r="M932" s="175"/>
      <c r="N932" s="175"/>
      <c r="O932" s="175"/>
      <c r="P932" s="175"/>
      <c r="Q932" s="175"/>
      <c r="R932" s="175"/>
      <c r="S932" s="175"/>
      <c r="T932" s="175"/>
      <c r="U932" s="175"/>
    </row>
    <row r="933" spans="1:21">
      <c r="A933" s="176" t="s">
        <v>1879</v>
      </c>
      <c r="B933" s="177" t="s">
        <v>1880</v>
      </c>
      <c r="C933" s="175"/>
      <c r="D933" s="175"/>
      <c r="E933" s="175"/>
      <c r="F933" s="175"/>
      <c r="G933" s="175"/>
      <c r="H933" s="175"/>
      <c r="I933" s="175"/>
      <c r="J933" s="175"/>
      <c r="K933" s="175"/>
      <c r="L933" s="175"/>
      <c r="M933" s="175"/>
      <c r="N933" s="175"/>
      <c r="O933" s="175"/>
      <c r="P933" s="175"/>
      <c r="Q933" s="175"/>
      <c r="R933" s="175"/>
      <c r="S933" s="175"/>
      <c r="T933" s="175"/>
      <c r="U933" s="175"/>
    </row>
    <row r="934" spans="1:21">
      <c r="A934" s="176" t="s">
        <v>1881</v>
      </c>
      <c r="B934" s="177" t="s">
        <v>1882</v>
      </c>
      <c r="C934" s="175"/>
      <c r="D934" s="175"/>
      <c r="E934" s="175"/>
      <c r="F934" s="175"/>
      <c r="G934" s="175"/>
      <c r="H934" s="175"/>
      <c r="I934" s="175"/>
      <c r="J934" s="175"/>
      <c r="K934" s="175"/>
      <c r="L934" s="175"/>
      <c r="M934" s="175"/>
      <c r="N934" s="175"/>
      <c r="O934" s="175"/>
      <c r="P934" s="175"/>
      <c r="Q934" s="175"/>
      <c r="R934" s="175"/>
      <c r="S934" s="175"/>
      <c r="T934" s="175"/>
      <c r="U934" s="175"/>
    </row>
    <row r="935" spans="1:21">
      <c r="A935" s="176" t="s">
        <v>1883</v>
      </c>
      <c r="B935" s="177" t="s">
        <v>1884</v>
      </c>
      <c r="C935" s="175"/>
      <c r="D935" s="175"/>
      <c r="E935" s="175"/>
      <c r="F935" s="175"/>
      <c r="G935" s="175"/>
      <c r="H935" s="175"/>
      <c r="I935" s="175"/>
      <c r="J935" s="175"/>
      <c r="K935" s="175"/>
      <c r="L935" s="175"/>
      <c r="M935" s="175"/>
      <c r="N935" s="175"/>
      <c r="O935" s="175"/>
      <c r="P935" s="175"/>
      <c r="Q935" s="175"/>
      <c r="R935" s="175"/>
      <c r="S935" s="175"/>
      <c r="T935" s="175"/>
      <c r="U935" s="175"/>
    </row>
    <row r="936" spans="1:21">
      <c r="A936" s="176" t="s">
        <v>1885</v>
      </c>
      <c r="B936" s="177" t="s">
        <v>1886</v>
      </c>
      <c r="C936" s="175"/>
      <c r="D936" s="175"/>
      <c r="E936" s="175"/>
      <c r="F936" s="175"/>
      <c r="G936" s="175"/>
      <c r="H936" s="175"/>
      <c r="I936" s="175"/>
      <c r="J936" s="175"/>
      <c r="K936" s="175"/>
      <c r="L936" s="175"/>
      <c r="M936" s="175"/>
      <c r="N936" s="175"/>
      <c r="O936" s="175"/>
      <c r="P936" s="175"/>
      <c r="Q936" s="175"/>
      <c r="R936" s="175"/>
      <c r="S936" s="175"/>
      <c r="T936" s="175"/>
      <c r="U936" s="175"/>
    </row>
    <row r="937" spans="1:21">
      <c r="A937" s="176" t="s">
        <v>1887</v>
      </c>
      <c r="B937" s="177" t="s">
        <v>288</v>
      </c>
      <c r="C937" s="175"/>
      <c r="D937" s="175"/>
      <c r="E937" s="175"/>
      <c r="F937" s="175"/>
      <c r="G937" s="175"/>
      <c r="H937" s="175"/>
      <c r="I937" s="175"/>
      <c r="J937" s="175"/>
      <c r="K937" s="175"/>
      <c r="L937" s="175"/>
      <c r="M937" s="175"/>
      <c r="N937" s="175"/>
      <c r="O937" s="175"/>
      <c r="P937" s="175"/>
      <c r="Q937" s="175"/>
      <c r="R937" s="175"/>
      <c r="S937" s="175"/>
      <c r="T937" s="175"/>
      <c r="U937" s="175"/>
    </row>
    <row r="938" spans="1:21">
      <c r="A938" s="176" t="s">
        <v>1888</v>
      </c>
      <c r="B938" s="177" t="s">
        <v>1697</v>
      </c>
      <c r="C938" s="175"/>
      <c r="D938" s="175"/>
      <c r="E938" s="175"/>
      <c r="F938" s="175"/>
      <c r="G938" s="175"/>
      <c r="H938" s="175"/>
      <c r="I938" s="175"/>
      <c r="J938" s="175"/>
      <c r="K938" s="175"/>
      <c r="L938" s="175"/>
      <c r="M938" s="175"/>
      <c r="N938" s="175"/>
      <c r="O938" s="175"/>
      <c r="P938" s="175"/>
      <c r="Q938" s="175"/>
      <c r="R938" s="175"/>
      <c r="S938" s="175"/>
      <c r="T938" s="175"/>
      <c r="U938" s="175"/>
    </row>
    <row r="939" spans="1:21">
      <c r="A939" s="176" t="s">
        <v>1889</v>
      </c>
      <c r="B939" s="177" t="s">
        <v>1890</v>
      </c>
      <c r="C939" s="175"/>
      <c r="D939" s="175"/>
      <c r="E939" s="175"/>
      <c r="F939" s="175"/>
      <c r="G939" s="175"/>
      <c r="H939" s="175"/>
      <c r="I939" s="175"/>
      <c r="J939" s="175"/>
      <c r="K939" s="175"/>
      <c r="L939" s="175"/>
      <c r="M939" s="175"/>
      <c r="N939" s="175"/>
      <c r="O939" s="175"/>
      <c r="P939" s="175"/>
      <c r="Q939" s="175"/>
      <c r="R939" s="175"/>
      <c r="S939" s="175"/>
      <c r="T939" s="175"/>
      <c r="U939" s="175"/>
    </row>
    <row r="940" spans="1:21">
      <c r="A940" s="176" t="s">
        <v>1891</v>
      </c>
      <c r="B940" s="177" t="s">
        <v>1892</v>
      </c>
      <c r="C940" s="175"/>
      <c r="D940" s="175"/>
      <c r="E940" s="175"/>
      <c r="F940" s="175"/>
      <c r="G940" s="175"/>
      <c r="H940" s="175"/>
      <c r="I940" s="175"/>
      <c r="J940" s="175"/>
      <c r="K940" s="175"/>
      <c r="L940" s="175"/>
      <c r="M940" s="175"/>
      <c r="N940" s="175"/>
      <c r="O940" s="175"/>
      <c r="P940" s="175"/>
      <c r="Q940" s="175"/>
      <c r="R940" s="175"/>
      <c r="S940" s="175"/>
      <c r="T940" s="175"/>
      <c r="U940" s="175"/>
    </row>
    <row r="941" spans="1:21">
      <c r="A941" s="176" t="s">
        <v>1893</v>
      </c>
      <c r="B941" s="177" t="s">
        <v>1894</v>
      </c>
      <c r="C941" s="175"/>
      <c r="D941" s="175"/>
      <c r="E941" s="175"/>
      <c r="F941" s="175"/>
      <c r="G941" s="175"/>
      <c r="H941" s="175"/>
      <c r="I941" s="175"/>
      <c r="J941" s="175"/>
      <c r="K941" s="175"/>
      <c r="L941" s="175"/>
      <c r="M941" s="175"/>
      <c r="N941" s="175"/>
      <c r="O941" s="175"/>
      <c r="P941" s="175"/>
      <c r="Q941" s="175"/>
      <c r="R941" s="175"/>
      <c r="S941" s="175"/>
      <c r="T941" s="175"/>
      <c r="U941" s="175"/>
    </row>
    <row r="942" spans="1:21">
      <c r="A942" s="176" t="s">
        <v>1895</v>
      </c>
      <c r="B942" s="177" t="s">
        <v>820</v>
      </c>
      <c r="C942" s="175"/>
      <c r="D942" s="175"/>
      <c r="E942" s="175"/>
      <c r="F942" s="175"/>
      <c r="G942" s="175"/>
      <c r="H942" s="175"/>
      <c r="I942" s="175"/>
      <c r="J942" s="175"/>
      <c r="K942" s="175"/>
      <c r="L942" s="175"/>
      <c r="M942" s="175"/>
      <c r="N942" s="175"/>
      <c r="O942" s="175"/>
      <c r="P942" s="175"/>
      <c r="Q942" s="175"/>
      <c r="R942" s="175"/>
      <c r="S942" s="175"/>
      <c r="T942" s="175"/>
      <c r="U942" s="175"/>
    </row>
    <row r="943" spans="1:21">
      <c r="A943" s="176" t="s">
        <v>1896</v>
      </c>
      <c r="B943" s="177" t="s">
        <v>1897</v>
      </c>
      <c r="C943" s="175"/>
      <c r="D943" s="175"/>
      <c r="E943" s="175"/>
      <c r="F943" s="175"/>
      <c r="G943" s="175"/>
      <c r="H943" s="175"/>
      <c r="I943" s="175"/>
      <c r="J943" s="175"/>
      <c r="K943" s="175"/>
      <c r="L943" s="175"/>
      <c r="M943" s="175"/>
      <c r="N943" s="175"/>
      <c r="O943" s="175"/>
      <c r="P943" s="175"/>
      <c r="Q943" s="175"/>
      <c r="R943" s="175"/>
      <c r="S943" s="175"/>
      <c r="T943" s="175"/>
      <c r="U943" s="175"/>
    </row>
    <row r="944" spans="1:21">
      <c r="A944" s="176" t="s">
        <v>1898</v>
      </c>
      <c r="B944" s="177" t="s">
        <v>139</v>
      </c>
      <c r="C944" s="175"/>
      <c r="D944" s="175"/>
      <c r="E944" s="175"/>
      <c r="F944" s="175"/>
      <c r="G944" s="175"/>
      <c r="H944" s="175"/>
      <c r="I944" s="175"/>
      <c r="J944" s="175"/>
      <c r="K944" s="175"/>
      <c r="L944" s="175"/>
      <c r="M944" s="175"/>
      <c r="N944" s="175"/>
      <c r="O944" s="175"/>
      <c r="P944" s="175"/>
      <c r="Q944" s="175"/>
      <c r="R944" s="175"/>
      <c r="S944" s="175"/>
      <c r="T944" s="175"/>
      <c r="U944" s="175"/>
    </row>
    <row r="945" spans="1:21">
      <c r="A945" s="176" t="s">
        <v>1899</v>
      </c>
      <c r="B945" s="177" t="s">
        <v>1900</v>
      </c>
      <c r="C945" s="175"/>
      <c r="D945" s="175"/>
      <c r="E945" s="175"/>
      <c r="F945" s="175"/>
      <c r="G945" s="175"/>
      <c r="H945" s="175"/>
      <c r="I945" s="175"/>
      <c r="J945" s="175"/>
      <c r="K945" s="175"/>
      <c r="L945" s="175"/>
      <c r="M945" s="175"/>
      <c r="N945" s="175"/>
      <c r="O945" s="175"/>
      <c r="P945" s="175"/>
      <c r="Q945" s="175"/>
      <c r="R945" s="175"/>
      <c r="S945" s="175"/>
      <c r="T945" s="175"/>
      <c r="U945" s="175"/>
    </row>
    <row r="946" spans="1:21">
      <c r="A946" s="176" t="s">
        <v>1901</v>
      </c>
      <c r="B946" s="177" t="s">
        <v>1902</v>
      </c>
      <c r="C946" s="175"/>
      <c r="D946" s="175"/>
      <c r="E946" s="175"/>
      <c r="F946" s="175"/>
      <c r="G946" s="175"/>
      <c r="H946" s="175"/>
      <c r="I946" s="175"/>
      <c r="J946" s="175"/>
      <c r="K946" s="175"/>
      <c r="L946" s="175"/>
      <c r="M946" s="175"/>
      <c r="N946" s="175"/>
      <c r="O946" s="175"/>
      <c r="P946" s="175"/>
      <c r="Q946" s="175"/>
      <c r="R946" s="175"/>
      <c r="S946" s="175"/>
      <c r="T946" s="175"/>
      <c r="U946" s="175"/>
    </row>
    <row r="947" spans="1:21">
      <c r="A947" s="176" t="s">
        <v>1903</v>
      </c>
      <c r="B947" s="177" t="s">
        <v>150</v>
      </c>
      <c r="C947" s="175"/>
      <c r="D947" s="175"/>
      <c r="E947" s="175"/>
      <c r="F947" s="175"/>
      <c r="G947" s="175"/>
      <c r="H947" s="175"/>
      <c r="I947" s="175"/>
      <c r="J947" s="175"/>
      <c r="K947" s="175"/>
      <c r="L947" s="175"/>
      <c r="M947" s="175"/>
      <c r="N947" s="175"/>
      <c r="O947" s="175"/>
      <c r="P947" s="175"/>
      <c r="Q947" s="175"/>
      <c r="R947" s="175"/>
      <c r="S947" s="175"/>
      <c r="T947" s="175"/>
      <c r="U947" s="175"/>
    </row>
    <row r="948" spans="1:21">
      <c r="A948" s="176" t="s">
        <v>1904</v>
      </c>
      <c r="B948" s="177" t="s">
        <v>424</v>
      </c>
      <c r="C948" s="175"/>
      <c r="D948" s="175"/>
      <c r="E948" s="175"/>
      <c r="F948" s="175"/>
      <c r="G948" s="175"/>
      <c r="H948" s="175"/>
      <c r="I948" s="175"/>
      <c r="J948" s="175"/>
      <c r="K948" s="175"/>
      <c r="L948" s="175"/>
      <c r="M948" s="175"/>
      <c r="N948" s="175"/>
      <c r="O948" s="175"/>
      <c r="P948" s="175"/>
      <c r="Q948" s="175"/>
      <c r="R948" s="175"/>
      <c r="S948" s="175"/>
      <c r="T948" s="175"/>
      <c r="U948" s="175"/>
    </row>
    <row r="949" spans="1:21">
      <c r="A949" s="176" t="s">
        <v>1905</v>
      </c>
      <c r="B949" s="177" t="s">
        <v>1095</v>
      </c>
      <c r="C949" s="175"/>
      <c r="D949" s="175"/>
      <c r="E949" s="175"/>
      <c r="F949" s="175"/>
      <c r="G949" s="175"/>
      <c r="H949" s="175"/>
      <c r="I949" s="175"/>
      <c r="J949" s="175"/>
      <c r="K949" s="175"/>
      <c r="L949" s="175"/>
      <c r="M949" s="175"/>
      <c r="N949" s="175"/>
      <c r="O949" s="175"/>
      <c r="P949" s="175"/>
      <c r="Q949" s="175"/>
      <c r="R949" s="175"/>
      <c r="S949" s="175"/>
      <c r="T949" s="175"/>
      <c r="U949" s="175"/>
    </row>
    <row r="950" spans="1:21">
      <c r="A950" s="176" t="s">
        <v>1906</v>
      </c>
      <c r="B950" s="177" t="s">
        <v>1907</v>
      </c>
      <c r="C950" s="175"/>
      <c r="D950" s="175"/>
      <c r="E950" s="175"/>
      <c r="F950" s="175"/>
      <c r="G950" s="175"/>
      <c r="H950" s="175"/>
      <c r="I950" s="175"/>
      <c r="J950" s="175"/>
      <c r="K950" s="175"/>
      <c r="L950" s="175"/>
      <c r="M950" s="175"/>
      <c r="N950" s="175"/>
      <c r="O950" s="175"/>
      <c r="P950" s="175"/>
      <c r="Q950" s="175"/>
      <c r="R950" s="175"/>
      <c r="S950" s="175"/>
      <c r="T950" s="175"/>
      <c r="U950" s="175"/>
    </row>
    <row r="951" spans="1:21">
      <c r="A951" s="176" t="s">
        <v>1908</v>
      </c>
      <c r="B951" s="177" t="s">
        <v>1909</v>
      </c>
      <c r="C951" s="175"/>
      <c r="D951" s="175"/>
      <c r="E951" s="175"/>
      <c r="F951" s="175"/>
      <c r="G951" s="175"/>
      <c r="H951" s="175"/>
      <c r="I951" s="175"/>
      <c r="J951" s="175"/>
      <c r="K951" s="175"/>
      <c r="L951" s="175"/>
      <c r="M951" s="175"/>
      <c r="N951" s="175"/>
      <c r="O951" s="175"/>
      <c r="P951" s="175"/>
      <c r="Q951" s="175"/>
      <c r="R951" s="175"/>
      <c r="S951" s="175"/>
      <c r="T951" s="175"/>
      <c r="U951" s="175"/>
    </row>
    <row r="952" spans="1:21">
      <c r="A952" s="176" t="s">
        <v>1910</v>
      </c>
      <c r="B952" s="177" t="s">
        <v>1911</v>
      </c>
      <c r="C952" s="175"/>
      <c r="D952" s="175"/>
      <c r="E952" s="175"/>
      <c r="F952" s="175"/>
      <c r="G952" s="175"/>
      <c r="H952" s="175"/>
      <c r="I952" s="175"/>
      <c r="J952" s="175"/>
      <c r="K952" s="175"/>
      <c r="L952" s="175"/>
      <c r="M952" s="175"/>
      <c r="N952" s="175"/>
      <c r="O952" s="175"/>
      <c r="P952" s="175"/>
      <c r="Q952" s="175"/>
      <c r="R952" s="175"/>
      <c r="S952" s="175"/>
      <c r="T952" s="175"/>
      <c r="U952" s="175"/>
    </row>
    <row r="953" spans="1:21">
      <c r="A953" s="176" t="s">
        <v>1912</v>
      </c>
      <c r="B953" s="177" t="s">
        <v>1913</v>
      </c>
      <c r="C953" s="175"/>
      <c r="D953" s="175"/>
      <c r="E953" s="175"/>
      <c r="F953" s="175"/>
      <c r="G953" s="175"/>
      <c r="H953" s="175"/>
      <c r="I953" s="175"/>
      <c r="J953" s="175"/>
      <c r="K953" s="175"/>
      <c r="L953" s="175"/>
      <c r="M953" s="175"/>
      <c r="N953" s="175"/>
      <c r="O953" s="175"/>
      <c r="P953" s="175"/>
      <c r="Q953" s="175"/>
      <c r="R953" s="175"/>
      <c r="S953" s="175"/>
      <c r="T953" s="175"/>
      <c r="U953" s="175"/>
    </row>
    <row r="954" spans="1:21">
      <c r="A954" s="176" t="s">
        <v>1914</v>
      </c>
      <c r="B954" s="177" t="s">
        <v>1915</v>
      </c>
      <c r="C954" s="175"/>
      <c r="D954" s="175"/>
      <c r="E954" s="175"/>
      <c r="F954" s="175"/>
      <c r="G954" s="175"/>
      <c r="H954" s="175"/>
      <c r="I954" s="175"/>
      <c r="J954" s="175"/>
      <c r="K954" s="175"/>
      <c r="L954" s="175"/>
      <c r="M954" s="175"/>
      <c r="N954" s="175"/>
      <c r="O954" s="175"/>
      <c r="P954" s="175"/>
      <c r="Q954" s="175"/>
      <c r="R954" s="175"/>
      <c r="S954" s="175"/>
      <c r="T954" s="175"/>
      <c r="U954" s="175"/>
    </row>
    <row r="955" spans="1:21">
      <c r="A955" s="176" t="s">
        <v>1916</v>
      </c>
      <c r="B955" s="177" t="s">
        <v>1917</v>
      </c>
      <c r="C955" s="175"/>
      <c r="D955" s="175"/>
      <c r="E955" s="175"/>
      <c r="F955" s="175"/>
      <c r="G955" s="175"/>
      <c r="H955" s="175"/>
      <c r="I955" s="175"/>
      <c r="J955" s="175"/>
      <c r="K955" s="175"/>
      <c r="L955" s="175"/>
      <c r="M955" s="175"/>
      <c r="N955" s="175"/>
      <c r="O955" s="175"/>
      <c r="P955" s="175"/>
      <c r="Q955" s="175"/>
      <c r="R955" s="175"/>
      <c r="S955" s="175"/>
      <c r="T955" s="175"/>
      <c r="U955" s="175"/>
    </row>
    <row r="956" spans="1:21">
      <c r="A956" s="176" t="s">
        <v>1918</v>
      </c>
      <c r="B956" s="177" t="s">
        <v>1919</v>
      </c>
      <c r="C956" s="175"/>
      <c r="D956" s="175"/>
      <c r="E956" s="175"/>
      <c r="F956" s="175"/>
      <c r="G956" s="175"/>
      <c r="H956" s="175"/>
      <c r="I956" s="175"/>
      <c r="J956" s="175"/>
      <c r="K956" s="175"/>
      <c r="L956" s="175"/>
      <c r="M956" s="175"/>
      <c r="N956" s="175"/>
      <c r="O956" s="175"/>
      <c r="P956" s="175"/>
      <c r="Q956" s="175"/>
      <c r="R956" s="175"/>
      <c r="S956" s="175"/>
      <c r="T956" s="175"/>
      <c r="U956" s="175"/>
    </row>
    <row r="957" spans="1:21">
      <c r="A957" s="176" t="s">
        <v>1920</v>
      </c>
      <c r="B957" s="177" t="s">
        <v>1921</v>
      </c>
      <c r="C957" s="175"/>
      <c r="D957" s="175"/>
      <c r="E957" s="175"/>
      <c r="F957" s="175"/>
      <c r="G957" s="175"/>
      <c r="H957" s="175"/>
      <c r="I957" s="175"/>
      <c r="J957" s="175"/>
      <c r="K957" s="175"/>
      <c r="L957" s="175"/>
      <c r="M957" s="175"/>
      <c r="N957" s="175"/>
      <c r="O957" s="175"/>
      <c r="P957" s="175"/>
      <c r="Q957" s="175"/>
      <c r="R957" s="175"/>
      <c r="S957" s="175"/>
      <c r="T957" s="175"/>
      <c r="U957" s="175"/>
    </row>
    <row r="958" spans="1:21">
      <c r="A958" s="176" t="s">
        <v>1922</v>
      </c>
      <c r="B958" s="177" t="s">
        <v>1923</v>
      </c>
      <c r="C958" s="175"/>
      <c r="D958" s="175"/>
      <c r="E958" s="175"/>
      <c r="F958" s="175"/>
      <c r="G958" s="175"/>
      <c r="H958" s="175"/>
      <c r="I958" s="175"/>
      <c r="J958" s="175"/>
      <c r="K958" s="175"/>
      <c r="L958" s="175"/>
      <c r="M958" s="175"/>
      <c r="N958" s="175"/>
      <c r="O958" s="175"/>
      <c r="P958" s="175"/>
      <c r="Q958" s="175"/>
      <c r="R958" s="175"/>
      <c r="S958" s="175"/>
      <c r="T958" s="175"/>
      <c r="U958" s="175"/>
    </row>
    <row r="959" spans="1:21">
      <c r="A959" s="176" t="s">
        <v>1924</v>
      </c>
      <c r="B959" s="177" t="s">
        <v>1925</v>
      </c>
      <c r="C959" s="175"/>
      <c r="D959" s="175"/>
      <c r="E959" s="175"/>
      <c r="F959" s="175"/>
      <c r="G959" s="175"/>
      <c r="H959" s="175"/>
      <c r="I959" s="175"/>
      <c r="J959" s="175"/>
      <c r="K959" s="175"/>
      <c r="L959" s="175"/>
      <c r="M959" s="175"/>
      <c r="N959" s="175"/>
      <c r="O959" s="175"/>
      <c r="P959" s="175"/>
      <c r="Q959" s="175"/>
      <c r="R959" s="175"/>
      <c r="S959" s="175"/>
      <c r="T959" s="175"/>
      <c r="U959" s="175"/>
    </row>
    <row r="960" spans="1:21">
      <c r="A960" s="176" t="s">
        <v>1926</v>
      </c>
      <c r="B960" s="177" t="s">
        <v>188</v>
      </c>
      <c r="C960" s="175"/>
      <c r="D960" s="175"/>
      <c r="E960" s="175"/>
      <c r="F960" s="175"/>
      <c r="G960" s="175"/>
      <c r="H960" s="175"/>
      <c r="I960" s="175"/>
      <c r="J960" s="175"/>
      <c r="K960" s="175"/>
      <c r="L960" s="175"/>
      <c r="M960" s="175"/>
      <c r="N960" s="175"/>
      <c r="O960" s="175"/>
      <c r="P960" s="175"/>
      <c r="Q960" s="175"/>
      <c r="R960" s="175"/>
      <c r="S960" s="175"/>
      <c r="T960" s="175"/>
      <c r="U960" s="175"/>
    </row>
    <row r="961" spans="1:21">
      <c r="A961" s="176" t="s">
        <v>1927</v>
      </c>
      <c r="B961" s="177" t="s">
        <v>1928</v>
      </c>
      <c r="C961" s="175"/>
      <c r="D961" s="175"/>
      <c r="E961" s="175"/>
      <c r="F961" s="175"/>
      <c r="G961" s="175"/>
      <c r="H961" s="175"/>
      <c r="I961" s="175"/>
      <c r="J961" s="175"/>
      <c r="K961" s="175"/>
      <c r="L961" s="175"/>
      <c r="M961" s="175"/>
      <c r="N961" s="175"/>
      <c r="O961" s="175"/>
      <c r="P961" s="175"/>
      <c r="Q961" s="175"/>
      <c r="R961" s="175"/>
      <c r="S961" s="175"/>
      <c r="T961" s="175"/>
      <c r="U961" s="175"/>
    </row>
    <row r="962" spans="1:21">
      <c r="A962" s="176" t="s">
        <v>1929</v>
      </c>
      <c r="B962" s="177" t="s">
        <v>1930</v>
      </c>
      <c r="C962" s="175"/>
      <c r="D962" s="175"/>
      <c r="E962" s="175"/>
      <c r="F962" s="175"/>
      <c r="G962" s="175"/>
      <c r="H962" s="175"/>
      <c r="I962" s="175"/>
      <c r="J962" s="175"/>
      <c r="K962" s="175"/>
      <c r="L962" s="175"/>
      <c r="M962" s="175"/>
      <c r="N962" s="175"/>
      <c r="O962" s="175"/>
      <c r="P962" s="175"/>
      <c r="Q962" s="175"/>
      <c r="R962" s="175"/>
      <c r="S962" s="175"/>
      <c r="T962" s="175"/>
      <c r="U962" s="175"/>
    </row>
    <row r="963" spans="1:21">
      <c r="A963" s="176" t="s">
        <v>1931</v>
      </c>
      <c r="B963" s="177" t="s">
        <v>1932</v>
      </c>
      <c r="C963" s="175"/>
      <c r="D963" s="175"/>
      <c r="E963" s="175"/>
      <c r="F963" s="175"/>
      <c r="G963" s="175"/>
      <c r="H963" s="175"/>
      <c r="I963" s="175"/>
      <c r="J963" s="175"/>
      <c r="K963" s="175"/>
      <c r="L963" s="175"/>
      <c r="M963" s="175"/>
      <c r="N963" s="175"/>
      <c r="O963" s="175"/>
      <c r="P963" s="175"/>
      <c r="Q963" s="175"/>
      <c r="R963" s="175"/>
      <c r="S963" s="175"/>
      <c r="T963" s="175"/>
      <c r="U963" s="175"/>
    </row>
    <row r="964" spans="1:21">
      <c r="A964" s="176" t="s">
        <v>1933</v>
      </c>
      <c r="B964" s="177" t="s">
        <v>1934</v>
      </c>
      <c r="C964" s="175"/>
      <c r="D964" s="175"/>
      <c r="E964" s="175"/>
      <c r="F964" s="175"/>
      <c r="G964" s="175"/>
      <c r="H964" s="175"/>
      <c r="I964" s="175"/>
      <c r="J964" s="175"/>
      <c r="K964" s="175"/>
      <c r="L964" s="175"/>
      <c r="M964" s="175"/>
      <c r="N964" s="175"/>
      <c r="O964" s="175"/>
      <c r="P964" s="175"/>
      <c r="Q964" s="175"/>
      <c r="R964" s="175"/>
      <c r="S964" s="175"/>
      <c r="T964" s="175"/>
      <c r="U964" s="175"/>
    </row>
    <row r="965" spans="1:21">
      <c r="A965" s="176" t="s">
        <v>1935</v>
      </c>
      <c r="B965" s="177" t="s">
        <v>1936</v>
      </c>
      <c r="C965" s="175"/>
      <c r="D965" s="175"/>
      <c r="E965" s="175"/>
      <c r="F965" s="175"/>
      <c r="G965" s="175"/>
      <c r="H965" s="175"/>
      <c r="I965" s="175"/>
      <c r="J965" s="175"/>
      <c r="K965" s="175"/>
      <c r="L965" s="175"/>
      <c r="M965" s="175"/>
      <c r="N965" s="175"/>
      <c r="O965" s="175"/>
      <c r="P965" s="175"/>
      <c r="Q965" s="175"/>
      <c r="R965" s="175"/>
      <c r="S965" s="175"/>
      <c r="T965" s="175"/>
      <c r="U965" s="175"/>
    </row>
    <row r="966" spans="1:21">
      <c r="A966" s="176" t="s">
        <v>1937</v>
      </c>
      <c r="B966" s="177" t="s">
        <v>1938</v>
      </c>
      <c r="C966" s="175"/>
      <c r="D966" s="175"/>
      <c r="E966" s="175"/>
      <c r="F966" s="175"/>
      <c r="G966" s="175"/>
      <c r="H966" s="175"/>
      <c r="I966" s="175"/>
      <c r="J966" s="175"/>
      <c r="K966" s="175"/>
      <c r="L966" s="175"/>
      <c r="M966" s="175"/>
      <c r="N966" s="175"/>
      <c r="O966" s="175"/>
      <c r="P966" s="175"/>
      <c r="Q966" s="175"/>
      <c r="R966" s="175"/>
      <c r="S966" s="175"/>
      <c r="T966" s="175"/>
      <c r="U966" s="175"/>
    </row>
    <row r="967" spans="1:21">
      <c r="A967" s="176" t="s">
        <v>1939</v>
      </c>
      <c r="B967" s="177" t="s">
        <v>454</v>
      </c>
      <c r="C967" s="175"/>
      <c r="D967" s="175"/>
      <c r="E967" s="175"/>
      <c r="F967" s="175"/>
      <c r="G967" s="175"/>
      <c r="H967" s="175"/>
      <c r="I967" s="175"/>
      <c r="J967" s="175"/>
      <c r="K967" s="175"/>
      <c r="L967" s="175"/>
      <c r="M967" s="175"/>
      <c r="N967" s="175"/>
      <c r="O967" s="175"/>
      <c r="P967" s="175"/>
      <c r="Q967" s="175"/>
      <c r="R967" s="175"/>
      <c r="S967" s="175"/>
      <c r="T967" s="175"/>
      <c r="U967" s="175"/>
    </row>
    <row r="968" spans="1:21">
      <c r="A968" s="176" t="s">
        <v>1940</v>
      </c>
      <c r="B968" s="177" t="s">
        <v>1941</v>
      </c>
      <c r="C968" s="175"/>
      <c r="D968" s="175"/>
      <c r="E968" s="175"/>
      <c r="F968" s="175"/>
      <c r="G968" s="175"/>
      <c r="H968" s="175"/>
      <c r="I968" s="175"/>
      <c r="J968" s="175"/>
      <c r="K968" s="175"/>
      <c r="L968" s="175"/>
      <c r="M968" s="175"/>
      <c r="N968" s="175"/>
      <c r="O968" s="175"/>
      <c r="P968" s="175"/>
      <c r="Q968" s="175"/>
      <c r="R968" s="175"/>
      <c r="S968" s="175"/>
      <c r="T968" s="175"/>
      <c r="U968" s="175"/>
    </row>
    <row r="969" spans="1:21">
      <c r="A969" s="176" t="s">
        <v>1942</v>
      </c>
      <c r="B969" s="177" t="s">
        <v>1943</v>
      </c>
      <c r="C969" s="175"/>
      <c r="D969" s="175"/>
      <c r="E969" s="175"/>
      <c r="F969" s="175"/>
      <c r="G969" s="175"/>
      <c r="H969" s="175"/>
      <c r="I969" s="175"/>
      <c r="J969" s="175"/>
      <c r="K969" s="175"/>
      <c r="L969" s="175"/>
      <c r="M969" s="175"/>
      <c r="N969" s="175"/>
      <c r="O969" s="175"/>
      <c r="P969" s="175"/>
      <c r="Q969" s="175"/>
      <c r="R969" s="175"/>
      <c r="S969" s="175"/>
      <c r="T969" s="175"/>
      <c r="U969" s="175"/>
    </row>
    <row r="970" spans="1:21">
      <c r="A970" s="176" t="s">
        <v>1944</v>
      </c>
      <c r="B970" s="177" t="s">
        <v>1945</v>
      </c>
      <c r="C970" s="175"/>
      <c r="D970" s="175"/>
      <c r="E970" s="175"/>
      <c r="F970" s="175"/>
      <c r="G970" s="175"/>
      <c r="H970" s="175"/>
      <c r="I970" s="175"/>
      <c r="J970" s="175"/>
      <c r="K970" s="175"/>
      <c r="L970" s="175"/>
      <c r="M970" s="175"/>
      <c r="N970" s="175"/>
      <c r="O970" s="175"/>
      <c r="P970" s="175"/>
      <c r="Q970" s="175"/>
      <c r="R970" s="175"/>
      <c r="S970" s="175"/>
      <c r="T970" s="175"/>
      <c r="U970" s="175"/>
    </row>
    <row r="971" spans="1:21">
      <c r="A971" s="176" t="s">
        <v>1946</v>
      </c>
      <c r="B971" s="177" t="s">
        <v>1947</v>
      </c>
      <c r="C971" s="175"/>
      <c r="D971" s="175"/>
      <c r="E971" s="175"/>
      <c r="F971" s="175"/>
      <c r="G971" s="175"/>
      <c r="H971" s="175"/>
      <c r="I971" s="175"/>
      <c r="J971" s="175"/>
      <c r="K971" s="175"/>
      <c r="L971" s="175"/>
      <c r="M971" s="175"/>
      <c r="N971" s="175"/>
      <c r="O971" s="175"/>
      <c r="P971" s="175"/>
      <c r="Q971" s="175"/>
      <c r="R971" s="175"/>
      <c r="S971" s="175"/>
      <c r="T971" s="175"/>
      <c r="U971" s="175"/>
    </row>
    <row r="972" spans="1:21">
      <c r="A972" s="176" t="s">
        <v>1948</v>
      </c>
      <c r="B972" s="177" t="s">
        <v>1949</v>
      </c>
      <c r="C972" s="175"/>
      <c r="D972" s="175"/>
      <c r="E972" s="175"/>
      <c r="F972" s="175"/>
      <c r="G972" s="175"/>
      <c r="H972" s="175"/>
      <c r="I972" s="175"/>
      <c r="J972" s="175"/>
      <c r="K972" s="175"/>
      <c r="L972" s="175"/>
      <c r="M972" s="175"/>
      <c r="N972" s="175"/>
      <c r="O972" s="175"/>
      <c r="P972" s="175"/>
      <c r="Q972" s="175"/>
      <c r="R972" s="175"/>
      <c r="S972" s="175"/>
      <c r="T972" s="175"/>
      <c r="U972" s="175"/>
    </row>
    <row r="973" spans="1:21">
      <c r="A973" s="176" t="s">
        <v>1950</v>
      </c>
      <c r="B973" s="177" t="s">
        <v>1951</v>
      </c>
      <c r="C973" s="175"/>
      <c r="D973" s="175"/>
      <c r="E973" s="175"/>
      <c r="F973" s="175"/>
      <c r="G973" s="175"/>
      <c r="H973" s="175"/>
      <c r="I973" s="175"/>
      <c r="J973" s="175"/>
      <c r="K973" s="175"/>
      <c r="L973" s="175"/>
      <c r="M973" s="175"/>
      <c r="N973" s="175"/>
      <c r="O973" s="175"/>
      <c r="P973" s="175"/>
      <c r="Q973" s="175"/>
      <c r="R973" s="175"/>
      <c r="S973" s="175"/>
      <c r="T973" s="175"/>
      <c r="U973" s="175"/>
    </row>
    <row r="974" spans="1:21">
      <c r="A974" s="176" t="s">
        <v>1952</v>
      </c>
      <c r="B974" s="177" t="s">
        <v>1953</v>
      </c>
      <c r="C974" s="175"/>
      <c r="D974" s="175"/>
      <c r="E974" s="175"/>
      <c r="F974" s="175"/>
      <c r="G974" s="175"/>
      <c r="H974" s="175"/>
      <c r="I974" s="175"/>
      <c r="J974" s="175"/>
      <c r="K974" s="175"/>
      <c r="L974" s="175"/>
      <c r="M974" s="175"/>
      <c r="N974" s="175"/>
      <c r="O974" s="175"/>
      <c r="P974" s="175"/>
      <c r="Q974" s="175"/>
      <c r="R974" s="175"/>
      <c r="S974" s="175"/>
      <c r="T974" s="175"/>
      <c r="U974" s="175"/>
    </row>
    <row r="975" spans="1:21">
      <c r="A975" s="176" t="s">
        <v>1954</v>
      </c>
      <c r="B975" s="177" t="s">
        <v>1955</v>
      </c>
      <c r="C975" s="175"/>
      <c r="D975" s="175"/>
      <c r="E975" s="175"/>
      <c r="F975" s="175"/>
      <c r="G975" s="175"/>
      <c r="H975" s="175"/>
      <c r="I975" s="175"/>
      <c r="J975" s="175"/>
      <c r="K975" s="175"/>
      <c r="L975" s="175"/>
      <c r="M975" s="175"/>
      <c r="N975" s="175"/>
      <c r="O975" s="175"/>
      <c r="P975" s="175"/>
      <c r="Q975" s="175"/>
      <c r="R975" s="175"/>
      <c r="S975" s="175"/>
      <c r="T975" s="175"/>
      <c r="U975" s="175"/>
    </row>
    <row r="976" spans="1:21">
      <c r="A976" s="176" t="s">
        <v>1956</v>
      </c>
      <c r="B976" s="177" t="s">
        <v>1957</v>
      </c>
      <c r="C976" s="175"/>
      <c r="D976" s="175"/>
      <c r="E976" s="175"/>
      <c r="F976" s="175"/>
      <c r="G976" s="175"/>
      <c r="H976" s="175"/>
      <c r="I976" s="175"/>
      <c r="J976" s="175"/>
      <c r="K976" s="175"/>
      <c r="L976" s="175"/>
      <c r="M976" s="175"/>
      <c r="N976" s="175"/>
      <c r="O976" s="175"/>
      <c r="P976" s="175"/>
      <c r="Q976" s="175"/>
      <c r="R976" s="175"/>
      <c r="S976" s="175"/>
      <c r="T976" s="175"/>
      <c r="U976" s="175"/>
    </row>
    <row r="977" spans="1:21">
      <c r="A977" s="176" t="s">
        <v>1958</v>
      </c>
      <c r="B977" s="177" t="s">
        <v>218</v>
      </c>
      <c r="C977" s="175"/>
      <c r="D977" s="175"/>
      <c r="E977" s="175"/>
      <c r="F977" s="175"/>
      <c r="G977" s="175"/>
      <c r="H977" s="175"/>
      <c r="I977" s="175"/>
      <c r="J977" s="175"/>
      <c r="K977" s="175"/>
      <c r="L977" s="175"/>
      <c r="M977" s="175"/>
      <c r="N977" s="175"/>
      <c r="O977" s="175"/>
      <c r="P977" s="175"/>
      <c r="Q977" s="175"/>
      <c r="R977" s="175"/>
      <c r="S977" s="175"/>
      <c r="T977" s="175"/>
      <c r="U977" s="175"/>
    </row>
    <row r="978" spans="1:21">
      <c r="A978" s="176" t="s">
        <v>1959</v>
      </c>
      <c r="B978" s="177" t="s">
        <v>1960</v>
      </c>
      <c r="C978" s="175"/>
      <c r="D978" s="175"/>
      <c r="E978" s="175"/>
      <c r="F978" s="175"/>
      <c r="G978" s="175"/>
      <c r="H978" s="175"/>
      <c r="I978" s="175"/>
      <c r="J978" s="175"/>
      <c r="K978" s="175"/>
      <c r="L978" s="175"/>
      <c r="M978" s="175"/>
      <c r="N978" s="175"/>
      <c r="O978" s="175"/>
      <c r="P978" s="175"/>
      <c r="Q978" s="175"/>
      <c r="R978" s="175"/>
      <c r="S978" s="175"/>
      <c r="T978" s="175"/>
      <c r="U978" s="175"/>
    </row>
    <row r="979" spans="1:21">
      <c r="A979" s="176" t="s">
        <v>1961</v>
      </c>
      <c r="B979" s="177" t="s">
        <v>1962</v>
      </c>
      <c r="C979" s="175"/>
      <c r="D979" s="175"/>
      <c r="E979" s="175"/>
      <c r="F979" s="175"/>
      <c r="G979" s="175"/>
      <c r="H979" s="175"/>
      <c r="I979" s="175"/>
      <c r="J979" s="175"/>
      <c r="K979" s="175"/>
      <c r="L979" s="175"/>
      <c r="M979" s="175"/>
      <c r="N979" s="175"/>
      <c r="O979" s="175"/>
      <c r="P979" s="175"/>
      <c r="Q979" s="175"/>
      <c r="R979" s="175"/>
      <c r="S979" s="175"/>
      <c r="T979" s="175"/>
      <c r="U979" s="175"/>
    </row>
    <row r="980" spans="1:21">
      <c r="A980" s="176" t="s">
        <v>1963</v>
      </c>
      <c r="B980" s="177" t="s">
        <v>1964</v>
      </c>
      <c r="C980" s="175"/>
      <c r="D980" s="175"/>
      <c r="E980" s="175"/>
      <c r="F980" s="175"/>
      <c r="G980" s="175"/>
      <c r="H980" s="175"/>
      <c r="I980" s="175"/>
      <c r="J980" s="175"/>
      <c r="K980" s="175"/>
      <c r="L980" s="175"/>
      <c r="M980" s="175"/>
      <c r="N980" s="175"/>
      <c r="O980" s="175"/>
      <c r="P980" s="175"/>
      <c r="Q980" s="175"/>
      <c r="R980" s="175"/>
      <c r="S980" s="175"/>
      <c r="T980" s="175"/>
      <c r="U980" s="175"/>
    </row>
    <row r="981" spans="1:21">
      <c r="A981" s="176" t="s">
        <v>1965</v>
      </c>
      <c r="B981" s="177" t="s">
        <v>1966</v>
      </c>
      <c r="C981" s="175"/>
      <c r="D981" s="175"/>
      <c r="E981" s="175"/>
      <c r="F981" s="175"/>
      <c r="G981" s="175"/>
      <c r="H981" s="175"/>
      <c r="I981" s="175"/>
      <c r="J981" s="175"/>
      <c r="K981" s="175"/>
      <c r="L981" s="175"/>
      <c r="M981" s="175"/>
      <c r="N981" s="175"/>
      <c r="O981" s="175"/>
      <c r="P981" s="175"/>
      <c r="Q981" s="175"/>
      <c r="R981" s="175"/>
      <c r="S981" s="175"/>
      <c r="T981" s="175"/>
      <c r="U981" s="175"/>
    </row>
    <row r="982" spans="1:21">
      <c r="A982" s="176" t="s">
        <v>1967</v>
      </c>
      <c r="B982" s="177" t="s">
        <v>1968</v>
      </c>
      <c r="C982" s="175"/>
      <c r="D982" s="175"/>
      <c r="E982" s="175"/>
      <c r="F982" s="175"/>
      <c r="G982" s="175"/>
      <c r="H982" s="175"/>
      <c r="I982" s="175"/>
      <c r="J982" s="175"/>
      <c r="K982" s="175"/>
      <c r="L982" s="175"/>
      <c r="M982" s="175"/>
      <c r="N982" s="175"/>
      <c r="O982" s="175"/>
      <c r="P982" s="175"/>
      <c r="Q982" s="175"/>
      <c r="R982" s="175"/>
      <c r="S982" s="175"/>
      <c r="T982" s="175"/>
      <c r="U982" s="175"/>
    </row>
    <row r="983" spans="1:21">
      <c r="A983" s="176" t="s">
        <v>1969</v>
      </c>
      <c r="B983" s="177" t="s">
        <v>1970</v>
      </c>
      <c r="C983" s="175"/>
      <c r="D983" s="175"/>
      <c r="E983" s="175"/>
      <c r="F983" s="175"/>
      <c r="G983" s="175"/>
      <c r="H983" s="175"/>
      <c r="I983" s="175"/>
      <c r="J983" s="175"/>
      <c r="K983" s="175"/>
      <c r="L983" s="175"/>
      <c r="M983" s="175"/>
      <c r="N983" s="175"/>
      <c r="O983" s="175"/>
      <c r="P983" s="175"/>
      <c r="Q983" s="175"/>
      <c r="R983" s="175"/>
      <c r="S983" s="175"/>
      <c r="T983" s="175"/>
      <c r="U983" s="175"/>
    </row>
    <row r="984" spans="1:21">
      <c r="A984" s="176" t="s">
        <v>1971</v>
      </c>
      <c r="B984" s="177" t="s">
        <v>1972</v>
      </c>
      <c r="C984" s="175"/>
      <c r="D984" s="175"/>
      <c r="E984" s="175"/>
      <c r="F984" s="175"/>
      <c r="G984" s="175"/>
      <c r="H984" s="175"/>
      <c r="I984" s="175"/>
      <c r="J984" s="175"/>
      <c r="K984" s="175"/>
      <c r="L984" s="175"/>
      <c r="M984" s="175"/>
      <c r="N984" s="175"/>
      <c r="O984" s="175"/>
      <c r="P984" s="175"/>
      <c r="Q984" s="175"/>
      <c r="R984" s="175"/>
      <c r="S984" s="175"/>
      <c r="T984" s="175"/>
      <c r="U984" s="175"/>
    </row>
    <row r="985" spans="1:21">
      <c r="A985" s="176" t="s">
        <v>1973</v>
      </c>
      <c r="B985" s="177" t="s">
        <v>1974</v>
      </c>
      <c r="C985" s="175"/>
      <c r="D985" s="175"/>
      <c r="E985" s="175"/>
      <c r="F985" s="175"/>
      <c r="G985" s="175"/>
      <c r="H985" s="175"/>
      <c r="I985" s="175"/>
      <c r="J985" s="175"/>
      <c r="K985" s="175"/>
      <c r="L985" s="175"/>
      <c r="M985" s="175"/>
      <c r="N985" s="175"/>
      <c r="O985" s="175"/>
      <c r="P985" s="175"/>
      <c r="Q985" s="175"/>
      <c r="R985" s="175"/>
      <c r="S985" s="175"/>
      <c r="T985" s="175"/>
      <c r="U985" s="175"/>
    </row>
    <row r="986" spans="1:21">
      <c r="A986" s="176" t="s">
        <v>1975</v>
      </c>
      <c r="B986" s="177" t="s">
        <v>1010</v>
      </c>
      <c r="C986" s="175"/>
      <c r="D986" s="175"/>
      <c r="E986" s="175"/>
      <c r="F986" s="175"/>
      <c r="G986" s="175"/>
      <c r="H986" s="175"/>
      <c r="I986" s="175"/>
      <c r="J986" s="175"/>
      <c r="K986" s="175"/>
      <c r="L986" s="175"/>
      <c r="M986" s="175"/>
      <c r="N986" s="175"/>
      <c r="O986" s="175"/>
      <c r="P986" s="175"/>
      <c r="Q986" s="175"/>
      <c r="R986" s="175"/>
      <c r="S986" s="175"/>
      <c r="T986" s="175"/>
      <c r="U986" s="175"/>
    </row>
    <row r="987" spans="1:21">
      <c r="A987" s="176" t="s">
        <v>1976</v>
      </c>
      <c r="B987" s="177" t="s">
        <v>1977</v>
      </c>
      <c r="C987" s="175"/>
      <c r="D987" s="175"/>
      <c r="E987" s="175"/>
      <c r="F987" s="175"/>
      <c r="G987" s="175"/>
      <c r="H987" s="175"/>
      <c r="I987" s="175"/>
      <c r="J987" s="175"/>
      <c r="K987" s="175"/>
      <c r="L987" s="175"/>
      <c r="M987" s="175"/>
      <c r="N987" s="175"/>
      <c r="O987" s="175"/>
      <c r="P987" s="175"/>
      <c r="Q987" s="175"/>
      <c r="R987" s="175"/>
      <c r="S987" s="175"/>
      <c r="T987" s="175"/>
      <c r="U987" s="175"/>
    </row>
    <row r="988" spans="1:21">
      <c r="A988" s="176" t="s">
        <v>1978</v>
      </c>
      <c r="B988" s="177" t="s">
        <v>1979</v>
      </c>
      <c r="C988" s="175"/>
      <c r="D988" s="175"/>
      <c r="E988" s="175"/>
      <c r="F988" s="175"/>
      <c r="G988" s="175"/>
      <c r="H988" s="175"/>
      <c r="I988" s="175"/>
      <c r="J988" s="175"/>
      <c r="K988" s="175"/>
      <c r="L988" s="175"/>
      <c r="M988" s="175"/>
      <c r="N988" s="175"/>
      <c r="O988" s="175"/>
      <c r="P988" s="175"/>
      <c r="Q988" s="175"/>
      <c r="R988" s="175"/>
      <c r="S988" s="175"/>
      <c r="T988" s="175"/>
      <c r="U988" s="175"/>
    </row>
    <row r="989" spans="1:21">
      <c r="A989" s="176" t="s">
        <v>1980</v>
      </c>
      <c r="B989" s="177" t="s">
        <v>1981</v>
      </c>
      <c r="C989" s="175"/>
      <c r="D989" s="175"/>
      <c r="E989" s="175"/>
      <c r="F989" s="175"/>
      <c r="G989" s="175"/>
      <c r="H989" s="175"/>
      <c r="I989" s="175"/>
      <c r="J989" s="175"/>
      <c r="K989" s="175"/>
      <c r="L989" s="175"/>
      <c r="M989" s="175"/>
      <c r="N989" s="175"/>
      <c r="O989" s="175"/>
      <c r="P989" s="175"/>
      <c r="Q989" s="175"/>
      <c r="R989" s="175"/>
      <c r="S989" s="175"/>
      <c r="T989" s="175"/>
      <c r="U989" s="175"/>
    </row>
    <row r="990" spans="1:21">
      <c r="A990" s="176" t="s">
        <v>1982</v>
      </c>
      <c r="B990" s="177" t="s">
        <v>1983</v>
      </c>
      <c r="C990" s="175"/>
      <c r="D990" s="175"/>
      <c r="E990" s="175"/>
      <c r="F990" s="175"/>
      <c r="G990" s="175"/>
      <c r="H990" s="175"/>
      <c r="I990" s="175"/>
      <c r="J990" s="175"/>
      <c r="K990" s="175"/>
      <c r="L990" s="175"/>
      <c r="M990" s="175"/>
      <c r="N990" s="175"/>
      <c r="O990" s="175"/>
      <c r="P990" s="175"/>
      <c r="Q990" s="175"/>
      <c r="R990" s="175"/>
      <c r="S990" s="175"/>
      <c r="T990" s="175"/>
      <c r="U990" s="175"/>
    </row>
    <row r="991" spans="1:21">
      <c r="A991" s="176" t="s">
        <v>1984</v>
      </c>
      <c r="B991" s="177" t="s">
        <v>1985</v>
      </c>
      <c r="C991" s="175"/>
      <c r="D991" s="175"/>
      <c r="E991" s="175"/>
      <c r="F991" s="175"/>
      <c r="G991" s="175"/>
      <c r="H991" s="175"/>
      <c r="I991" s="175"/>
      <c r="J991" s="175"/>
      <c r="K991" s="175"/>
      <c r="L991" s="175"/>
      <c r="M991" s="175"/>
      <c r="N991" s="175"/>
      <c r="O991" s="175"/>
      <c r="P991" s="175"/>
      <c r="Q991" s="175"/>
      <c r="R991" s="175"/>
      <c r="S991" s="175"/>
      <c r="T991" s="175"/>
      <c r="U991" s="175"/>
    </row>
    <row r="992" spans="1:21">
      <c r="A992" s="176" t="s">
        <v>1986</v>
      </c>
      <c r="B992" s="177" t="s">
        <v>1987</v>
      </c>
      <c r="C992" s="175"/>
      <c r="D992" s="175"/>
      <c r="E992" s="175"/>
      <c r="F992" s="175"/>
      <c r="G992" s="175"/>
      <c r="H992" s="175"/>
      <c r="I992" s="175"/>
      <c r="J992" s="175"/>
      <c r="K992" s="175"/>
      <c r="L992" s="175"/>
      <c r="M992" s="175"/>
      <c r="N992" s="175"/>
      <c r="O992" s="175"/>
      <c r="P992" s="175"/>
      <c r="Q992" s="175"/>
      <c r="R992" s="175"/>
      <c r="S992" s="175"/>
      <c r="T992" s="175"/>
      <c r="U992" s="175"/>
    </row>
    <row r="993" spans="1:21">
      <c r="A993" s="176" t="s">
        <v>1988</v>
      </c>
      <c r="B993" s="177" t="s">
        <v>1989</v>
      </c>
      <c r="C993" s="175"/>
      <c r="D993" s="175"/>
      <c r="E993" s="175"/>
      <c r="F993" s="175"/>
      <c r="G993" s="175"/>
      <c r="H993" s="175"/>
      <c r="I993" s="175"/>
      <c r="J993" s="175"/>
      <c r="K993" s="175"/>
      <c r="L993" s="175"/>
      <c r="M993" s="175"/>
      <c r="N993" s="175"/>
      <c r="O993" s="175"/>
      <c r="P993" s="175"/>
      <c r="Q993" s="175"/>
      <c r="R993" s="175"/>
      <c r="S993" s="175"/>
      <c r="T993" s="175"/>
      <c r="U993" s="175"/>
    </row>
    <row r="994" spans="1:21">
      <c r="A994" s="176" t="s">
        <v>1990</v>
      </c>
      <c r="B994" s="177" t="s">
        <v>1991</v>
      </c>
      <c r="C994" s="175"/>
      <c r="D994" s="175"/>
      <c r="E994" s="175"/>
      <c r="F994" s="175"/>
      <c r="G994" s="175"/>
      <c r="H994" s="175"/>
      <c r="I994" s="175"/>
      <c r="J994" s="175"/>
      <c r="K994" s="175"/>
      <c r="L994" s="175"/>
      <c r="M994" s="175"/>
      <c r="N994" s="175"/>
      <c r="O994" s="175"/>
      <c r="P994" s="175"/>
      <c r="Q994" s="175"/>
      <c r="R994" s="175"/>
      <c r="S994" s="175"/>
      <c r="T994" s="175"/>
      <c r="U994" s="175"/>
    </row>
    <row r="995" spans="1:21">
      <c r="A995" s="176" t="s">
        <v>1992</v>
      </c>
      <c r="B995" s="177" t="s">
        <v>1993</v>
      </c>
      <c r="C995" s="175"/>
      <c r="D995" s="175"/>
      <c r="E995" s="175"/>
      <c r="F995" s="175"/>
      <c r="G995" s="175"/>
      <c r="H995" s="175"/>
      <c r="I995" s="175"/>
      <c r="J995" s="175"/>
      <c r="K995" s="175"/>
      <c r="L995" s="175"/>
      <c r="M995" s="175"/>
      <c r="N995" s="175"/>
      <c r="O995" s="175"/>
      <c r="P995" s="175"/>
      <c r="Q995" s="175"/>
      <c r="R995" s="175"/>
      <c r="S995" s="175"/>
      <c r="T995" s="175"/>
      <c r="U995" s="175"/>
    </row>
    <row r="996" spans="1:21">
      <c r="A996" s="176" t="s">
        <v>1994</v>
      </c>
      <c r="B996" s="177" t="s">
        <v>1995</v>
      </c>
      <c r="C996" s="175"/>
      <c r="D996" s="175"/>
      <c r="E996" s="175"/>
      <c r="F996" s="175"/>
      <c r="G996" s="175"/>
      <c r="H996" s="175"/>
      <c r="I996" s="175"/>
      <c r="J996" s="175"/>
      <c r="K996" s="175"/>
      <c r="L996" s="175"/>
      <c r="M996" s="175"/>
      <c r="N996" s="175"/>
      <c r="O996" s="175"/>
      <c r="P996" s="175"/>
      <c r="Q996" s="175"/>
      <c r="R996" s="175"/>
      <c r="S996" s="175"/>
      <c r="T996" s="175"/>
      <c r="U996" s="175"/>
    </row>
    <row r="997" spans="1:21">
      <c r="A997" s="176" t="s">
        <v>1996</v>
      </c>
      <c r="B997" s="177" t="s">
        <v>1997</v>
      </c>
      <c r="C997" s="175"/>
      <c r="D997" s="175"/>
      <c r="E997" s="175"/>
      <c r="F997" s="175"/>
      <c r="G997" s="175"/>
      <c r="H997" s="175"/>
      <c r="I997" s="175"/>
      <c r="J997" s="175"/>
      <c r="K997" s="175"/>
      <c r="L997" s="175"/>
      <c r="M997" s="175"/>
      <c r="N997" s="175"/>
      <c r="O997" s="175"/>
      <c r="P997" s="175"/>
      <c r="Q997" s="175"/>
      <c r="R997" s="175"/>
      <c r="S997" s="175"/>
      <c r="T997" s="175"/>
      <c r="U997" s="175"/>
    </row>
    <row r="998" spans="1:21">
      <c r="A998" s="176" t="s">
        <v>1998</v>
      </c>
      <c r="B998" s="177" t="s">
        <v>1999</v>
      </c>
      <c r="C998" s="175"/>
      <c r="D998" s="175"/>
      <c r="E998" s="175"/>
      <c r="F998" s="175"/>
      <c r="G998" s="175"/>
      <c r="H998" s="175"/>
      <c r="I998" s="175"/>
      <c r="J998" s="175"/>
      <c r="K998" s="175"/>
      <c r="L998" s="175"/>
      <c r="M998" s="175"/>
      <c r="N998" s="175"/>
      <c r="O998" s="175"/>
      <c r="P998" s="175"/>
      <c r="Q998" s="175"/>
      <c r="R998" s="175"/>
      <c r="S998" s="175"/>
      <c r="T998" s="175"/>
      <c r="U998" s="175"/>
    </row>
    <row r="999" spans="1:21">
      <c r="A999" s="176" t="s">
        <v>2000</v>
      </c>
      <c r="B999" s="177" t="s">
        <v>2001</v>
      </c>
      <c r="C999" s="175"/>
      <c r="D999" s="175"/>
      <c r="E999" s="175"/>
      <c r="F999" s="175"/>
      <c r="G999" s="175"/>
      <c r="H999" s="175"/>
      <c r="I999" s="175"/>
      <c r="J999" s="175"/>
      <c r="K999" s="175"/>
      <c r="L999" s="175"/>
      <c r="M999" s="175"/>
      <c r="N999" s="175"/>
      <c r="O999" s="175"/>
      <c r="P999" s="175"/>
      <c r="Q999" s="175"/>
      <c r="R999" s="175"/>
      <c r="S999" s="175"/>
      <c r="T999" s="175"/>
      <c r="U999" s="175"/>
    </row>
    <row r="1000" spans="1:21">
      <c r="A1000" s="176" t="s">
        <v>2002</v>
      </c>
      <c r="B1000" s="177" t="s">
        <v>2003</v>
      </c>
      <c r="C1000" s="175"/>
      <c r="D1000" s="175"/>
      <c r="E1000" s="175"/>
      <c r="F1000" s="175"/>
      <c r="G1000" s="175"/>
      <c r="H1000" s="175"/>
      <c r="I1000" s="175"/>
      <c r="J1000" s="175"/>
      <c r="K1000" s="175"/>
      <c r="L1000" s="175"/>
      <c r="M1000" s="175"/>
      <c r="N1000" s="175"/>
      <c r="O1000" s="175"/>
      <c r="P1000" s="175"/>
      <c r="Q1000" s="175"/>
      <c r="R1000" s="175"/>
      <c r="S1000" s="175"/>
      <c r="T1000" s="175"/>
      <c r="U1000" s="175"/>
    </row>
    <row r="1001" spans="1:21">
      <c r="A1001" s="176" t="s">
        <v>2004</v>
      </c>
      <c r="B1001" s="177" t="s">
        <v>2005</v>
      </c>
      <c r="C1001" s="175"/>
      <c r="D1001" s="175"/>
      <c r="E1001" s="175"/>
      <c r="F1001" s="175"/>
      <c r="G1001" s="175"/>
      <c r="H1001" s="175"/>
      <c r="I1001" s="175"/>
      <c r="J1001" s="175"/>
      <c r="K1001" s="175"/>
      <c r="L1001" s="175"/>
      <c r="M1001" s="175"/>
      <c r="N1001" s="175"/>
      <c r="O1001" s="175"/>
      <c r="P1001" s="175"/>
      <c r="Q1001" s="175"/>
      <c r="R1001" s="175"/>
      <c r="S1001" s="175"/>
      <c r="T1001" s="175"/>
      <c r="U1001" s="175"/>
    </row>
    <row r="1002" spans="1:21">
      <c r="A1002" s="176" t="s">
        <v>2006</v>
      </c>
      <c r="B1002" s="177" t="s">
        <v>2007</v>
      </c>
      <c r="C1002" s="175"/>
      <c r="D1002" s="175"/>
      <c r="E1002" s="175"/>
      <c r="F1002" s="175"/>
      <c r="G1002" s="175"/>
      <c r="H1002" s="175"/>
      <c r="I1002" s="175"/>
      <c r="J1002" s="175"/>
      <c r="K1002" s="175"/>
      <c r="L1002" s="175"/>
      <c r="M1002" s="175"/>
      <c r="N1002" s="175"/>
      <c r="O1002" s="175"/>
      <c r="P1002" s="175"/>
      <c r="Q1002" s="175"/>
      <c r="R1002" s="175"/>
      <c r="S1002" s="175"/>
      <c r="T1002" s="175"/>
      <c r="U1002" s="175"/>
    </row>
    <row r="1003" spans="1:21">
      <c r="A1003" s="176" t="s">
        <v>2008</v>
      </c>
      <c r="B1003" s="177" t="s">
        <v>2009</v>
      </c>
      <c r="C1003" s="175"/>
      <c r="D1003" s="175"/>
      <c r="E1003" s="175"/>
      <c r="F1003" s="175"/>
      <c r="G1003" s="175"/>
      <c r="H1003" s="175"/>
      <c r="I1003" s="175"/>
      <c r="J1003" s="175"/>
      <c r="K1003" s="175"/>
      <c r="L1003" s="175"/>
      <c r="M1003" s="175"/>
      <c r="N1003" s="175"/>
      <c r="O1003" s="175"/>
      <c r="P1003" s="175"/>
      <c r="Q1003" s="175"/>
      <c r="R1003" s="175"/>
      <c r="S1003" s="175"/>
      <c r="T1003" s="175"/>
      <c r="U1003" s="175"/>
    </row>
    <row r="1004" spans="1:21">
      <c r="A1004" s="176" t="s">
        <v>2010</v>
      </c>
      <c r="B1004" s="177" t="s">
        <v>2011</v>
      </c>
      <c r="C1004" s="175"/>
      <c r="D1004" s="175"/>
      <c r="E1004" s="175"/>
      <c r="F1004" s="175"/>
      <c r="G1004" s="175"/>
      <c r="H1004" s="175"/>
      <c r="I1004" s="175"/>
      <c r="J1004" s="175"/>
      <c r="K1004" s="175"/>
      <c r="L1004" s="175"/>
      <c r="M1004" s="175"/>
      <c r="N1004" s="175"/>
      <c r="O1004" s="175"/>
      <c r="P1004" s="175"/>
      <c r="Q1004" s="175"/>
      <c r="R1004" s="175"/>
      <c r="S1004" s="175"/>
      <c r="T1004" s="175"/>
      <c r="U1004" s="175"/>
    </row>
    <row r="1005" spans="1:21">
      <c r="A1005" s="176" t="s">
        <v>2012</v>
      </c>
      <c r="B1005" s="177" t="s">
        <v>280</v>
      </c>
      <c r="C1005" s="175"/>
      <c r="D1005" s="175"/>
      <c r="E1005" s="175"/>
      <c r="F1005" s="175"/>
      <c r="G1005" s="175"/>
      <c r="H1005" s="175"/>
      <c r="I1005" s="175"/>
      <c r="J1005" s="175"/>
      <c r="K1005" s="175"/>
      <c r="L1005" s="175"/>
      <c r="M1005" s="175"/>
      <c r="N1005" s="175"/>
      <c r="O1005" s="175"/>
      <c r="P1005" s="175"/>
      <c r="Q1005" s="175"/>
      <c r="R1005" s="175"/>
      <c r="S1005" s="175"/>
      <c r="T1005" s="175"/>
      <c r="U1005" s="175"/>
    </row>
    <row r="1006" spans="1:21">
      <c r="A1006" s="176" t="s">
        <v>2013</v>
      </c>
      <c r="B1006" s="177" t="s">
        <v>2014</v>
      </c>
      <c r="C1006" s="175"/>
      <c r="D1006" s="175"/>
      <c r="E1006" s="175"/>
      <c r="F1006" s="175"/>
      <c r="G1006" s="175"/>
      <c r="H1006" s="175"/>
      <c r="I1006" s="175"/>
      <c r="J1006" s="175"/>
      <c r="K1006" s="175"/>
      <c r="L1006" s="175"/>
      <c r="M1006" s="175"/>
      <c r="N1006" s="175"/>
      <c r="O1006" s="175"/>
      <c r="P1006" s="175"/>
      <c r="Q1006" s="175"/>
      <c r="R1006" s="175"/>
      <c r="S1006" s="175"/>
      <c r="T1006" s="175"/>
      <c r="U1006" s="175"/>
    </row>
    <row r="1007" spans="1:21">
      <c r="A1007" s="176" t="s">
        <v>2015</v>
      </c>
      <c r="B1007" s="177" t="s">
        <v>288</v>
      </c>
      <c r="C1007" s="175"/>
      <c r="D1007" s="175"/>
      <c r="E1007" s="175"/>
      <c r="F1007" s="175"/>
      <c r="G1007" s="175"/>
      <c r="H1007" s="175"/>
      <c r="I1007" s="175"/>
      <c r="J1007" s="175"/>
      <c r="K1007" s="175"/>
      <c r="L1007" s="175"/>
      <c r="M1007" s="175"/>
      <c r="N1007" s="175"/>
      <c r="O1007" s="175"/>
      <c r="P1007" s="175"/>
      <c r="Q1007" s="175"/>
      <c r="R1007" s="175"/>
      <c r="S1007" s="175"/>
      <c r="T1007" s="175"/>
      <c r="U1007" s="175"/>
    </row>
    <row r="1008" spans="1:21">
      <c r="A1008" s="176" t="s">
        <v>2016</v>
      </c>
      <c r="B1008" s="177" t="s">
        <v>2017</v>
      </c>
      <c r="C1008" s="175"/>
      <c r="D1008" s="175"/>
      <c r="E1008" s="175"/>
      <c r="F1008" s="175"/>
      <c r="G1008" s="175"/>
      <c r="H1008" s="175"/>
      <c r="I1008" s="175"/>
      <c r="J1008" s="175"/>
      <c r="K1008" s="175"/>
      <c r="L1008" s="175"/>
      <c r="M1008" s="175"/>
      <c r="N1008" s="175"/>
      <c r="O1008" s="175"/>
      <c r="P1008" s="175"/>
      <c r="Q1008" s="175"/>
      <c r="R1008" s="175"/>
      <c r="S1008" s="175"/>
      <c r="T1008" s="175"/>
      <c r="U1008" s="175"/>
    </row>
    <row r="1009" spans="1:21">
      <c r="A1009" s="176" t="s">
        <v>2018</v>
      </c>
      <c r="B1009" s="177" t="s">
        <v>2019</v>
      </c>
      <c r="C1009" s="175"/>
      <c r="D1009" s="175"/>
      <c r="E1009" s="175"/>
      <c r="F1009" s="175"/>
      <c r="G1009" s="175"/>
      <c r="H1009" s="175"/>
      <c r="I1009" s="175"/>
      <c r="J1009" s="175"/>
      <c r="K1009" s="175"/>
      <c r="L1009" s="175"/>
      <c r="M1009" s="175"/>
      <c r="N1009" s="175"/>
      <c r="O1009" s="175"/>
      <c r="P1009" s="175"/>
      <c r="Q1009" s="175"/>
      <c r="R1009" s="175"/>
      <c r="S1009" s="175"/>
      <c r="T1009" s="175"/>
      <c r="U1009" s="175"/>
    </row>
    <row r="1010" spans="1:21">
      <c r="A1010" s="176" t="s">
        <v>2020</v>
      </c>
      <c r="B1010" s="177" t="s">
        <v>2021</v>
      </c>
      <c r="C1010" s="175"/>
      <c r="D1010" s="175"/>
      <c r="E1010" s="175"/>
      <c r="F1010" s="175"/>
      <c r="G1010" s="175"/>
      <c r="H1010" s="175"/>
      <c r="I1010" s="175"/>
      <c r="J1010" s="175"/>
      <c r="K1010" s="175"/>
      <c r="L1010" s="175"/>
      <c r="M1010" s="175"/>
      <c r="N1010" s="175"/>
      <c r="O1010" s="175"/>
      <c r="P1010" s="175"/>
      <c r="Q1010" s="175"/>
      <c r="R1010" s="175"/>
      <c r="S1010" s="175"/>
      <c r="T1010" s="175"/>
      <c r="U1010" s="175"/>
    </row>
    <row r="1011" spans="1:21">
      <c r="A1011" s="176" t="s">
        <v>2022</v>
      </c>
      <c r="B1011" s="177" t="s">
        <v>2023</v>
      </c>
      <c r="C1011" s="175"/>
      <c r="D1011" s="175"/>
      <c r="E1011" s="175"/>
      <c r="F1011" s="175"/>
      <c r="G1011" s="175"/>
      <c r="H1011" s="175"/>
      <c r="I1011" s="175"/>
      <c r="J1011" s="175"/>
      <c r="K1011" s="175"/>
      <c r="L1011" s="175"/>
      <c r="M1011" s="175"/>
      <c r="N1011" s="175"/>
      <c r="O1011" s="175"/>
      <c r="P1011" s="175"/>
      <c r="Q1011" s="175"/>
      <c r="R1011" s="175"/>
      <c r="S1011" s="175"/>
      <c r="T1011" s="175"/>
      <c r="U1011" s="175"/>
    </row>
    <row r="1012" spans="1:21">
      <c r="A1012" s="176" t="s">
        <v>2024</v>
      </c>
      <c r="B1012" s="177" t="s">
        <v>1828</v>
      </c>
      <c r="C1012" s="175"/>
      <c r="D1012" s="175"/>
      <c r="E1012" s="175"/>
      <c r="F1012" s="175"/>
      <c r="G1012" s="175"/>
      <c r="H1012" s="175"/>
      <c r="I1012" s="175"/>
      <c r="J1012" s="175"/>
      <c r="K1012" s="175"/>
      <c r="L1012" s="175"/>
      <c r="M1012" s="175"/>
      <c r="N1012" s="175"/>
      <c r="O1012" s="175"/>
      <c r="P1012" s="175"/>
      <c r="Q1012" s="175"/>
      <c r="R1012" s="175"/>
      <c r="S1012" s="175"/>
      <c r="T1012" s="175"/>
      <c r="U1012" s="175"/>
    </row>
    <row r="1013" spans="1:21">
      <c r="A1013" s="176" t="s">
        <v>2025</v>
      </c>
      <c r="B1013" s="177" t="s">
        <v>2026</v>
      </c>
      <c r="C1013" s="175"/>
      <c r="D1013" s="175"/>
      <c r="E1013" s="175"/>
      <c r="F1013" s="175"/>
      <c r="G1013" s="175"/>
      <c r="H1013" s="175"/>
      <c r="I1013" s="175"/>
      <c r="J1013" s="175"/>
      <c r="K1013" s="175"/>
      <c r="L1013" s="175"/>
      <c r="M1013" s="175"/>
      <c r="N1013" s="175"/>
      <c r="O1013" s="175"/>
      <c r="P1013" s="175"/>
      <c r="Q1013" s="175"/>
      <c r="R1013" s="175"/>
      <c r="S1013" s="175"/>
      <c r="T1013" s="175"/>
      <c r="U1013" s="175"/>
    </row>
    <row r="1014" spans="1:21">
      <c r="A1014" s="176" t="s">
        <v>2027</v>
      </c>
      <c r="B1014" s="177" t="s">
        <v>312</v>
      </c>
      <c r="C1014" s="175"/>
      <c r="D1014" s="175"/>
      <c r="E1014" s="175"/>
      <c r="F1014" s="175"/>
      <c r="G1014" s="175"/>
      <c r="H1014" s="175"/>
      <c r="I1014" s="175"/>
      <c r="J1014" s="175"/>
      <c r="K1014" s="175"/>
      <c r="L1014" s="175"/>
      <c r="M1014" s="175"/>
      <c r="N1014" s="175"/>
      <c r="O1014" s="175"/>
      <c r="P1014" s="175"/>
      <c r="Q1014" s="175"/>
      <c r="R1014" s="175"/>
      <c r="S1014" s="175"/>
      <c r="T1014" s="175"/>
      <c r="U1014" s="175"/>
    </row>
    <row r="1015" spans="1:21">
      <c r="A1015" s="176" t="s">
        <v>2028</v>
      </c>
      <c r="B1015" s="177" t="s">
        <v>2029</v>
      </c>
      <c r="C1015" s="175"/>
      <c r="D1015" s="175"/>
      <c r="E1015" s="175"/>
      <c r="F1015" s="175"/>
      <c r="G1015" s="175"/>
      <c r="H1015" s="175"/>
      <c r="I1015" s="175"/>
      <c r="J1015" s="175"/>
      <c r="K1015" s="175"/>
      <c r="L1015" s="175"/>
      <c r="M1015" s="175"/>
      <c r="N1015" s="175"/>
      <c r="O1015" s="175"/>
      <c r="P1015" s="175"/>
      <c r="Q1015" s="175"/>
      <c r="R1015" s="175"/>
      <c r="S1015" s="175"/>
      <c r="T1015" s="175"/>
      <c r="U1015" s="175"/>
    </row>
    <row r="1016" spans="1:21">
      <c r="A1016" s="176" t="s">
        <v>2030</v>
      </c>
      <c r="B1016" s="177" t="s">
        <v>2031</v>
      </c>
      <c r="C1016" s="175"/>
      <c r="D1016" s="175"/>
      <c r="E1016" s="175"/>
      <c r="F1016" s="175"/>
      <c r="G1016" s="175"/>
      <c r="H1016" s="175"/>
      <c r="I1016" s="175"/>
      <c r="J1016" s="175"/>
      <c r="K1016" s="175"/>
      <c r="L1016" s="175"/>
      <c r="M1016" s="175"/>
      <c r="N1016" s="175"/>
      <c r="O1016" s="175"/>
      <c r="P1016" s="175"/>
      <c r="Q1016" s="175"/>
      <c r="R1016" s="175"/>
      <c r="S1016" s="175"/>
      <c r="T1016" s="175"/>
      <c r="U1016" s="175"/>
    </row>
    <row r="1017" spans="1:21">
      <c r="A1017" s="176" t="s">
        <v>2032</v>
      </c>
      <c r="B1017" s="177" t="s">
        <v>2033</v>
      </c>
      <c r="C1017" s="175"/>
      <c r="D1017" s="175"/>
      <c r="E1017" s="175"/>
      <c r="F1017" s="175"/>
      <c r="G1017" s="175"/>
      <c r="H1017" s="175"/>
      <c r="I1017" s="175"/>
      <c r="J1017" s="175"/>
      <c r="K1017" s="175"/>
      <c r="L1017" s="175"/>
      <c r="M1017" s="175"/>
      <c r="N1017" s="175"/>
      <c r="O1017" s="175"/>
      <c r="P1017" s="175"/>
      <c r="Q1017" s="175"/>
      <c r="R1017" s="175"/>
      <c r="S1017" s="175"/>
      <c r="T1017" s="175"/>
      <c r="U1017" s="175"/>
    </row>
    <row r="1018" spans="1:21">
      <c r="A1018" s="176" t="s">
        <v>2034</v>
      </c>
      <c r="B1018" s="177" t="s">
        <v>2035</v>
      </c>
      <c r="C1018" s="175"/>
      <c r="D1018" s="175"/>
      <c r="E1018" s="175"/>
      <c r="F1018" s="175"/>
      <c r="G1018" s="175"/>
      <c r="H1018" s="175"/>
      <c r="I1018" s="175"/>
      <c r="J1018" s="175"/>
      <c r="K1018" s="175"/>
      <c r="L1018" s="175"/>
      <c r="M1018" s="175"/>
      <c r="N1018" s="175"/>
      <c r="O1018" s="175"/>
      <c r="P1018" s="175"/>
      <c r="Q1018" s="175"/>
      <c r="R1018" s="175"/>
      <c r="S1018" s="175"/>
      <c r="T1018" s="175"/>
      <c r="U1018" s="175"/>
    </row>
    <row r="1019" spans="1:21">
      <c r="A1019" s="176" t="s">
        <v>2036</v>
      </c>
      <c r="B1019" s="177" t="s">
        <v>956</v>
      </c>
      <c r="C1019" s="175"/>
      <c r="D1019" s="175"/>
      <c r="E1019" s="175"/>
      <c r="F1019" s="175"/>
      <c r="G1019" s="175"/>
      <c r="H1019" s="175"/>
      <c r="I1019" s="175"/>
      <c r="J1019" s="175"/>
      <c r="K1019" s="175"/>
      <c r="L1019" s="175"/>
      <c r="M1019" s="175"/>
      <c r="N1019" s="175"/>
      <c r="O1019" s="175"/>
      <c r="P1019" s="175"/>
      <c r="Q1019" s="175"/>
      <c r="R1019" s="175"/>
      <c r="S1019" s="175"/>
      <c r="T1019" s="175"/>
      <c r="U1019" s="175"/>
    </row>
    <row r="1020" spans="1:21">
      <c r="A1020" s="176" t="s">
        <v>2037</v>
      </c>
      <c r="B1020" s="177" t="s">
        <v>2038</v>
      </c>
      <c r="C1020" s="175"/>
      <c r="D1020" s="175"/>
      <c r="E1020" s="175"/>
      <c r="F1020" s="175"/>
      <c r="G1020" s="175"/>
      <c r="H1020" s="175"/>
      <c r="I1020" s="175"/>
      <c r="J1020" s="175"/>
      <c r="K1020" s="175"/>
      <c r="L1020" s="175"/>
      <c r="M1020" s="175"/>
      <c r="N1020" s="175"/>
      <c r="O1020" s="175"/>
      <c r="P1020" s="175"/>
      <c r="Q1020" s="175"/>
      <c r="R1020" s="175"/>
      <c r="S1020" s="175"/>
      <c r="T1020" s="175"/>
      <c r="U1020" s="175"/>
    </row>
    <row r="1021" spans="1:21">
      <c r="A1021" s="176" t="s">
        <v>2039</v>
      </c>
      <c r="B1021" s="177" t="s">
        <v>2040</v>
      </c>
      <c r="C1021" s="175"/>
      <c r="D1021" s="175"/>
      <c r="E1021" s="175"/>
      <c r="F1021" s="175"/>
      <c r="G1021" s="175"/>
      <c r="H1021" s="175"/>
      <c r="I1021" s="175"/>
      <c r="J1021" s="175"/>
      <c r="K1021" s="175"/>
      <c r="L1021" s="175"/>
      <c r="M1021" s="175"/>
      <c r="N1021" s="175"/>
      <c r="O1021" s="175"/>
      <c r="P1021" s="175"/>
      <c r="Q1021" s="175"/>
      <c r="R1021" s="175"/>
      <c r="S1021" s="175"/>
      <c r="T1021" s="175"/>
      <c r="U1021" s="175"/>
    </row>
    <row r="1022" spans="1:21">
      <c r="A1022" s="176" t="s">
        <v>2041</v>
      </c>
      <c r="B1022" s="177" t="s">
        <v>2042</v>
      </c>
      <c r="C1022" s="175"/>
      <c r="D1022" s="175"/>
      <c r="E1022" s="175"/>
      <c r="F1022" s="175"/>
      <c r="G1022" s="175"/>
      <c r="H1022" s="175"/>
      <c r="I1022" s="175"/>
      <c r="J1022" s="175"/>
      <c r="K1022" s="175"/>
      <c r="L1022" s="175"/>
      <c r="M1022" s="175"/>
      <c r="N1022" s="175"/>
      <c r="O1022" s="175"/>
      <c r="P1022" s="175"/>
      <c r="Q1022" s="175"/>
      <c r="R1022" s="175"/>
      <c r="S1022" s="175"/>
      <c r="T1022" s="175"/>
      <c r="U1022" s="175"/>
    </row>
    <row r="1023" spans="1:21">
      <c r="A1023" s="176" t="s">
        <v>2043</v>
      </c>
      <c r="B1023" s="177" t="s">
        <v>2044</v>
      </c>
      <c r="C1023" s="175"/>
      <c r="D1023" s="175"/>
      <c r="E1023" s="175"/>
      <c r="F1023" s="175"/>
      <c r="G1023" s="175"/>
      <c r="H1023" s="175"/>
      <c r="I1023" s="175"/>
      <c r="J1023" s="175"/>
      <c r="K1023" s="175"/>
      <c r="L1023" s="175"/>
      <c r="M1023" s="175"/>
      <c r="N1023" s="175"/>
      <c r="O1023" s="175"/>
      <c r="P1023" s="175"/>
      <c r="Q1023" s="175"/>
      <c r="R1023" s="175"/>
      <c r="S1023" s="175"/>
      <c r="T1023" s="175"/>
      <c r="U1023" s="175"/>
    </row>
    <row r="1024" spans="1:21">
      <c r="A1024" s="176" t="s">
        <v>2045</v>
      </c>
      <c r="B1024" s="177" t="s">
        <v>2046</v>
      </c>
      <c r="C1024" s="175"/>
      <c r="D1024" s="175"/>
      <c r="E1024" s="175"/>
      <c r="F1024" s="175"/>
      <c r="G1024" s="175"/>
      <c r="H1024" s="175"/>
      <c r="I1024" s="175"/>
      <c r="J1024" s="175"/>
      <c r="K1024" s="175"/>
      <c r="L1024" s="175"/>
      <c r="M1024" s="175"/>
      <c r="N1024" s="175"/>
      <c r="O1024" s="175"/>
      <c r="P1024" s="175"/>
      <c r="Q1024" s="175"/>
      <c r="R1024" s="175"/>
      <c r="S1024" s="175"/>
      <c r="T1024" s="175"/>
      <c r="U1024" s="175"/>
    </row>
    <row r="1025" spans="1:21">
      <c r="A1025" s="176" t="s">
        <v>2047</v>
      </c>
      <c r="B1025" s="177" t="s">
        <v>514</v>
      </c>
      <c r="C1025" s="175"/>
      <c r="D1025" s="175"/>
      <c r="E1025" s="175"/>
      <c r="F1025" s="175"/>
      <c r="G1025" s="175"/>
      <c r="H1025" s="175"/>
      <c r="I1025" s="175"/>
      <c r="J1025" s="175"/>
      <c r="K1025" s="175"/>
      <c r="L1025" s="175"/>
      <c r="M1025" s="175"/>
      <c r="N1025" s="175"/>
      <c r="O1025" s="175"/>
      <c r="P1025" s="175"/>
      <c r="Q1025" s="175"/>
      <c r="R1025" s="175"/>
      <c r="S1025" s="175"/>
      <c r="T1025" s="175"/>
      <c r="U1025" s="175"/>
    </row>
    <row r="1026" spans="1:21">
      <c r="A1026" s="176" t="s">
        <v>2048</v>
      </c>
      <c r="B1026" s="177" t="s">
        <v>2049</v>
      </c>
      <c r="C1026" s="175"/>
      <c r="D1026" s="175"/>
      <c r="E1026" s="175"/>
      <c r="F1026" s="175"/>
      <c r="G1026" s="175"/>
      <c r="H1026" s="175"/>
      <c r="I1026" s="175"/>
      <c r="J1026" s="175"/>
      <c r="K1026" s="175"/>
      <c r="L1026" s="175"/>
      <c r="M1026" s="175"/>
      <c r="N1026" s="175"/>
      <c r="O1026" s="175"/>
      <c r="P1026" s="175"/>
      <c r="Q1026" s="175"/>
      <c r="R1026" s="175"/>
      <c r="S1026" s="175"/>
      <c r="T1026" s="175"/>
      <c r="U1026" s="175"/>
    </row>
    <row r="1027" spans="1:21">
      <c r="A1027" s="176" t="s">
        <v>2050</v>
      </c>
      <c r="B1027" s="177" t="s">
        <v>956</v>
      </c>
      <c r="C1027" s="175"/>
      <c r="D1027" s="175"/>
      <c r="E1027" s="175"/>
      <c r="F1027" s="175"/>
      <c r="G1027" s="175"/>
      <c r="H1027" s="175"/>
      <c r="I1027" s="175"/>
      <c r="J1027" s="175"/>
      <c r="K1027" s="175"/>
      <c r="L1027" s="175"/>
      <c r="M1027" s="175"/>
      <c r="N1027" s="175"/>
      <c r="O1027" s="175"/>
      <c r="P1027" s="175"/>
      <c r="Q1027" s="175"/>
      <c r="R1027" s="175"/>
      <c r="S1027" s="175"/>
      <c r="T1027" s="175"/>
      <c r="U1027" s="175"/>
    </row>
    <row r="1028" spans="1:21">
      <c r="A1028" s="176" t="s">
        <v>2051</v>
      </c>
      <c r="B1028" s="177" t="s">
        <v>2052</v>
      </c>
      <c r="C1028" s="175"/>
      <c r="D1028" s="175"/>
      <c r="E1028" s="175"/>
      <c r="F1028" s="175"/>
      <c r="G1028" s="175"/>
      <c r="H1028" s="175"/>
      <c r="I1028" s="175"/>
      <c r="J1028" s="175"/>
      <c r="K1028" s="175"/>
      <c r="L1028" s="175"/>
      <c r="M1028" s="175"/>
      <c r="N1028" s="175"/>
      <c r="O1028" s="175"/>
      <c r="P1028" s="175"/>
      <c r="Q1028" s="175"/>
      <c r="R1028" s="175"/>
      <c r="S1028" s="175"/>
      <c r="T1028" s="175"/>
      <c r="U1028" s="175"/>
    </row>
    <row r="1029" spans="1:21">
      <c r="A1029" s="176" t="s">
        <v>2053</v>
      </c>
      <c r="B1029" s="177" t="s">
        <v>538</v>
      </c>
      <c r="C1029" s="175"/>
      <c r="D1029" s="175"/>
      <c r="E1029" s="175"/>
      <c r="F1029" s="175"/>
      <c r="G1029" s="175"/>
      <c r="H1029" s="175"/>
      <c r="I1029" s="175"/>
      <c r="J1029" s="175"/>
      <c r="K1029" s="175"/>
      <c r="L1029" s="175"/>
      <c r="M1029" s="175"/>
      <c r="N1029" s="175"/>
      <c r="O1029" s="175"/>
      <c r="P1029" s="175"/>
      <c r="Q1029" s="175"/>
      <c r="R1029" s="175"/>
      <c r="S1029" s="175"/>
      <c r="T1029" s="175"/>
      <c r="U1029" s="175"/>
    </row>
    <row r="1030" spans="1:21">
      <c r="A1030" s="176" t="s">
        <v>2054</v>
      </c>
      <c r="B1030" s="177" t="s">
        <v>2055</v>
      </c>
      <c r="C1030" s="175"/>
      <c r="D1030" s="175"/>
      <c r="E1030" s="175"/>
      <c r="F1030" s="175"/>
      <c r="G1030" s="175"/>
      <c r="H1030" s="175"/>
      <c r="I1030" s="175"/>
      <c r="J1030" s="175"/>
      <c r="K1030" s="175"/>
      <c r="L1030" s="175"/>
      <c r="M1030" s="175"/>
      <c r="N1030" s="175"/>
      <c r="O1030" s="175"/>
      <c r="P1030" s="175"/>
      <c r="Q1030" s="175"/>
      <c r="R1030" s="175"/>
      <c r="S1030" s="175"/>
      <c r="T1030" s="175"/>
      <c r="U1030" s="175"/>
    </row>
    <row r="1031" spans="1:21">
      <c r="A1031" s="176" t="s">
        <v>2056</v>
      </c>
      <c r="B1031" s="177" t="s">
        <v>2057</v>
      </c>
      <c r="C1031" s="175"/>
      <c r="D1031" s="175"/>
      <c r="E1031" s="175"/>
      <c r="F1031" s="175"/>
      <c r="G1031" s="175"/>
      <c r="H1031" s="175"/>
      <c r="I1031" s="175"/>
      <c r="J1031" s="175"/>
      <c r="K1031" s="175"/>
      <c r="L1031" s="175"/>
      <c r="M1031" s="175"/>
      <c r="N1031" s="175"/>
      <c r="O1031" s="175"/>
      <c r="P1031" s="175"/>
      <c r="Q1031" s="175"/>
      <c r="R1031" s="175"/>
      <c r="S1031" s="175"/>
      <c r="T1031" s="175"/>
      <c r="U1031" s="175"/>
    </row>
    <row r="1032" spans="1:21">
      <c r="A1032" s="176" t="s">
        <v>2058</v>
      </c>
      <c r="B1032" s="177" t="s">
        <v>2059</v>
      </c>
      <c r="C1032" s="175"/>
      <c r="D1032" s="175"/>
      <c r="E1032" s="175"/>
      <c r="F1032" s="175"/>
      <c r="G1032" s="175"/>
      <c r="H1032" s="175"/>
      <c r="I1032" s="175"/>
      <c r="J1032" s="175"/>
      <c r="K1032" s="175"/>
      <c r="L1032" s="175"/>
      <c r="M1032" s="175"/>
      <c r="N1032" s="175"/>
      <c r="O1032" s="175"/>
      <c r="P1032" s="175"/>
      <c r="Q1032" s="175"/>
      <c r="R1032" s="175"/>
      <c r="S1032" s="175"/>
      <c r="T1032" s="175"/>
      <c r="U1032" s="175"/>
    </row>
    <row r="1033" spans="1:21">
      <c r="A1033" s="176" t="s">
        <v>2060</v>
      </c>
      <c r="B1033" s="177" t="s">
        <v>2061</v>
      </c>
      <c r="C1033" s="175"/>
      <c r="D1033" s="175"/>
      <c r="E1033" s="175"/>
      <c r="F1033" s="175"/>
      <c r="G1033" s="175"/>
      <c r="H1033" s="175"/>
      <c r="I1033" s="175"/>
      <c r="J1033" s="175"/>
      <c r="K1033" s="175"/>
      <c r="L1033" s="175"/>
      <c r="M1033" s="175"/>
      <c r="N1033" s="175"/>
      <c r="O1033" s="175"/>
      <c r="P1033" s="175"/>
      <c r="Q1033" s="175"/>
      <c r="R1033" s="175"/>
      <c r="S1033" s="175"/>
      <c r="T1033" s="175"/>
      <c r="U1033" s="175"/>
    </row>
    <row r="1034" spans="1:21">
      <c r="A1034" s="176" t="s">
        <v>2062</v>
      </c>
      <c r="B1034" s="177" t="s">
        <v>2063</v>
      </c>
      <c r="C1034" s="175"/>
      <c r="D1034" s="175"/>
      <c r="E1034" s="175"/>
      <c r="F1034" s="175"/>
      <c r="G1034" s="175"/>
      <c r="H1034" s="175"/>
      <c r="I1034" s="175"/>
      <c r="J1034" s="175"/>
      <c r="K1034" s="175"/>
      <c r="L1034" s="175"/>
      <c r="M1034" s="175"/>
      <c r="N1034" s="175"/>
      <c r="O1034" s="175"/>
      <c r="P1034" s="175"/>
      <c r="Q1034" s="175"/>
      <c r="R1034" s="175"/>
      <c r="S1034" s="175"/>
      <c r="T1034" s="175"/>
      <c r="U1034" s="175"/>
    </row>
    <row r="1035" spans="1:21">
      <c r="A1035" s="176" t="s">
        <v>2064</v>
      </c>
      <c r="B1035" s="177" t="s">
        <v>2065</v>
      </c>
      <c r="C1035" s="175"/>
      <c r="D1035" s="175"/>
      <c r="E1035" s="175"/>
      <c r="F1035" s="175"/>
      <c r="G1035" s="175"/>
      <c r="H1035" s="175"/>
      <c r="I1035" s="175"/>
      <c r="J1035" s="175"/>
      <c r="K1035" s="175"/>
      <c r="L1035" s="175"/>
      <c r="M1035" s="175"/>
      <c r="N1035" s="175"/>
      <c r="O1035" s="175"/>
      <c r="P1035" s="175"/>
      <c r="Q1035" s="175"/>
      <c r="R1035" s="175"/>
      <c r="S1035" s="175"/>
      <c r="T1035" s="175"/>
      <c r="U1035" s="175"/>
    </row>
    <row r="1036" spans="1:21">
      <c r="A1036" s="176" t="s">
        <v>2066</v>
      </c>
      <c r="B1036" s="177" t="s">
        <v>2067</v>
      </c>
      <c r="C1036" s="175"/>
      <c r="D1036" s="175"/>
      <c r="E1036" s="175"/>
      <c r="F1036" s="175"/>
      <c r="G1036" s="175"/>
      <c r="H1036" s="175"/>
      <c r="I1036" s="175"/>
      <c r="J1036" s="175"/>
      <c r="K1036" s="175"/>
      <c r="L1036" s="175"/>
      <c r="M1036" s="175"/>
      <c r="N1036" s="175"/>
      <c r="O1036" s="175"/>
      <c r="P1036" s="175"/>
      <c r="Q1036" s="175"/>
      <c r="R1036" s="175"/>
      <c r="S1036" s="175"/>
      <c r="T1036" s="175"/>
      <c r="U1036" s="175"/>
    </row>
    <row r="1037" spans="1:21">
      <c r="A1037" s="176" t="s">
        <v>2068</v>
      </c>
      <c r="B1037" s="177" t="s">
        <v>2069</v>
      </c>
      <c r="C1037" s="175"/>
      <c r="D1037" s="175"/>
      <c r="E1037" s="175"/>
      <c r="F1037" s="175"/>
      <c r="G1037" s="175"/>
      <c r="H1037" s="175"/>
      <c r="I1037" s="175"/>
      <c r="J1037" s="175"/>
      <c r="K1037" s="175"/>
      <c r="L1037" s="175"/>
      <c r="M1037" s="175"/>
      <c r="N1037" s="175"/>
      <c r="O1037" s="175"/>
      <c r="P1037" s="175"/>
      <c r="Q1037" s="175"/>
      <c r="R1037" s="175"/>
      <c r="S1037" s="175"/>
      <c r="T1037" s="175"/>
      <c r="U1037" s="175"/>
    </row>
    <row r="1038" spans="1:21">
      <c r="A1038" s="176" t="s">
        <v>2070</v>
      </c>
      <c r="B1038" s="177" t="s">
        <v>242</v>
      </c>
      <c r="C1038" s="175"/>
      <c r="D1038" s="175"/>
      <c r="E1038" s="175"/>
      <c r="F1038" s="175"/>
      <c r="G1038" s="175"/>
      <c r="H1038" s="175"/>
      <c r="I1038" s="175"/>
      <c r="J1038" s="175"/>
      <c r="K1038" s="175"/>
      <c r="L1038" s="175"/>
      <c r="M1038" s="175"/>
      <c r="N1038" s="175"/>
      <c r="O1038" s="175"/>
      <c r="P1038" s="175"/>
      <c r="Q1038" s="175"/>
      <c r="R1038" s="175"/>
      <c r="S1038" s="175"/>
      <c r="T1038" s="175"/>
      <c r="U1038" s="175"/>
    </row>
    <row r="1039" spans="1:21">
      <c r="A1039" s="176" t="s">
        <v>2071</v>
      </c>
      <c r="B1039" s="177" t="s">
        <v>2072</v>
      </c>
      <c r="C1039" s="175"/>
      <c r="D1039" s="175"/>
      <c r="E1039" s="175"/>
      <c r="F1039" s="175"/>
      <c r="G1039" s="175"/>
      <c r="H1039" s="175"/>
      <c r="I1039" s="175"/>
      <c r="J1039" s="175"/>
      <c r="K1039" s="175"/>
      <c r="L1039" s="175"/>
      <c r="M1039" s="175"/>
      <c r="N1039" s="175"/>
      <c r="O1039" s="175"/>
      <c r="P1039" s="175"/>
      <c r="Q1039" s="175"/>
      <c r="R1039" s="175"/>
      <c r="S1039" s="175"/>
      <c r="T1039" s="175"/>
      <c r="U1039" s="175"/>
    </row>
    <row r="1040" spans="1:21">
      <c r="A1040" s="176" t="s">
        <v>2073</v>
      </c>
      <c r="B1040" s="177" t="s">
        <v>2074</v>
      </c>
      <c r="C1040" s="175"/>
      <c r="D1040" s="175"/>
      <c r="E1040" s="175"/>
      <c r="F1040" s="175"/>
      <c r="G1040" s="175"/>
      <c r="H1040" s="175"/>
      <c r="I1040" s="175"/>
      <c r="J1040" s="175"/>
      <c r="K1040" s="175"/>
      <c r="L1040" s="175"/>
      <c r="M1040" s="175"/>
      <c r="N1040" s="175"/>
      <c r="O1040" s="175"/>
      <c r="P1040" s="175"/>
      <c r="Q1040" s="175"/>
      <c r="R1040" s="175"/>
      <c r="S1040" s="175"/>
      <c r="T1040" s="175"/>
      <c r="U1040" s="175"/>
    </row>
    <row r="1041" spans="1:21">
      <c r="A1041" s="176" t="s">
        <v>2075</v>
      </c>
      <c r="B1041" s="177" t="s">
        <v>2076</v>
      </c>
      <c r="C1041" s="175"/>
      <c r="D1041" s="175"/>
      <c r="E1041" s="175"/>
      <c r="F1041" s="175"/>
      <c r="G1041" s="175"/>
      <c r="H1041" s="175"/>
      <c r="I1041" s="175"/>
      <c r="J1041" s="175"/>
      <c r="K1041" s="175"/>
      <c r="L1041" s="175"/>
      <c r="M1041" s="175"/>
      <c r="N1041" s="175"/>
      <c r="O1041" s="175"/>
      <c r="P1041" s="175"/>
      <c r="Q1041" s="175"/>
      <c r="R1041" s="175"/>
      <c r="S1041" s="175"/>
      <c r="T1041" s="175"/>
      <c r="U1041" s="175"/>
    </row>
    <row r="1042" spans="1:21">
      <c r="A1042" s="176" t="s">
        <v>2077</v>
      </c>
      <c r="B1042" s="177" t="s">
        <v>2078</v>
      </c>
      <c r="C1042" s="175"/>
      <c r="D1042" s="175"/>
      <c r="E1042" s="175"/>
      <c r="F1042" s="175"/>
      <c r="G1042" s="175"/>
      <c r="H1042" s="175"/>
      <c r="I1042" s="175"/>
      <c r="J1042" s="175"/>
      <c r="K1042" s="175"/>
      <c r="L1042" s="175"/>
      <c r="M1042" s="175"/>
      <c r="N1042" s="175"/>
      <c r="O1042" s="175"/>
      <c r="P1042" s="175"/>
      <c r="Q1042" s="175"/>
      <c r="R1042" s="175"/>
      <c r="S1042" s="175"/>
      <c r="T1042" s="175"/>
      <c r="U1042" s="175"/>
    </row>
    <row r="1043" spans="1:21">
      <c r="A1043" s="176" t="s">
        <v>2079</v>
      </c>
      <c r="B1043" s="177" t="s">
        <v>2080</v>
      </c>
      <c r="C1043" s="175"/>
      <c r="D1043" s="175"/>
      <c r="E1043" s="175"/>
      <c r="F1043" s="175"/>
      <c r="G1043" s="175"/>
      <c r="H1043" s="175"/>
      <c r="I1043" s="175"/>
      <c r="J1043" s="175"/>
      <c r="K1043" s="175"/>
      <c r="L1043" s="175"/>
      <c r="M1043" s="175"/>
      <c r="N1043" s="175"/>
      <c r="O1043" s="175"/>
      <c r="P1043" s="175"/>
      <c r="Q1043" s="175"/>
      <c r="R1043" s="175"/>
      <c r="S1043" s="175"/>
      <c r="T1043" s="175"/>
      <c r="U1043" s="175"/>
    </row>
    <row r="1044" spans="1:21">
      <c r="A1044" s="176" t="s">
        <v>2081</v>
      </c>
      <c r="B1044" s="177" t="s">
        <v>2082</v>
      </c>
      <c r="C1044" s="175"/>
      <c r="D1044" s="175"/>
      <c r="E1044" s="175"/>
      <c r="F1044" s="175"/>
      <c r="G1044" s="175"/>
      <c r="H1044" s="175"/>
      <c r="I1044" s="175"/>
      <c r="J1044" s="175"/>
      <c r="K1044" s="175"/>
      <c r="L1044" s="175"/>
      <c r="M1044" s="175"/>
      <c r="N1044" s="175"/>
      <c r="O1044" s="175"/>
      <c r="P1044" s="175"/>
      <c r="Q1044" s="175"/>
      <c r="R1044" s="175"/>
      <c r="S1044" s="175"/>
      <c r="T1044" s="175"/>
      <c r="U1044" s="175"/>
    </row>
    <row r="1045" spans="1:21">
      <c r="A1045" s="176" t="s">
        <v>2083</v>
      </c>
      <c r="B1045" s="177" t="s">
        <v>2084</v>
      </c>
      <c r="C1045" s="175"/>
      <c r="D1045" s="175"/>
      <c r="E1045" s="175"/>
      <c r="F1045" s="175"/>
      <c r="G1045" s="175"/>
      <c r="H1045" s="175"/>
      <c r="I1045" s="175"/>
      <c r="J1045" s="175"/>
      <c r="K1045" s="175"/>
      <c r="L1045" s="175"/>
      <c r="M1045" s="175"/>
      <c r="N1045" s="175"/>
      <c r="O1045" s="175"/>
      <c r="P1045" s="175"/>
      <c r="Q1045" s="175"/>
      <c r="R1045" s="175"/>
      <c r="S1045" s="175"/>
      <c r="T1045" s="175"/>
      <c r="U1045" s="175"/>
    </row>
    <row r="1046" spans="1:21">
      <c r="A1046" s="176" t="s">
        <v>2085</v>
      </c>
      <c r="B1046" s="177" t="s">
        <v>2086</v>
      </c>
      <c r="C1046" s="175"/>
      <c r="D1046" s="175"/>
      <c r="E1046" s="175"/>
      <c r="F1046" s="175"/>
      <c r="G1046" s="175"/>
      <c r="H1046" s="175"/>
      <c r="I1046" s="175"/>
      <c r="J1046" s="175"/>
      <c r="K1046" s="175"/>
      <c r="L1046" s="175"/>
      <c r="M1046" s="175"/>
      <c r="N1046" s="175"/>
      <c r="O1046" s="175"/>
      <c r="P1046" s="175"/>
      <c r="Q1046" s="175"/>
      <c r="R1046" s="175"/>
      <c r="S1046" s="175"/>
      <c r="T1046" s="175"/>
      <c r="U1046" s="175"/>
    </row>
    <row r="1047" spans="1:21">
      <c r="A1047" s="176" t="s">
        <v>2087</v>
      </c>
      <c r="B1047" s="177" t="s">
        <v>2088</v>
      </c>
      <c r="C1047" s="175"/>
      <c r="D1047" s="175"/>
      <c r="E1047" s="175"/>
      <c r="F1047" s="175"/>
      <c r="G1047" s="175"/>
      <c r="H1047" s="175"/>
      <c r="I1047" s="175"/>
      <c r="J1047" s="175"/>
      <c r="K1047" s="175"/>
      <c r="L1047" s="175"/>
      <c r="M1047" s="175"/>
      <c r="N1047" s="175"/>
      <c r="O1047" s="175"/>
      <c r="P1047" s="175"/>
      <c r="Q1047" s="175"/>
      <c r="R1047" s="175"/>
      <c r="S1047" s="175"/>
      <c r="T1047" s="175"/>
      <c r="U1047" s="175"/>
    </row>
    <row r="1048" spans="1:21">
      <c r="A1048" s="176" t="s">
        <v>2089</v>
      </c>
      <c r="B1048" s="177" t="s">
        <v>2090</v>
      </c>
      <c r="C1048" s="175"/>
      <c r="D1048" s="175"/>
      <c r="E1048" s="175"/>
      <c r="F1048" s="175"/>
      <c r="G1048" s="175"/>
      <c r="H1048" s="175"/>
      <c r="I1048" s="175"/>
      <c r="J1048" s="175"/>
      <c r="K1048" s="175"/>
      <c r="L1048" s="175"/>
      <c r="M1048" s="175"/>
      <c r="N1048" s="175"/>
      <c r="O1048" s="175"/>
      <c r="P1048" s="175"/>
      <c r="Q1048" s="175"/>
      <c r="R1048" s="175"/>
      <c r="S1048" s="175"/>
      <c r="T1048" s="175"/>
      <c r="U1048" s="175"/>
    </row>
    <row r="1049" spans="1:21">
      <c r="A1049" s="176" t="s">
        <v>2091</v>
      </c>
      <c r="B1049" s="177" t="s">
        <v>302</v>
      </c>
      <c r="C1049" s="175"/>
      <c r="D1049" s="175"/>
      <c r="E1049" s="175"/>
      <c r="F1049" s="175"/>
      <c r="G1049" s="175"/>
      <c r="H1049" s="175"/>
      <c r="I1049" s="175"/>
      <c r="J1049" s="175"/>
      <c r="K1049" s="175"/>
      <c r="L1049" s="175"/>
      <c r="M1049" s="175"/>
      <c r="N1049" s="175"/>
      <c r="O1049" s="175"/>
      <c r="P1049" s="175"/>
      <c r="Q1049" s="175"/>
      <c r="R1049" s="175"/>
      <c r="S1049" s="175"/>
      <c r="T1049" s="175"/>
      <c r="U1049" s="175"/>
    </row>
    <row r="1050" spans="1:21">
      <c r="A1050" s="176" t="s">
        <v>2092</v>
      </c>
      <c r="B1050" s="177" t="s">
        <v>2093</v>
      </c>
      <c r="C1050" s="175"/>
      <c r="D1050" s="175"/>
      <c r="E1050" s="175"/>
      <c r="F1050" s="175"/>
      <c r="G1050" s="175"/>
      <c r="H1050" s="175"/>
      <c r="I1050" s="175"/>
      <c r="J1050" s="175"/>
      <c r="K1050" s="175"/>
      <c r="L1050" s="175"/>
      <c r="M1050" s="175"/>
      <c r="N1050" s="175"/>
      <c r="O1050" s="175"/>
      <c r="P1050" s="175"/>
      <c r="Q1050" s="175"/>
      <c r="R1050" s="175"/>
      <c r="S1050" s="175"/>
      <c r="T1050" s="175"/>
      <c r="U1050" s="175"/>
    </row>
    <row r="1051" spans="1:21">
      <c r="A1051" s="176" t="s">
        <v>2094</v>
      </c>
      <c r="B1051" s="177" t="s">
        <v>956</v>
      </c>
      <c r="C1051" s="175"/>
      <c r="D1051" s="175"/>
      <c r="E1051" s="175"/>
      <c r="F1051" s="175"/>
      <c r="G1051" s="175"/>
      <c r="H1051" s="175"/>
      <c r="I1051" s="175"/>
      <c r="J1051" s="175"/>
      <c r="K1051" s="175"/>
      <c r="L1051" s="175"/>
      <c r="M1051" s="175"/>
      <c r="N1051" s="175"/>
      <c r="O1051" s="175"/>
      <c r="P1051" s="175"/>
      <c r="Q1051" s="175"/>
      <c r="R1051" s="175"/>
      <c r="S1051" s="175"/>
      <c r="T1051" s="175"/>
      <c r="U1051" s="175"/>
    </row>
    <row r="1052" spans="1:21">
      <c r="A1052" s="176" t="s">
        <v>2095</v>
      </c>
      <c r="B1052" s="177" t="s">
        <v>2096</v>
      </c>
      <c r="C1052" s="175"/>
      <c r="D1052" s="175"/>
      <c r="E1052" s="175"/>
      <c r="F1052" s="175"/>
      <c r="G1052" s="175"/>
      <c r="H1052" s="175"/>
      <c r="I1052" s="175"/>
      <c r="J1052" s="175"/>
      <c r="K1052" s="175"/>
      <c r="L1052" s="175"/>
      <c r="M1052" s="175"/>
      <c r="N1052" s="175"/>
      <c r="O1052" s="175"/>
      <c r="P1052" s="175"/>
      <c r="Q1052" s="175"/>
      <c r="R1052" s="175"/>
      <c r="S1052" s="175"/>
      <c r="T1052" s="175"/>
      <c r="U1052" s="175"/>
    </row>
    <row r="1053" spans="1:21">
      <c r="A1053" s="176" t="s">
        <v>2097</v>
      </c>
      <c r="B1053" s="177" t="s">
        <v>2098</v>
      </c>
      <c r="C1053" s="175"/>
      <c r="D1053" s="175"/>
      <c r="E1053" s="175"/>
      <c r="F1053" s="175"/>
      <c r="G1053" s="175"/>
      <c r="H1053" s="175"/>
      <c r="I1053" s="175"/>
      <c r="J1053" s="175"/>
      <c r="K1053" s="175"/>
      <c r="L1053" s="175"/>
      <c r="M1053" s="175"/>
      <c r="N1053" s="175"/>
      <c r="O1053" s="175"/>
      <c r="P1053" s="175"/>
      <c r="Q1053" s="175"/>
      <c r="R1053" s="175"/>
      <c r="S1053" s="175"/>
      <c r="T1053" s="175"/>
      <c r="U1053" s="175"/>
    </row>
    <row r="1054" spans="1:21">
      <c r="A1054" s="176" t="s">
        <v>2099</v>
      </c>
      <c r="B1054" s="177" t="s">
        <v>2100</v>
      </c>
      <c r="C1054" s="175"/>
      <c r="D1054" s="175"/>
      <c r="E1054" s="175"/>
      <c r="F1054" s="175"/>
      <c r="G1054" s="175"/>
      <c r="H1054" s="175"/>
      <c r="I1054" s="175"/>
      <c r="J1054" s="175"/>
      <c r="K1054" s="175"/>
      <c r="L1054" s="175"/>
      <c r="M1054" s="175"/>
      <c r="N1054" s="175"/>
      <c r="O1054" s="175"/>
      <c r="P1054" s="175"/>
      <c r="Q1054" s="175"/>
      <c r="R1054" s="175"/>
      <c r="S1054" s="175"/>
      <c r="T1054" s="175"/>
      <c r="U1054" s="175"/>
    </row>
    <row r="1055" spans="1:21">
      <c r="A1055" s="176" t="s">
        <v>2101</v>
      </c>
      <c r="B1055" s="177" t="s">
        <v>2102</v>
      </c>
      <c r="C1055" s="175"/>
      <c r="D1055" s="175"/>
      <c r="E1055" s="175"/>
      <c r="F1055" s="175"/>
      <c r="G1055" s="175"/>
      <c r="H1055" s="175"/>
      <c r="I1055" s="175"/>
      <c r="J1055" s="175"/>
      <c r="K1055" s="175"/>
      <c r="L1055" s="175"/>
      <c r="M1055" s="175"/>
      <c r="N1055" s="175"/>
      <c r="O1055" s="175"/>
      <c r="P1055" s="175"/>
      <c r="Q1055" s="175"/>
      <c r="R1055" s="175"/>
      <c r="S1055" s="175"/>
      <c r="T1055" s="175"/>
      <c r="U1055" s="175"/>
    </row>
    <row r="1056" spans="1:21">
      <c r="A1056" s="176" t="s">
        <v>2103</v>
      </c>
      <c r="B1056" s="177" t="s">
        <v>2104</v>
      </c>
      <c r="C1056" s="175"/>
      <c r="D1056" s="175"/>
      <c r="E1056" s="175"/>
      <c r="F1056" s="175"/>
      <c r="G1056" s="175"/>
      <c r="H1056" s="175"/>
      <c r="I1056" s="175"/>
      <c r="J1056" s="175"/>
      <c r="K1056" s="175"/>
      <c r="L1056" s="175"/>
      <c r="M1056" s="175"/>
      <c r="N1056" s="175"/>
      <c r="O1056" s="175"/>
      <c r="P1056" s="175"/>
      <c r="Q1056" s="175"/>
      <c r="R1056" s="175"/>
      <c r="S1056" s="175"/>
      <c r="T1056" s="175"/>
      <c r="U1056" s="175"/>
    </row>
    <row r="1057" spans="1:21">
      <c r="A1057" s="176" t="s">
        <v>2105</v>
      </c>
      <c r="B1057" s="177" t="s">
        <v>2106</v>
      </c>
      <c r="C1057" s="175"/>
      <c r="D1057" s="175"/>
      <c r="E1057" s="175"/>
      <c r="F1057" s="175"/>
      <c r="G1057" s="175"/>
      <c r="H1057" s="175"/>
      <c r="I1057" s="175"/>
      <c r="J1057" s="175"/>
      <c r="K1057" s="175"/>
      <c r="L1057" s="175"/>
      <c r="M1057" s="175"/>
      <c r="N1057" s="175"/>
      <c r="O1057" s="175"/>
      <c r="P1057" s="175"/>
      <c r="Q1057" s="175"/>
      <c r="R1057" s="175"/>
      <c r="S1057" s="175"/>
      <c r="T1057" s="175"/>
      <c r="U1057" s="175"/>
    </row>
    <row r="1058" spans="1:21">
      <c r="A1058" s="176" t="s">
        <v>2107</v>
      </c>
      <c r="B1058" s="177" t="s">
        <v>2108</v>
      </c>
      <c r="C1058" s="175"/>
      <c r="D1058" s="175"/>
      <c r="E1058" s="175"/>
      <c r="F1058" s="175"/>
      <c r="G1058" s="175"/>
      <c r="H1058" s="175"/>
      <c r="I1058" s="175"/>
      <c r="J1058" s="175"/>
      <c r="K1058" s="175"/>
      <c r="L1058" s="175"/>
      <c r="M1058" s="175"/>
      <c r="N1058" s="175"/>
      <c r="O1058" s="175"/>
      <c r="P1058" s="175"/>
      <c r="Q1058" s="175"/>
      <c r="R1058" s="175"/>
      <c r="S1058" s="175"/>
      <c r="T1058" s="175"/>
      <c r="U1058" s="175"/>
    </row>
    <row r="1059" spans="1:21">
      <c r="A1059" s="176" t="s">
        <v>2109</v>
      </c>
      <c r="B1059" s="177" t="s">
        <v>2110</v>
      </c>
      <c r="C1059" s="175"/>
      <c r="D1059" s="175"/>
      <c r="E1059" s="175"/>
      <c r="F1059" s="175"/>
      <c r="G1059" s="175"/>
      <c r="H1059" s="175"/>
      <c r="I1059" s="175"/>
      <c r="J1059" s="175"/>
      <c r="K1059" s="175"/>
      <c r="L1059" s="175"/>
      <c r="M1059" s="175"/>
      <c r="N1059" s="175"/>
      <c r="O1059" s="175"/>
      <c r="P1059" s="175"/>
      <c r="Q1059" s="175"/>
      <c r="R1059" s="175"/>
      <c r="S1059" s="175"/>
      <c r="T1059" s="175"/>
      <c r="U1059" s="175"/>
    </row>
    <row r="1060" spans="1:21">
      <c r="A1060" s="176" t="s">
        <v>2111</v>
      </c>
      <c r="B1060" s="177" t="s">
        <v>2112</v>
      </c>
      <c r="C1060" s="175"/>
      <c r="D1060" s="175"/>
      <c r="E1060" s="175"/>
      <c r="F1060" s="175"/>
      <c r="G1060" s="175"/>
      <c r="H1060" s="175"/>
      <c r="I1060" s="175"/>
      <c r="J1060" s="175"/>
      <c r="K1060" s="175"/>
      <c r="L1060" s="175"/>
      <c r="M1060" s="175"/>
      <c r="N1060" s="175"/>
      <c r="O1060" s="175"/>
      <c r="P1060" s="175"/>
      <c r="Q1060" s="175"/>
      <c r="R1060" s="175"/>
      <c r="S1060" s="175"/>
      <c r="T1060" s="175"/>
      <c r="U1060" s="175"/>
    </row>
    <row r="1061" spans="1:21">
      <c r="A1061" s="176" t="s">
        <v>2113</v>
      </c>
      <c r="B1061" s="177" t="s">
        <v>2114</v>
      </c>
      <c r="C1061" s="175"/>
      <c r="D1061" s="175"/>
      <c r="E1061" s="175"/>
      <c r="F1061" s="175"/>
      <c r="G1061" s="175"/>
      <c r="H1061" s="175"/>
      <c r="I1061" s="175"/>
      <c r="J1061" s="175"/>
      <c r="K1061" s="175"/>
      <c r="L1061" s="175"/>
      <c r="M1061" s="175"/>
      <c r="N1061" s="175"/>
      <c r="O1061" s="175"/>
      <c r="P1061" s="175"/>
      <c r="Q1061" s="175"/>
      <c r="R1061" s="175"/>
      <c r="S1061" s="175"/>
      <c r="T1061" s="175"/>
      <c r="U1061" s="175"/>
    </row>
    <row r="1062" spans="1:21">
      <c r="A1062" s="176" t="s">
        <v>2115</v>
      </c>
      <c r="B1062" s="177" t="s">
        <v>2116</v>
      </c>
      <c r="C1062" s="175"/>
      <c r="D1062" s="175"/>
      <c r="E1062" s="175"/>
      <c r="F1062" s="175"/>
      <c r="G1062" s="175"/>
      <c r="H1062" s="175"/>
      <c r="I1062" s="175"/>
      <c r="J1062" s="175"/>
      <c r="K1062" s="175"/>
      <c r="L1062" s="175"/>
      <c r="M1062" s="175"/>
      <c r="N1062" s="175"/>
      <c r="O1062" s="175"/>
      <c r="P1062" s="175"/>
      <c r="Q1062" s="175"/>
      <c r="R1062" s="175"/>
      <c r="S1062" s="175"/>
      <c r="T1062" s="175"/>
      <c r="U1062" s="175"/>
    </row>
    <row r="1063" spans="1:21">
      <c r="A1063" s="176" t="s">
        <v>2117</v>
      </c>
      <c r="B1063" s="177" t="s">
        <v>2118</v>
      </c>
      <c r="C1063" s="175"/>
      <c r="D1063" s="175"/>
      <c r="E1063" s="175"/>
      <c r="F1063" s="175"/>
      <c r="G1063" s="175"/>
      <c r="H1063" s="175"/>
      <c r="I1063" s="175"/>
      <c r="J1063" s="175"/>
      <c r="K1063" s="175"/>
      <c r="L1063" s="175"/>
      <c r="M1063" s="175"/>
      <c r="N1063" s="175"/>
      <c r="O1063" s="175"/>
      <c r="P1063" s="175"/>
      <c r="Q1063" s="175"/>
      <c r="R1063" s="175"/>
      <c r="S1063" s="175"/>
      <c r="T1063" s="175"/>
      <c r="U1063" s="175"/>
    </row>
    <row r="1064" spans="1:21">
      <c r="A1064" s="176" t="s">
        <v>2119</v>
      </c>
      <c r="B1064" s="177" t="s">
        <v>2120</v>
      </c>
      <c r="C1064" s="175"/>
      <c r="D1064" s="175"/>
      <c r="E1064" s="175"/>
      <c r="F1064" s="175"/>
      <c r="G1064" s="175"/>
      <c r="H1064" s="175"/>
      <c r="I1064" s="175"/>
      <c r="J1064" s="175"/>
      <c r="K1064" s="175"/>
      <c r="L1064" s="175"/>
      <c r="M1064" s="175"/>
      <c r="N1064" s="175"/>
      <c r="O1064" s="175"/>
      <c r="P1064" s="175"/>
      <c r="Q1064" s="175"/>
      <c r="R1064" s="175"/>
      <c r="S1064" s="175"/>
      <c r="T1064" s="175"/>
      <c r="U1064" s="175"/>
    </row>
    <row r="1065" spans="1:21">
      <c r="A1065" s="176" t="s">
        <v>2121</v>
      </c>
      <c r="B1065" s="177" t="s">
        <v>2122</v>
      </c>
      <c r="C1065" s="175"/>
      <c r="D1065" s="175"/>
      <c r="E1065" s="175"/>
      <c r="F1065" s="175"/>
      <c r="G1065" s="175"/>
      <c r="H1065" s="175"/>
      <c r="I1065" s="175"/>
      <c r="J1065" s="175"/>
      <c r="K1065" s="175"/>
      <c r="L1065" s="175"/>
      <c r="M1065" s="175"/>
      <c r="N1065" s="175"/>
      <c r="O1065" s="175"/>
      <c r="P1065" s="175"/>
      <c r="Q1065" s="175"/>
      <c r="R1065" s="175"/>
      <c r="S1065" s="175"/>
      <c r="T1065" s="175"/>
      <c r="U1065" s="175"/>
    </row>
    <row r="1066" spans="1:21">
      <c r="A1066" s="176" t="s">
        <v>2123</v>
      </c>
      <c r="B1066" s="177" t="s">
        <v>2124</v>
      </c>
      <c r="C1066" s="175"/>
      <c r="D1066" s="175"/>
      <c r="E1066" s="175"/>
      <c r="F1066" s="175"/>
      <c r="G1066" s="175"/>
      <c r="H1066" s="175"/>
      <c r="I1066" s="175"/>
      <c r="J1066" s="175"/>
      <c r="K1066" s="175"/>
      <c r="L1066" s="175"/>
      <c r="M1066" s="175"/>
      <c r="N1066" s="175"/>
      <c r="O1066" s="175"/>
      <c r="P1066" s="175"/>
      <c r="Q1066" s="175"/>
      <c r="R1066" s="175"/>
      <c r="S1066" s="175"/>
      <c r="T1066" s="175"/>
      <c r="U1066" s="175"/>
    </row>
    <row r="1067" spans="1:21">
      <c r="A1067" s="176" t="s">
        <v>2125</v>
      </c>
      <c r="B1067" s="177" t="s">
        <v>2126</v>
      </c>
      <c r="C1067" s="175"/>
      <c r="D1067" s="175"/>
      <c r="E1067" s="175"/>
      <c r="F1067" s="175"/>
      <c r="G1067" s="175"/>
      <c r="H1067" s="175"/>
      <c r="I1067" s="175"/>
      <c r="J1067" s="175"/>
      <c r="K1067" s="175"/>
      <c r="L1067" s="175"/>
      <c r="M1067" s="175"/>
      <c r="N1067" s="175"/>
      <c r="O1067" s="175"/>
      <c r="P1067" s="175"/>
      <c r="Q1067" s="175"/>
      <c r="R1067" s="175"/>
      <c r="S1067" s="175"/>
      <c r="T1067" s="175"/>
      <c r="U1067" s="175"/>
    </row>
    <row r="1068" spans="1:21">
      <c r="A1068" s="176" t="s">
        <v>2127</v>
      </c>
      <c r="B1068" s="177" t="s">
        <v>2128</v>
      </c>
      <c r="C1068" s="175"/>
      <c r="D1068" s="175"/>
      <c r="E1068" s="175"/>
      <c r="F1068" s="175"/>
      <c r="G1068" s="175"/>
      <c r="H1068" s="175"/>
      <c r="I1068" s="175"/>
      <c r="J1068" s="175"/>
      <c r="K1068" s="175"/>
      <c r="L1068" s="175"/>
      <c r="M1068" s="175"/>
      <c r="N1068" s="175"/>
      <c r="O1068" s="175"/>
      <c r="P1068" s="175"/>
      <c r="Q1068" s="175"/>
      <c r="R1068" s="175"/>
      <c r="S1068" s="175"/>
      <c r="T1068" s="175"/>
      <c r="U1068" s="175"/>
    </row>
    <row r="1069" spans="1:21">
      <c r="A1069" s="176" t="s">
        <v>2129</v>
      </c>
      <c r="B1069" s="177" t="s">
        <v>2130</v>
      </c>
      <c r="C1069" s="175"/>
      <c r="D1069" s="175"/>
      <c r="E1069" s="175"/>
      <c r="F1069" s="175"/>
      <c r="G1069" s="175"/>
      <c r="H1069" s="175"/>
      <c r="I1069" s="175"/>
      <c r="J1069" s="175"/>
      <c r="K1069" s="175"/>
      <c r="L1069" s="175"/>
      <c r="M1069" s="175"/>
      <c r="N1069" s="175"/>
      <c r="O1069" s="175"/>
      <c r="P1069" s="175"/>
      <c r="Q1069" s="175"/>
      <c r="R1069" s="175"/>
      <c r="S1069" s="175"/>
      <c r="T1069" s="175"/>
      <c r="U1069" s="175"/>
    </row>
    <row r="1070" spans="1:21">
      <c r="A1070" s="176" t="s">
        <v>2131</v>
      </c>
      <c r="B1070" s="177" t="s">
        <v>2132</v>
      </c>
      <c r="C1070" s="175"/>
      <c r="D1070" s="175"/>
      <c r="E1070" s="175"/>
      <c r="F1070" s="175"/>
      <c r="G1070" s="175"/>
      <c r="H1070" s="175"/>
      <c r="I1070" s="175"/>
      <c r="J1070" s="175"/>
      <c r="K1070" s="175"/>
      <c r="L1070" s="175"/>
      <c r="M1070" s="175"/>
      <c r="N1070" s="175"/>
      <c r="O1070" s="175"/>
      <c r="P1070" s="175"/>
      <c r="Q1070" s="175"/>
      <c r="R1070" s="175"/>
      <c r="S1070" s="175"/>
      <c r="T1070" s="175"/>
      <c r="U1070" s="175"/>
    </row>
    <row r="1071" spans="1:21">
      <c r="A1071" s="176" t="s">
        <v>2133</v>
      </c>
      <c r="B1071" s="177" t="s">
        <v>2134</v>
      </c>
      <c r="C1071" s="175"/>
      <c r="D1071" s="175"/>
      <c r="E1071" s="175"/>
      <c r="F1071" s="175"/>
      <c r="G1071" s="175"/>
      <c r="H1071" s="175"/>
      <c r="I1071" s="175"/>
      <c r="J1071" s="175"/>
      <c r="K1071" s="175"/>
      <c r="L1071" s="175"/>
      <c r="M1071" s="175"/>
      <c r="N1071" s="175"/>
      <c r="O1071" s="175"/>
      <c r="P1071" s="175"/>
      <c r="Q1071" s="175"/>
      <c r="R1071" s="175"/>
      <c r="S1071" s="175"/>
      <c r="T1071" s="175"/>
      <c r="U1071" s="175"/>
    </row>
    <row r="1072" spans="1:21">
      <c r="A1072" s="176" t="s">
        <v>2135</v>
      </c>
      <c r="B1072" s="177" t="s">
        <v>2136</v>
      </c>
      <c r="C1072" s="175"/>
      <c r="D1072" s="175"/>
      <c r="E1072" s="175"/>
      <c r="F1072" s="175"/>
      <c r="G1072" s="175"/>
      <c r="H1072" s="175"/>
      <c r="I1072" s="175"/>
      <c r="J1072" s="175"/>
      <c r="K1072" s="175"/>
      <c r="L1072" s="175"/>
      <c r="M1072" s="175"/>
      <c r="N1072" s="175"/>
      <c r="O1072" s="175"/>
      <c r="P1072" s="175"/>
      <c r="Q1072" s="175"/>
      <c r="R1072" s="175"/>
      <c r="S1072" s="175"/>
      <c r="T1072" s="175"/>
      <c r="U1072" s="175"/>
    </row>
    <row r="1073" spans="1:21">
      <c r="A1073" s="176" t="s">
        <v>2137</v>
      </c>
      <c r="B1073" s="177" t="s">
        <v>2138</v>
      </c>
      <c r="C1073" s="175"/>
      <c r="D1073" s="175"/>
      <c r="E1073" s="175"/>
      <c r="F1073" s="175"/>
      <c r="G1073" s="175"/>
      <c r="H1073" s="175"/>
      <c r="I1073" s="175"/>
      <c r="J1073" s="175"/>
      <c r="K1073" s="175"/>
      <c r="L1073" s="175"/>
      <c r="M1073" s="175"/>
      <c r="N1073" s="175"/>
      <c r="O1073" s="175"/>
      <c r="P1073" s="175"/>
      <c r="Q1073" s="175"/>
      <c r="R1073" s="175"/>
      <c r="S1073" s="175"/>
      <c r="T1073" s="175"/>
      <c r="U1073" s="175"/>
    </row>
    <row r="1074" spans="1:21">
      <c r="A1074" s="176" t="s">
        <v>2139</v>
      </c>
      <c r="B1074" s="177" t="s">
        <v>2140</v>
      </c>
      <c r="C1074" s="175"/>
      <c r="D1074" s="175"/>
      <c r="E1074" s="175"/>
      <c r="F1074" s="175"/>
      <c r="G1074" s="175"/>
      <c r="H1074" s="175"/>
      <c r="I1074" s="175"/>
      <c r="J1074" s="175"/>
      <c r="K1074" s="175"/>
      <c r="L1074" s="175"/>
      <c r="M1074" s="175"/>
      <c r="N1074" s="175"/>
      <c r="O1074" s="175"/>
      <c r="P1074" s="175"/>
      <c r="Q1074" s="175"/>
      <c r="R1074" s="175"/>
      <c r="S1074" s="175"/>
      <c r="T1074" s="175"/>
      <c r="U1074" s="175"/>
    </row>
    <row r="1075" spans="1:21">
      <c r="A1075" s="176" t="s">
        <v>2141</v>
      </c>
      <c r="B1075" s="177" t="s">
        <v>2142</v>
      </c>
      <c r="C1075" s="175"/>
      <c r="D1075" s="175"/>
      <c r="E1075" s="175"/>
      <c r="F1075" s="175"/>
      <c r="G1075" s="175"/>
      <c r="H1075" s="175"/>
      <c r="I1075" s="175"/>
      <c r="J1075" s="175"/>
      <c r="K1075" s="175"/>
      <c r="L1075" s="175"/>
      <c r="M1075" s="175"/>
      <c r="N1075" s="175"/>
      <c r="O1075" s="175"/>
      <c r="P1075" s="175"/>
      <c r="Q1075" s="175"/>
      <c r="R1075" s="175"/>
      <c r="S1075" s="175"/>
      <c r="T1075" s="175"/>
      <c r="U1075" s="175"/>
    </row>
    <row r="1076" spans="1:21">
      <c r="A1076" s="176" t="s">
        <v>2143</v>
      </c>
      <c r="B1076" s="177" t="s">
        <v>2144</v>
      </c>
      <c r="C1076" s="175"/>
      <c r="D1076" s="175"/>
      <c r="E1076" s="175"/>
      <c r="F1076" s="175"/>
      <c r="G1076" s="175"/>
      <c r="H1076" s="175"/>
      <c r="I1076" s="175"/>
      <c r="J1076" s="175"/>
      <c r="K1076" s="175"/>
      <c r="L1076" s="175"/>
      <c r="M1076" s="175"/>
      <c r="N1076" s="175"/>
      <c r="O1076" s="175"/>
      <c r="P1076" s="175"/>
      <c r="Q1076" s="175"/>
      <c r="R1076" s="175"/>
      <c r="S1076" s="175"/>
      <c r="T1076" s="175"/>
      <c r="U1076" s="175"/>
    </row>
    <row r="1077" spans="1:21">
      <c r="A1077" s="176" t="s">
        <v>2145</v>
      </c>
      <c r="B1077" s="177" t="s">
        <v>2146</v>
      </c>
      <c r="C1077" s="175"/>
      <c r="D1077" s="175"/>
      <c r="E1077" s="175"/>
      <c r="F1077" s="175"/>
      <c r="G1077" s="175"/>
      <c r="H1077" s="175"/>
      <c r="I1077" s="175"/>
      <c r="J1077" s="175"/>
      <c r="K1077" s="175"/>
      <c r="L1077" s="175"/>
      <c r="M1077" s="175"/>
      <c r="N1077" s="175"/>
      <c r="O1077" s="175"/>
      <c r="P1077" s="175"/>
      <c r="Q1077" s="175"/>
      <c r="R1077" s="175"/>
      <c r="S1077" s="175"/>
      <c r="T1077" s="175"/>
      <c r="U1077" s="175"/>
    </row>
    <row r="1078" spans="1:21">
      <c r="A1078" s="176" t="s">
        <v>2147</v>
      </c>
      <c r="B1078" s="177" t="s">
        <v>2148</v>
      </c>
      <c r="C1078" s="175"/>
      <c r="D1078" s="175"/>
      <c r="E1078" s="175"/>
      <c r="F1078" s="175"/>
      <c r="G1078" s="175"/>
      <c r="H1078" s="175"/>
      <c r="I1078" s="175"/>
      <c r="J1078" s="175"/>
      <c r="K1078" s="175"/>
      <c r="L1078" s="175"/>
      <c r="M1078" s="175"/>
      <c r="N1078" s="175"/>
      <c r="O1078" s="175"/>
      <c r="P1078" s="175"/>
      <c r="Q1078" s="175"/>
      <c r="R1078" s="175"/>
      <c r="S1078" s="175"/>
      <c r="T1078" s="175"/>
      <c r="U1078" s="175"/>
    </row>
    <row r="1079" spans="1:21">
      <c r="A1079" s="176" t="s">
        <v>2149</v>
      </c>
      <c r="B1079" s="177" t="s">
        <v>2150</v>
      </c>
      <c r="C1079" s="175"/>
      <c r="D1079" s="175"/>
      <c r="E1079" s="175"/>
      <c r="F1079" s="175"/>
      <c r="G1079" s="175"/>
      <c r="H1079" s="175"/>
      <c r="I1079" s="175"/>
      <c r="J1079" s="175"/>
      <c r="K1079" s="175"/>
      <c r="L1079" s="175"/>
      <c r="M1079" s="175"/>
      <c r="N1079" s="175"/>
      <c r="O1079" s="175"/>
      <c r="P1079" s="175"/>
      <c r="Q1079" s="175"/>
      <c r="R1079" s="175"/>
      <c r="S1079" s="175"/>
      <c r="T1079" s="175"/>
      <c r="U1079" s="175"/>
    </row>
    <row r="1080" spans="1:21">
      <c r="A1080" s="176" t="s">
        <v>2151</v>
      </c>
      <c r="B1080" s="177" t="s">
        <v>2152</v>
      </c>
      <c r="C1080" s="175"/>
      <c r="D1080" s="175"/>
      <c r="E1080" s="175"/>
      <c r="F1080" s="175"/>
      <c r="G1080" s="175"/>
      <c r="H1080" s="175"/>
      <c r="I1080" s="175"/>
      <c r="J1080" s="175"/>
      <c r="K1080" s="175"/>
      <c r="L1080" s="175"/>
      <c r="M1080" s="175"/>
      <c r="N1080" s="175"/>
      <c r="O1080" s="175"/>
      <c r="P1080" s="175"/>
      <c r="Q1080" s="175"/>
      <c r="R1080" s="175"/>
      <c r="S1080" s="175"/>
      <c r="T1080" s="175"/>
      <c r="U1080" s="175"/>
    </row>
    <row r="1081" spans="1:21">
      <c r="A1081" s="176" t="s">
        <v>2153</v>
      </c>
      <c r="B1081" s="177" t="s">
        <v>2154</v>
      </c>
      <c r="C1081" s="175"/>
      <c r="D1081" s="175"/>
      <c r="E1081" s="175"/>
      <c r="F1081" s="175"/>
      <c r="G1081" s="175"/>
      <c r="H1081" s="175"/>
      <c r="I1081" s="175"/>
      <c r="J1081" s="175"/>
      <c r="K1081" s="175"/>
      <c r="L1081" s="175"/>
      <c r="M1081" s="175"/>
      <c r="N1081" s="175"/>
      <c r="O1081" s="175"/>
      <c r="P1081" s="175"/>
      <c r="Q1081" s="175"/>
      <c r="R1081" s="175"/>
      <c r="S1081" s="175"/>
      <c r="T1081" s="175"/>
      <c r="U1081" s="175"/>
    </row>
    <row r="1082" spans="1:21">
      <c r="A1082" s="176" t="s">
        <v>2155</v>
      </c>
      <c r="B1082" s="177" t="s">
        <v>2156</v>
      </c>
      <c r="C1082" s="175"/>
      <c r="D1082" s="175"/>
      <c r="E1082" s="175"/>
      <c r="F1082" s="175"/>
      <c r="G1082" s="175"/>
      <c r="H1082" s="175"/>
      <c r="I1082" s="175"/>
      <c r="J1082" s="175"/>
      <c r="K1082" s="175"/>
      <c r="L1082" s="175"/>
      <c r="M1082" s="175"/>
      <c r="N1082" s="175"/>
      <c r="O1082" s="175"/>
      <c r="P1082" s="175"/>
      <c r="Q1082" s="175"/>
      <c r="R1082" s="175"/>
      <c r="S1082" s="175"/>
      <c r="T1082" s="175"/>
      <c r="U1082" s="175"/>
    </row>
    <row r="1083" spans="1:21">
      <c r="A1083" s="176" t="s">
        <v>2157</v>
      </c>
      <c r="B1083" s="177" t="s">
        <v>2158</v>
      </c>
      <c r="C1083" s="175"/>
      <c r="D1083" s="175"/>
      <c r="E1083" s="175"/>
      <c r="F1083" s="175"/>
      <c r="G1083" s="175"/>
      <c r="H1083" s="175"/>
      <c r="I1083" s="175"/>
      <c r="J1083" s="175"/>
      <c r="K1083" s="175"/>
      <c r="L1083" s="175"/>
      <c r="M1083" s="175"/>
      <c r="N1083" s="175"/>
      <c r="O1083" s="175"/>
      <c r="P1083" s="175"/>
      <c r="Q1083" s="175"/>
      <c r="R1083" s="175"/>
      <c r="S1083" s="175"/>
      <c r="T1083" s="175"/>
      <c r="U1083" s="175"/>
    </row>
    <row r="1084" spans="1:21">
      <c r="A1084" s="176" t="s">
        <v>2159</v>
      </c>
      <c r="B1084" s="177" t="s">
        <v>2160</v>
      </c>
      <c r="C1084" s="175"/>
      <c r="D1084" s="175"/>
      <c r="E1084" s="175"/>
      <c r="F1084" s="175"/>
      <c r="G1084" s="175"/>
      <c r="H1084" s="175"/>
      <c r="I1084" s="175"/>
      <c r="J1084" s="175"/>
      <c r="K1084" s="175"/>
      <c r="L1084" s="175"/>
      <c r="M1084" s="175"/>
      <c r="N1084" s="175"/>
      <c r="O1084" s="175"/>
      <c r="P1084" s="175"/>
      <c r="Q1084" s="175"/>
      <c r="R1084" s="175"/>
      <c r="S1084" s="175"/>
      <c r="T1084" s="175"/>
      <c r="U1084" s="175"/>
    </row>
    <row r="1085" spans="1:21">
      <c r="A1085" s="176" t="s">
        <v>2161</v>
      </c>
      <c r="B1085" s="177" t="s">
        <v>2162</v>
      </c>
      <c r="C1085" s="175"/>
      <c r="D1085" s="175"/>
      <c r="E1085" s="175"/>
      <c r="F1085" s="175"/>
      <c r="G1085" s="175"/>
      <c r="H1085" s="175"/>
      <c r="I1085" s="175"/>
      <c r="J1085" s="175"/>
      <c r="K1085" s="175"/>
      <c r="L1085" s="175"/>
      <c r="M1085" s="175"/>
      <c r="N1085" s="175"/>
      <c r="O1085" s="175"/>
      <c r="P1085" s="175"/>
      <c r="Q1085" s="175"/>
      <c r="R1085" s="175"/>
      <c r="S1085" s="175"/>
      <c r="T1085" s="175"/>
      <c r="U1085" s="175"/>
    </row>
    <row r="1086" spans="1:21">
      <c r="A1086" s="176" t="s">
        <v>2163</v>
      </c>
      <c r="B1086" s="177" t="s">
        <v>2164</v>
      </c>
      <c r="C1086" s="175"/>
      <c r="D1086" s="175"/>
      <c r="E1086" s="175"/>
      <c r="F1086" s="175"/>
      <c r="G1086" s="175"/>
      <c r="H1086" s="175"/>
      <c r="I1086" s="175"/>
      <c r="J1086" s="175"/>
      <c r="K1086" s="175"/>
      <c r="L1086" s="175"/>
      <c r="M1086" s="175"/>
      <c r="N1086" s="175"/>
      <c r="O1086" s="175"/>
      <c r="P1086" s="175"/>
      <c r="Q1086" s="175"/>
      <c r="R1086" s="175"/>
      <c r="S1086" s="175"/>
      <c r="T1086" s="175"/>
      <c r="U1086" s="175"/>
    </row>
    <row r="1087" spans="1:21">
      <c r="A1087" s="176" t="s">
        <v>2165</v>
      </c>
      <c r="B1087" s="177" t="s">
        <v>2166</v>
      </c>
      <c r="C1087" s="175"/>
      <c r="D1087" s="175"/>
      <c r="E1087" s="175"/>
      <c r="F1087" s="175"/>
      <c r="G1087" s="175"/>
      <c r="H1087" s="175"/>
      <c r="I1087" s="175"/>
      <c r="J1087" s="175"/>
      <c r="K1087" s="175"/>
      <c r="L1087" s="175"/>
      <c r="M1087" s="175"/>
      <c r="N1087" s="175"/>
      <c r="O1087" s="175"/>
      <c r="P1087" s="175"/>
      <c r="Q1087" s="175"/>
      <c r="R1087" s="175"/>
      <c r="S1087" s="175"/>
      <c r="T1087" s="175"/>
      <c r="U1087" s="175"/>
    </row>
    <row r="1088" spans="1:21">
      <c r="A1088" s="176" t="s">
        <v>2167</v>
      </c>
      <c r="B1088" s="177" t="s">
        <v>2168</v>
      </c>
      <c r="C1088" s="175"/>
      <c r="D1088" s="175"/>
      <c r="E1088" s="175"/>
      <c r="F1088" s="175"/>
      <c r="G1088" s="175"/>
      <c r="H1088" s="175"/>
      <c r="I1088" s="175"/>
      <c r="J1088" s="175"/>
      <c r="K1088" s="175"/>
      <c r="L1088" s="175"/>
      <c r="M1088" s="175"/>
      <c r="N1088" s="175"/>
      <c r="O1088" s="175"/>
      <c r="P1088" s="175"/>
      <c r="Q1088" s="175"/>
      <c r="R1088" s="175"/>
      <c r="S1088" s="175"/>
      <c r="T1088" s="175"/>
      <c r="U1088" s="175"/>
    </row>
    <row r="1089" spans="1:21">
      <c r="A1089" s="176" t="s">
        <v>2169</v>
      </c>
      <c r="B1089" s="177" t="s">
        <v>2170</v>
      </c>
      <c r="C1089" s="175"/>
      <c r="D1089" s="175"/>
      <c r="E1089" s="175"/>
      <c r="F1089" s="175"/>
      <c r="G1089" s="175"/>
      <c r="H1089" s="175"/>
      <c r="I1089" s="175"/>
      <c r="J1089" s="175"/>
      <c r="K1089" s="175"/>
      <c r="L1089" s="175"/>
      <c r="M1089" s="175"/>
      <c r="N1089" s="175"/>
      <c r="O1089" s="175"/>
      <c r="P1089" s="175"/>
      <c r="Q1089" s="175"/>
      <c r="R1089" s="175"/>
      <c r="S1089" s="175"/>
      <c r="T1089" s="175"/>
      <c r="U1089" s="175"/>
    </row>
    <row r="1090" spans="1:21">
      <c r="A1090" s="176" t="s">
        <v>2171</v>
      </c>
      <c r="B1090" s="177" t="s">
        <v>2172</v>
      </c>
      <c r="C1090" s="175"/>
      <c r="D1090" s="175"/>
      <c r="E1090" s="175"/>
      <c r="F1090" s="175"/>
      <c r="G1090" s="175"/>
      <c r="H1090" s="175"/>
      <c r="I1090" s="175"/>
      <c r="J1090" s="175"/>
      <c r="K1090" s="175"/>
      <c r="L1090" s="175"/>
      <c r="M1090" s="175"/>
      <c r="N1090" s="175"/>
      <c r="O1090" s="175"/>
      <c r="P1090" s="175"/>
      <c r="Q1090" s="175"/>
      <c r="R1090" s="175"/>
      <c r="S1090" s="175"/>
      <c r="T1090" s="175"/>
      <c r="U1090" s="175"/>
    </row>
    <row r="1091" spans="1:21">
      <c r="A1091" s="176" t="s">
        <v>2173</v>
      </c>
      <c r="B1091" s="177" t="s">
        <v>2174</v>
      </c>
      <c r="C1091" s="175"/>
      <c r="D1091" s="175"/>
      <c r="E1091" s="175"/>
      <c r="F1091" s="175"/>
      <c r="G1091" s="175"/>
      <c r="H1091" s="175"/>
      <c r="I1091" s="175"/>
      <c r="J1091" s="175"/>
      <c r="K1091" s="175"/>
      <c r="L1091" s="175"/>
      <c r="M1091" s="175"/>
      <c r="N1091" s="175"/>
      <c r="O1091" s="175"/>
      <c r="P1091" s="175"/>
      <c r="Q1091" s="175"/>
      <c r="R1091" s="175"/>
      <c r="S1091" s="175"/>
      <c r="T1091" s="175"/>
      <c r="U1091" s="175"/>
    </row>
    <row r="1092" spans="1:21">
      <c r="A1092" s="176" t="s">
        <v>2175</v>
      </c>
      <c r="B1092" s="177" t="s">
        <v>2176</v>
      </c>
      <c r="C1092" s="175"/>
      <c r="D1092" s="175"/>
      <c r="E1092" s="175"/>
      <c r="F1092" s="175"/>
      <c r="G1092" s="175"/>
      <c r="H1092" s="175"/>
      <c r="I1092" s="175"/>
      <c r="J1092" s="175"/>
      <c r="K1092" s="175"/>
      <c r="L1092" s="175"/>
      <c r="M1092" s="175"/>
      <c r="N1092" s="175"/>
      <c r="O1092" s="175"/>
      <c r="P1092" s="175"/>
      <c r="Q1092" s="175"/>
      <c r="R1092" s="175"/>
      <c r="S1092" s="175"/>
      <c r="T1092" s="175"/>
      <c r="U1092" s="175"/>
    </row>
    <row r="1093" spans="1:21">
      <c r="A1093" s="176" t="s">
        <v>2177</v>
      </c>
      <c r="B1093" s="177" t="s">
        <v>2178</v>
      </c>
      <c r="C1093" s="175"/>
      <c r="D1093" s="175"/>
      <c r="E1093" s="175"/>
      <c r="F1093" s="175"/>
      <c r="G1093" s="175"/>
      <c r="H1093" s="175"/>
      <c r="I1093" s="175"/>
      <c r="J1093" s="175"/>
      <c r="K1093" s="175"/>
      <c r="L1093" s="175"/>
      <c r="M1093" s="175"/>
      <c r="N1093" s="175"/>
      <c r="O1093" s="175"/>
      <c r="P1093" s="175"/>
      <c r="Q1093" s="175"/>
      <c r="R1093" s="175"/>
      <c r="S1093" s="175"/>
      <c r="T1093" s="175"/>
      <c r="U1093" s="175"/>
    </row>
    <row r="1094" spans="1:21">
      <c r="A1094" s="176" t="s">
        <v>2179</v>
      </c>
      <c r="B1094" s="177" t="s">
        <v>2180</v>
      </c>
      <c r="C1094" s="175"/>
      <c r="D1094" s="175"/>
      <c r="E1094" s="175"/>
      <c r="F1094" s="175"/>
      <c r="G1094" s="175"/>
      <c r="H1094" s="175"/>
      <c r="I1094" s="175"/>
      <c r="J1094" s="175"/>
      <c r="K1094" s="175"/>
      <c r="L1094" s="175"/>
      <c r="M1094" s="175"/>
      <c r="N1094" s="175"/>
      <c r="O1094" s="175"/>
      <c r="P1094" s="175"/>
      <c r="Q1094" s="175"/>
      <c r="R1094" s="175"/>
      <c r="S1094" s="175"/>
      <c r="T1094" s="175"/>
      <c r="U1094" s="175"/>
    </row>
    <row r="1095" spans="1:21">
      <c r="A1095" s="176" t="s">
        <v>2181</v>
      </c>
      <c r="B1095" s="177" t="s">
        <v>300</v>
      </c>
      <c r="C1095" s="175"/>
      <c r="D1095" s="175"/>
      <c r="E1095" s="175"/>
      <c r="F1095" s="175"/>
      <c r="G1095" s="175"/>
      <c r="H1095" s="175"/>
      <c r="I1095" s="175"/>
      <c r="J1095" s="175"/>
      <c r="K1095" s="175"/>
      <c r="L1095" s="175"/>
      <c r="M1095" s="175"/>
      <c r="N1095" s="175"/>
      <c r="O1095" s="175"/>
      <c r="P1095" s="175"/>
      <c r="Q1095" s="175"/>
      <c r="R1095" s="175"/>
      <c r="S1095" s="175"/>
      <c r="T1095" s="175"/>
      <c r="U1095" s="175"/>
    </row>
    <row r="1096" spans="1:21">
      <c r="A1096" s="176" t="s">
        <v>2182</v>
      </c>
      <c r="B1096" s="177" t="s">
        <v>2183</v>
      </c>
      <c r="C1096" s="175"/>
      <c r="D1096" s="175"/>
      <c r="E1096" s="175"/>
      <c r="F1096" s="175"/>
      <c r="G1096" s="175"/>
      <c r="H1096" s="175"/>
      <c r="I1096" s="175"/>
      <c r="J1096" s="175"/>
      <c r="K1096" s="175"/>
      <c r="L1096" s="175"/>
      <c r="M1096" s="175"/>
      <c r="N1096" s="175"/>
      <c r="O1096" s="175"/>
      <c r="P1096" s="175"/>
      <c r="Q1096" s="175"/>
      <c r="R1096" s="175"/>
      <c r="S1096" s="175"/>
      <c r="T1096" s="175"/>
      <c r="U1096" s="175"/>
    </row>
    <row r="1097" spans="1:21">
      <c r="A1097" s="176" t="s">
        <v>2184</v>
      </c>
      <c r="B1097" s="177" t="s">
        <v>954</v>
      </c>
      <c r="C1097" s="175"/>
      <c r="D1097" s="175"/>
      <c r="E1097" s="175"/>
      <c r="F1097" s="175"/>
      <c r="G1097" s="175"/>
      <c r="H1097" s="175"/>
      <c r="I1097" s="175"/>
      <c r="J1097" s="175"/>
      <c r="K1097" s="175"/>
      <c r="L1097" s="175"/>
      <c r="M1097" s="175"/>
      <c r="N1097" s="175"/>
      <c r="O1097" s="175"/>
      <c r="P1097" s="175"/>
      <c r="Q1097" s="175"/>
      <c r="R1097" s="175"/>
      <c r="S1097" s="175"/>
      <c r="T1097" s="175"/>
      <c r="U1097" s="175"/>
    </row>
    <row r="1098" spans="1:21">
      <c r="A1098" s="176" t="s">
        <v>2185</v>
      </c>
      <c r="B1098" s="177" t="s">
        <v>2186</v>
      </c>
      <c r="C1098" s="175"/>
      <c r="D1098" s="175"/>
      <c r="E1098" s="175"/>
      <c r="F1098" s="175"/>
      <c r="G1098" s="175"/>
      <c r="H1098" s="175"/>
      <c r="I1098" s="175"/>
      <c r="J1098" s="175"/>
      <c r="K1098" s="175"/>
      <c r="L1098" s="175"/>
      <c r="M1098" s="175"/>
      <c r="N1098" s="175"/>
      <c r="O1098" s="175"/>
      <c r="P1098" s="175"/>
      <c r="Q1098" s="175"/>
      <c r="R1098" s="175"/>
      <c r="S1098" s="175"/>
      <c r="T1098" s="175"/>
      <c r="U1098" s="175"/>
    </row>
    <row r="1099" spans="1:21">
      <c r="A1099" s="176" t="s">
        <v>2187</v>
      </c>
      <c r="B1099" s="177" t="s">
        <v>2188</v>
      </c>
      <c r="C1099" s="175"/>
      <c r="D1099" s="175"/>
      <c r="E1099" s="175"/>
      <c r="F1099" s="175"/>
      <c r="G1099" s="175"/>
      <c r="H1099" s="175"/>
      <c r="I1099" s="175"/>
      <c r="J1099" s="175"/>
      <c r="K1099" s="175"/>
      <c r="L1099" s="175"/>
      <c r="M1099" s="175"/>
      <c r="N1099" s="175"/>
      <c r="O1099" s="175"/>
      <c r="P1099" s="175"/>
      <c r="Q1099" s="175"/>
      <c r="R1099" s="175"/>
      <c r="S1099" s="175"/>
      <c r="T1099" s="175"/>
      <c r="U1099" s="175"/>
    </row>
    <row r="1100" spans="1:21">
      <c r="A1100" s="176" t="s">
        <v>2189</v>
      </c>
      <c r="B1100" s="177" t="s">
        <v>2190</v>
      </c>
      <c r="C1100" s="175"/>
      <c r="D1100" s="175"/>
      <c r="E1100" s="175"/>
      <c r="F1100" s="175"/>
      <c r="G1100" s="175"/>
      <c r="H1100" s="175"/>
      <c r="I1100" s="175"/>
      <c r="J1100" s="175"/>
      <c r="K1100" s="175"/>
      <c r="L1100" s="175"/>
      <c r="M1100" s="175"/>
      <c r="N1100" s="175"/>
      <c r="O1100" s="175"/>
      <c r="P1100" s="175"/>
      <c r="Q1100" s="175"/>
      <c r="R1100" s="175"/>
      <c r="S1100" s="175"/>
      <c r="T1100" s="175"/>
      <c r="U1100" s="175"/>
    </row>
    <row r="1101" spans="1:21">
      <c r="A1101" s="176" t="s">
        <v>2191</v>
      </c>
      <c r="B1101" s="177" t="s">
        <v>2192</v>
      </c>
      <c r="C1101" s="175"/>
      <c r="D1101" s="175"/>
      <c r="E1101" s="175"/>
      <c r="F1101" s="175"/>
      <c r="G1101" s="175"/>
      <c r="H1101" s="175"/>
      <c r="I1101" s="175"/>
      <c r="J1101" s="175"/>
      <c r="K1101" s="175"/>
      <c r="L1101" s="175"/>
      <c r="M1101" s="175"/>
      <c r="N1101" s="175"/>
      <c r="O1101" s="175"/>
      <c r="P1101" s="175"/>
      <c r="Q1101" s="175"/>
      <c r="R1101" s="175"/>
      <c r="S1101" s="175"/>
      <c r="T1101" s="175"/>
      <c r="U1101" s="175"/>
    </row>
    <row r="1102" spans="1:21">
      <c r="A1102" s="176" t="s">
        <v>2193</v>
      </c>
      <c r="B1102" s="177" t="s">
        <v>2194</v>
      </c>
      <c r="C1102" s="175"/>
      <c r="D1102" s="175"/>
      <c r="E1102" s="175"/>
      <c r="F1102" s="175"/>
      <c r="G1102" s="175"/>
      <c r="H1102" s="175"/>
      <c r="I1102" s="175"/>
      <c r="J1102" s="175"/>
      <c r="K1102" s="175"/>
      <c r="L1102" s="175"/>
      <c r="M1102" s="175"/>
      <c r="N1102" s="175"/>
      <c r="O1102" s="175"/>
      <c r="P1102" s="175"/>
      <c r="Q1102" s="175"/>
      <c r="R1102" s="175"/>
      <c r="S1102" s="175"/>
      <c r="T1102" s="175"/>
      <c r="U1102" s="175"/>
    </row>
    <row r="1103" spans="1:21">
      <c r="A1103" s="176" t="s">
        <v>2195</v>
      </c>
      <c r="B1103" s="177" t="s">
        <v>2196</v>
      </c>
      <c r="C1103" s="175"/>
      <c r="D1103" s="175"/>
      <c r="E1103" s="175"/>
      <c r="F1103" s="175"/>
      <c r="G1103" s="175"/>
      <c r="H1103" s="175"/>
      <c r="I1103" s="175"/>
      <c r="J1103" s="175"/>
      <c r="K1103" s="175"/>
      <c r="L1103" s="175"/>
      <c r="M1103" s="175"/>
      <c r="N1103" s="175"/>
      <c r="O1103" s="175"/>
      <c r="P1103" s="175"/>
      <c r="Q1103" s="175"/>
      <c r="R1103" s="175"/>
      <c r="S1103" s="175"/>
      <c r="T1103" s="175"/>
      <c r="U1103" s="175"/>
    </row>
    <row r="1104" spans="1:21">
      <c r="A1104" s="176" t="s">
        <v>2197</v>
      </c>
      <c r="B1104" s="177" t="s">
        <v>2198</v>
      </c>
      <c r="C1104" s="175"/>
      <c r="D1104" s="175"/>
      <c r="E1104" s="175"/>
      <c r="F1104" s="175"/>
      <c r="G1104" s="175"/>
      <c r="H1104" s="175"/>
      <c r="I1104" s="175"/>
      <c r="J1104" s="175"/>
      <c r="K1104" s="175"/>
      <c r="L1104" s="175"/>
      <c r="M1104" s="175"/>
      <c r="N1104" s="175"/>
      <c r="O1104" s="175"/>
      <c r="P1104" s="175"/>
      <c r="Q1104" s="175"/>
      <c r="R1104" s="175"/>
      <c r="S1104" s="175"/>
      <c r="T1104" s="175"/>
      <c r="U1104" s="175"/>
    </row>
    <row r="1105" spans="1:21">
      <c r="A1105" s="176" t="s">
        <v>2199</v>
      </c>
      <c r="B1105" s="177" t="s">
        <v>2200</v>
      </c>
      <c r="C1105" s="175"/>
      <c r="D1105" s="175"/>
      <c r="E1105" s="175"/>
      <c r="F1105" s="175"/>
      <c r="G1105" s="175"/>
      <c r="H1105" s="175"/>
      <c r="I1105" s="175"/>
      <c r="J1105" s="175"/>
      <c r="K1105" s="175"/>
      <c r="L1105" s="175"/>
      <c r="M1105" s="175"/>
      <c r="N1105" s="175"/>
      <c r="O1105" s="175"/>
      <c r="P1105" s="175"/>
      <c r="Q1105" s="175"/>
      <c r="R1105" s="175"/>
      <c r="S1105" s="175"/>
      <c r="T1105" s="175"/>
      <c r="U1105" s="175"/>
    </row>
    <row r="1106" spans="1:21">
      <c r="A1106" s="176" t="s">
        <v>2201</v>
      </c>
      <c r="B1106" s="177" t="s">
        <v>2202</v>
      </c>
      <c r="C1106" s="175"/>
      <c r="D1106" s="175"/>
      <c r="E1106" s="175"/>
      <c r="F1106" s="175"/>
      <c r="G1106" s="175"/>
      <c r="H1106" s="175"/>
      <c r="I1106" s="175"/>
      <c r="J1106" s="175"/>
      <c r="K1106" s="175"/>
      <c r="L1106" s="175"/>
      <c r="M1106" s="175"/>
      <c r="N1106" s="175"/>
      <c r="O1106" s="175"/>
      <c r="P1106" s="175"/>
      <c r="Q1106" s="175"/>
      <c r="R1106" s="175"/>
      <c r="S1106" s="175"/>
      <c r="T1106" s="175"/>
      <c r="U1106" s="175"/>
    </row>
    <row r="1107" spans="1:21">
      <c r="A1107" s="176" t="s">
        <v>2203</v>
      </c>
      <c r="B1107" s="177" t="s">
        <v>133</v>
      </c>
      <c r="C1107" s="175"/>
      <c r="D1107" s="175"/>
      <c r="E1107" s="175"/>
      <c r="F1107" s="175"/>
      <c r="G1107" s="175"/>
      <c r="H1107" s="175"/>
      <c r="I1107" s="175"/>
      <c r="J1107" s="175"/>
      <c r="K1107" s="175"/>
      <c r="L1107" s="175"/>
      <c r="M1107" s="175"/>
      <c r="N1107" s="175"/>
      <c r="O1107" s="175"/>
      <c r="P1107" s="175"/>
      <c r="Q1107" s="175"/>
      <c r="R1107" s="175"/>
      <c r="S1107" s="175"/>
      <c r="T1107" s="175"/>
      <c r="U1107" s="175"/>
    </row>
    <row r="1108" spans="1:21">
      <c r="A1108" s="176" t="s">
        <v>2204</v>
      </c>
      <c r="B1108" s="177" t="s">
        <v>424</v>
      </c>
      <c r="C1108" s="175"/>
      <c r="D1108" s="175"/>
      <c r="E1108" s="175"/>
      <c r="F1108" s="175"/>
      <c r="G1108" s="175"/>
      <c r="H1108" s="175"/>
      <c r="I1108" s="175"/>
      <c r="J1108" s="175"/>
      <c r="K1108" s="175"/>
      <c r="L1108" s="175"/>
      <c r="M1108" s="175"/>
      <c r="N1108" s="175"/>
      <c r="O1108" s="175"/>
      <c r="P1108" s="175"/>
      <c r="Q1108" s="175"/>
      <c r="R1108" s="175"/>
      <c r="S1108" s="175"/>
      <c r="T1108" s="175"/>
      <c r="U1108" s="175"/>
    </row>
    <row r="1109" spans="1:21">
      <c r="A1109" s="176" t="s">
        <v>2205</v>
      </c>
      <c r="B1109" s="177" t="s">
        <v>2206</v>
      </c>
      <c r="C1109" s="175"/>
      <c r="D1109" s="175"/>
      <c r="E1109" s="175"/>
      <c r="F1109" s="175"/>
      <c r="G1109" s="175"/>
      <c r="H1109" s="175"/>
      <c r="I1109" s="175"/>
      <c r="J1109" s="175"/>
      <c r="K1109" s="175"/>
      <c r="L1109" s="175"/>
      <c r="M1109" s="175"/>
      <c r="N1109" s="175"/>
      <c r="O1109" s="175"/>
      <c r="P1109" s="175"/>
      <c r="Q1109" s="175"/>
      <c r="R1109" s="175"/>
      <c r="S1109" s="175"/>
      <c r="T1109" s="175"/>
      <c r="U1109" s="175"/>
    </row>
    <row r="1110" spans="1:21">
      <c r="A1110" s="176" t="s">
        <v>2207</v>
      </c>
      <c r="B1110" s="177" t="s">
        <v>2208</v>
      </c>
      <c r="C1110" s="175"/>
      <c r="D1110" s="175"/>
      <c r="E1110" s="175"/>
      <c r="F1110" s="175"/>
      <c r="G1110" s="175"/>
      <c r="H1110" s="175"/>
      <c r="I1110" s="175"/>
      <c r="J1110" s="175"/>
      <c r="K1110" s="175"/>
      <c r="L1110" s="175"/>
      <c r="M1110" s="175"/>
      <c r="N1110" s="175"/>
      <c r="O1110" s="175"/>
      <c r="P1110" s="175"/>
      <c r="Q1110" s="175"/>
      <c r="R1110" s="175"/>
      <c r="S1110" s="175"/>
      <c r="T1110" s="175"/>
      <c r="U1110" s="175"/>
    </row>
    <row r="1111" spans="1:21">
      <c r="A1111" s="176" t="s">
        <v>2209</v>
      </c>
      <c r="B1111" s="177" t="s">
        <v>2210</v>
      </c>
      <c r="C1111" s="175"/>
      <c r="D1111" s="175"/>
      <c r="E1111" s="175"/>
      <c r="F1111" s="175"/>
      <c r="G1111" s="175"/>
      <c r="H1111" s="175"/>
      <c r="I1111" s="175"/>
      <c r="J1111" s="175"/>
      <c r="K1111" s="175"/>
      <c r="L1111" s="175"/>
      <c r="M1111" s="175"/>
      <c r="N1111" s="175"/>
      <c r="O1111" s="175"/>
      <c r="P1111" s="175"/>
      <c r="Q1111" s="175"/>
      <c r="R1111" s="175"/>
      <c r="S1111" s="175"/>
      <c r="T1111" s="175"/>
      <c r="U1111" s="175"/>
    </row>
    <row r="1112" spans="1:21">
      <c r="A1112" s="176" t="s">
        <v>2211</v>
      </c>
      <c r="B1112" s="177" t="s">
        <v>2212</v>
      </c>
      <c r="C1112" s="175"/>
      <c r="D1112" s="175"/>
      <c r="E1112" s="175"/>
      <c r="F1112" s="175"/>
      <c r="G1112" s="175"/>
      <c r="H1112" s="175"/>
      <c r="I1112" s="175"/>
      <c r="J1112" s="175"/>
      <c r="K1112" s="175"/>
      <c r="L1112" s="175"/>
      <c r="M1112" s="175"/>
      <c r="N1112" s="175"/>
      <c r="O1112" s="175"/>
      <c r="P1112" s="175"/>
      <c r="Q1112" s="175"/>
      <c r="R1112" s="175"/>
      <c r="S1112" s="175"/>
      <c r="T1112" s="175"/>
      <c r="U1112" s="175"/>
    </row>
    <row r="1113" spans="1:21">
      <c r="A1113" s="176" t="s">
        <v>2213</v>
      </c>
      <c r="B1113" s="177" t="s">
        <v>2214</v>
      </c>
      <c r="C1113" s="175"/>
      <c r="D1113" s="175"/>
      <c r="E1113" s="175"/>
      <c r="F1113" s="175"/>
      <c r="G1113" s="175"/>
      <c r="H1113" s="175"/>
      <c r="I1113" s="175"/>
      <c r="J1113" s="175"/>
      <c r="K1113" s="175"/>
      <c r="L1113" s="175"/>
      <c r="M1113" s="175"/>
      <c r="N1113" s="175"/>
      <c r="O1113" s="175"/>
      <c r="P1113" s="175"/>
      <c r="Q1113" s="175"/>
      <c r="R1113" s="175"/>
      <c r="S1113" s="175"/>
      <c r="T1113" s="175"/>
      <c r="U1113" s="175"/>
    </row>
    <row r="1114" spans="1:21">
      <c r="A1114" s="176" t="s">
        <v>2215</v>
      </c>
      <c r="B1114" s="177" t="s">
        <v>385</v>
      </c>
      <c r="C1114" s="175"/>
      <c r="D1114" s="175"/>
      <c r="E1114" s="175"/>
      <c r="F1114" s="175"/>
      <c r="G1114" s="175"/>
      <c r="H1114" s="175"/>
      <c r="I1114" s="175"/>
      <c r="J1114" s="175"/>
      <c r="K1114" s="175"/>
      <c r="L1114" s="175"/>
      <c r="M1114" s="175"/>
      <c r="N1114" s="175"/>
      <c r="O1114" s="175"/>
      <c r="P1114" s="175"/>
      <c r="Q1114" s="175"/>
      <c r="R1114" s="175"/>
      <c r="S1114" s="175"/>
      <c r="T1114" s="175"/>
      <c r="U1114" s="175"/>
    </row>
    <row r="1115" spans="1:21">
      <c r="A1115" s="176" t="s">
        <v>2216</v>
      </c>
      <c r="B1115" s="177" t="s">
        <v>2217</v>
      </c>
      <c r="C1115" s="175"/>
      <c r="D1115" s="175"/>
      <c r="E1115" s="175"/>
      <c r="F1115" s="175"/>
      <c r="G1115" s="175"/>
      <c r="H1115" s="175"/>
      <c r="I1115" s="175"/>
      <c r="J1115" s="175"/>
      <c r="K1115" s="175"/>
      <c r="L1115" s="175"/>
      <c r="M1115" s="175"/>
      <c r="N1115" s="175"/>
      <c r="O1115" s="175"/>
      <c r="P1115" s="175"/>
      <c r="Q1115" s="175"/>
      <c r="R1115" s="175"/>
      <c r="S1115" s="175"/>
      <c r="T1115" s="175"/>
      <c r="U1115" s="175"/>
    </row>
    <row r="1116" spans="1:21">
      <c r="A1116" s="176" t="s">
        <v>2218</v>
      </c>
      <c r="B1116" s="177" t="s">
        <v>2219</v>
      </c>
      <c r="C1116" s="175"/>
      <c r="D1116" s="175"/>
      <c r="E1116" s="175"/>
      <c r="F1116" s="175"/>
      <c r="G1116" s="175"/>
      <c r="H1116" s="175"/>
      <c r="I1116" s="175"/>
      <c r="J1116" s="175"/>
      <c r="K1116" s="175"/>
      <c r="L1116" s="175"/>
      <c r="M1116" s="175"/>
      <c r="N1116" s="175"/>
      <c r="O1116" s="175"/>
      <c r="P1116" s="175"/>
      <c r="Q1116" s="175"/>
      <c r="R1116" s="175"/>
      <c r="S1116" s="175"/>
      <c r="T1116" s="175"/>
      <c r="U1116" s="175"/>
    </row>
    <row r="1117" spans="1:21">
      <c r="A1117" s="176" t="s">
        <v>2220</v>
      </c>
      <c r="B1117" s="177" t="s">
        <v>2221</v>
      </c>
      <c r="C1117" s="175"/>
      <c r="D1117" s="175"/>
      <c r="E1117" s="175"/>
      <c r="F1117" s="175"/>
      <c r="G1117" s="175"/>
      <c r="H1117" s="175"/>
      <c r="I1117" s="175"/>
      <c r="J1117" s="175"/>
      <c r="K1117" s="175"/>
      <c r="L1117" s="175"/>
      <c r="M1117" s="175"/>
      <c r="N1117" s="175"/>
      <c r="O1117" s="175"/>
      <c r="P1117" s="175"/>
      <c r="Q1117" s="175"/>
      <c r="R1117" s="175"/>
      <c r="S1117" s="175"/>
      <c r="T1117" s="175"/>
      <c r="U1117" s="175"/>
    </row>
    <row r="1118" spans="1:21">
      <c r="A1118" s="176" t="s">
        <v>2222</v>
      </c>
      <c r="B1118" s="177" t="s">
        <v>2223</v>
      </c>
      <c r="C1118" s="175"/>
      <c r="D1118" s="175"/>
      <c r="E1118" s="175"/>
      <c r="F1118" s="175"/>
      <c r="G1118" s="175"/>
      <c r="H1118" s="175"/>
      <c r="I1118" s="175"/>
      <c r="J1118" s="175"/>
      <c r="K1118" s="175"/>
      <c r="L1118" s="175"/>
      <c r="M1118" s="175"/>
      <c r="N1118" s="175"/>
      <c r="O1118" s="175"/>
      <c r="P1118" s="175"/>
      <c r="Q1118" s="175"/>
      <c r="R1118" s="175"/>
      <c r="S1118" s="175"/>
      <c r="T1118" s="175"/>
      <c r="U1118" s="175"/>
    </row>
    <row r="1119" spans="1:21">
      <c r="A1119" s="176" t="s">
        <v>2224</v>
      </c>
      <c r="B1119" s="177" t="s">
        <v>2225</v>
      </c>
      <c r="C1119" s="175"/>
      <c r="D1119" s="175"/>
      <c r="E1119" s="175"/>
      <c r="F1119" s="175"/>
      <c r="G1119" s="175"/>
      <c r="H1119" s="175"/>
      <c r="I1119" s="175"/>
      <c r="J1119" s="175"/>
      <c r="K1119" s="175"/>
      <c r="L1119" s="175"/>
      <c r="M1119" s="175"/>
      <c r="N1119" s="175"/>
      <c r="O1119" s="175"/>
      <c r="P1119" s="175"/>
      <c r="Q1119" s="175"/>
      <c r="R1119" s="175"/>
      <c r="S1119" s="175"/>
      <c r="T1119" s="175"/>
      <c r="U1119" s="175"/>
    </row>
    <row r="1120" spans="1:21">
      <c r="A1120" s="176" t="s">
        <v>2226</v>
      </c>
      <c r="B1120" s="177" t="s">
        <v>2227</v>
      </c>
      <c r="C1120" s="175"/>
      <c r="D1120" s="175"/>
      <c r="E1120" s="175"/>
      <c r="F1120" s="175"/>
      <c r="G1120" s="175"/>
      <c r="H1120" s="175"/>
      <c r="I1120" s="175"/>
      <c r="J1120" s="175"/>
      <c r="K1120" s="175"/>
      <c r="L1120" s="175"/>
      <c r="M1120" s="175"/>
      <c r="N1120" s="175"/>
      <c r="O1120" s="175"/>
      <c r="P1120" s="175"/>
      <c r="Q1120" s="175"/>
      <c r="R1120" s="175"/>
      <c r="S1120" s="175"/>
      <c r="T1120" s="175"/>
      <c r="U1120" s="175"/>
    </row>
    <row r="1121" spans="1:21">
      <c r="A1121" s="176" t="s">
        <v>2228</v>
      </c>
      <c r="B1121" s="177" t="s">
        <v>2229</v>
      </c>
      <c r="C1121" s="175"/>
      <c r="D1121" s="175"/>
      <c r="E1121" s="175"/>
      <c r="F1121" s="175"/>
      <c r="G1121" s="175"/>
      <c r="H1121" s="175"/>
      <c r="I1121" s="175"/>
      <c r="J1121" s="175"/>
      <c r="K1121" s="175"/>
      <c r="L1121" s="175"/>
      <c r="M1121" s="175"/>
      <c r="N1121" s="175"/>
      <c r="O1121" s="175"/>
      <c r="P1121" s="175"/>
      <c r="Q1121" s="175"/>
      <c r="R1121" s="175"/>
      <c r="S1121" s="175"/>
      <c r="T1121" s="175"/>
      <c r="U1121" s="175"/>
    </row>
    <row r="1122" spans="1:21">
      <c r="A1122" s="176" t="s">
        <v>2230</v>
      </c>
      <c r="B1122" s="177" t="s">
        <v>2231</v>
      </c>
      <c r="C1122" s="175"/>
      <c r="D1122" s="175"/>
      <c r="E1122" s="175"/>
      <c r="F1122" s="175"/>
      <c r="G1122" s="175"/>
      <c r="H1122" s="175"/>
      <c r="I1122" s="175"/>
      <c r="J1122" s="175"/>
      <c r="K1122" s="175"/>
      <c r="L1122" s="175"/>
      <c r="M1122" s="175"/>
      <c r="N1122" s="175"/>
      <c r="O1122" s="175"/>
      <c r="P1122" s="175"/>
      <c r="Q1122" s="175"/>
      <c r="R1122" s="175"/>
      <c r="S1122" s="175"/>
      <c r="T1122" s="175"/>
      <c r="U1122" s="175"/>
    </row>
    <row r="1123" spans="1:21">
      <c r="A1123" s="176" t="s">
        <v>2232</v>
      </c>
      <c r="B1123" s="177" t="s">
        <v>2233</v>
      </c>
      <c r="C1123" s="175"/>
      <c r="D1123" s="175"/>
      <c r="E1123" s="175"/>
      <c r="F1123" s="175"/>
      <c r="G1123" s="175"/>
      <c r="H1123" s="175"/>
      <c r="I1123" s="175"/>
      <c r="J1123" s="175"/>
      <c r="K1123" s="175"/>
      <c r="L1123" s="175"/>
      <c r="M1123" s="175"/>
      <c r="N1123" s="175"/>
      <c r="O1123" s="175"/>
      <c r="P1123" s="175"/>
      <c r="Q1123" s="175"/>
      <c r="R1123" s="175"/>
      <c r="S1123" s="175"/>
      <c r="T1123" s="175"/>
      <c r="U1123" s="175"/>
    </row>
    <row r="1124" spans="1:21">
      <c r="A1124" s="176" t="s">
        <v>2234</v>
      </c>
      <c r="B1124" s="177" t="s">
        <v>2235</v>
      </c>
      <c r="C1124" s="175"/>
      <c r="D1124" s="175"/>
      <c r="E1124" s="175"/>
      <c r="F1124" s="175"/>
      <c r="G1124" s="175"/>
      <c r="H1124" s="175"/>
      <c r="I1124" s="175"/>
      <c r="J1124" s="175"/>
      <c r="K1124" s="175"/>
      <c r="L1124" s="175"/>
      <c r="M1124" s="175"/>
      <c r="N1124" s="175"/>
      <c r="O1124" s="175"/>
      <c r="P1124" s="175"/>
      <c r="Q1124" s="175"/>
      <c r="R1124" s="175"/>
      <c r="S1124" s="175"/>
      <c r="T1124" s="175"/>
      <c r="U1124" s="175"/>
    </row>
    <row r="1125" spans="1:21">
      <c r="A1125" s="176" t="s">
        <v>2236</v>
      </c>
      <c r="B1125" s="177" t="s">
        <v>2237</v>
      </c>
      <c r="C1125" s="175"/>
      <c r="D1125" s="175"/>
      <c r="E1125" s="175"/>
      <c r="F1125" s="175"/>
      <c r="G1125" s="175"/>
      <c r="H1125" s="175"/>
      <c r="I1125" s="175"/>
      <c r="J1125" s="175"/>
      <c r="K1125" s="175"/>
      <c r="L1125" s="175"/>
      <c r="M1125" s="175"/>
      <c r="N1125" s="175"/>
      <c r="O1125" s="175"/>
      <c r="P1125" s="175"/>
      <c r="Q1125" s="175"/>
      <c r="R1125" s="175"/>
      <c r="S1125" s="175"/>
      <c r="T1125" s="175"/>
      <c r="U1125" s="175"/>
    </row>
    <row r="1126" spans="1:21">
      <c r="A1126" s="176" t="s">
        <v>2238</v>
      </c>
      <c r="B1126" s="177" t="s">
        <v>242</v>
      </c>
      <c r="C1126" s="175"/>
      <c r="D1126" s="175"/>
      <c r="E1126" s="175"/>
      <c r="F1126" s="175"/>
      <c r="G1126" s="175"/>
      <c r="H1126" s="175"/>
      <c r="I1126" s="175"/>
      <c r="J1126" s="175"/>
      <c r="K1126" s="175"/>
      <c r="L1126" s="175"/>
      <c r="M1126" s="175"/>
      <c r="N1126" s="175"/>
      <c r="O1126" s="175"/>
      <c r="P1126" s="175"/>
      <c r="Q1126" s="175"/>
      <c r="R1126" s="175"/>
      <c r="S1126" s="175"/>
      <c r="T1126" s="175"/>
      <c r="U1126" s="175"/>
    </row>
    <row r="1127" spans="1:21">
      <c r="A1127" s="176" t="s">
        <v>2239</v>
      </c>
      <c r="B1127" s="177" t="s">
        <v>39</v>
      </c>
      <c r="C1127" s="175"/>
      <c r="D1127" s="175"/>
      <c r="E1127" s="175"/>
      <c r="F1127" s="175"/>
      <c r="G1127" s="175"/>
      <c r="H1127" s="175"/>
      <c r="I1127" s="175"/>
      <c r="J1127" s="175"/>
      <c r="K1127" s="175"/>
      <c r="L1127" s="175"/>
      <c r="M1127" s="175"/>
      <c r="N1127" s="175"/>
      <c r="O1127" s="175"/>
      <c r="P1127" s="175"/>
      <c r="Q1127" s="175"/>
      <c r="R1127" s="175"/>
      <c r="S1127" s="175"/>
      <c r="T1127" s="175"/>
      <c r="U1127" s="175"/>
    </row>
    <row r="1128" spans="1:21">
      <c r="A1128" s="176" t="s">
        <v>2240</v>
      </c>
      <c r="B1128" s="177" t="s">
        <v>2241</v>
      </c>
      <c r="C1128" s="175"/>
      <c r="D1128" s="175"/>
      <c r="E1128" s="175"/>
      <c r="F1128" s="175"/>
      <c r="G1128" s="175"/>
      <c r="H1128" s="175"/>
      <c r="I1128" s="175"/>
      <c r="J1128" s="175"/>
      <c r="K1128" s="175"/>
      <c r="L1128" s="175"/>
      <c r="M1128" s="175"/>
      <c r="N1128" s="175"/>
      <c r="O1128" s="175"/>
      <c r="P1128" s="175"/>
      <c r="Q1128" s="175"/>
      <c r="R1128" s="175"/>
      <c r="S1128" s="175"/>
      <c r="T1128" s="175"/>
      <c r="U1128" s="175"/>
    </row>
    <row r="1129" spans="1:21">
      <c r="A1129" s="176" t="s">
        <v>2242</v>
      </c>
      <c r="B1129" s="177" t="s">
        <v>2243</v>
      </c>
      <c r="C1129" s="175"/>
      <c r="D1129" s="175"/>
      <c r="E1129" s="175"/>
      <c r="F1129" s="175"/>
      <c r="G1129" s="175"/>
      <c r="H1129" s="175"/>
      <c r="I1129" s="175"/>
      <c r="J1129" s="175"/>
      <c r="K1129" s="175"/>
      <c r="L1129" s="175"/>
      <c r="M1129" s="175"/>
      <c r="N1129" s="175"/>
      <c r="O1129" s="175"/>
      <c r="P1129" s="175"/>
      <c r="Q1129" s="175"/>
      <c r="R1129" s="175"/>
      <c r="S1129" s="175"/>
      <c r="T1129" s="175"/>
      <c r="U1129" s="175"/>
    </row>
    <row r="1130" spans="1:21">
      <c r="A1130" s="176" t="s">
        <v>2244</v>
      </c>
      <c r="B1130" s="177" t="s">
        <v>2245</v>
      </c>
      <c r="C1130" s="175"/>
      <c r="D1130" s="175"/>
      <c r="E1130" s="175"/>
      <c r="F1130" s="175"/>
      <c r="G1130" s="175"/>
      <c r="H1130" s="175"/>
      <c r="I1130" s="175"/>
      <c r="J1130" s="175"/>
      <c r="K1130" s="175"/>
      <c r="L1130" s="175"/>
      <c r="M1130" s="175"/>
      <c r="N1130" s="175"/>
      <c r="O1130" s="175"/>
      <c r="P1130" s="175"/>
      <c r="Q1130" s="175"/>
      <c r="R1130" s="175"/>
      <c r="S1130" s="175"/>
      <c r="T1130" s="175"/>
      <c r="U1130" s="175"/>
    </row>
    <row r="1131" spans="1:21">
      <c r="A1131" s="176" t="s">
        <v>2246</v>
      </c>
      <c r="B1131" s="177" t="s">
        <v>1602</v>
      </c>
      <c r="C1131" s="175"/>
      <c r="D1131" s="175"/>
      <c r="E1131" s="175"/>
      <c r="F1131" s="175"/>
      <c r="G1131" s="175"/>
      <c r="H1131" s="175"/>
      <c r="I1131" s="175"/>
      <c r="J1131" s="175"/>
      <c r="K1131" s="175"/>
      <c r="L1131" s="175"/>
      <c r="M1131" s="175"/>
      <c r="N1131" s="175"/>
      <c r="O1131" s="175"/>
      <c r="P1131" s="175"/>
      <c r="Q1131" s="175"/>
      <c r="R1131" s="175"/>
      <c r="S1131" s="175"/>
      <c r="T1131" s="175"/>
      <c r="U1131" s="175"/>
    </row>
    <row r="1132" spans="1:21">
      <c r="A1132" s="176" t="s">
        <v>2247</v>
      </c>
      <c r="B1132" s="177" t="s">
        <v>2248</v>
      </c>
      <c r="C1132" s="175"/>
      <c r="D1132" s="175"/>
      <c r="E1132" s="175"/>
      <c r="F1132" s="175"/>
      <c r="G1132" s="175"/>
      <c r="H1132" s="175"/>
      <c r="I1132" s="175"/>
      <c r="J1132" s="175"/>
      <c r="K1132" s="175"/>
      <c r="L1132" s="175"/>
      <c r="M1132" s="175"/>
      <c r="N1132" s="175"/>
      <c r="O1132" s="175"/>
      <c r="P1132" s="175"/>
      <c r="Q1132" s="175"/>
      <c r="R1132" s="175"/>
      <c r="S1132" s="175"/>
      <c r="T1132" s="175"/>
      <c r="U1132" s="175"/>
    </row>
    <row r="1133" spans="1:21">
      <c r="A1133" s="176" t="s">
        <v>2249</v>
      </c>
      <c r="B1133" s="177" t="s">
        <v>2250</v>
      </c>
      <c r="C1133" s="175"/>
      <c r="D1133" s="175"/>
      <c r="E1133" s="175"/>
      <c r="F1133" s="175"/>
      <c r="G1133" s="175"/>
      <c r="H1133" s="175"/>
      <c r="I1133" s="175"/>
      <c r="J1133" s="175"/>
      <c r="K1133" s="175"/>
      <c r="L1133" s="175"/>
      <c r="M1133" s="175"/>
      <c r="N1133" s="175"/>
      <c r="O1133" s="175"/>
      <c r="P1133" s="175"/>
      <c r="Q1133" s="175"/>
      <c r="R1133" s="175"/>
      <c r="S1133" s="175"/>
      <c r="T1133" s="175"/>
      <c r="U1133" s="175"/>
    </row>
    <row r="1134" spans="1:21">
      <c r="A1134" s="176" t="s">
        <v>2251</v>
      </c>
      <c r="B1134" s="177" t="s">
        <v>302</v>
      </c>
      <c r="C1134" s="175"/>
      <c r="D1134" s="175"/>
      <c r="E1134" s="175"/>
      <c r="F1134" s="175"/>
      <c r="G1134" s="175"/>
      <c r="H1134" s="175"/>
      <c r="I1134" s="175"/>
      <c r="J1134" s="175"/>
      <c r="K1134" s="175"/>
      <c r="L1134" s="175"/>
      <c r="M1134" s="175"/>
      <c r="N1134" s="175"/>
      <c r="O1134" s="175"/>
      <c r="P1134" s="175"/>
      <c r="Q1134" s="175"/>
      <c r="R1134" s="175"/>
      <c r="S1134" s="175"/>
      <c r="T1134" s="175"/>
      <c r="U1134" s="175"/>
    </row>
    <row r="1135" spans="1:21">
      <c r="A1135" s="176" t="s">
        <v>2252</v>
      </c>
      <c r="B1135" s="177" t="s">
        <v>2253</v>
      </c>
      <c r="C1135" s="175"/>
      <c r="D1135" s="175"/>
      <c r="E1135" s="175"/>
      <c r="F1135" s="175"/>
      <c r="G1135" s="175"/>
      <c r="H1135" s="175"/>
      <c r="I1135" s="175"/>
      <c r="J1135" s="175"/>
      <c r="K1135" s="175"/>
      <c r="L1135" s="175"/>
      <c r="M1135" s="175"/>
      <c r="N1135" s="175"/>
      <c r="O1135" s="175"/>
      <c r="P1135" s="175"/>
      <c r="Q1135" s="175"/>
      <c r="R1135" s="175"/>
      <c r="S1135" s="175"/>
      <c r="T1135" s="175"/>
      <c r="U1135" s="175"/>
    </row>
    <row r="1136" spans="1:21">
      <c r="A1136" s="176" t="s">
        <v>2254</v>
      </c>
      <c r="B1136" s="177" t="s">
        <v>2255</v>
      </c>
      <c r="C1136" s="175"/>
      <c r="D1136" s="175"/>
      <c r="E1136" s="175"/>
      <c r="F1136" s="175"/>
      <c r="G1136" s="175"/>
      <c r="H1136" s="175"/>
      <c r="I1136" s="175"/>
      <c r="J1136" s="175"/>
      <c r="K1136" s="175"/>
      <c r="L1136" s="175"/>
      <c r="M1136" s="175"/>
      <c r="N1136" s="175"/>
      <c r="O1136" s="175"/>
      <c r="P1136" s="175"/>
      <c r="Q1136" s="175"/>
      <c r="R1136" s="175"/>
      <c r="S1136" s="175"/>
      <c r="T1136" s="175"/>
      <c r="U1136" s="175"/>
    </row>
    <row r="1137" spans="1:21">
      <c r="A1137" s="176" t="s">
        <v>2256</v>
      </c>
      <c r="B1137" s="177" t="s">
        <v>2257</v>
      </c>
      <c r="C1137" s="175"/>
      <c r="D1137" s="175"/>
      <c r="E1137" s="175"/>
      <c r="F1137" s="175"/>
      <c r="G1137" s="175"/>
      <c r="H1137" s="175"/>
      <c r="I1137" s="175"/>
      <c r="J1137" s="175"/>
      <c r="K1137" s="175"/>
      <c r="L1137" s="175"/>
      <c r="M1137" s="175"/>
      <c r="N1137" s="175"/>
      <c r="O1137" s="175"/>
      <c r="P1137" s="175"/>
      <c r="Q1137" s="175"/>
      <c r="R1137" s="175"/>
      <c r="S1137" s="175"/>
      <c r="T1137" s="175"/>
      <c r="U1137" s="175"/>
    </row>
    <row r="1138" spans="1:21">
      <c r="A1138" s="176" t="s">
        <v>2258</v>
      </c>
      <c r="B1138" s="177" t="s">
        <v>2259</v>
      </c>
      <c r="C1138" s="175"/>
      <c r="D1138" s="175"/>
      <c r="E1138" s="175"/>
      <c r="F1138" s="175"/>
      <c r="G1138" s="175"/>
      <c r="H1138" s="175"/>
      <c r="I1138" s="175"/>
      <c r="J1138" s="175"/>
      <c r="K1138" s="175"/>
      <c r="L1138" s="175"/>
      <c r="M1138" s="175"/>
      <c r="N1138" s="175"/>
      <c r="O1138" s="175"/>
      <c r="P1138" s="175"/>
      <c r="Q1138" s="175"/>
      <c r="R1138" s="175"/>
      <c r="S1138" s="175"/>
      <c r="T1138" s="175"/>
      <c r="U1138" s="175"/>
    </row>
    <row r="1139" spans="1:21">
      <c r="A1139" s="176" t="s">
        <v>2260</v>
      </c>
      <c r="B1139" s="177" t="s">
        <v>2261</v>
      </c>
      <c r="C1139" s="175"/>
      <c r="D1139" s="175"/>
      <c r="E1139" s="175"/>
      <c r="F1139" s="175"/>
      <c r="G1139" s="175"/>
      <c r="H1139" s="175"/>
      <c r="I1139" s="175"/>
      <c r="J1139" s="175"/>
      <c r="K1139" s="175"/>
      <c r="L1139" s="175"/>
      <c r="M1139" s="175"/>
      <c r="N1139" s="175"/>
      <c r="O1139" s="175"/>
      <c r="P1139" s="175"/>
      <c r="Q1139" s="175"/>
      <c r="R1139" s="175"/>
      <c r="S1139" s="175"/>
      <c r="T1139" s="175"/>
      <c r="U1139" s="175"/>
    </row>
    <row r="1140" spans="1:21">
      <c r="A1140" s="176" t="s">
        <v>2262</v>
      </c>
      <c r="B1140" s="177" t="s">
        <v>2263</v>
      </c>
      <c r="C1140" s="175"/>
      <c r="D1140" s="175"/>
      <c r="E1140" s="175"/>
      <c r="F1140" s="175"/>
      <c r="G1140" s="175"/>
      <c r="H1140" s="175"/>
      <c r="I1140" s="175"/>
      <c r="J1140" s="175"/>
      <c r="K1140" s="175"/>
      <c r="L1140" s="175"/>
      <c r="M1140" s="175"/>
      <c r="N1140" s="175"/>
      <c r="O1140" s="175"/>
      <c r="P1140" s="175"/>
      <c r="Q1140" s="175"/>
      <c r="R1140" s="175"/>
      <c r="S1140" s="175"/>
      <c r="T1140" s="175"/>
      <c r="U1140" s="175"/>
    </row>
    <row r="1141" spans="1:21">
      <c r="A1141" s="176" t="s">
        <v>2264</v>
      </c>
      <c r="B1141" s="177" t="s">
        <v>2265</v>
      </c>
      <c r="C1141" s="175"/>
      <c r="D1141" s="175"/>
      <c r="E1141" s="175"/>
      <c r="F1141" s="175"/>
      <c r="G1141" s="175"/>
      <c r="H1141" s="175"/>
      <c r="I1141" s="175"/>
      <c r="J1141" s="175"/>
      <c r="K1141" s="175"/>
      <c r="L1141" s="175"/>
      <c r="M1141" s="175"/>
      <c r="N1141" s="175"/>
      <c r="O1141" s="175"/>
      <c r="P1141" s="175"/>
      <c r="Q1141" s="175"/>
      <c r="R1141" s="175"/>
      <c r="S1141" s="175"/>
      <c r="T1141" s="175"/>
      <c r="U1141" s="175"/>
    </row>
    <row r="1142" spans="1:21">
      <c r="A1142" s="176" t="s">
        <v>2266</v>
      </c>
      <c r="B1142" s="177" t="s">
        <v>2267</v>
      </c>
      <c r="C1142" s="175"/>
      <c r="D1142" s="175"/>
      <c r="E1142" s="175"/>
      <c r="F1142" s="175"/>
      <c r="G1142" s="175"/>
      <c r="H1142" s="175"/>
      <c r="I1142" s="175"/>
      <c r="J1142" s="175"/>
      <c r="K1142" s="175"/>
      <c r="L1142" s="175"/>
      <c r="M1142" s="175"/>
      <c r="N1142" s="175"/>
      <c r="O1142" s="175"/>
      <c r="P1142" s="175"/>
      <c r="Q1142" s="175"/>
      <c r="R1142" s="175"/>
      <c r="S1142" s="175"/>
      <c r="T1142" s="175"/>
      <c r="U1142" s="175"/>
    </row>
    <row r="1143" spans="1:21">
      <c r="A1143" s="176" t="s">
        <v>2268</v>
      </c>
      <c r="B1143" s="177" t="s">
        <v>2269</v>
      </c>
      <c r="C1143" s="175"/>
      <c r="D1143" s="175"/>
      <c r="E1143" s="175"/>
      <c r="F1143" s="175"/>
      <c r="G1143" s="175"/>
      <c r="H1143" s="175"/>
      <c r="I1143" s="175"/>
      <c r="J1143" s="175"/>
      <c r="K1143" s="175"/>
      <c r="L1143" s="175"/>
      <c r="M1143" s="175"/>
      <c r="N1143" s="175"/>
      <c r="O1143" s="175"/>
      <c r="P1143" s="175"/>
      <c r="Q1143" s="175"/>
      <c r="R1143" s="175"/>
      <c r="S1143" s="175"/>
      <c r="T1143" s="175"/>
      <c r="U1143" s="175"/>
    </row>
    <row r="1144" spans="1:21">
      <c r="A1144" s="176" t="s">
        <v>2270</v>
      </c>
      <c r="B1144" s="177" t="s">
        <v>2271</v>
      </c>
      <c r="C1144" s="175"/>
      <c r="D1144" s="175"/>
      <c r="E1144" s="175"/>
      <c r="F1144" s="175"/>
      <c r="G1144" s="175"/>
      <c r="H1144" s="175"/>
      <c r="I1144" s="175"/>
      <c r="J1144" s="175"/>
      <c r="K1144" s="175"/>
      <c r="L1144" s="175"/>
      <c r="M1144" s="175"/>
      <c r="N1144" s="175"/>
      <c r="O1144" s="175"/>
      <c r="P1144" s="175"/>
      <c r="Q1144" s="175"/>
      <c r="R1144" s="175"/>
      <c r="S1144" s="175"/>
      <c r="T1144" s="175"/>
      <c r="U1144" s="175"/>
    </row>
    <row r="1145" spans="1:21">
      <c r="A1145" s="176" t="s">
        <v>2272</v>
      </c>
      <c r="B1145" s="177" t="s">
        <v>2273</v>
      </c>
      <c r="C1145" s="175"/>
      <c r="D1145" s="175"/>
      <c r="E1145" s="175"/>
      <c r="F1145" s="175"/>
      <c r="G1145" s="175"/>
      <c r="H1145" s="175"/>
      <c r="I1145" s="175"/>
      <c r="J1145" s="175"/>
      <c r="K1145" s="175"/>
      <c r="L1145" s="175"/>
      <c r="M1145" s="175"/>
      <c r="N1145" s="175"/>
      <c r="O1145" s="175"/>
      <c r="P1145" s="175"/>
      <c r="Q1145" s="175"/>
      <c r="R1145" s="175"/>
      <c r="S1145" s="175"/>
      <c r="T1145" s="175"/>
      <c r="U1145" s="175"/>
    </row>
    <row r="1146" spans="1:21">
      <c r="A1146" s="176" t="s">
        <v>2274</v>
      </c>
      <c r="B1146" s="177" t="s">
        <v>2275</v>
      </c>
      <c r="C1146" s="175"/>
      <c r="D1146" s="175"/>
      <c r="E1146" s="175"/>
      <c r="F1146" s="175"/>
      <c r="G1146" s="175"/>
      <c r="H1146" s="175"/>
      <c r="I1146" s="175"/>
      <c r="J1146" s="175"/>
      <c r="K1146" s="175"/>
      <c r="L1146" s="175"/>
      <c r="M1146" s="175"/>
      <c r="N1146" s="175"/>
      <c r="O1146" s="175"/>
      <c r="P1146" s="175"/>
      <c r="Q1146" s="175"/>
      <c r="R1146" s="175"/>
      <c r="S1146" s="175"/>
      <c r="T1146" s="175"/>
      <c r="U1146" s="175"/>
    </row>
    <row r="1147" spans="1:21">
      <c r="A1147" s="176" t="s">
        <v>2276</v>
      </c>
      <c r="B1147" s="177" t="s">
        <v>2277</v>
      </c>
      <c r="C1147" s="175"/>
      <c r="D1147" s="175"/>
      <c r="E1147" s="175"/>
      <c r="F1147" s="175"/>
      <c r="G1147" s="175"/>
      <c r="H1147" s="175"/>
      <c r="I1147" s="175"/>
      <c r="J1147" s="175"/>
      <c r="K1147" s="175"/>
      <c r="L1147" s="175"/>
      <c r="M1147" s="175"/>
      <c r="N1147" s="175"/>
      <c r="O1147" s="175"/>
      <c r="P1147" s="175"/>
      <c r="Q1147" s="175"/>
      <c r="R1147" s="175"/>
      <c r="S1147" s="175"/>
      <c r="T1147" s="175"/>
      <c r="U1147" s="175"/>
    </row>
    <row r="1148" spans="1:21">
      <c r="A1148" s="176" t="s">
        <v>2278</v>
      </c>
      <c r="B1148" s="177" t="s">
        <v>2279</v>
      </c>
      <c r="C1148" s="175"/>
      <c r="D1148" s="175"/>
      <c r="E1148" s="175"/>
      <c r="F1148" s="175"/>
      <c r="G1148" s="175"/>
      <c r="H1148" s="175"/>
      <c r="I1148" s="175"/>
      <c r="J1148" s="175"/>
      <c r="K1148" s="175"/>
      <c r="L1148" s="175"/>
      <c r="M1148" s="175"/>
      <c r="N1148" s="175"/>
      <c r="O1148" s="175"/>
      <c r="P1148" s="175"/>
      <c r="Q1148" s="175"/>
      <c r="R1148" s="175"/>
      <c r="S1148" s="175"/>
      <c r="T1148" s="175"/>
      <c r="U1148" s="175"/>
    </row>
    <row r="1149" spans="1:21">
      <c r="A1149" s="176" t="s">
        <v>2280</v>
      </c>
      <c r="B1149" s="177" t="s">
        <v>2281</v>
      </c>
      <c r="C1149" s="175"/>
      <c r="D1149" s="175"/>
      <c r="E1149" s="175"/>
      <c r="F1149" s="175"/>
      <c r="G1149" s="175"/>
      <c r="H1149" s="175"/>
      <c r="I1149" s="175"/>
      <c r="J1149" s="175"/>
      <c r="K1149" s="175"/>
      <c r="L1149" s="175"/>
      <c r="M1149" s="175"/>
      <c r="N1149" s="175"/>
      <c r="O1149" s="175"/>
      <c r="P1149" s="175"/>
      <c r="Q1149" s="175"/>
      <c r="R1149" s="175"/>
      <c r="S1149" s="175"/>
      <c r="T1149" s="175"/>
      <c r="U1149" s="175"/>
    </row>
    <row r="1150" spans="1:21">
      <c r="A1150" s="176" t="s">
        <v>2282</v>
      </c>
      <c r="B1150" s="177" t="s">
        <v>2283</v>
      </c>
      <c r="C1150" s="175"/>
      <c r="D1150" s="175"/>
      <c r="E1150" s="175"/>
      <c r="F1150" s="175"/>
      <c r="G1150" s="175"/>
      <c r="H1150" s="175"/>
      <c r="I1150" s="175"/>
      <c r="J1150" s="175"/>
      <c r="K1150" s="175"/>
      <c r="L1150" s="175"/>
      <c r="M1150" s="175"/>
      <c r="N1150" s="175"/>
      <c r="O1150" s="175"/>
      <c r="P1150" s="175"/>
      <c r="Q1150" s="175"/>
      <c r="R1150" s="175"/>
      <c r="S1150" s="175"/>
      <c r="T1150" s="175"/>
      <c r="U1150" s="175"/>
    </row>
    <row r="1151" spans="1:21">
      <c r="A1151" s="176" t="s">
        <v>2284</v>
      </c>
      <c r="B1151" s="177" t="s">
        <v>2285</v>
      </c>
      <c r="C1151" s="175"/>
      <c r="D1151" s="175"/>
      <c r="E1151" s="175"/>
      <c r="F1151" s="175"/>
      <c r="G1151" s="175"/>
      <c r="H1151" s="175"/>
      <c r="I1151" s="175"/>
      <c r="J1151" s="175"/>
      <c r="K1151" s="175"/>
      <c r="L1151" s="175"/>
      <c r="M1151" s="175"/>
      <c r="N1151" s="175"/>
      <c r="O1151" s="175"/>
      <c r="P1151" s="175"/>
      <c r="Q1151" s="175"/>
      <c r="R1151" s="175"/>
      <c r="S1151" s="175"/>
      <c r="T1151" s="175"/>
      <c r="U1151" s="175"/>
    </row>
    <row r="1152" spans="1:21">
      <c r="A1152" s="176" t="s">
        <v>2286</v>
      </c>
      <c r="B1152" s="177" t="s">
        <v>2287</v>
      </c>
      <c r="C1152" s="175"/>
      <c r="D1152" s="175"/>
      <c r="E1152" s="175"/>
      <c r="F1152" s="175"/>
      <c r="G1152" s="175"/>
      <c r="H1152" s="175"/>
      <c r="I1152" s="175"/>
      <c r="J1152" s="175"/>
      <c r="K1152" s="175"/>
      <c r="L1152" s="175"/>
      <c r="M1152" s="175"/>
      <c r="N1152" s="175"/>
      <c r="O1152" s="175"/>
      <c r="P1152" s="175"/>
      <c r="Q1152" s="175"/>
      <c r="R1152" s="175"/>
      <c r="S1152" s="175"/>
      <c r="T1152" s="175"/>
      <c r="U1152" s="175"/>
    </row>
    <row r="1153" spans="1:21">
      <c r="A1153" s="176" t="s">
        <v>2288</v>
      </c>
      <c r="B1153" s="177" t="s">
        <v>2289</v>
      </c>
      <c r="C1153" s="175"/>
      <c r="D1153" s="175"/>
      <c r="E1153" s="175"/>
      <c r="F1153" s="175"/>
      <c r="G1153" s="175"/>
      <c r="H1153" s="175"/>
      <c r="I1153" s="175"/>
      <c r="J1153" s="175"/>
      <c r="K1153" s="175"/>
      <c r="L1153" s="175"/>
      <c r="M1153" s="175"/>
      <c r="N1153" s="175"/>
      <c r="O1153" s="175"/>
      <c r="P1153" s="175"/>
      <c r="Q1153" s="175"/>
      <c r="R1153" s="175"/>
      <c r="S1153" s="175"/>
      <c r="T1153" s="175"/>
      <c r="U1153" s="175"/>
    </row>
    <row r="1154" spans="1:21">
      <c r="A1154" s="176" t="s">
        <v>2290</v>
      </c>
      <c r="B1154" s="177" t="s">
        <v>2291</v>
      </c>
      <c r="C1154" s="175"/>
      <c r="D1154" s="175"/>
      <c r="E1154" s="175"/>
      <c r="F1154" s="175"/>
      <c r="G1154" s="175"/>
      <c r="H1154" s="175"/>
      <c r="I1154" s="175"/>
      <c r="J1154" s="175"/>
      <c r="K1154" s="175"/>
      <c r="L1154" s="175"/>
      <c r="M1154" s="175"/>
      <c r="N1154" s="175"/>
      <c r="O1154" s="175"/>
      <c r="P1154" s="175"/>
      <c r="Q1154" s="175"/>
      <c r="R1154" s="175"/>
      <c r="S1154" s="175"/>
      <c r="T1154" s="175"/>
      <c r="U1154" s="175"/>
    </row>
    <row r="1155" spans="1:21">
      <c r="A1155" s="176" t="s">
        <v>2292</v>
      </c>
      <c r="B1155" s="177" t="s">
        <v>2293</v>
      </c>
      <c r="C1155" s="175"/>
      <c r="D1155" s="175"/>
      <c r="E1155" s="175"/>
      <c r="F1155" s="175"/>
      <c r="G1155" s="175"/>
      <c r="H1155" s="175"/>
      <c r="I1155" s="175"/>
      <c r="J1155" s="175"/>
      <c r="K1155" s="175"/>
      <c r="L1155" s="175"/>
      <c r="M1155" s="175"/>
      <c r="N1155" s="175"/>
      <c r="O1155" s="175"/>
      <c r="P1155" s="175"/>
      <c r="Q1155" s="175"/>
      <c r="R1155" s="175"/>
      <c r="S1155" s="175"/>
      <c r="T1155" s="175"/>
      <c r="U1155" s="175"/>
    </row>
    <row r="1156" spans="1:21">
      <c r="A1156" s="176" t="s">
        <v>2294</v>
      </c>
      <c r="B1156" s="177" t="s">
        <v>2295</v>
      </c>
      <c r="C1156" s="175"/>
      <c r="D1156" s="175"/>
      <c r="E1156" s="175"/>
      <c r="F1156" s="175"/>
      <c r="G1156" s="175"/>
      <c r="H1156" s="175"/>
      <c r="I1156" s="175"/>
      <c r="J1156" s="175"/>
      <c r="K1156" s="175"/>
      <c r="L1156" s="175"/>
      <c r="M1156" s="175"/>
      <c r="N1156" s="175"/>
      <c r="O1156" s="175"/>
      <c r="P1156" s="175"/>
      <c r="Q1156" s="175"/>
      <c r="R1156" s="175"/>
      <c r="S1156" s="175"/>
      <c r="T1156" s="175"/>
      <c r="U1156" s="175"/>
    </row>
  </sheetData>
  <sheetProtection algorithmName="SHA-512" hashValue="CF6WP8N6Q+J3Jnp6a2rKYimKj6QQwl2iTMhgzgh7NVlL5fITa04EBSDNUE/746FgdhfHf4JI7/rniu6smzEeSw==" saltValue="uc/I0M6CWMl3n9AgbpFBa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1EBF5-8B6C-4B5E-B7D1-89C13193E932}">
  <sheetPr filterMode="1"/>
  <dimension ref="A1:AB381"/>
  <sheetViews>
    <sheetView workbookViewId="0">
      <pane ySplit="2" topLeftCell="A306" activePane="bottomLeft" state="frozen"/>
      <selection pane="bottomLeft" activeCell="A306" sqref="A306"/>
    </sheetView>
  </sheetViews>
  <sheetFormatPr defaultColWidth="11" defaultRowHeight="54" customHeight="1"/>
  <cols>
    <col min="5" max="5" width="9" style="97"/>
    <col min="6" max="6" width="35" customWidth="1"/>
    <col min="7" max="8" width="9"/>
    <col min="9" max="9" width="12.875" customWidth="1"/>
    <col min="10" max="10" width="13.375" customWidth="1"/>
    <col min="11" max="15" width="9"/>
    <col min="16" max="16" width="16" customWidth="1"/>
    <col min="17" max="17" width="11" bestFit="1" customWidth="1"/>
    <col min="18" max="18" width="22" customWidth="1"/>
    <col min="19" max="19" width="16.5" customWidth="1"/>
  </cols>
  <sheetData>
    <row r="1" spans="1:28" ht="32.25" customHeight="1">
      <c r="P1" s="114">
        <v>127690480000</v>
      </c>
      <c r="Q1" s="114">
        <f>+P1-R1</f>
        <v>0</v>
      </c>
      <c r="R1" s="114">
        <f>SUM(R3:R369)</f>
        <v>127690480000</v>
      </c>
      <c r="S1" s="114">
        <f>SUM(S3:S369)</f>
        <v>127690480000</v>
      </c>
    </row>
    <row r="2" spans="1:28" ht="54" customHeight="1">
      <c r="A2" s="1" t="s">
        <v>2296</v>
      </c>
      <c r="B2" s="1" t="s">
        <v>2297</v>
      </c>
      <c r="C2" s="1" t="s">
        <v>2298</v>
      </c>
      <c r="D2" s="14" t="s">
        <v>2299</v>
      </c>
      <c r="E2" s="15" t="s">
        <v>2300</v>
      </c>
      <c r="F2" s="2" t="s">
        <v>1557</v>
      </c>
      <c r="G2" s="14" t="s">
        <v>2301</v>
      </c>
      <c r="H2" s="16" t="s">
        <v>2302</v>
      </c>
      <c r="I2" s="3" t="s">
        <v>2303</v>
      </c>
      <c r="J2" s="4" t="s">
        <v>2304</v>
      </c>
      <c r="K2" s="17" t="s">
        <v>2305</v>
      </c>
      <c r="L2" s="5" t="s">
        <v>2306</v>
      </c>
      <c r="M2" s="5" t="s">
        <v>2307</v>
      </c>
      <c r="N2" s="5" t="s">
        <v>3</v>
      </c>
      <c r="O2" s="224" t="s">
        <v>2</v>
      </c>
      <c r="P2" s="224" t="s">
        <v>2</v>
      </c>
      <c r="Q2" s="5" t="s">
        <v>27</v>
      </c>
      <c r="R2" s="5" t="s">
        <v>2308</v>
      </c>
      <c r="S2" s="5" t="s">
        <v>2309</v>
      </c>
      <c r="T2" s="5" t="s">
        <v>142</v>
      </c>
      <c r="U2" s="5" t="s">
        <v>66</v>
      </c>
      <c r="V2" s="5" t="s">
        <v>2310</v>
      </c>
      <c r="W2" s="5" t="s">
        <v>1</v>
      </c>
      <c r="X2" s="5" t="s">
        <v>2311</v>
      </c>
      <c r="Y2" s="5" t="s">
        <v>2312</v>
      </c>
      <c r="Z2" s="5" t="s">
        <v>2313</v>
      </c>
      <c r="AA2" s="5" t="s">
        <v>151</v>
      </c>
      <c r="AB2" s="5" t="s">
        <v>158</v>
      </c>
    </row>
    <row r="3" spans="1:28" ht="54" customHeight="1">
      <c r="A3" s="13" t="s">
        <v>2314</v>
      </c>
      <c r="B3" s="13" t="s">
        <v>2315</v>
      </c>
      <c r="C3" s="13"/>
      <c r="D3" s="18">
        <v>2601</v>
      </c>
      <c r="E3" s="13"/>
      <c r="F3" s="28" t="s">
        <v>2316</v>
      </c>
      <c r="G3" s="167">
        <v>145156</v>
      </c>
      <c r="H3" s="7" t="s">
        <v>2317</v>
      </c>
      <c r="I3" s="29">
        <v>80111701</v>
      </c>
      <c r="J3" s="29" t="s">
        <v>2318</v>
      </c>
      <c r="K3" s="7">
        <v>1</v>
      </c>
      <c r="L3" s="7">
        <v>1</v>
      </c>
      <c r="M3" s="7">
        <v>11</v>
      </c>
      <c r="N3" s="7">
        <v>1</v>
      </c>
      <c r="O3" s="109" t="s">
        <v>103</v>
      </c>
      <c r="P3" s="225" t="s">
        <v>2319</v>
      </c>
      <c r="Q3" s="48" t="s">
        <v>2320</v>
      </c>
      <c r="R3" s="10">
        <v>99000000</v>
      </c>
      <c r="S3" s="10">
        <v>99000000</v>
      </c>
      <c r="T3" s="57">
        <v>0</v>
      </c>
      <c r="U3" s="58">
        <v>0</v>
      </c>
      <c r="V3" s="48" t="s">
        <v>4</v>
      </c>
      <c r="W3" s="48" t="s">
        <v>9</v>
      </c>
      <c r="X3" s="48" t="s">
        <v>2321</v>
      </c>
      <c r="Y3" s="48">
        <v>6477656</v>
      </c>
      <c r="Z3" s="48" t="s">
        <v>2322</v>
      </c>
      <c r="AA3" s="48">
        <v>0</v>
      </c>
      <c r="AB3" s="48">
        <v>1</v>
      </c>
    </row>
    <row r="4" spans="1:28" ht="54" customHeight="1">
      <c r="A4" s="13" t="s">
        <v>2323</v>
      </c>
      <c r="B4" s="13" t="s">
        <v>2315</v>
      </c>
      <c r="C4" s="13"/>
      <c r="D4" s="18">
        <v>2349</v>
      </c>
      <c r="E4" s="13"/>
      <c r="F4" s="28" t="s">
        <v>2324</v>
      </c>
      <c r="G4" s="167">
        <v>145208</v>
      </c>
      <c r="H4" s="7" t="s">
        <v>2317</v>
      </c>
      <c r="I4" s="29">
        <v>80111701</v>
      </c>
      <c r="J4" s="29" t="s">
        <v>2325</v>
      </c>
      <c r="K4" s="7">
        <v>1</v>
      </c>
      <c r="L4" s="7">
        <v>1</v>
      </c>
      <c r="M4" s="7">
        <v>11</v>
      </c>
      <c r="N4" s="7">
        <v>1</v>
      </c>
      <c r="O4" s="48" t="s">
        <v>103</v>
      </c>
      <c r="P4" s="50" t="s">
        <v>2319</v>
      </c>
      <c r="Q4" s="48" t="s">
        <v>2320</v>
      </c>
      <c r="R4" s="10">
        <v>2178880000</v>
      </c>
      <c r="S4" s="10">
        <v>2178880000</v>
      </c>
      <c r="T4" s="57">
        <v>0</v>
      </c>
      <c r="U4" s="58">
        <v>0</v>
      </c>
      <c r="V4" s="48" t="s">
        <v>4</v>
      </c>
      <c r="W4" s="48" t="s">
        <v>9</v>
      </c>
      <c r="X4" s="48" t="s">
        <v>2321</v>
      </c>
      <c r="Y4" s="48">
        <v>6477657</v>
      </c>
      <c r="Z4" s="48" t="s">
        <v>2322</v>
      </c>
      <c r="AA4" s="48">
        <v>0</v>
      </c>
      <c r="AB4" s="48">
        <v>1</v>
      </c>
    </row>
    <row r="5" spans="1:28" ht="54" customHeight="1">
      <c r="A5" s="13" t="s">
        <v>2326</v>
      </c>
      <c r="B5" s="13" t="s">
        <v>2315</v>
      </c>
      <c r="C5" s="13"/>
      <c r="D5" s="18">
        <v>2601</v>
      </c>
      <c r="E5" s="13"/>
      <c r="F5" s="28" t="s">
        <v>2316</v>
      </c>
      <c r="G5" s="167">
        <v>145231</v>
      </c>
      <c r="H5" s="7" t="s">
        <v>2317</v>
      </c>
      <c r="I5" s="29">
        <v>80111701</v>
      </c>
      <c r="J5" s="29" t="s">
        <v>2325</v>
      </c>
      <c r="K5" s="7">
        <v>1</v>
      </c>
      <c r="L5" s="7">
        <v>1</v>
      </c>
      <c r="M5" s="7">
        <v>11</v>
      </c>
      <c r="N5" s="7">
        <v>1</v>
      </c>
      <c r="O5" s="48" t="s">
        <v>103</v>
      </c>
      <c r="P5" s="50" t="s">
        <v>2319</v>
      </c>
      <c r="Q5" s="48" t="s">
        <v>2320</v>
      </c>
      <c r="R5" s="10">
        <v>680900000</v>
      </c>
      <c r="S5" s="10">
        <v>680900000</v>
      </c>
      <c r="T5" s="57">
        <v>0</v>
      </c>
      <c r="U5" s="58">
        <v>0</v>
      </c>
      <c r="V5" s="48" t="s">
        <v>4</v>
      </c>
      <c r="W5" s="48" t="s">
        <v>9</v>
      </c>
      <c r="X5" s="48" t="s">
        <v>2321</v>
      </c>
      <c r="Y5" s="48">
        <v>6477658</v>
      </c>
      <c r="Z5" s="48" t="s">
        <v>2322</v>
      </c>
      <c r="AA5" s="48">
        <v>0</v>
      </c>
      <c r="AB5" s="48">
        <v>1</v>
      </c>
    </row>
    <row r="6" spans="1:28" ht="54" customHeight="1">
      <c r="A6" s="13" t="s">
        <v>2327</v>
      </c>
      <c r="B6" s="13" t="s">
        <v>2315</v>
      </c>
      <c r="C6" s="13"/>
      <c r="D6" s="18">
        <v>2633</v>
      </c>
      <c r="E6" s="13"/>
      <c r="F6" s="28" t="s">
        <v>2328</v>
      </c>
      <c r="G6" s="167">
        <v>145246</v>
      </c>
      <c r="H6" s="7" t="s">
        <v>2317</v>
      </c>
      <c r="I6" s="29">
        <v>80111701</v>
      </c>
      <c r="J6" s="29" t="s">
        <v>2325</v>
      </c>
      <c r="K6" s="7">
        <v>1</v>
      </c>
      <c r="L6" s="7">
        <v>1</v>
      </c>
      <c r="M6" s="7">
        <v>11</v>
      </c>
      <c r="N6" s="7">
        <v>1</v>
      </c>
      <c r="O6" s="48" t="s">
        <v>103</v>
      </c>
      <c r="P6" s="50" t="s">
        <v>2319</v>
      </c>
      <c r="Q6" s="48" t="s">
        <v>2320</v>
      </c>
      <c r="R6" s="10">
        <v>204270000</v>
      </c>
      <c r="S6" s="10">
        <v>204270000</v>
      </c>
      <c r="T6" s="57">
        <v>0</v>
      </c>
      <c r="U6" s="58">
        <v>0</v>
      </c>
      <c r="V6" s="48" t="s">
        <v>4</v>
      </c>
      <c r="W6" s="48" t="s">
        <v>9</v>
      </c>
      <c r="X6" s="48" t="s">
        <v>2321</v>
      </c>
      <c r="Y6" s="48">
        <v>6477659</v>
      </c>
      <c r="Z6" s="48" t="s">
        <v>2322</v>
      </c>
      <c r="AA6" s="48">
        <v>0</v>
      </c>
      <c r="AB6" s="48">
        <v>1</v>
      </c>
    </row>
    <row r="7" spans="1:28" ht="54" customHeight="1">
      <c r="A7" s="13" t="s">
        <v>2329</v>
      </c>
      <c r="B7" s="13" t="s">
        <v>2315</v>
      </c>
      <c r="C7" s="13"/>
      <c r="D7" s="18">
        <v>2601</v>
      </c>
      <c r="E7" s="13"/>
      <c r="F7" s="28" t="s">
        <v>2316</v>
      </c>
      <c r="G7" s="167">
        <v>145273</v>
      </c>
      <c r="H7" s="7" t="s">
        <v>2317</v>
      </c>
      <c r="I7" s="29">
        <v>80111701</v>
      </c>
      <c r="J7" s="29" t="s">
        <v>2330</v>
      </c>
      <c r="K7" s="7">
        <v>1</v>
      </c>
      <c r="L7" s="7">
        <v>1</v>
      </c>
      <c r="M7" s="7">
        <v>11</v>
      </c>
      <c r="N7" s="7">
        <v>1</v>
      </c>
      <c r="O7" s="48" t="s">
        <v>103</v>
      </c>
      <c r="P7" s="50" t="s">
        <v>2319</v>
      </c>
      <c r="Q7" s="48" t="s">
        <v>2320</v>
      </c>
      <c r="R7" s="10">
        <v>578765000</v>
      </c>
      <c r="S7" s="10">
        <v>578765000</v>
      </c>
      <c r="T7" s="57">
        <v>0</v>
      </c>
      <c r="U7" s="58">
        <v>0</v>
      </c>
      <c r="V7" s="48" t="s">
        <v>4</v>
      </c>
      <c r="W7" s="48" t="s">
        <v>9</v>
      </c>
      <c r="X7" s="48" t="s">
        <v>2321</v>
      </c>
      <c r="Y7" s="48">
        <v>6477660</v>
      </c>
      <c r="Z7" s="48" t="s">
        <v>2322</v>
      </c>
      <c r="AA7" s="48">
        <v>0</v>
      </c>
      <c r="AB7" s="48">
        <v>1</v>
      </c>
    </row>
    <row r="8" spans="1:28" ht="54" customHeight="1">
      <c r="A8" s="13" t="s">
        <v>2331</v>
      </c>
      <c r="B8" s="13" t="s">
        <v>2315</v>
      </c>
      <c r="C8" s="13"/>
      <c r="D8" s="18">
        <v>2601</v>
      </c>
      <c r="E8" s="13"/>
      <c r="F8" s="28" t="s">
        <v>2316</v>
      </c>
      <c r="G8" s="167">
        <v>145355</v>
      </c>
      <c r="H8" s="7" t="s">
        <v>2317</v>
      </c>
      <c r="I8" s="29">
        <v>80111701</v>
      </c>
      <c r="J8" s="29" t="s">
        <v>2332</v>
      </c>
      <c r="K8" s="7">
        <v>1</v>
      </c>
      <c r="L8" s="7">
        <v>1</v>
      </c>
      <c r="M8" s="7">
        <v>11</v>
      </c>
      <c r="N8" s="7">
        <v>1</v>
      </c>
      <c r="O8" s="48" t="s">
        <v>103</v>
      </c>
      <c r="P8" s="50" t="s">
        <v>2319</v>
      </c>
      <c r="Q8" s="48" t="s">
        <v>2320</v>
      </c>
      <c r="R8" s="10">
        <v>158400000</v>
      </c>
      <c r="S8" s="10">
        <v>158400000</v>
      </c>
      <c r="T8" s="57">
        <v>0</v>
      </c>
      <c r="U8" s="58">
        <v>0</v>
      </c>
      <c r="V8" s="48" t="s">
        <v>4</v>
      </c>
      <c r="W8" s="48" t="s">
        <v>9</v>
      </c>
      <c r="X8" s="48" t="s">
        <v>2321</v>
      </c>
      <c r="Y8" s="48">
        <v>6477661</v>
      </c>
      <c r="Z8" s="48" t="s">
        <v>2322</v>
      </c>
      <c r="AA8" s="48">
        <v>0</v>
      </c>
      <c r="AB8" s="48">
        <v>1</v>
      </c>
    </row>
    <row r="9" spans="1:28" ht="54" customHeight="1">
      <c r="A9" s="13" t="s">
        <v>2333</v>
      </c>
      <c r="B9" s="13" t="s">
        <v>2315</v>
      </c>
      <c r="C9" s="13"/>
      <c r="D9" s="18">
        <v>2620</v>
      </c>
      <c r="E9" s="13"/>
      <c r="F9" s="28" t="s">
        <v>2334</v>
      </c>
      <c r="G9" s="167">
        <v>145460</v>
      </c>
      <c r="H9" s="7" t="s">
        <v>2317</v>
      </c>
      <c r="I9" s="29">
        <v>80111701</v>
      </c>
      <c r="J9" s="29" t="s">
        <v>2335</v>
      </c>
      <c r="K9" s="7">
        <v>1</v>
      </c>
      <c r="L9" s="7">
        <v>1</v>
      </c>
      <c r="M9" s="7">
        <v>11</v>
      </c>
      <c r="N9" s="7">
        <v>1</v>
      </c>
      <c r="O9" s="48" t="s">
        <v>103</v>
      </c>
      <c r="P9" s="50" t="s">
        <v>2319</v>
      </c>
      <c r="Q9" s="48" t="s">
        <v>2320</v>
      </c>
      <c r="R9" s="10">
        <v>369600000</v>
      </c>
      <c r="S9" s="10">
        <v>369600000</v>
      </c>
      <c r="T9" s="57">
        <v>0</v>
      </c>
      <c r="U9" s="58">
        <v>0</v>
      </c>
      <c r="V9" s="48" t="s">
        <v>4</v>
      </c>
      <c r="W9" s="48" t="s">
        <v>9</v>
      </c>
      <c r="X9" s="48" t="s">
        <v>2321</v>
      </c>
      <c r="Y9" s="48">
        <v>6477662</v>
      </c>
      <c r="Z9" s="48" t="s">
        <v>2322</v>
      </c>
      <c r="AA9" s="48">
        <v>0</v>
      </c>
      <c r="AB9" s="48">
        <v>1</v>
      </c>
    </row>
    <row r="10" spans="1:28" ht="54" customHeight="1">
      <c r="A10" s="13" t="s">
        <v>2336</v>
      </c>
      <c r="B10" s="13" t="s">
        <v>2315</v>
      </c>
      <c r="C10" s="13"/>
      <c r="D10" s="18">
        <v>2797</v>
      </c>
      <c r="E10" s="13"/>
      <c r="F10" s="28" t="s">
        <v>2337</v>
      </c>
      <c r="G10" s="167">
        <v>145614</v>
      </c>
      <c r="H10" s="7" t="s">
        <v>2317</v>
      </c>
      <c r="I10" s="29">
        <v>80111701</v>
      </c>
      <c r="J10" s="29" t="s">
        <v>2338</v>
      </c>
      <c r="K10" s="7">
        <v>1</v>
      </c>
      <c r="L10" s="7">
        <v>1</v>
      </c>
      <c r="M10" s="7">
        <v>11</v>
      </c>
      <c r="N10" s="7">
        <v>1</v>
      </c>
      <c r="O10" s="48" t="s">
        <v>103</v>
      </c>
      <c r="P10" s="50" t="s">
        <v>2319</v>
      </c>
      <c r="Q10" s="48" t="s">
        <v>2320</v>
      </c>
      <c r="R10" s="10">
        <v>66000000</v>
      </c>
      <c r="S10" s="10">
        <v>66000000</v>
      </c>
      <c r="T10" s="57">
        <v>0</v>
      </c>
      <c r="U10" s="58">
        <v>0</v>
      </c>
      <c r="V10" s="48" t="s">
        <v>4</v>
      </c>
      <c r="W10" s="48" t="s">
        <v>9</v>
      </c>
      <c r="X10" s="48" t="s">
        <v>2321</v>
      </c>
      <c r="Y10" s="48">
        <v>6477663</v>
      </c>
      <c r="Z10" s="48" t="s">
        <v>2322</v>
      </c>
      <c r="AA10" s="48">
        <v>0</v>
      </c>
      <c r="AB10" s="48">
        <v>1</v>
      </c>
    </row>
    <row r="11" spans="1:28" ht="54" customHeight="1">
      <c r="A11" s="13" t="s">
        <v>2339</v>
      </c>
      <c r="B11" s="13" t="s">
        <v>2315</v>
      </c>
      <c r="C11" s="13"/>
      <c r="D11" s="18">
        <v>2802</v>
      </c>
      <c r="E11" s="13"/>
      <c r="F11" s="33" t="s">
        <v>2340</v>
      </c>
      <c r="G11" s="167">
        <v>145497</v>
      </c>
      <c r="H11" s="7" t="s">
        <v>2317</v>
      </c>
      <c r="I11" s="29">
        <v>80111701</v>
      </c>
      <c r="J11" s="29" t="s">
        <v>2341</v>
      </c>
      <c r="K11" s="7">
        <v>1</v>
      </c>
      <c r="L11" s="7">
        <v>1</v>
      </c>
      <c r="M11" s="7">
        <v>11</v>
      </c>
      <c r="N11" s="7">
        <v>1</v>
      </c>
      <c r="O11" s="48" t="s">
        <v>103</v>
      </c>
      <c r="P11" s="50" t="s">
        <v>2319</v>
      </c>
      <c r="Q11" s="48" t="s">
        <v>2320</v>
      </c>
      <c r="R11" s="10">
        <v>224400000</v>
      </c>
      <c r="S11" s="10">
        <v>224400000</v>
      </c>
      <c r="T11" s="57">
        <v>0</v>
      </c>
      <c r="U11" s="58">
        <v>0</v>
      </c>
      <c r="V11" s="48" t="s">
        <v>4</v>
      </c>
      <c r="W11" s="48" t="s">
        <v>9</v>
      </c>
      <c r="X11" s="48" t="s">
        <v>2321</v>
      </c>
      <c r="Y11" s="48">
        <v>6477664</v>
      </c>
      <c r="Z11" s="48" t="s">
        <v>2322</v>
      </c>
      <c r="AA11" s="48">
        <v>0</v>
      </c>
      <c r="AB11" s="48">
        <v>1</v>
      </c>
    </row>
    <row r="12" spans="1:28" ht="54" customHeight="1">
      <c r="A12" s="13" t="s">
        <v>2342</v>
      </c>
      <c r="B12" s="13" t="s">
        <v>2315</v>
      </c>
      <c r="C12" s="13"/>
      <c r="D12" s="18">
        <v>2797</v>
      </c>
      <c r="E12" s="13"/>
      <c r="F12" s="28" t="s">
        <v>2337</v>
      </c>
      <c r="G12" s="167">
        <v>145406</v>
      </c>
      <c r="H12" s="7" t="s">
        <v>2317</v>
      </c>
      <c r="I12" s="29">
        <v>80111701</v>
      </c>
      <c r="J12" s="29" t="s">
        <v>2343</v>
      </c>
      <c r="K12" s="7">
        <v>1</v>
      </c>
      <c r="L12" s="7">
        <v>1</v>
      </c>
      <c r="M12" s="7">
        <v>11</v>
      </c>
      <c r="N12" s="7">
        <v>1</v>
      </c>
      <c r="O12" s="48" t="s">
        <v>103</v>
      </c>
      <c r="P12" s="50" t="s">
        <v>2319</v>
      </c>
      <c r="Q12" s="48" t="s">
        <v>2320</v>
      </c>
      <c r="R12" s="10">
        <v>88000000</v>
      </c>
      <c r="S12" s="10">
        <v>88000000</v>
      </c>
      <c r="T12" s="57">
        <v>0</v>
      </c>
      <c r="U12" s="58">
        <v>0</v>
      </c>
      <c r="V12" s="48" t="s">
        <v>4</v>
      </c>
      <c r="W12" s="48" t="s">
        <v>9</v>
      </c>
      <c r="X12" s="48" t="s">
        <v>2321</v>
      </c>
      <c r="Y12" s="48">
        <v>6477665</v>
      </c>
      <c r="Z12" s="48" t="s">
        <v>2322</v>
      </c>
      <c r="AA12" s="48">
        <v>0</v>
      </c>
      <c r="AB12" s="48">
        <v>1</v>
      </c>
    </row>
    <row r="13" spans="1:28" ht="54" customHeight="1">
      <c r="A13" s="13" t="s">
        <v>2344</v>
      </c>
      <c r="B13" s="13" t="s">
        <v>2315</v>
      </c>
      <c r="C13" s="13"/>
      <c r="D13" s="18">
        <v>2620</v>
      </c>
      <c r="E13" s="13"/>
      <c r="F13" s="28" t="s">
        <v>2345</v>
      </c>
      <c r="G13" s="168">
        <v>145683</v>
      </c>
      <c r="H13" s="7" t="s">
        <v>2317</v>
      </c>
      <c r="I13" s="29">
        <v>80111701</v>
      </c>
      <c r="J13" s="29" t="s">
        <v>2346</v>
      </c>
      <c r="K13" s="7">
        <v>1</v>
      </c>
      <c r="L13" s="7">
        <v>1</v>
      </c>
      <c r="M13" s="7">
        <v>11</v>
      </c>
      <c r="N13" s="7">
        <v>1</v>
      </c>
      <c r="O13" s="48" t="s">
        <v>103</v>
      </c>
      <c r="P13" s="50" t="s">
        <v>2319</v>
      </c>
      <c r="Q13" s="48" t="s">
        <v>2320</v>
      </c>
      <c r="R13" s="10">
        <v>158400000</v>
      </c>
      <c r="S13" s="10">
        <v>158400000</v>
      </c>
      <c r="T13" s="57">
        <v>0</v>
      </c>
      <c r="U13" s="58">
        <v>0</v>
      </c>
      <c r="V13" s="48" t="s">
        <v>4</v>
      </c>
      <c r="W13" s="48" t="s">
        <v>9</v>
      </c>
      <c r="X13" s="48" t="s">
        <v>2321</v>
      </c>
      <c r="Y13" s="48">
        <v>6477666</v>
      </c>
      <c r="Z13" s="48" t="s">
        <v>2322</v>
      </c>
      <c r="AA13" s="48">
        <v>0</v>
      </c>
      <c r="AB13" s="48">
        <v>1</v>
      </c>
    </row>
    <row r="14" spans="1:28" ht="54" customHeight="1">
      <c r="A14" s="13" t="s">
        <v>2347</v>
      </c>
      <c r="B14" s="13" t="s">
        <v>2315</v>
      </c>
      <c r="C14" s="13"/>
      <c r="D14" s="18">
        <v>2633</v>
      </c>
      <c r="E14" s="13"/>
      <c r="F14" s="88" t="s">
        <v>2348</v>
      </c>
      <c r="G14" s="168">
        <v>145677</v>
      </c>
      <c r="H14" s="7" t="s">
        <v>2317</v>
      </c>
      <c r="I14" s="29">
        <v>80111701</v>
      </c>
      <c r="J14" s="29" t="s">
        <v>2346</v>
      </c>
      <c r="K14" s="7">
        <v>1</v>
      </c>
      <c r="L14" s="7">
        <v>1</v>
      </c>
      <c r="M14" s="7">
        <v>11</v>
      </c>
      <c r="N14" s="7">
        <v>1</v>
      </c>
      <c r="O14" s="48" t="s">
        <v>103</v>
      </c>
      <c r="P14" s="50" t="s">
        <v>2319</v>
      </c>
      <c r="Q14" s="48" t="s">
        <v>2320</v>
      </c>
      <c r="R14" s="10">
        <v>94600000</v>
      </c>
      <c r="S14" s="10">
        <v>94600000</v>
      </c>
      <c r="T14" s="57">
        <v>0</v>
      </c>
      <c r="U14" s="58">
        <v>0</v>
      </c>
      <c r="V14" s="48" t="s">
        <v>4</v>
      </c>
      <c r="W14" s="48" t="s">
        <v>9</v>
      </c>
      <c r="X14" s="48" t="s">
        <v>2321</v>
      </c>
      <c r="Y14" s="48">
        <v>6477667</v>
      </c>
      <c r="Z14" s="48" t="s">
        <v>2322</v>
      </c>
      <c r="AA14" s="48">
        <v>0</v>
      </c>
      <c r="AB14" s="48">
        <v>1</v>
      </c>
    </row>
    <row r="15" spans="1:28" ht="54" customHeight="1">
      <c r="A15" s="13" t="s">
        <v>2349</v>
      </c>
      <c r="B15" s="13" t="s">
        <v>2315</v>
      </c>
      <c r="C15" s="13"/>
      <c r="D15" s="18">
        <v>2385</v>
      </c>
      <c r="E15" s="13"/>
      <c r="F15" s="88" t="s">
        <v>2350</v>
      </c>
      <c r="G15" s="168">
        <v>147872</v>
      </c>
      <c r="H15" s="7" t="s">
        <v>2317</v>
      </c>
      <c r="I15" s="29">
        <v>80111701</v>
      </c>
      <c r="J15" s="29" t="s">
        <v>2346</v>
      </c>
      <c r="K15" s="7">
        <v>1</v>
      </c>
      <c r="L15" s="7">
        <v>1</v>
      </c>
      <c r="M15" s="7">
        <v>11</v>
      </c>
      <c r="N15" s="7">
        <v>1</v>
      </c>
      <c r="O15" s="48" t="s">
        <v>103</v>
      </c>
      <c r="P15" s="50" t="s">
        <v>2319</v>
      </c>
      <c r="Q15" s="48" t="s">
        <v>2320</v>
      </c>
      <c r="R15" s="10">
        <v>236500000</v>
      </c>
      <c r="S15" s="10">
        <v>236500000</v>
      </c>
      <c r="T15" s="57">
        <v>0</v>
      </c>
      <c r="U15" s="58">
        <v>0</v>
      </c>
      <c r="V15" s="48" t="s">
        <v>4</v>
      </c>
      <c r="W15" s="48" t="s">
        <v>9</v>
      </c>
      <c r="X15" s="48" t="s">
        <v>2321</v>
      </c>
      <c r="Y15" s="48">
        <v>6477668</v>
      </c>
      <c r="Z15" s="48" t="s">
        <v>2322</v>
      </c>
      <c r="AA15" s="48">
        <v>0</v>
      </c>
      <c r="AB15" s="48">
        <v>1</v>
      </c>
    </row>
    <row r="16" spans="1:28" ht="54" customHeight="1">
      <c r="A16" s="13" t="s">
        <v>2351</v>
      </c>
      <c r="B16" s="13" t="s">
        <v>2315</v>
      </c>
      <c r="C16" s="13"/>
      <c r="D16" s="18">
        <v>2633</v>
      </c>
      <c r="E16" s="13"/>
      <c r="F16" s="88" t="s">
        <v>2352</v>
      </c>
      <c r="G16" s="167">
        <v>146185</v>
      </c>
      <c r="H16" s="7" t="s">
        <v>2317</v>
      </c>
      <c r="I16" s="29">
        <v>80111701</v>
      </c>
      <c r="J16" s="29" t="s">
        <v>2353</v>
      </c>
      <c r="K16" s="7">
        <v>1</v>
      </c>
      <c r="L16" s="7">
        <v>1</v>
      </c>
      <c r="M16" s="7">
        <v>11</v>
      </c>
      <c r="N16" s="7">
        <v>1</v>
      </c>
      <c r="O16" s="48" t="s">
        <v>103</v>
      </c>
      <c r="P16" s="50" t="s">
        <v>2319</v>
      </c>
      <c r="Q16" s="48" t="s">
        <v>2320</v>
      </c>
      <c r="R16" s="10">
        <v>74800000</v>
      </c>
      <c r="S16" s="10">
        <v>74800000</v>
      </c>
      <c r="T16" s="57">
        <v>0</v>
      </c>
      <c r="U16" s="58">
        <v>0</v>
      </c>
      <c r="V16" s="48" t="s">
        <v>4</v>
      </c>
      <c r="W16" s="48" t="s">
        <v>9</v>
      </c>
      <c r="X16" s="48" t="s">
        <v>2321</v>
      </c>
      <c r="Y16" s="48">
        <v>6477669</v>
      </c>
      <c r="Z16" s="48" t="s">
        <v>2322</v>
      </c>
      <c r="AA16" s="48">
        <v>0</v>
      </c>
      <c r="AB16" s="48">
        <v>1</v>
      </c>
    </row>
    <row r="17" spans="1:28" ht="54" customHeight="1">
      <c r="A17" s="13" t="s">
        <v>2354</v>
      </c>
      <c r="B17" s="13" t="s">
        <v>2315</v>
      </c>
      <c r="C17" s="13"/>
      <c r="D17" s="18">
        <v>2633</v>
      </c>
      <c r="E17" s="13"/>
      <c r="F17" s="88" t="s">
        <v>2355</v>
      </c>
      <c r="G17" s="167">
        <v>151538</v>
      </c>
      <c r="H17" s="7" t="s">
        <v>2317</v>
      </c>
      <c r="I17" s="29">
        <v>80111701</v>
      </c>
      <c r="J17" s="29" t="s">
        <v>2356</v>
      </c>
      <c r="K17" s="7">
        <v>1</v>
      </c>
      <c r="L17" s="7">
        <v>1</v>
      </c>
      <c r="M17" s="7">
        <v>11</v>
      </c>
      <c r="N17" s="7">
        <v>1</v>
      </c>
      <c r="O17" s="48" t="s">
        <v>103</v>
      </c>
      <c r="P17" s="50" t="s">
        <v>2319</v>
      </c>
      <c r="Q17" s="48" t="s">
        <v>2320</v>
      </c>
      <c r="R17" s="10">
        <v>84590000</v>
      </c>
      <c r="S17" s="10">
        <v>84590000</v>
      </c>
      <c r="T17" s="57">
        <v>0</v>
      </c>
      <c r="U17" s="58">
        <v>0</v>
      </c>
      <c r="V17" s="48" t="s">
        <v>4</v>
      </c>
      <c r="W17" s="48" t="s">
        <v>9</v>
      </c>
      <c r="X17" s="48" t="s">
        <v>2321</v>
      </c>
      <c r="Y17" s="48">
        <v>6477670</v>
      </c>
      <c r="Z17" s="48" t="s">
        <v>2322</v>
      </c>
      <c r="AA17" s="48">
        <v>0</v>
      </c>
      <c r="AB17" s="48">
        <v>1</v>
      </c>
    </row>
    <row r="18" spans="1:28" ht="54" customHeight="1">
      <c r="A18" s="13" t="s">
        <v>2357</v>
      </c>
      <c r="B18" s="13" t="s">
        <v>2315</v>
      </c>
      <c r="C18" s="13"/>
      <c r="D18" s="18">
        <v>2606</v>
      </c>
      <c r="E18" s="13"/>
      <c r="F18" s="28" t="s">
        <v>2358</v>
      </c>
      <c r="G18" s="167">
        <v>146189</v>
      </c>
      <c r="H18" s="7" t="s">
        <v>2317</v>
      </c>
      <c r="I18" s="29">
        <v>80111701</v>
      </c>
      <c r="J18" s="29" t="s">
        <v>2359</v>
      </c>
      <c r="K18" s="7">
        <v>1</v>
      </c>
      <c r="L18" s="7">
        <v>1</v>
      </c>
      <c r="M18" s="7">
        <v>11</v>
      </c>
      <c r="N18" s="7">
        <v>1</v>
      </c>
      <c r="O18" s="48" t="s">
        <v>103</v>
      </c>
      <c r="P18" s="50" t="s">
        <v>2319</v>
      </c>
      <c r="Q18" s="48" t="s">
        <v>2320</v>
      </c>
      <c r="R18" s="10">
        <v>31900000</v>
      </c>
      <c r="S18" s="10">
        <v>31900000</v>
      </c>
      <c r="T18" s="57">
        <v>0</v>
      </c>
      <c r="U18" s="58">
        <v>0</v>
      </c>
      <c r="V18" s="48" t="s">
        <v>4</v>
      </c>
      <c r="W18" s="48" t="s">
        <v>9</v>
      </c>
      <c r="X18" s="48" t="s">
        <v>2321</v>
      </c>
      <c r="Y18" s="48">
        <v>6477671</v>
      </c>
      <c r="Z18" s="48" t="s">
        <v>2322</v>
      </c>
      <c r="AA18" s="48">
        <v>0</v>
      </c>
      <c r="AB18" s="48">
        <v>1</v>
      </c>
    </row>
    <row r="19" spans="1:28" ht="54" customHeight="1">
      <c r="A19" s="13" t="s">
        <v>2360</v>
      </c>
      <c r="B19" s="13" t="s">
        <v>2315</v>
      </c>
      <c r="C19" s="13"/>
      <c r="D19" s="18">
        <v>2606</v>
      </c>
      <c r="E19" s="13"/>
      <c r="F19" s="28" t="s">
        <v>2361</v>
      </c>
      <c r="G19" s="167">
        <v>146321</v>
      </c>
      <c r="H19" s="7" t="s">
        <v>2317</v>
      </c>
      <c r="I19" s="29">
        <v>80111701</v>
      </c>
      <c r="J19" s="29" t="s">
        <v>2362</v>
      </c>
      <c r="K19" s="7">
        <v>1</v>
      </c>
      <c r="L19" s="7">
        <v>1</v>
      </c>
      <c r="M19" s="7">
        <v>11</v>
      </c>
      <c r="N19" s="7">
        <v>1</v>
      </c>
      <c r="O19" s="48" t="s">
        <v>103</v>
      </c>
      <c r="P19" s="50" t="s">
        <v>2319</v>
      </c>
      <c r="Q19" s="48" t="s">
        <v>2320</v>
      </c>
      <c r="R19" s="10">
        <v>105600000</v>
      </c>
      <c r="S19" s="10">
        <v>105600000</v>
      </c>
      <c r="T19" s="57">
        <v>0</v>
      </c>
      <c r="U19" s="58">
        <v>0</v>
      </c>
      <c r="V19" s="48" t="s">
        <v>4</v>
      </c>
      <c r="W19" s="48" t="s">
        <v>9</v>
      </c>
      <c r="X19" s="48" t="s">
        <v>2321</v>
      </c>
      <c r="Y19" s="48">
        <v>6477672</v>
      </c>
      <c r="Z19" s="48" t="s">
        <v>2322</v>
      </c>
      <c r="AA19" s="48">
        <v>0</v>
      </c>
      <c r="AB19" s="48">
        <v>1</v>
      </c>
    </row>
    <row r="20" spans="1:28" ht="54" customHeight="1">
      <c r="A20" s="13" t="s">
        <v>2363</v>
      </c>
      <c r="B20" s="13" t="s">
        <v>2315</v>
      </c>
      <c r="C20" s="13"/>
      <c r="D20" s="18">
        <v>2606</v>
      </c>
      <c r="E20" s="13"/>
      <c r="F20" s="28" t="s">
        <v>2361</v>
      </c>
      <c r="G20" s="167">
        <v>146319</v>
      </c>
      <c r="H20" s="7" t="s">
        <v>2317</v>
      </c>
      <c r="I20" s="29">
        <v>80111701</v>
      </c>
      <c r="J20" s="29" t="s">
        <v>2364</v>
      </c>
      <c r="K20" s="7">
        <v>1</v>
      </c>
      <c r="L20" s="7">
        <v>1</v>
      </c>
      <c r="M20" s="7">
        <v>11</v>
      </c>
      <c r="N20" s="7">
        <v>1</v>
      </c>
      <c r="O20" s="48" t="s">
        <v>103</v>
      </c>
      <c r="P20" s="50" t="s">
        <v>2319</v>
      </c>
      <c r="Q20" s="48" t="s">
        <v>2320</v>
      </c>
      <c r="R20" s="10">
        <v>61600000</v>
      </c>
      <c r="S20" s="10">
        <v>61600000</v>
      </c>
      <c r="T20" s="57">
        <v>0</v>
      </c>
      <c r="U20" s="58">
        <v>0</v>
      </c>
      <c r="V20" s="48" t="s">
        <v>4</v>
      </c>
      <c r="W20" s="48" t="s">
        <v>9</v>
      </c>
      <c r="X20" s="48" t="s">
        <v>2321</v>
      </c>
      <c r="Y20" s="48">
        <v>6477673</v>
      </c>
      <c r="Z20" s="48" t="s">
        <v>2322</v>
      </c>
      <c r="AA20" s="48">
        <v>0</v>
      </c>
      <c r="AB20" s="48">
        <v>1</v>
      </c>
    </row>
    <row r="21" spans="1:28" ht="54" customHeight="1">
      <c r="A21" s="13" t="s">
        <v>2365</v>
      </c>
      <c r="B21" s="13" t="s">
        <v>2315</v>
      </c>
      <c r="C21" s="13"/>
      <c r="D21" s="18">
        <v>2708</v>
      </c>
      <c r="E21" s="13" t="s">
        <v>2366</v>
      </c>
      <c r="F21" s="28" t="s">
        <v>2367</v>
      </c>
      <c r="G21" s="167">
        <v>146338</v>
      </c>
      <c r="H21" s="7" t="s">
        <v>2317</v>
      </c>
      <c r="I21" s="29">
        <v>80111701</v>
      </c>
      <c r="J21" s="29" t="s">
        <v>2368</v>
      </c>
      <c r="K21" s="7">
        <v>1</v>
      </c>
      <c r="L21" s="7">
        <v>1</v>
      </c>
      <c r="M21" s="7">
        <v>11</v>
      </c>
      <c r="N21" s="7">
        <v>1</v>
      </c>
      <c r="O21" s="48" t="s">
        <v>103</v>
      </c>
      <c r="P21" s="50" t="s">
        <v>2319</v>
      </c>
      <c r="Q21" s="48" t="s">
        <v>2320</v>
      </c>
      <c r="R21" s="70">
        <v>61600000</v>
      </c>
      <c r="S21" s="70">
        <v>61600000</v>
      </c>
      <c r="T21" s="57">
        <v>0</v>
      </c>
      <c r="U21" s="58">
        <v>0</v>
      </c>
      <c r="V21" s="48" t="s">
        <v>4</v>
      </c>
      <c r="W21" s="48" t="s">
        <v>9</v>
      </c>
      <c r="X21" s="48" t="s">
        <v>2321</v>
      </c>
      <c r="Y21" s="48">
        <v>6477674</v>
      </c>
      <c r="Z21" s="48" t="s">
        <v>2322</v>
      </c>
      <c r="AA21" s="48">
        <v>0</v>
      </c>
      <c r="AB21" s="48">
        <v>1</v>
      </c>
    </row>
    <row r="22" spans="1:28" ht="54" customHeight="1">
      <c r="A22" s="13" t="s">
        <v>2369</v>
      </c>
      <c r="B22" s="13" t="s">
        <v>2315</v>
      </c>
      <c r="C22" s="13"/>
      <c r="D22" s="18">
        <v>2708</v>
      </c>
      <c r="E22" s="13" t="s">
        <v>2366</v>
      </c>
      <c r="F22" s="28" t="s">
        <v>2367</v>
      </c>
      <c r="G22" s="167">
        <v>146360</v>
      </c>
      <c r="H22" s="7" t="s">
        <v>2317</v>
      </c>
      <c r="I22" s="29">
        <v>80111701</v>
      </c>
      <c r="J22" s="29" t="s">
        <v>2370</v>
      </c>
      <c r="K22" s="7">
        <v>1</v>
      </c>
      <c r="L22" s="7">
        <v>1</v>
      </c>
      <c r="M22" s="7">
        <v>11</v>
      </c>
      <c r="N22" s="7">
        <v>1</v>
      </c>
      <c r="O22" s="48" t="s">
        <v>103</v>
      </c>
      <c r="P22" s="50" t="s">
        <v>2319</v>
      </c>
      <c r="Q22" s="48" t="s">
        <v>2320</v>
      </c>
      <c r="R22" s="70">
        <v>61600000</v>
      </c>
      <c r="S22" s="70">
        <v>61600000</v>
      </c>
      <c r="T22" s="57">
        <v>0</v>
      </c>
      <c r="U22" s="58">
        <v>0</v>
      </c>
      <c r="V22" s="48" t="s">
        <v>4</v>
      </c>
      <c r="W22" s="48" t="s">
        <v>9</v>
      </c>
      <c r="X22" s="48" t="s">
        <v>2321</v>
      </c>
      <c r="Y22" s="48">
        <v>6477675</v>
      </c>
      <c r="Z22" s="48" t="s">
        <v>2322</v>
      </c>
      <c r="AA22" s="48">
        <v>0</v>
      </c>
      <c r="AB22" s="48">
        <v>1</v>
      </c>
    </row>
    <row r="23" spans="1:28" ht="54" customHeight="1">
      <c r="A23" s="13" t="s">
        <v>2371</v>
      </c>
      <c r="B23" s="13" t="s">
        <v>2315</v>
      </c>
      <c r="C23" s="13"/>
      <c r="D23" s="18">
        <v>2667</v>
      </c>
      <c r="E23" s="13"/>
      <c r="F23" s="28" t="s">
        <v>2372</v>
      </c>
      <c r="G23" s="168">
        <v>146369</v>
      </c>
      <c r="H23" s="7" t="s">
        <v>2317</v>
      </c>
      <c r="I23" s="29">
        <v>80111701</v>
      </c>
      <c r="J23" s="29" t="s">
        <v>2373</v>
      </c>
      <c r="K23" s="7">
        <v>1</v>
      </c>
      <c r="L23" s="7">
        <v>1</v>
      </c>
      <c r="M23" s="7">
        <v>11</v>
      </c>
      <c r="N23" s="7">
        <v>1</v>
      </c>
      <c r="O23" s="48" t="s">
        <v>103</v>
      </c>
      <c r="P23" s="50" t="s">
        <v>2319</v>
      </c>
      <c r="Q23" s="48" t="s">
        <v>2320</v>
      </c>
      <c r="R23" s="10">
        <v>184800000</v>
      </c>
      <c r="S23" s="10">
        <v>184800000</v>
      </c>
      <c r="T23" s="57">
        <v>0</v>
      </c>
      <c r="U23" s="58">
        <v>0</v>
      </c>
      <c r="V23" s="48" t="s">
        <v>4</v>
      </c>
      <c r="W23" s="48" t="s">
        <v>9</v>
      </c>
      <c r="X23" s="48" t="s">
        <v>2321</v>
      </c>
      <c r="Y23" s="48">
        <v>6477676</v>
      </c>
      <c r="Z23" s="48" t="s">
        <v>2322</v>
      </c>
      <c r="AA23" s="48">
        <v>0</v>
      </c>
      <c r="AB23" s="48">
        <v>1</v>
      </c>
    </row>
    <row r="24" spans="1:28" ht="54" customHeight="1">
      <c r="A24" s="13" t="s">
        <v>2374</v>
      </c>
      <c r="B24" s="13" t="s">
        <v>2315</v>
      </c>
      <c r="C24" s="13"/>
      <c r="D24" s="18">
        <v>2667</v>
      </c>
      <c r="E24" s="13"/>
      <c r="F24" s="28" t="s">
        <v>2372</v>
      </c>
      <c r="G24" s="167">
        <v>146201</v>
      </c>
      <c r="H24" s="7" t="s">
        <v>2317</v>
      </c>
      <c r="I24" s="29">
        <v>80111701</v>
      </c>
      <c r="J24" s="33" t="s">
        <v>2375</v>
      </c>
      <c r="K24" s="7">
        <v>1</v>
      </c>
      <c r="L24" s="7">
        <v>1</v>
      </c>
      <c r="M24" s="7">
        <v>11</v>
      </c>
      <c r="N24" s="7">
        <v>1</v>
      </c>
      <c r="O24" s="48" t="s">
        <v>103</v>
      </c>
      <c r="P24" s="50" t="s">
        <v>2319</v>
      </c>
      <c r="Q24" s="48" t="s">
        <v>2320</v>
      </c>
      <c r="R24" s="10">
        <v>224400000</v>
      </c>
      <c r="S24" s="10">
        <v>224400000</v>
      </c>
      <c r="T24" s="57">
        <v>0</v>
      </c>
      <c r="U24" s="58">
        <v>0</v>
      </c>
      <c r="V24" s="48" t="s">
        <v>4</v>
      </c>
      <c r="W24" s="48" t="s">
        <v>9</v>
      </c>
      <c r="X24" s="48" t="s">
        <v>2321</v>
      </c>
      <c r="Y24" s="48">
        <v>6477677</v>
      </c>
      <c r="Z24" s="48" t="s">
        <v>2322</v>
      </c>
      <c r="AA24" s="48">
        <v>0</v>
      </c>
      <c r="AB24" s="48">
        <v>1</v>
      </c>
    </row>
    <row r="25" spans="1:28" ht="54" customHeight="1">
      <c r="A25" s="13" t="s">
        <v>2376</v>
      </c>
      <c r="B25" s="13" t="s">
        <v>2315</v>
      </c>
      <c r="C25" s="13"/>
      <c r="D25" s="18">
        <v>2667</v>
      </c>
      <c r="E25" s="13"/>
      <c r="F25" s="28" t="s">
        <v>2372</v>
      </c>
      <c r="G25" s="167">
        <v>145344</v>
      </c>
      <c r="H25" s="7" t="s">
        <v>2317</v>
      </c>
      <c r="I25" s="29">
        <v>80111701</v>
      </c>
      <c r="J25" s="29" t="s">
        <v>2377</v>
      </c>
      <c r="K25" s="7">
        <v>1</v>
      </c>
      <c r="L25" s="7">
        <v>1</v>
      </c>
      <c r="M25" s="7">
        <v>11</v>
      </c>
      <c r="N25" s="7">
        <v>1</v>
      </c>
      <c r="O25" s="48" t="s">
        <v>103</v>
      </c>
      <c r="P25" s="50" t="s">
        <v>2319</v>
      </c>
      <c r="Q25" s="48" t="s">
        <v>2320</v>
      </c>
      <c r="R25" s="10">
        <v>88000000</v>
      </c>
      <c r="S25" s="10">
        <v>88000000</v>
      </c>
      <c r="T25" s="57">
        <v>0</v>
      </c>
      <c r="U25" s="58">
        <v>0</v>
      </c>
      <c r="V25" s="48" t="s">
        <v>4</v>
      </c>
      <c r="W25" s="48" t="s">
        <v>9</v>
      </c>
      <c r="X25" s="48" t="s">
        <v>2321</v>
      </c>
      <c r="Y25" s="48">
        <v>6477678</v>
      </c>
      <c r="Z25" s="48" t="s">
        <v>2322</v>
      </c>
      <c r="AA25" s="48">
        <v>0</v>
      </c>
      <c r="AB25" s="48">
        <v>1</v>
      </c>
    </row>
    <row r="26" spans="1:28" ht="54" customHeight="1">
      <c r="A26" s="13" t="s">
        <v>2378</v>
      </c>
      <c r="B26" s="13" t="s">
        <v>2315</v>
      </c>
      <c r="C26" s="13"/>
      <c r="D26" s="18">
        <v>2385</v>
      </c>
      <c r="E26" s="13"/>
      <c r="F26" s="28" t="s">
        <v>2350</v>
      </c>
      <c r="G26" s="167">
        <v>145447</v>
      </c>
      <c r="H26" s="7" t="s">
        <v>2317</v>
      </c>
      <c r="I26" s="29">
        <v>80111701</v>
      </c>
      <c r="J26" s="29" t="s">
        <v>2379</v>
      </c>
      <c r="K26" s="7">
        <v>1</v>
      </c>
      <c r="L26" s="7">
        <v>1</v>
      </c>
      <c r="M26" s="7">
        <v>11</v>
      </c>
      <c r="N26" s="7">
        <v>1</v>
      </c>
      <c r="O26" s="48" t="s">
        <v>103</v>
      </c>
      <c r="P26" s="50" t="s">
        <v>2319</v>
      </c>
      <c r="Q26" s="48" t="s">
        <v>2320</v>
      </c>
      <c r="R26" s="10">
        <v>158400000</v>
      </c>
      <c r="S26" s="10">
        <v>158400000</v>
      </c>
      <c r="T26" s="57">
        <v>0</v>
      </c>
      <c r="U26" s="58">
        <v>0</v>
      </c>
      <c r="V26" s="48" t="s">
        <v>4</v>
      </c>
      <c r="W26" s="48" t="s">
        <v>9</v>
      </c>
      <c r="X26" s="48" t="s">
        <v>2321</v>
      </c>
      <c r="Y26" s="48">
        <v>6477679</v>
      </c>
      <c r="Z26" s="48" t="s">
        <v>2322</v>
      </c>
      <c r="AA26" s="48">
        <v>0</v>
      </c>
      <c r="AB26" s="48">
        <v>1</v>
      </c>
    </row>
    <row r="27" spans="1:28" ht="54" customHeight="1">
      <c r="A27" s="13" t="s">
        <v>2380</v>
      </c>
      <c r="B27" s="13" t="s">
        <v>2315</v>
      </c>
      <c r="C27" s="13"/>
      <c r="D27" s="18">
        <v>2385</v>
      </c>
      <c r="E27" s="13"/>
      <c r="F27" s="28" t="s">
        <v>2350</v>
      </c>
      <c r="G27" s="167">
        <v>145472</v>
      </c>
      <c r="H27" s="7" t="s">
        <v>2317</v>
      </c>
      <c r="I27" s="29">
        <v>80111701</v>
      </c>
      <c r="J27" s="29" t="s">
        <v>2335</v>
      </c>
      <c r="K27" s="7">
        <v>1</v>
      </c>
      <c r="L27" s="7">
        <v>1</v>
      </c>
      <c r="M27" s="7">
        <v>11</v>
      </c>
      <c r="N27" s="7">
        <v>1</v>
      </c>
      <c r="O27" s="48" t="s">
        <v>103</v>
      </c>
      <c r="P27" s="50" t="s">
        <v>2319</v>
      </c>
      <c r="Q27" s="48" t="s">
        <v>2320</v>
      </c>
      <c r="R27" s="10">
        <v>246400000</v>
      </c>
      <c r="S27" s="10">
        <v>246400000</v>
      </c>
      <c r="T27" s="57">
        <v>0</v>
      </c>
      <c r="U27" s="58">
        <v>0</v>
      </c>
      <c r="V27" s="48" t="s">
        <v>4</v>
      </c>
      <c r="W27" s="48" t="s">
        <v>9</v>
      </c>
      <c r="X27" s="48" t="s">
        <v>2321</v>
      </c>
      <c r="Y27" s="48">
        <v>6477680</v>
      </c>
      <c r="Z27" s="48" t="s">
        <v>2322</v>
      </c>
      <c r="AA27" s="48">
        <v>0</v>
      </c>
      <c r="AB27" s="48">
        <v>1</v>
      </c>
    </row>
    <row r="28" spans="1:28" ht="54" customHeight="1">
      <c r="A28" s="13" t="s">
        <v>2381</v>
      </c>
      <c r="B28" s="13" t="s">
        <v>2315</v>
      </c>
      <c r="C28" s="13"/>
      <c r="D28" s="18">
        <v>2620</v>
      </c>
      <c r="E28" s="13"/>
      <c r="F28" s="28" t="s">
        <v>2382</v>
      </c>
      <c r="G28" s="167">
        <v>145584</v>
      </c>
      <c r="H28" s="7" t="s">
        <v>2317</v>
      </c>
      <c r="I28" s="29">
        <v>80111701</v>
      </c>
      <c r="J28" s="29" t="s">
        <v>2375</v>
      </c>
      <c r="K28" s="7">
        <v>1</v>
      </c>
      <c r="L28" s="7">
        <v>1</v>
      </c>
      <c r="M28" s="7">
        <v>11</v>
      </c>
      <c r="N28" s="7">
        <v>1</v>
      </c>
      <c r="O28" s="48" t="s">
        <v>103</v>
      </c>
      <c r="P28" s="50" t="s">
        <v>2319</v>
      </c>
      <c r="Q28" s="48" t="s">
        <v>2320</v>
      </c>
      <c r="R28" s="10">
        <v>66000000</v>
      </c>
      <c r="S28" s="10">
        <v>66000000</v>
      </c>
      <c r="T28" s="57">
        <v>0</v>
      </c>
      <c r="U28" s="58">
        <v>0</v>
      </c>
      <c r="V28" s="48" t="s">
        <v>4</v>
      </c>
      <c r="W28" s="48" t="s">
        <v>9</v>
      </c>
      <c r="X28" s="48" t="s">
        <v>2321</v>
      </c>
      <c r="Y28" s="48">
        <v>6477681</v>
      </c>
      <c r="Z28" s="48" t="s">
        <v>2322</v>
      </c>
      <c r="AA28" s="48">
        <v>0</v>
      </c>
      <c r="AB28" s="48">
        <v>1</v>
      </c>
    </row>
    <row r="29" spans="1:28" ht="54" customHeight="1">
      <c r="A29" s="13" t="s">
        <v>2383</v>
      </c>
      <c r="B29" s="13" t="s">
        <v>2315</v>
      </c>
      <c r="C29" s="13"/>
      <c r="D29" s="18">
        <v>2601</v>
      </c>
      <c r="E29" s="13"/>
      <c r="F29" s="28" t="s">
        <v>2316</v>
      </c>
      <c r="G29" s="167">
        <v>145564</v>
      </c>
      <c r="H29" s="7" t="s">
        <v>2317</v>
      </c>
      <c r="I29" s="29">
        <v>80111701</v>
      </c>
      <c r="J29" s="29" t="s">
        <v>2375</v>
      </c>
      <c r="K29" s="7">
        <v>1</v>
      </c>
      <c r="L29" s="7">
        <v>1</v>
      </c>
      <c r="M29" s="7">
        <v>11</v>
      </c>
      <c r="N29" s="7">
        <v>1</v>
      </c>
      <c r="O29" s="48" t="s">
        <v>103</v>
      </c>
      <c r="P29" s="50" t="s">
        <v>2319</v>
      </c>
      <c r="Q29" s="48" t="s">
        <v>2320</v>
      </c>
      <c r="R29" s="10">
        <v>149600000</v>
      </c>
      <c r="S29" s="10">
        <v>149600000</v>
      </c>
      <c r="T29" s="57">
        <v>0</v>
      </c>
      <c r="U29" s="58">
        <v>0</v>
      </c>
      <c r="V29" s="48" t="s">
        <v>4</v>
      </c>
      <c r="W29" s="48" t="s">
        <v>9</v>
      </c>
      <c r="X29" s="48" t="s">
        <v>2321</v>
      </c>
      <c r="Y29" s="48">
        <v>6477682</v>
      </c>
      <c r="Z29" s="48" t="s">
        <v>2322</v>
      </c>
      <c r="AA29" s="48">
        <v>0</v>
      </c>
      <c r="AB29" s="48">
        <v>1</v>
      </c>
    </row>
    <row r="30" spans="1:28" ht="54" customHeight="1">
      <c r="A30" s="13" t="s">
        <v>2384</v>
      </c>
      <c r="B30" s="13" t="s">
        <v>2315</v>
      </c>
      <c r="C30" s="13"/>
      <c r="D30" s="18">
        <v>2601</v>
      </c>
      <c r="E30" s="13"/>
      <c r="F30" s="28" t="s">
        <v>2316</v>
      </c>
      <c r="G30" s="167">
        <v>145555</v>
      </c>
      <c r="H30" s="7" t="s">
        <v>2317</v>
      </c>
      <c r="I30" s="29">
        <v>80111701</v>
      </c>
      <c r="J30" s="29" t="s">
        <v>2385</v>
      </c>
      <c r="K30" s="7">
        <v>1</v>
      </c>
      <c r="L30" s="7">
        <v>1</v>
      </c>
      <c r="M30" s="7">
        <v>11</v>
      </c>
      <c r="N30" s="7">
        <v>1</v>
      </c>
      <c r="O30" s="48" t="s">
        <v>103</v>
      </c>
      <c r="P30" s="50" t="s">
        <v>2319</v>
      </c>
      <c r="Q30" s="48" t="s">
        <v>2320</v>
      </c>
      <c r="R30" s="10">
        <v>88000000</v>
      </c>
      <c r="S30" s="10">
        <v>88000000</v>
      </c>
      <c r="T30" s="57">
        <v>0</v>
      </c>
      <c r="U30" s="58">
        <v>0</v>
      </c>
      <c r="V30" s="48" t="s">
        <v>4</v>
      </c>
      <c r="W30" s="48" t="s">
        <v>9</v>
      </c>
      <c r="X30" s="48" t="s">
        <v>2321</v>
      </c>
      <c r="Y30" s="48">
        <v>6477683</v>
      </c>
      <c r="Z30" s="48" t="s">
        <v>2322</v>
      </c>
      <c r="AA30" s="48">
        <v>0</v>
      </c>
      <c r="AB30" s="48">
        <v>1</v>
      </c>
    </row>
    <row r="31" spans="1:28" ht="54" customHeight="1">
      <c r="A31" s="13" t="s">
        <v>2386</v>
      </c>
      <c r="B31" s="13" t="s">
        <v>2315</v>
      </c>
      <c r="C31" s="13"/>
      <c r="D31" s="18">
        <v>2608</v>
      </c>
      <c r="E31" s="13"/>
      <c r="F31" s="28" t="s">
        <v>2387</v>
      </c>
      <c r="G31" s="167">
        <v>147033</v>
      </c>
      <c r="H31" s="7" t="s">
        <v>2317</v>
      </c>
      <c r="I31" s="29">
        <v>80111701</v>
      </c>
      <c r="J31" s="29" t="s">
        <v>2388</v>
      </c>
      <c r="K31" s="7">
        <v>1</v>
      </c>
      <c r="L31" s="7">
        <v>1</v>
      </c>
      <c r="M31" s="7">
        <v>11</v>
      </c>
      <c r="N31" s="7">
        <v>1</v>
      </c>
      <c r="O31" s="48" t="s">
        <v>103</v>
      </c>
      <c r="P31" s="50" t="s">
        <v>2319</v>
      </c>
      <c r="Q31" s="48" t="s">
        <v>2320</v>
      </c>
      <c r="R31" s="10">
        <v>99000000</v>
      </c>
      <c r="S31" s="10">
        <v>99000000</v>
      </c>
      <c r="T31" s="57">
        <v>0</v>
      </c>
      <c r="U31" s="58">
        <v>0</v>
      </c>
      <c r="V31" s="48" t="s">
        <v>4</v>
      </c>
      <c r="W31" s="48" t="s">
        <v>9</v>
      </c>
      <c r="X31" s="48" t="s">
        <v>2321</v>
      </c>
      <c r="Y31" s="48">
        <v>6477684</v>
      </c>
      <c r="Z31" s="48" t="s">
        <v>2322</v>
      </c>
      <c r="AA31" s="48">
        <v>0</v>
      </c>
      <c r="AB31" s="48">
        <v>1</v>
      </c>
    </row>
    <row r="32" spans="1:28" ht="54" customHeight="1">
      <c r="A32" s="13" t="s">
        <v>2389</v>
      </c>
      <c r="B32" s="13" t="s">
        <v>2315</v>
      </c>
      <c r="C32" s="13"/>
      <c r="D32" s="18">
        <v>2495</v>
      </c>
      <c r="E32" s="13"/>
      <c r="F32" s="28" t="s">
        <v>2390</v>
      </c>
      <c r="G32" s="167">
        <v>147047</v>
      </c>
      <c r="H32" s="7" t="s">
        <v>2317</v>
      </c>
      <c r="I32" s="29">
        <v>80111701</v>
      </c>
      <c r="J32" s="29" t="s">
        <v>2391</v>
      </c>
      <c r="K32" s="7">
        <v>1</v>
      </c>
      <c r="L32" s="7">
        <v>1</v>
      </c>
      <c r="M32" s="7">
        <v>11</v>
      </c>
      <c r="N32" s="7">
        <v>1</v>
      </c>
      <c r="O32" s="48" t="s">
        <v>103</v>
      </c>
      <c r="P32" s="50" t="s">
        <v>2319</v>
      </c>
      <c r="Q32" s="48" t="s">
        <v>2320</v>
      </c>
      <c r="R32" s="10">
        <v>77000000</v>
      </c>
      <c r="S32" s="10">
        <v>77000000</v>
      </c>
      <c r="T32" s="57">
        <v>0</v>
      </c>
      <c r="U32" s="58">
        <v>0</v>
      </c>
      <c r="V32" s="48" t="s">
        <v>4</v>
      </c>
      <c r="W32" s="48" t="s">
        <v>9</v>
      </c>
      <c r="X32" s="48" t="s">
        <v>2321</v>
      </c>
      <c r="Y32" s="48">
        <v>6477685</v>
      </c>
      <c r="Z32" s="48" t="s">
        <v>2322</v>
      </c>
      <c r="AA32" s="48">
        <v>0</v>
      </c>
      <c r="AB32" s="48">
        <v>1</v>
      </c>
    </row>
    <row r="33" spans="1:28" ht="54" customHeight="1">
      <c r="A33" s="13" t="s">
        <v>2392</v>
      </c>
      <c r="B33" s="13" t="s">
        <v>2315</v>
      </c>
      <c r="C33" s="13"/>
      <c r="D33" s="18">
        <v>2495</v>
      </c>
      <c r="E33" s="13"/>
      <c r="F33" s="28" t="s">
        <v>2390</v>
      </c>
      <c r="G33" s="167">
        <v>147049</v>
      </c>
      <c r="H33" s="7" t="s">
        <v>2317</v>
      </c>
      <c r="I33" s="29">
        <v>80111701</v>
      </c>
      <c r="J33" s="29" t="s">
        <v>2393</v>
      </c>
      <c r="K33" s="7">
        <v>1</v>
      </c>
      <c r="L33" s="7">
        <v>1</v>
      </c>
      <c r="M33" s="7">
        <v>11</v>
      </c>
      <c r="N33" s="7">
        <v>1</v>
      </c>
      <c r="O33" s="48" t="s">
        <v>103</v>
      </c>
      <c r="P33" s="50" t="s">
        <v>2319</v>
      </c>
      <c r="Q33" s="48" t="s">
        <v>2320</v>
      </c>
      <c r="R33" s="10">
        <v>52800000</v>
      </c>
      <c r="S33" s="10">
        <v>52800000</v>
      </c>
      <c r="T33" s="57">
        <v>0</v>
      </c>
      <c r="U33" s="58">
        <v>0</v>
      </c>
      <c r="V33" s="48" t="s">
        <v>4</v>
      </c>
      <c r="W33" s="48" t="s">
        <v>9</v>
      </c>
      <c r="X33" s="48" t="s">
        <v>2321</v>
      </c>
      <c r="Y33" s="48">
        <v>6477686</v>
      </c>
      <c r="Z33" s="48" t="s">
        <v>2322</v>
      </c>
      <c r="AA33" s="48">
        <v>0</v>
      </c>
      <c r="AB33" s="48">
        <v>1</v>
      </c>
    </row>
    <row r="34" spans="1:28" ht="54" customHeight="1">
      <c r="A34" s="13" t="s">
        <v>2394</v>
      </c>
      <c r="B34" s="13" t="s">
        <v>2315</v>
      </c>
      <c r="C34" s="13"/>
      <c r="D34" s="18">
        <v>2495</v>
      </c>
      <c r="E34" s="13"/>
      <c r="F34" s="28" t="s">
        <v>2390</v>
      </c>
      <c r="G34" s="168">
        <v>146714</v>
      </c>
      <c r="H34" s="7" t="s">
        <v>2317</v>
      </c>
      <c r="I34" s="29">
        <v>80111701</v>
      </c>
      <c r="J34" s="29" t="s">
        <v>2395</v>
      </c>
      <c r="K34" s="7">
        <v>1</v>
      </c>
      <c r="L34" s="7">
        <v>1</v>
      </c>
      <c r="M34" s="7">
        <v>11</v>
      </c>
      <c r="N34" s="7">
        <v>1</v>
      </c>
      <c r="O34" s="48" t="s">
        <v>103</v>
      </c>
      <c r="P34" s="50" t="s">
        <v>2319</v>
      </c>
      <c r="Q34" s="48" t="s">
        <v>2320</v>
      </c>
      <c r="R34" s="10">
        <v>88000000</v>
      </c>
      <c r="S34" s="10">
        <v>88000000</v>
      </c>
      <c r="T34" s="57">
        <v>0</v>
      </c>
      <c r="U34" s="58">
        <v>0</v>
      </c>
      <c r="V34" s="48" t="s">
        <v>4</v>
      </c>
      <c r="W34" s="48" t="s">
        <v>9</v>
      </c>
      <c r="X34" s="48" t="s">
        <v>2321</v>
      </c>
      <c r="Y34" s="48">
        <v>6477687</v>
      </c>
      <c r="Z34" s="48" t="s">
        <v>2322</v>
      </c>
      <c r="AA34" s="48">
        <v>0</v>
      </c>
      <c r="AB34" s="48">
        <v>1</v>
      </c>
    </row>
    <row r="35" spans="1:28" ht="54" customHeight="1">
      <c r="A35" s="13" t="s">
        <v>2396</v>
      </c>
      <c r="B35" s="13" t="s">
        <v>2315</v>
      </c>
      <c r="C35" s="13"/>
      <c r="D35" s="18">
        <v>2495</v>
      </c>
      <c r="E35" s="13"/>
      <c r="F35" s="28" t="s">
        <v>2397</v>
      </c>
      <c r="G35" s="168">
        <v>146933</v>
      </c>
      <c r="H35" s="7" t="s">
        <v>2317</v>
      </c>
      <c r="I35" s="29">
        <v>80111701</v>
      </c>
      <c r="J35" s="29" t="s">
        <v>2398</v>
      </c>
      <c r="K35" s="7">
        <v>1</v>
      </c>
      <c r="L35" s="7">
        <v>1</v>
      </c>
      <c r="M35" s="7">
        <v>11</v>
      </c>
      <c r="N35" s="7">
        <v>1</v>
      </c>
      <c r="O35" s="48" t="s">
        <v>103</v>
      </c>
      <c r="P35" s="50" t="s">
        <v>2319</v>
      </c>
      <c r="Q35" s="48" t="s">
        <v>2320</v>
      </c>
      <c r="R35" s="10">
        <v>224400000</v>
      </c>
      <c r="S35" s="10">
        <v>224400000</v>
      </c>
      <c r="T35" s="57">
        <v>0</v>
      </c>
      <c r="U35" s="58">
        <v>0</v>
      </c>
      <c r="V35" s="48" t="s">
        <v>4</v>
      </c>
      <c r="W35" s="48" t="s">
        <v>9</v>
      </c>
      <c r="X35" s="48" t="s">
        <v>2321</v>
      </c>
      <c r="Y35" s="48">
        <v>6477688</v>
      </c>
      <c r="Z35" s="48" t="s">
        <v>2322</v>
      </c>
      <c r="AA35" s="48">
        <v>0</v>
      </c>
      <c r="AB35" s="48">
        <v>1</v>
      </c>
    </row>
    <row r="36" spans="1:28" ht="54" customHeight="1">
      <c r="A36" s="13" t="s">
        <v>2399</v>
      </c>
      <c r="B36" s="13" t="s">
        <v>2315</v>
      </c>
      <c r="C36" s="13"/>
      <c r="D36" s="18">
        <v>2316</v>
      </c>
      <c r="E36" s="13"/>
      <c r="F36" s="28" t="s">
        <v>2400</v>
      </c>
      <c r="G36" s="168">
        <v>148403</v>
      </c>
      <c r="H36" s="7" t="s">
        <v>2317</v>
      </c>
      <c r="I36" s="29">
        <v>80111701</v>
      </c>
      <c r="J36" s="29" t="s">
        <v>2391</v>
      </c>
      <c r="K36" s="7">
        <v>1</v>
      </c>
      <c r="L36" s="7">
        <v>1</v>
      </c>
      <c r="M36" s="7">
        <v>11</v>
      </c>
      <c r="N36" s="7">
        <v>1</v>
      </c>
      <c r="O36" s="48" t="s">
        <v>103</v>
      </c>
      <c r="P36" s="50" t="s">
        <v>2319</v>
      </c>
      <c r="Q36" s="48" t="s">
        <v>2320</v>
      </c>
      <c r="R36" s="10">
        <v>88000000</v>
      </c>
      <c r="S36" s="10">
        <v>88000000</v>
      </c>
      <c r="T36" s="57">
        <v>0</v>
      </c>
      <c r="U36" s="58">
        <v>0</v>
      </c>
      <c r="V36" s="48" t="s">
        <v>4</v>
      </c>
      <c r="W36" s="48" t="s">
        <v>9</v>
      </c>
      <c r="X36" s="48" t="s">
        <v>2321</v>
      </c>
      <c r="Y36" s="48">
        <v>6477689</v>
      </c>
      <c r="Z36" s="48" t="s">
        <v>2322</v>
      </c>
      <c r="AA36" s="48">
        <v>0</v>
      </c>
      <c r="AB36" s="48">
        <v>1</v>
      </c>
    </row>
    <row r="37" spans="1:28" ht="54" customHeight="1">
      <c r="A37" s="13" t="s">
        <v>2401</v>
      </c>
      <c r="B37" s="13" t="s">
        <v>2315</v>
      </c>
      <c r="C37" s="13"/>
      <c r="D37" s="18">
        <v>2495</v>
      </c>
      <c r="E37" s="13"/>
      <c r="F37" s="28" t="s">
        <v>2397</v>
      </c>
      <c r="G37" s="167">
        <v>146946</v>
      </c>
      <c r="H37" s="7" t="s">
        <v>2317</v>
      </c>
      <c r="I37" s="29">
        <v>80111701</v>
      </c>
      <c r="J37" s="29" t="s">
        <v>2402</v>
      </c>
      <c r="K37" s="7">
        <v>1</v>
      </c>
      <c r="L37" s="7">
        <v>1</v>
      </c>
      <c r="M37" s="7">
        <v>11</v>
      </c>
      <c r="N37" s="7">
        <v>1</v>
      </c>
      <c r="O37" s="48" t="s">
        <v>103</v>
      </c>
      <c r="P37" s="50" t="s">
        <v>2319</v>
      </c>
      <c r="Q37" s="48" t="s">
        <v>2320</v>
      </c>
      <c r="R37" s="10">
        <v>198000000</v>
      </c>
      <c r="S37" s="10">
        <v>198000000</v>
      </c>
      <c r="T37" s="57">
        <v>0</v>
      </c>
      <c r="U37" s="58">
        <v>0</v>
      </c>
      <c r="V37" s="48" t="s">
        <v>4</v>
      </c>
      <c r="W37" s="48" t="s">
        <v>9</v>
      </c>
      <c r="X37" s="48" t="s">
        <v>2321</v>
      </c>
      <c r="Y37" s="48">
        <v>6477690</v>
      </c>
      <c r="Z37" s="48" t="s">
        <v>2322</v>
      </c>
      <c r="AA37" s="48">
        <v>0</v>
      </c>
      <c r="AB37" s="48">
        <v>1</v>
      </c>
    </row>
    <row r="38" spans="1:28" ht="54" customHeight="1">
      <c r="A38" s="13" t="s">
        <v>2403</v>
      </c>
      <c r="B38" s="13" t="s">
        <v>2315</v>
      </c>
      <c r="C38" s="13"/>
      <c r="D38" s="18">
        <v>2495</v>
      </c>
      <c r="E38" s="13"/>
      <c r="F38" s="28" t="s">
        <v>2397</v>
      </c>
      <c r="G38" s="167">
        <v>146954</v>
      </c>
      <c r="H38" s="7" t="s">
        <v>2317</v>
      </c>
      <c r="I38" s="29">
        <v>80111701</v>
      </c>
      <c r="J38" s="29" t="s">
        <v>2404</v>
      </c>
      <c r="K38" s="7">
        <v>1</v>
      </c>
      <c r="L38" s="7">
        <v>1</v>
      </c>
      <c r="M38" s="7">
        <v>11</v>
      </c>
      <c r="N38" s="7">
        <v>1</v>
      </c>
      <c r="O38" s="48" t="s">
        <v>103</v>
      </c>
      <c r="P38" s="50" t="s">
        <v>2319</v>
      </c>
      <c r="Q38" s="48" t="s">
        <v>2320</v>
      </c>
      <c r="R38" s="10">
        <v>66000000</v>
      </c>
      <c r="S38" s="10">
        <v>66000000</v>
      </c>
      <c r="T38" s="57">
        <v>0</v>
      </c>
      <c r="U38" s="58">
        <v>0</v>
      </c>
      <c r="V38" s="48" t="s">
        <v>4</v>
      </c>
      <c r="W38" s="48" t="s">
        <v>9</v>
      </c>
      <c r="X38" s="48" t="s">
        <v>2321</v>
      </c>
      <c r="Y38" s="48">
        <v>6477691</v>
      </c>
      <c r="Z38" s="48" t="s">
        <v>2322</v>
      </c>
      <c r="AA38" s="48">
        <v>0</v>
      </c>
      <c r="AB38" s="48">
        <v>1</v>
      </c>
    </row>
    <row r="39" spans="1:28" ht="54" customHeight="1">
      <c r="A39" s="13" t="s">
        <v>2405</v>
      </c>
      <c r="B39" s="13" t="s">
        <v>2315</v>
      </c>
      <c r="C39" s="13"/>
      <c r="D39" s="18">
        <v>2495</v>
      </c>
      <c r="E39" s="13"/>
      <c r="F39" s="28" t="s">
        <v>2397</v>
      </c>
      <c r="G39" s="167">
        <v>146985</v>
      </c>
      <c r="H39" s="7" t="s">
        <v>2317</v>
      </c>
      <c r="I39" s="29">
        <v>80111701</v>
      </c>
      <c r="J39" s="29" t="s">
        <v>2406</v>
      </c>
      <c r="K39" s="7">
        <v>1</v>
      </c>
      <c r="L39" s="7">
        <v>1</v>
      </c>
      <c r="M39" s="7">
        <v>11</v>
      </c>
      <c r="N39" s="7">
        <v>1</v>
      </c>
      <c r="O39" s="48" t="s">
        <v>103</v>
      </c>
      <c r="P39" s="50" t="s">
        <v>2319</v>
      </c>
      <c r="Q39" s="48" t="s">
        <v>2320</v>
      </c>
      <c r="R39" s="10">
        <v>184800000</v>
      </c>
      <c r="S39" s="10">
        <v>184800000</v>
      </c>
      <c r="T39" s="57">
        <v>0</v>
      </c>
      <c r="U39" s="58">
        <v>0</v>
      </c>
      <c r="V39" s="48" t="s">
        <v>4</v>
      </c>
      <c r="W39" s="48" t="s">
        <v>9</v>
      </c>
      <c r="X39" s="48" t="s">
        <v>2321</v>
      </c>
      <c r="Y39" s="48">
        <v>6477692</v>
      </c>
      <c r="Z39" s="48" t="s">
        <v>2322</v>
      </c>
      <c r="AA39" s="48">
        <v>0</v>
      </c>
      <c r="AB39" s="48">
        <v>1</v>
      </c>
    </row>
    <row r="40" spans="1:28" ht="54" customHeight="1">
      <c r="A40" s="13" t="s">
        <v>2407</v>
      </c>
      <c r="B40" s="13" t="s">
        <v>2315</v>
      </c>
      <c r="C40" s="13"/>
      <c r="D40" s="18">
        <v>2495</v>
      </c>
      <c r="E40" s="13"/>
      <c r="F40" s="28" t="s">
        <v>2390</v>
      </c>
      <c r="G40" s="168">
        <v>148151</v>
      </c>
      <c r="H40" s="7" t="s">
        <v>2317</v>
      </c>
      <c r="I40" s="29">
        <v>80111701</v>
      </c>
      <c r="J40" s="29" t="s">
        <v>2408</v>
      </c>
      <c r="K40" s="7">
        <v>1</v>
      </c>
      <c r="L40" s="7">
        <v>1</v>
      </c>
      <c r="M40" s="7">
        <v>11</v>
      </c>
      <c r="N40" s="7">
        <v>1</v>
      </c>
      <c r="O40" s="48" t="s">
        <v>103</v>
      </c>
      <c r="P40" s="50" t="s">
        <v>2319</v>
      </c>
      <c r="Q40" s="48" t="s">
        <v>2320</v>
      </c>
      <c r="R40" s="10">
        <v>369600000</v>
      </c>
      <c r="S40" s="10">
        <v>369600000</v>
      </c>
      <c r="T40" s="57">
        <v>0</v>
      </c>
      <c r="U40" s="58">
        <v>0</v>
      </c>
      <c r="V40" s="48" t="s">
        <v>4</v>
      </c>
      <c r="W40" s="48" t="s">
        <v>9</v>
      </c>
      <c r="X40" s="48" t="s">
        <v>2321</v>
      </c>
      <c r="Y40" s="48">
        <v>6477693</v>
      </c>
      <c r="Z40" s="48" t="s">
        <v>2322</v>
      </c>
      <c r="AA40" s="48">
        <v>0</v>
      </c>
      <c r="AB40" s="48">
        <v>1</v>
      </c>
    </row>
    <row r="41" spans="1:28" ht="54" customHeight="1">
      <c r="A41" s="13" t="s">
        <v>2409</v>
      </c>
      <c r="B41" s="13" t="s">
        <v>2315</v>
      </c>
      <c r="C41" s="13"/>
      <c r="D41" s="18">
        <v>2495</v>
      </c>
      <c r="E41" s="13"/>
      <c r="F41" s="28" t="s">
        <v>2390</v>
      </c>
      <c r="G41" s="168">
        <v>147015</v>
      </c>
      <c r="H41" s="7" t="s">
        <v>2317</v>
      </c>
      <c r="I41" s="29">
        <v>80111701</v>
      </c>
      <c r="J41" s="29" t="s">
        <v>2408</v>
      </c>
      <c r="K41" s="7">
        <v>1</v>
      </c>
      <c r="L41" s="7">
        <v>1</v>
      </c>
      <c r="M41" s="7">
        <v>11</v>
      </c>
      <c r="N41" s="7">
        <v>1</v>
      </c>
      <c r="O41" s="48" t="s">
        <v>103</v>
      </c>
      <c r="P41" s="50" t="s">
        <v>2319</v>
      </c>
      <c r="Q41" s="48" t="s">
        <v>2320</v>
      </c>
      <c r="R41" s="10">
        <v>331100000</v>
      </c>
      <c r="S41" s="10">
        <v>331100000</v>
      </c>
      <c r="T41" s="57">
        <v>0</v>
      </c>
      <c r="U41" s="58">
        <v>0</v>
      </c>
      <c r="V41" s="48" t="s">
        <v>4</v>
      </c>
      <c r="W41" s="48" t="s">
        <v>9</v>
      </c>
      <c r="X41" s="48" t="s">
        <v>2321</v>
      </c>
      <c r="Y41" s="48">
        <v>6477694</v>
      </c>
      <c r="Z41" s="48" t="s">
        <v>2322</v>
      </c>
      <c r="AA41" s="48">
        <v>0</v>
      </c>
      <c r="AB41" s="48">
        <v>1</v>
      </c>
    </row>
    <row r="42" spans="1:28" ht="54" customHeight="1">
      <c r="A42" s="13" t="s">
        <v>2410</v>
      </c>
      <c r="B42" s="13" t="s">
        <v>2315</v>
      </c>
      <c r="C42" s="13"/>
      <c r="D42" s="18">
        <v>2495</v>
      </c>
      <c r="E42" s="13"/>
      <c r="F42" s="28" t="s">
        <v>2390</v>
      </c>
      <c r="G42" s="167">
        <v>147045</v>
      </c>
      <c r="H42" s="7" t="s">
        <v>2317</v>
      </c>
      <c r="I42" s="29">
        <v>80111701</v>
      </c>
      <c r="J42" s="29" t="s">
        <v>2411</v>
      </c>
      <c r="K42" s="7">
        <v>1</v>
      </c>
      <c r="L42" s="7">
        <v>1</v>
      </c>
      <c r="M42" s="7">
        <v>11</v>
      </c>
      <c r="N42" s="7">
        <v>1</v>
      </c>
      <c r="O42" s="48" t="s">
        <v>103</v>
      </c>
      <c r="P42" s="50" t="s">
        <v>2319</v>
      </c>
      <c r="Q42" s="48" t="s">
        <v>2320</v>
      </c>
      <c r="R42" s="10">
        <v>47300000</v>
      </c>
      <c r="S42" s="10">
        <v>47300000</v>
      </c>
      <c r="T42" s="57">
        <v>0</v>
      </c>
      <c r="U42" s="58">
        <v>0</v>
      </c>
      <c r="V42" s="48" t="s">
        <v>4</v>
      </c>
      <c r="W42" s="48" t="s">
        <v>9</v>
      </c>
      <c r="X42" s="48" t="s">
        <v>2321</v>
      </c>
      <c r="Y42" s="48">
        <v>6477695</v>
      </c>
      <c r="Z42" s="48" t="s">
        <v>2322</v>
      </c>
      <c r="AA42" s="48">
        <v>0</v>
      </c>
      <c r="AB42" s="48">
        <v>1</v>
      </c>
    </row>
    <row r="43" spans="1:28" ht="54" customHeight="1">
      <c r="A43" s="13" t="s">
        <v>2412</v>
      </c>
      <c r="B43" s="13" t="s">
        <v>2315</v>
      </c>
      <c r="C43" s="13"/>
      <c r="D43" s="18">
        <v>2495</v>
      </c>
      <c r="E43" s="13"/>
      <c r="F43" s="28" t="s">
        <v>2390</v>
      </c>
      <c r="G43" s="167">
        <v>148114</v>
      </c>
      <c r="H43" s="7" t="s">
        <v>2317</v>
      </c>
      <c r="I43" s="29">
        <v>80111701</v>
      </c>
      <c r="J43" s="29" t="s">
        <v>2413</v>
      </c>
      <c r="K43" s="7">
        <v>1</v>
      </c>
      <c r="L43" s="7">
        <v>1</v>
      </c>
      <c r="M43" s="7">
        <v>11</v>
      </c>
      <c r="N43" s="7">
        <v>1</v>
      </c>
      <c r="O43" s="48" t="s">
        <v>103</v>
      </c>
      <c r="P43" s="50" t="s">
        <v>2319</v>
      </c>
      <c r="Q43" s="48" t="s">
        <v>2320</v>
      </c>
      <c r="R43" s="10">
        <v>63800000</v>
      </c>
      <c r="S43" s="10">
        <v>63800000</v>
      </c>
      <c r="T43" s="57">
        <v>0</v>
      </c>
      <c r="U43" s="58">
        <v>0</v>
      </c>
      <c r="V43" s="48" t="s">
        <v>4</v>
      </c>
      <c r="W43" s="48" t="s">
        <v>9</v>
      </c>
      <c r="X43" s="48" t="s">
        <v>2321</v>
      </c>
      <c r="Y43" s="48">
        <v>6477696</v>
      </c>
      <c r="Z43" s="48" t="s">
        <v>2322</v>
      </c>
      <c r="AA43" s="48">
        <v>0</v>
      </c>
      <c r="AB43" s="48">
        <v>1</v>
      </c>
    </row>
    <row r="44" spans="1:28" ht="54" customHeight="1">
      <c r="A44" s="13" t="s">
        <v>2414</v>
      </c>
      <c r="B44" s="13" t="s">
        <v>2315</v>
      </c>
      <c r="C44" s="13"/>
      <c r="D44" s="18">
        <v>2608</v>
      </c>
      <c r="E44" s="13"/>
      <c r="F44" s="28" t="s">
        <v>2387</v>
      </c>
      <c r="G44" s="167">
        <v>147130</v>
      </c>
      <c r="H44" s="7" t="s">
        <v>2317</v>
      </c>
      <c r="I44" s="29">
        <v>80111701</v>
      </c>
      <c r="J44" s="29" t="s">
        <v>2415</v>
      </c>
      <c r="K44" s="7">
        <v>1</v>
      </c>
      <c r="L44" s="7">
        <v>1</v>
      </c>
      <c r="M44" s="7">
        <v>11</v>
      </c>
      <c r="N44" s="7">
        <v>1</v>
      </c>
      <c r="O44" s="48" t="s">
        <v>103</v>
      </c>
      <c r="P44" s="50" t="s">
        <v>2319</v>
      </c>
      <c r="Q44" s="48" t="s">
        <v>2320</v>
      </c>
      <c r="R44" s="10">
        <v>127600000</v>
      </c>
      <c r="S44" s="10">
        <v>127600000</v>
      </c>
      <c r="T44" s="57">
        <v>0</v>
      </c>
      <c r="U44" s="58">
        <v>0</v>
      </c>
      <c r="V44" s="48" t="s">
        <v>4</v>
      </c>
      <c r="W44" s="48" t="s">
        <v>9</v>
      </c>
      <c r="X44" s="48" t="s">
        <v>2321</v>
      </c>
      <c r="Y44" s="48">
        <v>6477697</v>
      </c>
      <c r="Z44" s="48" t="s">
        <v>2322</v>
      </c>
      <c r="AA44" s="48">
        <v>0</v>
      </c>
      <c r="AB44" s="48">
        <v>1</v>
      </c>
    </row>
    <row r="45" spans="1:28" ht="54" customHeight="1">
      <c r="A45" s="13" t="s">
        <v>2416</v>
      </c>
      <c r="B45" s="13" t="s">
        <v>2315</v>
      </c>
      <c r="C45" s="13"/>
      <c r="D45" s="18">
        <v>2608</v>
      </c>
      <c r="E45" s="13"/>
      <c r="F45" s="28" t="s">
        <v>2387</v>
      </c>
      <c r="G45" s="167">
        <v>147161</v>
      </c>
      <c r="H45" s="7" t="s">
        <v>2317</v>
      </c>
      <c r="I45" s="29">
        <v>80111701</v>
      </c>
      <c r="J45" s="29" t="s">
        <v>2417</v>
      </c>
      <c r="K45" s="7">
        <v>1</v>
      </c>
      <c r="L45" s="7">
        <v>1</v>
      </c>
      <c r="M45" s="7">
        <v>11</v>
      </c>
      <c r="N45" s="7">
        <v>1</v>
      </c>
      <c r="O45" s="48" t="s">
        <v>103</v>
      </c>
      <c r="P45" s="50" t="s">
        <v>2319</v>
      </c>
      <c r="Q45" s="48" t="s">
        <v>2320</v>
      </c>
      <c r="R45" s="10">
        <v>211200000</v>
      </c>
      <c r="S45" s="10">
        <v>211200000</v>
      </c>
      <c r="T45" s="57">
        <v>0</v>
      </c>
      <c r="U45" s="58">
        <v>0</v>
      </c>
      <c r="V45" s="48" t="s">
        <v>4</v>
      </c>
      <c r="W45" s="48" t="s">
        <v>9</v>
      </c>
      <c r="X45" s="48" t="s">
        <v>2321</v>
      </c>
      <c r="Y45" s="48">
        <v>6477698</v>
      </c>
      <c r="Z45" s="48" t="s">
        <v>2322</v>
      </c>
      <c r="AA45" s="48">
        <v>0</v>
      </c>
      <c r="AB45" s="48">
        <v>1</v>
      </c>
    </row>
    <row r="46" spans="1:28" ht="54" customHeight="1">
      <c r="A46" s="13" t="s">
        <v>2418</v>
      </c>
      <c r="B46" s="13" t="s">
        <v>2315</v>
      </c>
      <c r="C46" s="13"/>
      <c r="D46" s="18">
        <v>2627</v>
      </c>
      <c r="E46" s="13"/>
      <c r="F46" s="28" t="s">
        <v>2419</v>
      </c>
      <c r="G46" s="167">
        <v>147203</v>
      </c>
      <c r="H46" s="7" t="s">
        <v>2317</v>
      </c>
      <c r="I46" s="29">
        <v>80111701</v>
      </c>
      <c r="J46" s="29" t="s">
        <v>2420</v>
      </c>
      <c r="K46" s="7">
        <v>1</v>
      </c>
      <c r="L46" s="7">
        <v>1</v>
      </c>
      <c r="M46" s="7">
        <v>11</v>
      </c>
      <c r="N46" s="7">
        <v>1</v>
      </c>
      <c r="O46" s="48" t="s">
        <v>103</v>
      </c>
      <c r="P46" s="50" t="s">
        <v>2319</v>
      </c>
      <c r="Q46" s="48" t="s">
        <v>2320</v>
      </c>
      <c r="R46" s="10">
        <v>554400000</v>
      </c>
      <c r="S46" s="10">
        <v>554400000</v>
      </c>
      <c r="T46" s="57">
        <v>0</v>
      </c>
      <c r="U46" s="58">
        <v>0</v>
      </c>
      <c r="V46" s="48" t="s">
        <v>4</v>
      </c>
      <c r="W46" s="48" t="s">
        <v>9</v>
      </c>
      <c r="X46" s="48" t="s">
        <v>2321</v>
      </c>
      <c r="Y46" s="48">
        <v>6477699</v>
      </c>
      <c r="Z46" s="48" t="s">
        <v>2322</v>
      </c>
      <c r="AA46" s="48">
        <v>0</v>
      </c>
      <c r="AB46" s="48">
        <v>1</v>
      </c>
    </row>
    <row r="47" spans="1:28" ht="54" customHeight="1">
      <c r="A47" s="13" t="s">
        <v>2421</v>
      </c>
      <c r="B47" s="13" t="s">
        <v>2315</v>
      </c>
      <c r="C47" s="13"/>
      <c r="D47" s="18">
        <v>2627</v>
      </c>
      <c r="E47" s="13"/>
      <c r="F47" s="28" t="s">
        <v>2419</v>
      </c>
      <c r="G47" s="167">
        <v>147221</v>
      </c>
      <c r="H47" s="7" t="s">
        <v>2317</v>
      </c>
      <c r="I47" s="29">
        <v>80111701</v>
      </c>
      <c r="J47" s="29" t="s">
        <v>2422</v>
      </c>
      <c r="K47" s="7">
        <v>1</v>
      </c>
      <c r="L47" s="7">
        <v>1</v>
      </c>
      <c r="M47" s="7">
        <v>11</v>
      </c>
      <c r="N47" s="7">
        <v>1</v>
      </c>
      <c r="O47" s="48" t="s">
        <v>103</v>
      </c>
      <c r="P47" s="50" t="s">
        <v>2319</v>
      </c>
      <c r="Q47" s="48" t="s">
        <v>2320</v>
      </c>
      <c r="R47" s="10">
        <v>396000000</v>
      </c>
      <c r="S47" s="10">
        <v>396000000</v>
      </c>
      <c r="T47" s="57">
        <v>0</v>
      </c>
      <c r="U47" s="58">
        <v>0</v>
      </c>
      <c r="V47" s="48" t="s">
        <v>4</v>
      </c>
      <c r="W47" s="48" t="s">
        <v>9</v>
      </c>
      <c r="X47" s="48" t="s">
        <v>2321</v>
      </c>
      <c r="Y47" s="48">
        <v>6477700</v>
      </c>
      <c r="Z47" s="48" t="s">
        <v>2322</v>
      </c>
      <c r="AA47" s="48">
        <v>0</v>
      </c>
      <c r="AB47" s="48">
        <v>1</v>
      </c>
    </row>
    <row r="48" spans="1:28" ht="54" customHeight="1">
      <c r="A48" s="13" t="s">
        <v>2423</v>
      </c>
      <c r="B48" s="13" t="s">
        <v>2315</v>
      </c>
      <c r="C48" s="13"/>
      <c r="D48" s="18">
        <v>2648</v>
      </c>
      <c r="E48" s="13"/>
      <c r="F48" s="28" t="s">
        <v>2424</v>
      </c>
      <c r="G48" s="168">
        <v>146610</v>
      </c>
      <c r="H48" s="7" t="s">
        <v>2317</v>
      </c>
      <c r="I48" s="29">
        <v>80111701</v>
      </c>
      <c r="J48" s="29" t="s">
        <v>2425</v>
      </c>
      <c r="K48" s="7">
        <v>1</v>
      </c>
      <c r="L48" s="7">
        <v>1</v>
      </c>
      <c r="M48" s="7">
        <v>11</v>
      </c>
      <c r="N48" s="7">
        <v>1</v>
      </c>
      <c r="O48" s="48" t="s">
        <v>103</v>
      </c>
      <c r="P48" s="50" t="s">
        <v>2319</v>
      </c>
      <c r="Q48" s="48" t="s">
        <v>2320</v>
      </c>
      <c r="R48" s="10">
        <v>88000000</v>
      </c>
      <c r="S48" s="10">
        <v>88000000</v>
      </c>
      <c r="T48" s="57">
        <v>0</v>
      </c>
      <c r="U48" s="58">
        <v>0</v>
      </c>
      <c r="V48" s="48" t="s">
        <v>4</v>
      </c>
      <c r="W48" s="48" t="s">
        <v>9</v>
      </c>
      <c r="X48" s="48" t="s">
        <v>2321</v>
      </c>
      <c r="Y48" s="48">
        <v>6477701</v>
      </c>
      <c r="Z48" s="48" t="s">
        <v>2322</v>
      </c>
      <c r="AA48" s="48">
        <v>0</v>
      </c>
      <c r="AB48" s="48">
        <v>1</v>
      </c>
    </row>
    <row r="49" spans="1:28" ht="54" customHeight="1">
      <c r="A49" s="13" t="s">
        <v>2426</v>
      </c>
      <c r="B49" s="13" t="s">
        <v>2315</v>
      </c>
      <c r="C49" s="13"/>
      <c r="D49" s="18">
        <v>2608</v>
      </c>
      <c r="E49" s="13"/>
      <c r="F49" s="28" t="s">
        <v>2387</v>
      </c>
      <c r="G49" s="167">
        <v>147183</v>
      </c>
      <c r="H49" s="7" t="s">
        <v>2317</v>
      </c>
      <c r="I49" s="29">
        <v>80111701</v>
      </c>
      <c r="J49" s="29" t="s">
        <v>2427</v>
      </c>
      <c r="K49" s="7">
        <v>1</v>
      </c>
      <c r="L49" s="7">
        <v>1</v>
      </c>
      <c r="M49" s="7">
        <v>11</v>
      </c>
      <c r="N49" s="7">
        <v>1</v>
      </c>
      <c r="O49" s="48" t="s">
        <v>103</v>
      </c>
      <c r="P49" s="50" t="s">
        <v>2319</v>
      </c>
      <c r="Q49" s="48" t="s">
        <v>2320</v>
      </c>
      <c r="R49" s="10">
        <v>299200000</v>
      </c>
      <c r="S49" s="10">
        <v>299200000</v>
      </c>
      <c r="T49" s="57">
        <v>0</v>
      </c>
      <c r="U49" s="58">
        <v>0</v>
      </c>
      <c r="V49" s="48" t="s">
        <v>4</v>
      </c>
      <c r="W49" s="48" t="s">
        <v>9</v>
      </c>
      <c r="X49" s="48" t="s">
        <v>2321</v>
      </c>
      <c r="Y49" s="48">
        <v>6477702</v>
      </c>
      <c r="Z49" s="48" t="s">
        <v>2322</v>
      </c>
      <c r="AA49" s="48">
        <v>0</v>
      </c>
      <c r="AB49" s="48">
        <v>1</v>
      </c>
    </row>
    <row r="50" spans="1:28" ht="54" customHeight="1">
      <c r="A50" s="13" t="s">
        <v>2428</v>
      </c>
      <c r="B50" s="13" t="s">
        <v>2315</v>
      </c>
      <c r="C50" s="13"/>
      <c r="D50" s="18">
        <v>2627</v>
      </c>
      <c r="E50" s="13"/>
      <c r="F50" s="28" t="s">
        <v>2429</v>
      </c>
      <c r="G50" s="167">
        <v>147226</v>
      </c>
      <c r="H50" s="7" t="s">
        <v>2317</v>
      </c>
      <c r="I50" s="29">
        <v>80111701</v>
      </c>
      <c r="J50" s="29" t="s">
        <v>2391</v>
      </c>
      <c r="K50" s="7">
        <v>1</v>
      </c>
      <c r="L50" s="7">
        <v>1</v>
      </c>
      <c r="M50" s="7">
        <v>11</v>
      </c>
      <c r="N50" s="7">
        <v>1</v>
      </c>
      <c r="O50" s="48" t="s">
        <v>103</v>
      </c>
      <c r="P50" s="50" t="s">
        <v>2319</v>
      </c>
      <c r="Q50" s="48" t="s">
        <v>2320</v>
      </c>
      <c r="R50" s="10">
        <v>88000000</v>
      </c>
      <c r="S50" s="10">
        <v>88000000</v>
      </c>
      <c r="T50" s="57">
        <v>0</v>
      </c>
      <c r="U50" s="58">
        <v>0</v>
      </c>
      <c r="V50" s="48" t="s">
        <v>4</v>
      </c>
      <c r="W50" s="48" t="s">
        <v>9</v>
      </c>
      <c r="X50" s="48" t="s">
        <v>2321</v>
      </c>
      <c r="Y50" s="48">
        <v>6477703</v>
      </c>
      <c r="Z50" s="48" t="s">
        <v>2322</v>
      </c>
      <c r="AA50" s="48">
        <v>0</v>
      </c>
      <c r="AB50" s="48">
        <v>1</v>
      </c>
    </row>
    <row r="51" spans="1:28" ht="54" customHeight="1">
      <c r="A51" s="13" t="s">
        <v>2430</v>
      </c>
      <c r="B51" s="13" t="s">
        <v>2315</v>
      </c>
      <c r="C51" s="13"/>
      <c r="D51" s="18">
        <v>2627</v>
      </c>
      <c r="E51" s="13"/>
      <c r="F51" s="28" t="s">
        <v>2429</v>
      </c>
      <c r="G51" s="167">
        <v>147223</v>
      </c>
      <c r="H51" s="7" t="s">
        <v>2317</v>
      </c>
      <c r="I51" s="29">
        <v>80111701</v>
      </c>
      <c r="J51" s="29" t="s">
        <v>2431</v>
      </c>
      <c r="K51" s="7">
        <v>1</v>
      </c>
      <c r="L51" s="7">
        <v>1</v>
      </c>
      <c r="M51" s="7">
        <v>11</v>
      </c>
      <c r="N51" s="7">
        <v>1</v>
      </c>
      <c r="O51" s="48" t="s">
        <v>103</v>
      </c>
      <c r="P51" s="50" t="s">
        <v>2319</v>
      </c>
      <c r="Q51" s="48" t="s">
        <v>2320</v>
      </c>
      <c r="R51" s="10">
        <v>184800000</v>
      </c>
      <c r="S51" s="10">
        <v>184800000</v>
      </c>
      <c r="T51" s="57">
        <v>0</v>
      </c>
      <c r="U51" s="58">
        <v>0</v>
      </c>
      <c r="V51" s="48" t="s">
        <v>4</v>
      </c>
      <c r="W51" s="48" t="s">
        <v>9</v>
      </c>
      <c r="X51" s="48" t="s">
        <v>2321</v>
      </c>
      <c r="Y51" s="48">
        <v>6477704</v>
      </c>
      <c r="Z51" s="48" t="s">
        <v>2322</v>
      </c>
      <c r="AA51" s="48">
        <v>0</v>
      </c>
      <c r="AB51" s="48">
        <v>1</v>
      </c>
    </row>
    <row r="52" spans="1:28" ht="54" customHeight="1">
      <c r="A52" s="13" t="s">
        <v>2432</v>
      </c>
      <c r="B52" s="13" t="s">
        <v>2315</v>
      </c>
      <c r="C52" s="13"/>
      <c r="D52" s="18">
        <v>2627</v>
      </c>
      <c r="E52" s="13"/>
      <c r="F52" s="28" t="s">
        <v>2429</v>
      </c>
      <c r="G52" s="167">
        <v>147224</v>
      </c>
      <c r="H52" s="7" t="s">
        <v>2317</v>
      </c>
      <c r="I52" s="29">
        <v>80111701</v>
      </c>
      <c r="J52" s="29" t="s">
        <v>2427</v>
      </c>
      <c r="K52" s="7">
        <v>1</v>
      </c>
      <c r="L52" s="7">
        <v>1</v>
      </c>
      <c r="M52" s="7">
        <v>11</v>
      </c>
      <c r="N52" s="7">
        <v>1</v>
      </c>
      <c r="O52" s="48" t="s">
        <v>103</v>
      </c>
      <c r="P52" s="50" t="s">
        <v>2319</v>
      </c>
      <c r="Q52" s="48" t="s">
        <v>2320</v>
      </c>
      <c r="R52" s="10">
        <v>74800000</v>
      </c>
      <c r="S52" s="10">
        <v>74800000</v>
      </c>
      <c r="T52" s="57">
        <v>0</v>
      </c>
      <c r="U52" s="58">
        <v>0</v>
      </c>
      <c r="V52" s="48" t="s">
        <v>4</v>
      </c>
      <c r="W52" s="48" t="s">
        <v>9</v>
      </c>
      <c r="X52" s="48" t="s">
        <v>2321</v>
      </c>
      <c r="Y52" s="48">
        <v>6477705</v>
      </c>
      <c r="Z52" s="48" t="s">
        <v>2322</v>
      </c>
      <c r="AA52" s="48">
        <v>0</v>
      </c>
      <c r="AB52" s="48">
        <v>1</v>
      </c>
    </row>
    <row r="53" spans="1:28" ht="54" customHeight="1">
      <c r="A53" s="13" t="s">
        <v>2433</v>
      </c>
      <c r="B53" s="13" t="s">
        <v>2315</v>
      </c>
      <c r="C53" s="13"/>
      <c r="D53" s="18">
        <v>2615</v>
      </c>
      <c r="E53" s="13"/>
      <c r="F53" s="33" t="s">
        <v>2434</v>
      </c>
      <c r="G53" s="167">
        <v>147230</v>
      </c>
      <c r="H53" s="7" t="s">
        <v>2317</v>
      </c>
      <c r="I53" s="29">
        <v>80111701</v>
      </c>
      <c r="J53" s="29" t="s">
        <v>2391</v>
      </c>
      <c r="K53" s="7">
        <v>1</v>
      </c>
      <c r="L53" s="7">
        <v>1</v>
      </c>
      <c r="M53" s="7">
        <v>11</v>
      </c>
      <c r="N53" s="7">
        <v>1</v>
      </c>
      <c r="O53" s="48" t="s">
        <v>103</v>
      </c>
      <c r="P53" s="50" t="s">
        <v>2319</v>
      </c>
      <c r="Q53" s="48" t="s">
        <v>2320</v>
      </c>
      <c r="R53" s="10">
        <v>88000000</v>
      </c>
      <c r="S53" s="10">
        <v>88000000</v>
      </c>
      <c r="T53" s="57">
        <v>0</v>
      </c>
      <c r="U53" s="58">
        <v>0</v>
      </c>
      <c r="V53" s="48" t="s">
        <v>4</v>
      </c>
      <c r="W53" s="48" t="s">
        <v>9</v>
      </c>
      <c r="X53" s="48" t="s">
        <v>2321</v>
      </c>
      <c r="Y53" s="48">
        <v>6477706</v>
      </c>
      <c r="Z53" s="48" t="s">
        <v>2322</v>
      </c>
      <c r="AA53" s="48">
        <v>0</v>
      </c>
      <c r="AB53" s="48">
        <v>1</v>
      </c>
    </row>
    <row r="54" spans="1:28" ht="54" customHeight="1">
      <c r="A54" s="13" t="s">
        <v>2435</v>
      </c>
      <c r="B54" s="13" t="s">
        <v>2315</v>
      </c>
      <c r="C54" s="13"/>
      <c r="D54" s="18">
        <v>2615</v>
      </c>
      <c r="E54" s="13"/>
      <c r="F54" s="88" t="s">
        <v>2436</v>
      </c>
      <c r="G54" s="167">
        <v>147258</v>
      </c>
      <c r="H54" s="7" t="s">
        <v>2317</v>
      </c>
      <c r="I54" s="29">
        <v>80111701</v>
      </c>
      <c r="J54" s="29" t="s">
        <v>2391</v>
      </c>
      <c r="K54" s="7">
        <v>1</v>
      </c>
      <c r="L54" s="7">
        <v>1</v>
      </c>
      <c r="M54" s="7">
        <v>11</v>
      </c>
      <c r="N54" s="7">
        <v>1</v>
      </c>
      <c r="O54" s="48" t="s">
        <v>103</v>
      </c>
      <c r="P54" s="50" t="s">
        <v>2319</v>
      </c>
      <c r="Q54" s="48" t="s">
        <v>2320</v>
      </c>
      <c r="R54" s="10">
        <v>84590000</v>
      </c>
      <c r="S54" s="10">
        <v>84590000</v>
      </c>
      <c r="T54" s="57">
        <v>0</v>
      </c>
      <c r="U54" s="58">
        <v>0</v>
      </c>
      <c r="V54" s="48" t="s">
        <v>4</v>
      </c>
      <c r="W54" s="48" t="s">
        <v>9</v>
      </c>
      <c r="X54" s="48" t="s">
        <v>2321</v>
      </c>
      <c r="Y54" s="48">
        <v>6477707</v>
      </c>
      <c r="Z54" s="48" t="s">
        <v>2322</v>
      </c>
      <c r="AA54" s="48">
        <v>0</v>
      </c>
      <c r="AB54" s="48">
        <v>1</v>
      </c>
    </row>
    <row r="55" spans="1:28" ht="54" customHeight="1">
      <c r="A55" s="13" t="s">
        <v>2437</v>
      </c>
      <c r="B55" s="13" t="s">
        <v>2315</v>
      </c>
      <c r="C55" s="13"/>
      <c r="D55" s="18">
        <v>2694</v>
      </c>
      <c r="E55" s="13"/>
      <c r="F55" s="88" t="s">
        <v>2438</v>
      </c>
      <c r="G55" s="167">
        <v>147740</v>
      </c>
      <c r="H55" s="7" t="s">
        <v>2317</v>
      </c>
      <c r="I55" s="29">
        <v>80111701</v>
      </c>
      <c r="J55" s="29" t="s">
        <v>2439</v>
      </c>
      <c r="K55" s="7">
        <v>1</v>
      </c>
      <c r="L55" s="7">
        <v>1</v>
      </c>
      <c r="M55" s="7">
        <v>11</v>
      </c>
      <c r="N55" s="7">
        <v>1</v>
      </c>
      <c r="O55" s="48" t="s">
        <v>103</v>
      </c>
      <c r="P55" s="50" t="s">
        <v>2319</v>
      </c>
      <c r="Q55" s="48" t="s">
        <v>2320</v>
      </c>
      <c r="R55" s="10">
        <v>299200000</v>
      </c>
      <c r="S55" s="10">
        <v>299200000</v>
      </c>
      <c r="T55" s="57">
        <v>0</v>
      </c>
      <c r="U55" s="58">
        <v>0</v>
      </c>
      <c r="V55" s="48" t="s">
        <v>4</v>
      </c>
      <c r="W55" s="48" t="s">
        <v>9</v>
      </c>
      <c r="X55" s="48" t="s">
        <v>2321</v>
      </c>
      <c r="Y55" s="48">
        <v>6477708</v>
      </c>
      <c r="Z55" s="48" t="s">
        <v>2322</v>
      </c>
      <c r="AA55" s="48">
        <v>0</v>
      </c>
      <c r="AB55" s="48">
        <v>1</v>
      </c>
    </row>
    <row r="56" spans="1:28" ht="54" customHeight="1">
      <c r="A56" s="13" t="s">
        <v>2440</v>
      </c>
      <c r="B56" s="13" t="s">
        <v>2315</v>
      </c>
      <c r="C56" s="13"/>
      <c r="D56" s="18">
        <v>2694</v>
      </c>
      <c r="E56" s="13"/>
      <c r="F56" s="88" t="s">
        <v>2438</v>
      </c>
      <c r="G56" s="167">
        <v>147655</v>
      </c>
      <c r="H56" s="7" t="s">
        <v>2317</v>
      </c>
      <c r="I56" s="29">
        <v>80111701</v>
      </c>
      <c r="J56" s="29" t="s">
        <v>2439</v>
      </c>
      <c r="K56" s="7">
        <v>1</v>
      </c>
      <c r="L56" s="7">
        <v>1</v>
      </c>
      <c r="M56" s="7">
        <v>11</v>
      </c>
      <c r="N56" s="7">
        <v>1</v>
      </c>
      <c r="O56" s="48" t="s">
        <v>103</v>
      </c>
      <c r="P56" s="50" t="s">
        <v>2319</v>
      </c>
      <c r="Q56" s="48" t="s">
        <v>2320</v>
      </c>
      <c r="R56" s="10">
        <v>396000000</v>
      </c>
      <c r="S56" s="10">
        <v>396000000</v>
      </c>
      <c r="T56" s="57">
        <v>0</v>
      </c>
      <c r="U56" s="58">
        <v>0</v>
      </c>
      <c r="V56" s="48" t="s">
        <v>4</v>
      </c>
      <c r="W56" s="48" t="s">
        <v>9</v>
      </c>
      <c r="X56" s="48" t="s">
        <v>2321</v>
      </c>
      <c r="Y56" s="48">
        <v>6477709</v>
      </c>
      <c r="Z56" s="48" t="s">
        <v>2322</v>
      </c>
      <c r="AA56" s="48">
        <v>0</v>
      </c>
      <c r="AB56" s="48">
        <v>1</v>
      </c>
    </row>
    <row r="57" spans="1:28" ht="54" customHeight="1">
      <c r="A57" s="13" t="s">
        <v>2441</v>
      </c>
      <c r="B57" s="13" t="s">
        <v>2315</v>
      </c>
      <c r="C57" s="13"/>
      <c r="D57" s="18">
        <v>2615</v>
      </c>
      <c r="E57" s="13"/>
      <c r="F57" s="88" t="s">
        <v>2436</v>
      </c>
      <c r="G57" s="167">
        <v>147490</v>
      </c>
      <c r="H57" s="7" t="s">
        <v>2317</v>
      </c>
      <c r="I57" s="29">
        <v>80111701</v>
      </c>
      <c r="J57" s="29" t="s">
        <v>2442</v>
      </c>
      <c r="K57" s="7">
        <v>1</v>
      </c>
      <c r="L57" s="7">
        <v>1</v>
      </c>
      <c r="M57" s="7">
        <v>11</v>
      </c>
      <c r="N57" s="7">
        <v>1</v>
      </c>
      <c r="O57" s="48" t="s">
        <v>103</v>
      </c>
      <c r="P57" s="50" t="s">
        <v>2319</v>
      </c>
      <c r="Q57" s="48" t="s">
        <v>2320</v>
      </c>
      <c r="R57" s="10">
        <v>554400000</v>
      </c>
      <c r="S57" s="10">
        <v>554400000</v>
      </c>
      <c r="T57" s="57">
        <v>0</v>
      </c>
      <c r="U57" s="58">
        <v>0</v>
      </c>
      <c r="V57" s="48" t="s">
        <v>4</v>
      </c>
      <c r="W57" s="48" t="s">
        <v>9</v>
      </c>
      <c r="X57" s="48" t="s">
        <v>2321</v>
      </c>
      <c r="Y57" s="48">
        <v>6477710</v>
      </c>
      <c r="Z57" s="48" t="s">
        <v>2322</v>
      </c>
      <c r="AA57" s="48">
        <v>0</v>
      </c>
      <c r="AB57" s="48">
        <v>1</v>
      </c>
    </row>
    <row r="58" spans="1:28" ht="54" customHeight="1">
      <c r="A58" s="13" t="s">
        <v>2443</v>
      </c>
      <c r="B58" s="13" t="s">
        <v>2315</v>
      </c>
      <c r="C58" s="13"/>
      <c r="D58" s="18">
        <v>2615</v>
      </c>
      <c r="E58" s="13"/>
      <c r="F58" s="33" t="s">
        <v>2434</v>
      </c>
      <c r="G58" s="167">
        <v>147645</v>
      </c>
      <c r="H58" s="7" t="s">
        <v>2317</v>
      </c>
      <c r="I58" s="29">
        <v>80111701</v>
      </c>
      <c r="J58" s="29" t="s">
        <v>2444</v>
      </c>
      <c r="K58" s="7">
        <v>1</v>
      </c>
      <c r="L58" s="7">
        <v>1</v>
      </c>
      <c r="M58" s="7">
        <v>11</v>
      </c>
      <c r="N58" s="7">
        <v>1</v>
      </c>
      <c r="O58" s="48" t="s">
        <v>103</v>
      </c>
      <c r="P58" s="50" t="s">
        <v>2319</v>
      </c>
      <c r="Q58" s="48" t="s">
        <v>2320</v>
      </c>
      <c r="R58" s="10">
        <v>211200000</v>
      </c>
      <c r="S58" s="10">
        <v>211200000</v>
      </c>
      <c r="T58" s="57">
        <v>0</v>
      </c>
      <c r="U58" s="58">
        <v>0</v>
      </c>
      <c r="V58" s="48" t="s">
        <v>4</v>
      </c>
      <c r="W58" s="48" t="s">
        <v>9</v>
      </c>
      <c r="X58" s="48" t="s">
        <v>2321</v>
      </c>
      <c r="Y58" s="48">
        <v>6477711</v>
      </c>
      <c r="Z58" s="48" t="s">
        <v>2322</v>
      </c>
      <c r="AA58" s="48">
        <v>0</v>
      </c>
      <c r="AB58" s="48">
        <v>1</v>
      </c>
    </row>
    <row r="59" spans="1:28" ht="54" customHeight="1">
      <c r="A59" s="13" t="s">
        <v>2445</v>
      </c>
      <c r="B59" s="13" t="s">
        <v>2315</v>
      </c>
      <c r="C59" s="13"/>
      <c r="D59" s="18">
        <v>2405</v>
      </c>
      <c r="E59" s="13"/>
      <c r="F59" s="28" t="s">
        <v>2446</v>
      </c>
      <c r="G59" s="167">
        <v>147232</v>
      </c>
      <c r="H59" s="7" t="s">
        <v>2317</v>
      </c>
      <c r="I59" s="29">
        <v>80111701</v>
      </c>
      <c r="J59" s="29" t="s">
        <v>2391</v>
      </c>
      <c r="K59" s="7">
        <v>1</v>
      </c>
      <c r="L59" s="7">
        <v>1</v>
      </c>
      <c r="M59" s="7">
        <v>11</v>
      </c>
      <c r="N59" s="7">
        <v>1</v>
      </c>
      <c r="O59" s="48" t="s">
        <v>103</v>
      </c>
      <c r="P59" s="50" t="s">
        <v>2319</v>
      </c>
      <c r="Q59" s="48" t="s">
        <v>2320</v>
      </c>
      <c r="R59" s="10">
        <v>99000000</v>
      </c>
      <c r="S59" s="10">
        <v>99000000</v>
      </c>
      <c r="T59" s="57">
        <v>0</v>
      </c>
      <c r="U59" s="58">
        <v>0</v>
      </c>
      <c r="V59" s="48" t="s">
        <v>4</v>
      </c>
      <c r="W59" s="48" t="s">
        <v>9</v>
      </c>
      <c r="X59" s="48" t="s">
        <v>2321</v>
      </c>
      <c r="Y59" s="48">
        <v>6477712</v>
      </c>
      <c r="Z59" s="48" t="s">
        <v>2322</v>
      </c>
      <c r="AA59" s="48">
        <v>0</v>
      </c>
      <c r="AB59" s="48">
        <v>1</v>
      </c>
    </row>
    <row r="60" spans="1:28" ht="54" customHeight="1">
      <c r="A60" s="13" t="s">
        <v>2447</v>
      </c>
      <c r="B60" s="13" t="s">
        <v>2315</v>
      </c>
      <c r="C60" s="13"/>
      <c r="D60" s="18">
        <v>2405</v>
      </c>
      <c r="E60" s="13"/>
      <c r="F60" s="28" t="s">
        <v>2446</v>
      </c>
      <c r="G60" s="167">
        <v>147741</v>
      </c>
      <c r="H60" s="7" t="s">
        <v>2317</v>
      </c>
      <c r="I60" s="29">
        <v>80111701</v>
      </c>
      <c r="J60" s="29" t="s">
        <v>2439</v>
      </c>
      <c r="K60" s="7">
        <v>1</v>
      </c>
      <c r="L60" s="7">
        <v>1</v>
      </c>
      <c r="M60" s="7">
        <v>11</v>
      </c>
      <c r="N60" s="7">
        <v>1</v>
      </c>
      <c r="O60" s="48" t="s">
        <v>103</v>
      </c>
      <c r="P60" s="50" t="s">
        <v>2319</v>
      </c>
      <c r="Q60" s="48" t="s">
        <v>2320</v>
      </c>
      <c r="R60" s="10">
        <v>448800000</v>
      </c>
      <c r="S60" s="10">
        <v>448800000</v>
      </c>
      <c r="T60" s="57">
        <v>0</v>
      </c>
      <c r="U60" s="58">
        <v>0</v>
      </c>
      <c r="V60" s="48" t="s">
        <v>4</v>
      </c>
      <c r="W60" s="48" t="s">
        <v>9</v>
      </c>
      <c r="X60" s="48" t="s">
        <v>2321</v>
      </c>
      <c r="Y60" s="48">
        <v>6477713</v>
      </c>
      <c r="Z60" s="48" t="s">
        <v>2322</v>
      </c>
      <c r="AA60" s="48">
        <v>0</v>
      </c>
      <c r="AB60" s="48">
        <v>1</v>
      </c>
    </row>
    <row r="61" spans="1:28" ht="54" customHeight="1">
      <c r="A61" s="13" t="s">
        <v>2448</v>
      </c>
      <c r="B61" s="13" t="s">
        <v>2315</v>
      </c>
      <c r="C61" s="13"/>
      <c r="D61" s="18">
        <v>2615</v>
      </c>
      <c r="E61" s="13"/>
      <c r="F61" s="33" t="s">
        <v>2434</v>
      </c>
      <c r="G61" s="167">
        <v>147687</v>
      </c>
      <c r="H61" s="7" t="s">
        <v>2317</v>
      </c>
      <c r="I61" s="29">
        <v>80111701</v>
      </c>
      <c r="J61" s="29" t="s">
        <v>2449</v>
      </c>
      <c r="K61" s="7">
        <v>1</v>
      </c>
      <c r="L61" s="7">
        <v>1</v>
      </c>
      <c r="M61" s="7">
        <v>11</v>
      </c>
      <c r="N61" s="7">
        <v>1</v>
      </c>
      <c r="O61" s="48" t="s">
        <v>103</v>
      </c>
      <c r="P61" s="50" t="s">
        <v>2319</v>
      </c>
      <c r="Q61" s="48" t="s">
        <v>2320</v>
      </c>
      <c r="R61" s="10">
        <v>132000000</v>
      </c>
      <c r="S61" s="10">
        <v>132000000</v>
      </c>
      <c r="T61" s="57">
        <v>0</v>
      </c>
      <c r="U61" s="58">
        <v>0</v>
      </c>
      <c r="V61" s="48" t="s">
        <v>4</v>
      </c>
      <c r="W61" s="48" t="s">
        <v>9</v>
      </c>
      <c r="X61" s="48" t="s">
        <v>2321</v>
      </c>
      <c r="Y61" s="48">
        <v>6477714</v>
      </c>
      <c r="Z61" s="48" t="s">
        <v>2322</v>
      </c>
      <c r="AA61" s="48">
        <v>0</v>
      </c>
      <c r="AB61" s="48">
        <v>1</v>
      </c>
    </row>
    <row r="62" spans="1:28" ht="54" customHeight="1">
      <c r="A62" s="13" t="s">
        <v>2450</v>
      </c>
      <c r="B62" s="13" t="s">
        <v>2315</v>
      </c>
      <c r="C62" s="13"/>
      <c r="D62" s="18">
        <v>2316</v>
      </c>
      <c r="E62" s="13"/>
      <c r="F62" s="33" t="s">
        <v>2400</v>
      </c>
      <c r="G62" s="167">
        <v>147499</v>
      </c>
      <c r="H62" s="7" t="s">
        <v>2317</v>
      </c>
      <c r="I62" s="29">
        <v>80111701</v>
      </c>
      <c r="J62" s="29" t="s">
        <v>2442</v>
      </c>
      <c r="K62" s="7">
        <v>1</v>
      </c>
      <c r="L62" s="7">
        <v>1</v>
      </c>
      <c r="M62" s="7">
        <v>11</v>
      </c>
      <c r="N62" s="7">
        <v>1</v>
      </c>
      <c r="O62" s="48" t="s">
        <v>103</v>
      </c>
      <c r="P62" s="50" t="s">
        <v>2319</v>
      </c>
      <c r="Q62" s="48" t="s">
        <v>2320</v>
      </c>
      <c r="R62" s="10">
        <v>184800000</v>
      </c>
      <c r="S62" s="10">
        <v>184800000</v>
      </c>
      <c r="T62" s="57">
        <v>0</v>
      </c>
      <c r="U62" s="58">
        <v>0</v>
      </c>
      <c r="V62" s="48" t="s">
        <v>4</v>
      </c>
      <c r="W62" s="48" t="s">
        <v>9</v>
      </c>
      <c r="X62" s="48" t="s">
        <v>2321</v>
      </c>
      <c r="Y62" s="48">
        <v>6477715</v>
      </c>
      <c r="Z62" s="48" t="s">
        <v>2322</v>
      </c>
      <c r="AA62" s="48">
        <v>0</v>
      </c>
      <c r="AB62" s="48">
        <v>1</v>
      </c>
    </row>
    <row r="63" spans="1:28" ht="54" customHeight="1">
      <c r="A63" s="13" t="s">
        <v>2451</v>
      </c>
      <c r="B63" s="13" t="s">
        <v>2315</v>
      </c>
      <c r="C63" s="13"/>
      <c r="D63" s="18">
        <v>2385</v>
      </c>
      <c r="E63" s="13"/>
      <c r="F63" s="28" t="s">
        <v>2350</v>
      </c>
      <c r="G63" s="167">
        <v>147646</v>
      </c>
      <c r="H63" s="7" t="s">
        <v>2317</v>
      </c>
      <c r="I63" s="29">
        <v>80111701</v>
      </c>
      <c r="J63" s="29" t="s">
        <v>2452</v>
      </c>
      <c r="K63" s="7">
        <v>1</v>
      </c>
      <c r="L63" s="7">
        <v>1</v>
      </c>
      <c r="M63" s="7">
        <v>11</v>
      </c>
      <c r="N63" s="7">
        <v>1</v>
      </c>
      <c r="O63" s="48" t="s">
        <v>103</v>
      </c>
      <c r="P63" s="50" t="s">
        <v>2319</v>
      </c>
      <c r="Q63" s="48" t="s">
        <v>2320</v>
      </c>
      <c r="R63" s="10">
        <v>316800000</v>
      </c>
      <c r="S63" s="10">
        <v>316800000</v>
      </c>
      <c r="T63" s="57">
        <v>0</v>
      </c>
      <c r="U63" s="58">
        <v>0</v>
      </c>
      <c r="V63" s="48" t="s">
        <v>4</v>
      </c>
      <c r="W63" s="48" t="s">
        <v>9</v>
      </c>
      <c r="X63" s="48" t="s">
        <v>2321</v>
      </c>
      <c r="Y63" s="48">
        <v>6477716</v>
      </c>
      <c r="Z63" s="48" t="s">
        <v>2322</v>
      </c>
      <c r="AA63" s="48">
        <v>0</v>
      </c>
      <c r="AB63" s="48">
        <v>1</v>
      </c>
    </row>
    <row r="64" spans="1:28" ht="54" customHeight="1">
      <c r="A64" s="13" t="s">
        <v>2453</v>
      </c>
      <c r="B64" s="13" t="s">
        <v>2315</v>
      </c>
      <c r="C64" s="13"/>
      <c r="D64" s="18">
        <v>2802</v>
      </c>
      <c r="E64" s="13"/>
      <c r="F64" s="28" t="s">
        <v>2454</v>
      </c>
      <c r="G64" s="167">
        <v>147376</v>
      </c>
      <c r="H64" s="7" t="s">
        <v>2317</v>
      </c>
      <c r="I64" s="29">
        <v>80111701</v>
      </c>
      <c r="J64" s="29" t="s">
        <v>2455</v>
      </c>
      <c r="K64" s="7">
        <v>1</v>
      </c>
      <c r="L64" s="7">
        <v>1</v>
      </c>
      <c r="M64" s="7">
        <v>11</v>
      </c>
      <c r="N64" s="7">
        <v>1</v>
      </c>
      <c r="O64" s="48" t="s">
        <v>103</v>
      </c>
      <c r="P64" s="50" t="s">
        <v>2319</v>
      </c>
      <c r="Q64" s="48" t="s">
        <v>2320</v>
      </c>
      <c r="R64" s="10">
        <v>316800000</v>
      </c>
      <c r="S64" s="10">
        <v>316800000</v>
      </c>
      <c r="T64" s="57">
        <v>0</v>
      </c>
      <c r="U64" s="58">
        <v>0</v>
      </c>
      <c r="V64" s="48" t="s">
        <v>4</v>
      </c>
      <c r="W64" s="48" t="s">
        <v>9</v>
      </c>
      <c r="X64" s="48" t="s">
        <v>2321</v>
      </c>
      <c r="Y64" s="48">
        <v>6477717</v>
      </c>
      <c r="Z64" s="48" t="s">
        <v>2322</v>
      </c>
      <c r="AA64" s="48">
        <v>0</v>
      </c>
      <c r="AB64" s="48">
        <v>1</v>
      </c>
    </row>
    <row r="65" spans="1:28" ht="54" customHeight="1">
      <c r="A65" s="13" t="s">
        <v>2456</v>
      </c>
      <c r="B65" s="13" t="s">
        <v>2315</v>
      </c>
      <c r="C65" s="13"/>
      <c r="D65" s="18">
        <v>2667</v>
      </c>
      <c r="E65" s="13"/>
      <c r="F65" s="28" t="s">
        <v>2372</v>
      </c>
      <c r="G65" s="167">
        <v>147425</v>
      </c>
      <c r="H65" s="7" t="s">
        <v>2317</v>
      </c>
      <c r="I65" s="29">
        <v>80111701</v>
      </c>
      <c r="J65" s="29" t="s">
        <v>2457</v>
      </c>
      <c r="K65" s="7">
        <v>1</v>
      </c>
      <c r="L65" s="7">
        <v>1</v>
      </c>
      <c r="M65" s="7">
        <v>11</v>
      </c>
      <c r="N65" s="7">
        <v>1</v>
      </c>
      <c r="O65" s="48" t="s">
        <v>103</v>
      </c>
      <c r="P65" s="50" t="s">
        <v>2319</v>
      </c>
      <c r="Q65" s="48" t="s">
        <v>2320</v>
      </c>
      <c r="R65" s="10">
        <v>264000000</v>
      </c>
      <c r="S65" s="10">
        <v>264000000</v>
      </c>
      <c r="T65" s="57">
        <v>0</v>
      </c>
      <c r="U65" s="58">
        <v>0</v>
      </c>
      <c r="V65" s="48" t="s">
        <v>4</v>
      </c>
      <c r="W65" s="48" t="s">
        <v>9</v>
      </c>
      <c r="X65" s="48" t="s">
        <v>2321</v>
      </c>
      <c r="Y65" s="48">
        <v>6477718</v>
      </c>
      <c r="Z65" s="48" t="s">
        <v>2322</v>
      </c>
      <c r="AA65" s="48">
        <v>0</v>
      </c>
      <c r="AB65" s="48">
        <v>1</v>
      </c>
    </row>
    <row r="66" spans="1:28" ht="54" customHeight="1">
      <c r="A66" s="13" t="s">
        <v>2458</v>
      </c>
      <c r="B66" s="13" t="s">
        <v>2315</v>
      </c>
      <c r="C66" s="13"/>
      <c r="D66" s="18">
        <v>2285</v>
      </c>
      <c r="E66" s="13"/>
      <c r="F66" s="28" t="s">
        <v>2459</v>
      </c>
      <c r="G66" s="167">
        <v>147479</v>
      </c>
      <c r="H66" s="7" t="s">
        <v>2317</v>
      </c>
      <c r="I66" s="29">
        <v>80111701</v>
      </c>
      <c r="J66" s="29" t="s">
        <v>2457</v>
      </c>
      <c r="K66" s="7">
        <v>1</v>
      </c>
      <c r="L66" s="7">
        <v>1</v>
      </c>
      <c r="M66" s="7">
        <v>11</v>
      </c>
      <c r="N66" s="7">
        <v>1</v>
      </c>
      <c r="O66" s="48" t="s">
        <v>103</v>
      </c>
      <c r="P66" s="50" t="s">
        <v>2319</v>
      </c>
      <c r="Q66" s="48" t="s">
        <v>2320</v>
      </c>
      <c r="R66" s="10">
        <v>158400000</v>
      </c>
      <c r="S66" s="10">
        <v>158400000</v>
      </c>
      <c r="T66" s="57">
        <v>0</v>
      </c>
      <c r="U66" s="58">
        <v>0</v>
      </c>
      <c r="V66" s="48" t="s">
        <v>4</v>
      </c>
      <c r="W66" s="48" t="s">
        <v>9</v>
      </c>
      <c r="X66" s="48" t="s">
        <v>2321</v>
      </c>
      <c r="Y66" s="48">
        <v>6477719</v>
      </c>
      <c r="Z66" s="48" t="s">
        <v>2322</v>
      </c>
      <c r="AA66" s="48">
        <v>0</v>
      </c>
      <c r="AB66" s="48">
        <v>1</v>
      </c>
    </row>
    <row r="67" spans="1:28" ht="54" customHeight="1">
      <c r="A67" s="13" t="s">
        <v>2460</v>
      </c>
      <c r="B67" s="13" t="s">
        <v>2315</v>
      </c>
      <c r="C67" s="13"/>
      <c r="D67" s="18">
        <v>2285</v>
      </c>
      <c r="E67" s="13"/>
      <c r="F67" s="28" t="s">
        <v>2461</v>
      </c>
      <c r="G67" s="167">
        <v>147485</v>
      </c>
      <c r="H67" s="7" t="s">
        <v>2317</v>
      </c>
      <c r="I67" s="29">
        <v>80111701</v>
      </c>
      <c r="J67" s="29" t="s">
        <v>2457</v>
      </c>
      <c r="K67" s="7">
        <v>1</v>
      </c>
      <c r="L67" s="7">
        <v>1</v>
      </c>
      <c r="M67" s="7">
        <v>11</v>
      </c>
      <c r="N67" s="7">
        <v>1</v>
      </c>
      <c r="O67" s="48" t="s">
        <v>103</v>
      </c>
      <c r="P67" s="50" t="s">
        <v>2319</v>
      </c>
      <c r="Q67" s="48" t="s">
        <v>2320</v>
      </c>
      <c r="R67" s="10">
        <v>264000000</v>
      </c>
      <c r="S67" s="10">
        <v>264000000</v>
      </c>
      <c r="T67" s="57">
        <v>0</v>
      </c>
      <c r="U67" s="58">
        <v>0</v>
      </c>
      <c r="V67" s="48" t="s">
        <v>4</v>
      </c>
      <c r="W67" s="48" t="s">
        <v>9</v>
      </c>
      <c r="X67" s="48" t="s">
        <v>2321</v>
      </c>
      <c r="Y67" s="48">
        <v>6477720</v>
      </c>
      <c r="Z67" s="48" t="s">
        <v>2322</v>
      </c>
      <c r="AA67" s="48">
        <v>0</v>
      </c>
      <c r="AB67" s="48">
        <v>1</v>
      </c>
    </row>
    <row r="68" spans="1:28" ht="54" customHeight="1">
      <c r="A68" s="13" t="s">
        <v>2462</v>
      </c>
      <c r="B68" s="13" t="s">
        <v>2315</v>
      </c>
      <c r="C68" s="13"/>
      <c r="D68" s="18">
        <v>2316</v>
      </c>
      <c r="E68" s="13"/>
      <c r="F68" s="33" t="s">
        <v>2400</v>
      </c>
      <c r="G68" s="167">
        <v>147290</v>
      </c>
      <c r="H68" s="7" t="s">
        <v>2317</v>
      </c>
      <c r="I68" s="29">
        <v>80111701</v>
      </c>
      <c r="J68" s="29" t="s">
        <v>2463</v>
      </c>
      <c r="K68" s="7">
        <v>1</v>
      </c>
      <c r="L68" s="7">
        <v>1</v>
      </c>
      <c r="M68" s="7">
        <v>11</v>
      </c>
      <c r="N68" s="7">
        <v>1</v>
      </c>
      <c r="O68" s="48" t="s">
        <v>103</v>
      </c>
      <c r="P68" s="50" t="s">
        <v>2319</v>
      </c>
      <c r="Q68" s="48" t="s">
        <v>2320</v>
      </c>
      <c r="R68" s="10">
        <v>223300000</v>
      </c>
      <c r="S68" s="10">
        <v>223300000</v>
      </c>
      <c r="T68" s="57">
        <v>0</v>
      </c>
      <c r="U68" s="58">
        <v>0</v>
      </c>
      <c r="V68" s="48" t="s">
        <v>4</v>
      </c>
      <c r="W68" s="48" t="s">
        <v>9</v>
      </c>
      <c r="X68" s="48" t="s">
        <v>2321</v>
      </c>
      <c r="Y68" s="48">
        <v>6477721</v>
      </c>
      <c r="Z68" s="48" t="s">
        <v>2322</v>
      </c>
      <c r="AA68" s="48">
        <v>0</v>
      </c>
      <c r="AB68" s="48">
        <v>1</v>
      </c>
    </row>
    <row r="69" spans="1:28" ht="54" customHeight="1">
      <c r="A69" s="13" t="s">
        <v>2464</v>
      </c>
      <c r="B69" s="13" t="s">
        <v>2315</v>
      </c>
      <c r="C69" s="13"/>
      <c r="D69" s="18">
        <v>2385</v>
      </c>
      <c r="E69" s="13"/>
      <c r="F69" s="28" t="s">
        <v>2350</v>
      </c>
      <c r="G69" s="167">
        <v>147532</v>
      </c>
      <c r="H69" s="7" t="s">
        <v>2317</v>
      </c>
      <c r="I69" s="29">
        <v>80111701</v>
      </c>
      <c r="J69" s="29" t="s">
        <v>2465</v>
      </c>
      <c r="K69" s="7">
        <v>1</v>
      </c>
      <c r="L69" s="7">
        <v>1</v>
      </c>
      <c r="M69" s="7">
        <v>11</v>
      </c>
      <c r="N69" s="7">
        <v>1</v>
      </c>
      <c r="O69" s="48" t="s">
        <v>103</v>
      </c>
      <c r="P69" s="50" t="s">
        <v>2319</v>
      </c>
      <c r="Q69" s="48" t="s">
        <v>2320</v>
      </c>
      <c r="R69" s="10">
        <v>61600000</v>
      </c>
      <c r="S69" s="10">
        <v>61600000</v>
      </c>
      <c r="T69" s="57">
        <v>0</v>
      </c>
      <c r="U69" s="58">
        <v>0</v>
      </c>
      <c r="V69" s="48" t="s">
        <v>4</v>
      </c>
      <c r="W69" s="48" t="s">
        <v>9</v>
      </c>
      <c r="X69" s="48" t="s">
        <v>2321</v>
      </c>
      <c r="Y69" s="48">
        <v>6477722</v>
      </c>
      <c r="Z69" s="48" t="s">
        <v>2322</v>
      </c>
      <c r="AA69" s="48">
        <v>0</v>
      </c>
      <c r="AB69" s="48">
        <v>1</v>
      </c>
    </row>
    <row r="70" spans="1:28" ht="54" customHeight="1">
      <c r="A70" s="13" t="s">
        <v>2466</v>
      </c>
      <c r="B70" s="13" t="s">
        <v>2315</v>
      </c>
      <c r="C70" s="13"/>
      <c r="D70" s="35">
        <v>2667</v>
      </c>
      <c r="E70" s="13"/>
      <c r="F70" s="38" t="s">
        <v>2372</v>
      </c>
      <c r="G70" s="167">
        <v>147564</v>
      </c>
      <c r="H70" s="7" t="s">
        <v>2317</v>
      </c>
      <c r="I70" s="29">
        <v>80111701</v>
      </c>
      <c r="J70" s="234" t="s">
        <v>2467</v>
      </c>
      <c r="K70" s="7">
        <v>1</v>
      </c>
      <c r="L70" s="7">
        <v>1</v>
      </c>
      <c r="M70" s="7">
        <v>11</v>
      </c>
      <c r="N70" s="7">
        <v>1</v>
      </c>
      <c r="O70" s="48" t="s">
        <v>103</v>
      </c>
      <c r="P70" s="50" t="s">
        <v>2319</v>
      </c>
      <c r="Q70" s="48" t="s">
        <v>2320</v>
      </c>
      <c r="R70" s="10">
        <v>52800000</v>
      </c>
      <c r="S70" s="10">
        <v>52800000</v>
      </c>
      <c r="T70" s="57">
        <v>0</v>
      </c>
      <c r="U70" s="58">
        <v>0</v>
      </c>
      <c r="V70" s="48" t="s">
        <v>4</v>
      </c>
      <c r="W70" s="48" t="s">
        <v>9</v>
      </c>
      <c r="X70" s="48" t="s">
        <v>2321</v>
      </c>
      <c r="Y70" s="48">
        <v>6477723</v>
      </c>
      <c r="Z70" s="48" t="s">
        <v>2322</v>
      </c>
      <c r="AA70" s="48">
        <v>0</v>
      </c>
      <c r="AB70" s="48">
        <v>1</v>
      </c>
    </row>
    <row r="71" spans="1:28" ht="54" customHeight="1">
      <c r="A71" s="13" t="s">
        <v>2468</v>
      </c>
      <c r="B71" s="13" t="s">
        <v>2315</v>
      </c>
      <c r="C71" s="13"/>
      <c r="D71" s="18">
        <v>2495</v>
      </c>
      <c r="E71" s="13"/>
      <c r="F71" s="28" t="s">
        <v>2397</v>
      </c>
      <c r="G71" s="167">
        <v>148461</v>
      </c>
      <c r="H71" s="7" t="s">
        <v>2317</v>
      </c>
      <c r="I71" s="29">
        <v>80111701</v>
      </c>
      <c r="J71" s="29" t="s">
        <v>2467</v>
      </c>
      <c r="K71" s="7">
        <v>1</v>
      </c>
      <c r="L71" s="7">
        <v>1</v>
      </c>
      <c r="M71" s="7">
        <v>11</v>
      </c>
      <c r="N71" s="7">
        <v>1</v>
      </c>
      <c r="O71" s="48" t="s">
        <v>103</v>
      </c>
      <c r="P71" s="50" t="s">
        <v>2319</v>
      </c>
      <c r="Q71" s="48" t="s">
        <v>2320</v>
      </c>
      <c r="R71" s="10">
        <v>74800000</v>
      </c>
      <c r="S71" s="10">
        <v>74800000</v>
      </c>
      <c r="T71" s="57">
        <v>0</v>
      </c>
      <c r="U71" s="58">
        <v>0</v>
      </c>
      <c r="V71" s="48" t="s">
        <v>4</v>
      </c>
      <c r="W71" s="48" t="s">
        <v>9</v>
      </c>
      <c r="X71" s="48" t="s">
        <v>2321</v>
      </c>
      <c r="Y71" s="48">
        <v>6477724</v>
      </c>
      <c r="Z71" s="48" t="s">
        <v>2322</v>
      </c>
      <c r="AA71" s="48">
        <v>0</v>
      </c>
      <c r="AB71" s="48">
        <v>1</v>
      </c>
    </row>
    <row r="72" spans="1:28" ht="54" customHeight="1">
      <c r="A72" s="13" t="s">
        <v>2469</v>
      </c>
      <c r="B72" s="13" t="s">
        <v>2315</v>
      </c>
      <c r="C72" s="13"/>
      <c r="D72" s="18">
        <v>2627</v>
      </c>
      <c r="E72" s="13"/>
      <c r="F72" s="28" t="s">
        <v>2419</v>
      </c>
      <c r="G72" s="167">
        <v>148341</v>
      </c>
      <c r="H72" s="7" t="s">
        <v>2317</v>
      </c>
      <c r="I72" s="29">
        <v>80111701</v>
      </c>
      <c r="J72" s="29" t="s">
        <v>2470</v>
      </c>
      <c r="K72" s="7">
        <v>1</v>
      </c>
      <c r="L72" s="7">
        <v>1</v>
      </c>
      <c r="M72" s="7">
        <v>11</v>
      </c>
      <c r="N72" s="7">
        <v>1</v>
      </c>
      <c r="O72" s="48" t="s">
        <v>103</v>
      </c>
      <c r="P72" s="50" t="s">
        <v>2319</v>
      </c>
      <c r="Q72" s="48" t="s">
        <v>2320</v>
      </c>
      <c r="R72" s="10">
        <v>71500000</v>
      </c>
      <c r="S72" s="10">
        <v>71500000</v>
      </c>
      <c r="T72" s="57">
        <v>0</v>
      </c>
      <c r="U72" s="58">
        <v>0</v>
      </c>
      <c r="V72" s="48" t="s">
        <v>4</v>
      </c>
      <c r="W72" s="48" t="s">
        <v>9</v>
      </c>
      <c r="X72" s="48" t="s">
        <v>2321</v>
      </c>
      <c r="Y72" s="48">
        <v>6477725</v>
      </c>
      <c r="Z72" s="48" t="s">
        <v>2322</v>
      </c>
      <c r="AA72" s="48">
        <v>0</v>
      </c>
      <c r="AB72" s="48">
        <v>1</v>
      </c>
    </row>
    <row r="73" spans="1:28" ht="54" customHeight="1">
      <c r="A73" s="13" t="s">
        <v>2471</v>
      </c>
      <c r="B73" s="13" t="s">
        <v>2315</v>
      </c>
      <c r="C73" s="13"/>
      <c r="D73" s="18">
        <v>2409</v>
      </c>
      <c r="E73" s="13"/>
      <c r="F73" s="28" t="s">
        <v>2472</v>
      </c>
      <c r="G73" s="168">
        <v>146382</v>
      </c>
      <c r="H73" s="7" t="s">
        <v>2317</v>
      </c>
      <c r="I73" s="29">
        <v>80111701</v>
      </c>
      <c r="J73" s="29" t="s">
        <v>2473</v>
      </c>
      <c r="K73" s="7">
        <v>1</v>
      </c>
      <c r="L73" s="7">
        <v>1</v>
      </c>
      <c r="M73" s="7">
        <v>11</v>
      </c>
      <c r="N73" s="7">
        <v>1</v>
      </c>
      <c r="O73" s="48" t="s">
        <v>103</v>
      </c>
      <c r="P73" s="50" t="s">
        <v>2319</v>
      </c>
      <c r="Q73" s="48" t="s">
        <v>2320</v>
      </c>
      <c r="R73" s="10">
        <v>88000000</v>
      </c>
      <c r="S73" s="10">
        <v>88000000</v>
      </c>
      <c r="T73" s="57">
        <v>0</v>
      </c>
      <c r="U73" s="58">
        <v>0</v>
      </c>
      <c r="V73" s="48" t="s">
        <v>4</v>
      </c>
      <c r="W73" s="48" t="s">
        <v>9</v>
      </c>
      <c r="X73" s="48" t="s">
        <v>2321</v>
      </c>
      <c r="Y73" s="48">
        <v>6477726</v>
      </c>
      <c r="Z73" s="48" t="s">
        <v>2322</v>
      </c>
      <c r="AA73" s="48">
        <v>0</v>
      </c>
      <c r="AB73" s="48">
        <v>1</v>
      </c>
    </row>
    <row r="74" spans="1:28" ht="54" customHeight="1">
      <c r="A74" s="13" t="s">
        <v>2474</v>
      </c>
      <c r="B74" s="13" t="s">
        <v>2315</v>
      </c>
      <c r="C74" s="13"/>
      <c r="D74" s="18">
        <v>2409</v>
      </c>
      <c r="E74" s="13"/>
      <c r="F74" s="28" t="s">
        <v>2475</v>
      </c>
      <c r="G74" s="168">
        <v>146267</v>
      </c>
      <c r="H74" s="7" t="s">
        <v>2317</v>
      </c>
      <c r="I74" s="29">
        <v>80111701</v>
      </c>
      <c r="J74" s="29" t="s">
        <v>2476</v>
      </c>
      <c r="K74" s="7">
        <v>1</v>
      </c>
      <c r="L74" s="7">
        <v>1</v>
      </c>
      <c r="M74" s="7">
        <v>11</v>
      </c>
      <c r="N74" s="7">
        <v>1</v>
      </c>
      <c r="O74" s="48" t="s">
        <v>103</v>
      </c>
      <c r="P74" s="50" t="s">
        <v>2319</v>
      </c>
      <c r="Q74" s="48" t="s">
        <v>2320</v>
      </c>
      <c r="R74" s="10">
        <v>84590000</v>
      </c>
      <c r="S74" s="10">
        <v>84590000</v>
      </c>
      <c r="T74" s="57">
        <v>0</v>
      </c>
      <c r="U74" s="58">
        <v>0</v>
      </c>
      <c r="V74" s="48" t="s">
        <v>4</v>
      </c>
      <c r="W74" s="48" t="s">
        <v>9</v>
      </c>
      <c r="X74" s="48" t="s">
        <v>2321</v>
      </c>
      <c r="Y74" s="48">
        <v>6477727</v>
      </c>
      <c r="Z74" s="48" t="s">
        <v>2322</v>
      </c>
      <c r="AA74" s="48">
        <v>0</v>
      </c>
      <c r="AB74" s="48">
        <v>1</v>
      </c>
    </row>
    <row r="75" spans="1:28" ht="54" customHeight="1">
      <c r="A75" s="13" t="s">
        <v>2477</v>
      </c>
      <c r="B75" s="13" t="s">
        <v>2315</v>
      </c>
      <c r="C75" s="13"/>
      <c r="D75" s="18">
        <v>2409</v>
      </c>
      <c r="E75" s="13"/>
      <c r="F75" s="28" t="s">
        <v>2475</v>
      </c>
      <c r="G75" s="168">
        <v>146279</v>
      </c>
      <c r="H75" s="7" t="s">
        <v>2317</v>
      </c>
      <c r="I75" s="29">
        <v>80111701</v>
      </c>
      <c r="J75" s="29" t="s">
        <v>2478</v>
      </c>
      <c r="K75" s="7">
        <v>1</v>
      </c>
      <c r="L75" s="7">
        <v>1</v>
      </c>
      <c r="M75" s="7">
        <v>11</v>
      </c>
      <c r="N75" s="7">
        <v>1</v>
      </c>
      <c r="O75" s="48" t="s">
        <v>103</v>
      </c>
      <c r="P75" s="50" t="s">
        <v>2319</v>
      </c>
      <c r="Q75" s="48" t="s">
        <v>2320</v>
      </c>
      <c r="R75" s="10">
        <v>74800000</v>
      </c>
      <c r="S75" s="10">
        <v>74800000</v>
      </c>
      <c r="T75" s="57">
        <v>0</v>
      </c>
      <c r="U75" s="58">
        <v>0</v>
      </c>
      <c r="V75" s="48" t="s">
        <v>4</v>
      </c>
      <c r="W75" s="48" t="s">
        <v>9</v>
      </c>
      <c r="X75" s="48" t="s">
        <v>2321</v>
      </c>
      <c r="Y75" s="48">
        <v>6477728</v>
      </c>
      <c r="Z75" s="48" t="s">
        <v>2322</v>
      </c>
      <c r="AA75" s="48">
        <v>0</v>
      </c>
      <c r="AB75" s="48">
        <v>1</v>
      </c>
    </row>
    <row r="76" spans="1:28" ht="54" customHeight="1">
      <c r="A76" s="13" t="s">
        <v>2479</v>
      </c>
      <c r="B76" s="13" t="s">
        <v>2315</v>
      </c>
      <c r="C76" s="13"/>
      <c r="D76" s="18">
        <v>2409</v>
      </c>
      <c r="E76" s="13"/>
      <c r="F76" s="28" t="s">
        <v>2472</v>
      </c>
      <c r="G76" s="168">
        <v>146347</v>
      </c>
      <c r="H76" s="7" t="s">
        <v>2317</v>
      </c>
      <c r="I76" s="29">
        <v>80111701</v>
      </c>
      <c r="J76" s="29" t="s">
        <v>2480</v>
      </c>
      <c r="K76" s="7">
        <v>1</v>
      </c>
      <c r="L76" s="7">
        <v>1</v>
      </c>
      <c r="M76" s="7">
        <v>11</v>
      </c>
      <c r="N76" s="7">
        <v>1</v>
      </c>
      <c r="O76" s="48" t="s">
        <v>103</v>
      </c>
      <c r="P76" s="50" t="s">
        <v>2319</v>
      </c>
      <c r="Q76" s="48" t="s">
        <v>2320</v>
      </c>
      <c r="R76" s="10">
        <v>924000000</v>
      </c>
      <c r="S76" s="10">
        <v>924000000</v>
      </c>
      <c r="T76" s="57">
        <v>0</v>
      </c>
      <c r="U76" s="58">
        <v>0</v>
      </c>
      <c r="V76" s="48" t="s">
        <v>4</v>
      </c>
      <c r="W76" s="48" t="s">
        <v>9</v>
      </c>
      <c r="X76" s="48" t="s">
        <v>2321</v>
      </c>
      <c r="Y76" s="48">
        <v>6477729</v>
      </c>
      <c r="Z76" s="48" t="s">
        <v>2322</v>
      </c>
      <c r="AA76" s="48">
        <v>0</v>
      </c>
      <c r="AB76" s="48">
        <v>1</v>
      </c>
    </row>
    <row r="77" spans="1:28" ht="54" customHeight="1">
      <c r="A77" s="13" t="s">
        <v>2481</v>
      </c>
      <c r="B77" s="13" t="s">
        <v>2315</v>
      </c>
      <c r="C77" s="13"/>
      <c r="D77" s="18">
        <v>2409</v>
      </c>
      <c r="E77" s="13"/>
      <c r="F77" s="28" t="s">
        <v>2475</v>
      </c>
      <c r="G77" s="168">
        <v>146359</v>
      </c>
      <c r="H77" s="7" t="s">
        <v>2317</v>
      </c>
      <c r="I77" s="29">
        <v>80111701</v>
      </c>
      <c r="J77" s="29" t="s">
        <v>2482</v>
      </c>
      <c r="K77" s="7">
        <v>1</v>
      </c>
      <c r="L77" s="7">
        <v>1</v>
      </c>
      <c r="M77" s="7">
        <v>11</v>
      </c>
      <c r="N77" s="7">
        <v>1</v>
      </c>
      <c r="O77" s="48" t="s">
        <v>103</v>
      </c>
      <c r="P77" s="50" t="s">
        <v>2319</v>
      </c>
      <c r="Q77" s="48" t="s">
        <v>2320</v>
      </c>
      <c r="R77" s="10">
        <v>369600000</v>
      </c>
      <c r="S77" s="10">
        <v>369600000</v>
      </c>
      <c r="T77" s="57">
        <v>0</v>
      </c>
      <c r="U77" s="58">
        <v>0</v>
      </c>
      <c r="V77" s="48" t="s">
        <v>4</v>
      </c>
      <c r="W77" s="48" t="s">
        <v>9</v>
      </c>
      <c r="X77" s="48" t="s">
        <v>2321</v>
      </c>
      <c r="Y77" s="48">
        <v>6477730</v>
      </c>
      <c r="Z77" s="48" t="s">
        <v>2322</v>
      </c>
      <c r="AA77" s="48">
        <v>0</v>
      </c>
      <c r="AB77" s="48">
        <v>1</v>
      </c>
    </row>
    <row r="78" spans="1:28" ht="54" customHeight="1">
      <c r="A78" s="13" t="s">
        <v>2483</v>
      </c>
      <c r="B78" s="13" t="s">
        <v>2315</v>
      </c>
      <c r="C78" s="13"/>
      <c r="D78" s="18">
        <v>2409</v>
      </c>
      <c r="E78" s="13"/>
      <c r="F78" s="28" t="s">
        <v>2475</v>
      </c>
      <c r="G78" s="168">
        <v>146370</v>
      </c>
      <c r="H78" s="7" t="s">
        <v>2317</v>
      </c>
      <c r="I78" s="29">
        <v>80111701</v>
      </c>
      <c r="J78" s="29" t="s">
        <v>2482</v>
      </c>
      <c r="K78" s="7">
        <v>1</v>
      </c>
      <c r="L78" s="7">
        <v>1</v>
      </c>
      <c r="M78" s="7">
        <v>11</v>
      </c>
      <c r="N78" s="7">
        <v>1</v>
      </c>
      <c r="O78" s="48" t="s">
        <v>103</v>
      </c>
      <c r="P78" s="50" t="s">
        <v>2319</v>
      </c>
      <c r="Q78" s="48" t="s">
        <v>2320</v>
      </c>
      <c r="R78" s="10">
        <v>316800000</v>
      </c>
      <c r="S78" s="10">
        <v>316800000</v>
      </c>
      <c r="T78" s="57">
        <v>0</v>
      </c>
      <c r="U78" s="58">
        <v>0</v>
      </c>
      <c r="V78" s="48" t="s">
        <v>4</v>
      </c>
      <c r="W78" s="48" t="s">
        <v>9</v>
      </c>
      <c r="X78" s="48" t="s">
        <v>2321</v>
      </c>
      <c r="Y78" s="48">
        <v>6477731</v>
      </c>
      <c r="Z78" s="48" t="s">
        <v>2322</v>
      </c>
      <c r="AA78" s="48">
        <v>0</v>
      </c>
      <c r="AB78" s="48">
        <v>1</v>
      </c>
    </row>
    <row r="79" spans="1:28" ht="54" customHeight="1">
      <c r="A79" s="13" t="s">
        <v>2484</v>
      </c>
      <c r="B79" s="13" t="s">
        <v>2315</v>
      </c>
      <c r="C79" s="13"/>
      <c r="D79" s="18">
        <v>2409</v>
      </c>
      <c r="E79" s="13"/>
      <c r="F79" s="28" t="s">
        <v>2475</v>
      </c>
      <c r="G79" s="168">
        <v>146376</v>
      </c>
      <c r="H79" s="7" t="s">
        <v>2317</v>
      </c>
      <c r="I79" s="29">
        <v>80111701</v>
      </c>
      <c r="J79" s="29" t="s">
        <v>2485</v>
      </c>
      <c r="K79" s="7">
        <v>1</v>
      </c>
      <c r="L79" s="7">
        <v>1</v>
      </c>
      <c r="M79" s="7">
        <v>11</v>
      </c>
      <c r="N79" s="7">
        <v>1</v>
      </c>
      <c r="O79" s="48" t="s">
        <v>103</v>
      </c>
      <c r="P79" s="50" t="s">
        <v>2319</v>
      </c>
      <c r="Q79" s="48" t="s">
        <v>2320</v>
      </c>
      <c r="R79" s="10">
        <v>159500000</v>
      </c>
      <c r="S79" s="10">
        <v>159500000</v>
      </c>
      <c r="T79" s="57">
        <v>0</v>
      </c>
      <c r="U79" s="58">
        <v>0</v>
      </c>
      <c r="V79" s="48" t="s">
        <v>4</v>
      </c>
      <c r="W79" s="48" t="s">
        <v>9</v>
      </c>
      <c r="X79" s="48" t="s">
        <v>2321</v>
      </c>
      <c r="Y79" s="48">
        <v>6477732</v>
      </c>
      <c r="Z79" s="48" t="s">
        <v>2322</v>
      </c>
      <c r="AA79" s="48">
        <v>0</v>
      </c>
      <c r="AB79" s="48">
        <v>1</v>
      </c>
    </row>
    <row r="80" spans="1:28" ht="54" customHeight="1">
      <c r="A80" s="13" t="s">
        <v>2486</v>
      </c>
      <c r="B80" s="13" t="s">
        <v>2315</v>
      </c>
      <c r="C80" s="13"/>
      <c r="D80" s="18">
        <v>2316</v>
      </c>
      <c r="E80" s="13"/>
      <c r="F80" s="28" t="s">
        <v>2400</v>
      </c>
      <c r="G80" s="168">
        <v>146403</v>
      </c>
      <c r="H80" s="7" t="s">
        <v>2317</v>
      </c>
      <c r="I80" s="29">
        <v>80111701</v>
      </c>
      <c r="J80" s="29" t="s">
        <v>2487</v>
      </c>
      <c r="K80" s="7">
        <v>1</v>
      </c>
      <c r="L80" s="7">
        <v>1</v>
      </c>
      <c r="M80" s="7">
        <v>11</v>
      </c>
      <c r="N80" s="7">
        <v>1</v>
      </c>
      <c r="O80" s="48" t="s">
        <v>103</v>
      </c>
      <c r="P80" s="50" t="s">
        <v>2319</v>
      </c>
      <c r="Q80" s="48" t="s">
        <v>2320</v>
      </c>
      <c r="R80" s="10">
        <v>88000000</v>
      </c>
      <c r="S80" s="10">
        <v>88000000</v>
      </c>
      <c r="T80" s="57">
        <v>0</v>
      </c>
      <c r="U80" s="58">
        <v>0</v>
      </c>
      <c r="V80" s="48" t="s">
        <v>4</v>
      </c>
      <c r="W80" s="48" t="s">
        <v>9</v>
      </c>
      <c r="X80" s="48" t="s">
        <v>2321</v>
      </c>
      <c r="Y80" s="48">
        <v>6477733</v>
      </c>
      <c r="Z80" s="48" t="s">
        <v>2322</v>
      </c>
      <c r="AA80" s="48">
        <v>0</v>
      </c>
      <c r="AB80" s="48">
        <v>1</v>
      </c>
    </row>
    <row r="81" spans="1:28" ht="54" customHeight="1">
      <c r="A81" s="13" t="s">
        <v>2488</v>
      </c>
      <c r="B81" s="13" t="s">
        <v>2315</v>
      </c>
      <c r="C81" s="13"/>
      <c r="D81" s="18">
        <v>2316</v>
      </c>
      <c r="E81" s="13"/>
      <c r="F81" s="28" t="s">
        <v>2400</v>
      </c>
      <c r="G81" s="168">
        <v>146418</v>
      </c>
      <c r="H81" s="7" t="s">
        <v>2317</v>
      </c>
      <c r="I81" s="29">
        <v>80111701</v>
      </c>
      <c r="J81" s="29" t="s">
        <v>2489</v>
      </c>
      <c r="K81" s="7">
        <v>1</v>
      </c>
      <c r="L81" s="7">
        <v>1</v>
      </c>
      <c r="M81" s="7">
        <v>11</v>
      </c>
      <c r="N81" s="7">
        <v>1</v>
      </c>
      <c r="O81" s="48" t="s">
        <v>103</v>
      </c>
      <c r="P81" s="50" t="s">
        <v>2319</v>
      </c>
      <c r="Q81" s="48" t="s">
        <v>2320</v>
      </c>
      <c r="R81" s="10">
        <v>77000000</v>
      </c>
      <c r="S81" s="10">
        <v>77000000</v>
      </c>
      <c r="T81" s="57">
        <v>0</v>
      </c>
      <c r="U81" s="58">
        <v>0</v>
      </c>
      <c r="V81" s="48" t="s">
        <v>4</v>
      </c>
      <c r="W81" s="48" t="s">
        <v>9</v>
      </c>
      <c r="X81" s="48" t="s">
        <v>2321</v>
      </c>
      <c r="Y81" s="48">
        <v>6477734</v>
      </c>
      <c r="Z81" s="48" t="s">
        <v>2322</v>
      </c>
      <c r="AA81" s="48">
        <v>0</v>
      </c>
      <c r="AB81" s="48">
        <v>1</v>
      </c>
    </row>
    <row r="82" spans="1:28" ht="54" customHeight="1">
      <c r="A82" s="13" t="s">
        <v>2490</v>
      </c>
      <c r="B82" s="13" t="s">
        <v>2315</v>
      </c>
      <c r="C82" s="13"/>
      <c r="D82" s="18">
        <v>2316</v>
      </c>
      <c r="E82" s="13"/>
      <c r="F82" s="28" t="s">
        <v>2491</v>
      </c>
      <c r="G82" s="168">
        <v>146441</v>
      </c>
      <c r="H82" s="7" t="s">
        <v>2317</v>
      </c>
      <c r="I82" s="29">
        <v>80111701</v>
      </c>
      <c r="J82" s="29" t="s">
        <v>2492</v>
      </c>
      <c r="K82" s="7">
        <v>1</v>
      </c>
      <c r="L82" s="7">
        <v>1</v>
      </c>
      <c r="M82" s="7">
        <v>11</v>
      </c>
      <c r="N82" s="7">
        <v>1</v>
      </c>
      <c r="O82" s="48" t="s">
        <v>103</v>
      </c>
      <c r="P82" s="50" t="s">
        <v>2319</v>
      </c>
      <c r="Q82" s="48" t="s">
        <v>2320</v>
      </c>
      <c r="R82" s="10">
        <v>523600000</v>
      </c>
      <c r="S82" s="10">
        <v>523600000</v>
      </c>
      <c r="T82" s="57">
        <v>0</v>
      </c>
      <c r="U82" s="58">
        <v>0</v>
      </c>
      <c r="V82" s="48" t="s">
        <v>4</v>
      </c>
      <c r="W82" s="48" t="s">
        <v>9</v>
      </c>
      <c r="X82" s="48" t="s">
        <v>2321</v>
      </c>
      <c r="Y82" s="48">
        <v>6477735</v>
      </c>
      <c r="Z82" s="48" t="s">
        <v>2322</v>
      </c>
      <c r="AA82" s="48">
        <v>0</v>
      </c>
      <c r="AB82" s="48">
        <v>1</v>
      </c>
    </row>
    <row r="83" spans="1:28" ht="54" customHeight="1">
      <c r="A83" s="13" t="s">
        <v>2493</v>
      </c>
      <c r="B83" s="13" t="s">
        <v>2315</v>
      </c>
      <c r="C83" s="13"/>
      <c r="D83" s="18">
        <v>2316</v>
      </c>
      <c r="E83" s="13"/>
      <c r="F83" s="28" t="s">
        <v>2494</v>
      </c>
      <c r="G83" s="168">
        <v>146453</v>
      </c>
      <c r="H83" s="7" t="s">
        <v>2317</v>
      </c>
      <c r="I83" s="29">
        <v>80111701</v>
      </c>
      <c r="J83" s="29" t="s">
        <v>2495</v>
      </c>
      <c r="K83" s="7">
        <v>1</v>
      </c>
      <c r="L83" s="7">
        <v>1</v>
      </c>
      <c r="M83" s="7">
        <v>11</v>
      </c>
      <c r="N83" s="7">
        <v>1</v>
      </c>
      <c r="O83" s="48" t="s">
        <v>103</v>
      </c>
      <c r="P83" s="50" t="s">
        <v>2319</v>
      </c>
      <c r="Q83" s="48" t="s">
        <v>2320</v>
      </c>
      <c r="R83" s="10">
        <v>369600000</v>
      </c>
      <c r="S83" s="10">
        <v>369600000</v>
      </c>
      <c r="T83" s="57">
        <v>0</v>
      </c>
      <c r="U83" s="58">
        <v>0</v>
      </c>
      <c r="V83" s="48" t="s">
        <v>4</v>
      </c>
      <c r="W83" s="48" t="s">
        <v>9</v>
      </c>
      <c r="X83" s="48" t="s">
        <v>2321</v>
      </c>
      <c r="Y83" s="48">
        <v>6477736</v>
      </c>
      <c r="Z83" s="48" t="s">
        <v>2322</v>
      </c>
      <c r="AA83" s="48">
        <v>0</v>
      </c>
      <c r="AB83" s="48">
        <v>1</v>
      </c>
    </row>
    <row r="84" spans="1:28" ht="54" customHeight="1">
      <c r="A84" s="13" t="s">
        <v>2496</v>
      </c>
      <c r="B84" s="13" t="s">
        <v>2315</v>
      </c>
      <c r="C84" s="13"/>
      <c r="D84" s="18">
        <v>2316</v>
      </c>
      <c r="E84" s="13"/>
      <c r="F84" s="28" t="s">
        <v>2497</v>
      </c>
      <c r="G84" s="168">
        <v>146472</v>
      </c>
      <c r="H84" s="7" t="s">
        <v>2317</v>
      </c>
      <c r="I84" s="29">
        <v>80111701</v>
      </c>
      <c r="J84" s="29" t="s">
        <v>2498</v>
      </c>
      <c r="K84" s="7">
        <v>1</v>
      </c>
      <c r="L84" s="7">
        <v>1</v>
      </c>
      <c r="M84" s="7">
        <v>11</v>
      </c>
      <c r="N84" s="7">
        <v>1</v>
      </c>
      <c r="O84" s="48" t="s">
        <v>103</v>
      </c>
      <c r="P84" s="50" t="s">
        <v>2319</v>
      </c>
      <c r="Q84" s="48" t="s">
        <v>2320</v>
      </c>
      <c r="R84" s="10">
        <v>105600000</v>
      </c>
      <c r="S84" s="10">
        <v>105600000</v>
      </c>
      <c r="T84" s="57">
        <v>0</v>
      </c>
      <c r="U84" s="58">
        <v>0</v>
      </c>
      <c r="V84" s="48" t="s">
        <v>4</v>
      </c>
      <c r="W84" s="48" t="s">
        <v>9</v>
      </c>
      <c r="X84" s="48" t="s">
        <v>2321</v>
      </c>
      <c r="Y84" s="48">
        <v>6477737</v>
      </c>
      <c r="Z84" s="48" t="s">
        <v>2322</v>
      </c>
      <c r="AA84" s="48">
        <v>0</v>
      </c>
      <c r="AB84" s="48">
        <v>1</v>
      </c>
    </row>
    <row r="85" spans="1:28" ht="54" customHeight="1">
      <c r="A85" s="13" t="s">
        <v>2499</v>
      </c>
      <c r="B85" s="13" t="s">
        <v>2315</v>
      </c>
      <c r="C85" s="13"/>
      <c r="D85" s="18">
        <v>2316</v>
      </c>
      <c r="E85" s="13"/>
      <c r="F85" s="28" t="s">
        <v>2497</v>
      </c>
      <c r="G85" s="168">
        <v>146509</v>
      </c>
      <c r="H85" s="7" t="s">
        <v>2317</v>
      </c>
      <c r="I85" s="29">
        <v>80111701</v>
      </c>
      <c r="J85" s="29" t="s">
        <v>2500</v>
      </c>
      <c r="K85" s="7">
        <v>1</v>
      </c>
      <c r="L85" s="7">
        <v>1</v>
      </c>
      <c r="M85" s="7">
        <v>11</v>
      </c>
      <c r="N85" s="7">
        <v>1</v>
      </c>
      <c r="O85" s="48" t="s">
        <v>103</v>
      </c>
      <c r="P85" s="50" t="s">
        <v>2319</v>
      </c>
      <c r="Q85" s="48" t="s">
        <v>2320</v>
      </c>
      <c r="R85" s="10">
        <v>158400000</v>
      </c>
      <c r="S85" s="10">
        <v>158400000</v>
      </c>
      <c r="T85" s="57">
        <v>0</v>
      </c>
      <c r="U85" s="58">
        <v>0</v>
      </c>
      <c r="V85" s="48" t="s">
        <v>4</v>
      </c>
      <c r="W85" s="48" t="s">
        <v>9</v>
      </c>
      <c r="X85" s="48" t="s">
        <v>2321</v>
      </c>
      <c r="Y85" s="48">
        <v>6477738</v>
      </c>
      <c r="Z85" s="48" t="s">
        <v>2322</v>
      </c>
      <c r="AA85" s="48">
        <v>0</v>
      </c>
      <c r="AB85" s="48">
        <v>1</v>
      </c>
    </row>
    <row r="86" spans="1:28" ht="54" customHeight="1">
      <c r="A86" s="13" t="s">
        <v>2501</v>
      </c>
      <c r="B86" s="13" t="s">
        <v>2315</v>
      </c>
      <c r="C86" s="13"/>
      <c r="D86" s="18">
        <v>2316</v>
      </c>
      <c r="E86" s="13"/>
      <c r="F86" s="28" t="s">
        <v>2502</v>
      </c>
      <c r="G86" s="168">
        <v>146524</v>
      </c>
      <c r="H86" s="7" t="s">
        <v>2317</v>
      </c>
      <c r="I86" s="29">
        <v>80111701</v>
      </c>
      <c r="J86" s="29" t="s">
        <v>2503</v>
      </c>
      <c r="K86" s="7">
        <v>1</v>
      </c>
      <c r="L86" s="7">
        <v>1</v>
      </c>
      <c r="M86" s="7">
        <v>11</v>
      </c>
      <c r="N86" s="7">
        <v>1</v>
      </c>
      <c r="O86" s="48" t="s">
        <v>103</v>
      </c>
      <c r="P86" s="50" t="s">
        <v>2319</v>
      </c>
      <c r="Q86" s="48" t="s">
        <v>2320</v>
      </c>
      <c r="R86" s="10">
        <v>31900000</v>
      </c>
      <c r="S86" s="10">
        <v>31900000</v>
      </c>
      <c r="T86" s="57">
        <v>0</v>
      </c>
      <c r="U86" s="58">
        <v>0</v>
      </c>
      <c r="V86" s="48" t="s">
        <v>4</v>
      </c>
      <c r="W86" s="48" t="s">
        <v>9</v>
      </c>
      <c r="X86" s="48" t="s">
        <v>2321</v>
      </c>
      <c r="Y86" s="48">
        <v>6477739</v>
      </c>
      <c r="Z86" s="48" t="s">
        <v>2322</v>
      </c>
      <c r="AA86" s="48">
        <v>0</v>
      </c>
      <c r="AB86" s="48">
        <v>1</v>
      </c>
    </row>
    <row r="87" spans="1:28" ht="54" customHeight="1">
      <c r="A87" s="13" t="s">
        <v>2504</v>
      </c>
      <c r="B87" s="13" t="s">
        <v>2315</v>
      </c>
      <c r="C87" s="13"/>
      <c r="D87" s="18">
        <v>2648</v>
      </c>
      <c r="E87" s="13"/>
      <c r="F87" s="28" t="s">
        <v>2505</v>
      </c>
      <c r="G87" s="167">
        <v>146645</v>
      </c>
      <c r="H87" s="7" t="s">
        <v>2317</v>
      </c>
      <c r="I87" s="29">
        <v>80111701</v>
      </c>
      <c r="J87" s="29" t="s">
        <v>2503</v>
      </c>
      <c r="K87" s="7">
        <v>1</v>
      </c>
      <c r="L87" s="7">
        <v>1</v>
      </c>
      <c r="M87" s="7">
        <v>11</v>
      </c>
      <c r="N87" s="7">
        <v>1</v>
      </c>
      <c r="O87" s="48" t="s">
        <v>103</v>
      </c>
      <c r="P87" s="50" t="s">
        <v>2319</v>
      </c>
      <c r="Q87" s="48" t="s">
        <v>2320</v>
      </c>
      <c r="R87" s="10">
        <v>660000000</v>
      </c>
      <c r="S87" s="10">
        <v>660000000</v>
      </c>
      <c r="T87" s="57">
        <v>0</v>
      </c>
      <c r="U87" s="58">
        <v>0</v>
      </c>
      <c r="V87" s="48" t="s">
        <v>4</v>
      </c>
      <c r="W87" s="48" t="s">
        <v>9</v>
      </c>
      <c r="X87" s="48" t="s">
        <v>2321</v>
      </c>
      <c r="Y87" s="48">
        <v>6477740</v>
      </c>
      <c r="Z87" s="48" t="s">
        <v>2322</v>
      </c>
      <c r="AA87" s="48">
        <v>0</v>
      </c>
      <c r="AB87" s="48">
        <v>1</v>
      </c>
    </row>
    <row r="88" spans="1:28" ht="54" customHeight="1">
      <c r="A88" s="13" t="s">
        <v>2506</v>
      </c>
      <c r="B88" s="13" t="s">
        <v>2315</v>
      </c>
      <c r="C88" s="13"/>
      <c r="D88" s="18">
        <v>2648</v>
      </c>
      <c r="E88" s="13"/>
      <c r="F88" s="28" t="s">
        <v>2424</v>
      </c>
      <c r="G88" s="167">
        <v>146658</v>
      </c>
      <c r="H88" s="7" t="s">
        <v>2317</v>
      </c>
      <c r="I88" s="29">
        <v>80111701</v>
      </c>
      <c r="J88" s="29" t="s">
        <v>2507</v>
      </c>
      <c r="K88" s="7">
        <v>1</v>
      </c>
      <c r="L88" s="7">
        <v>1</v>
      </c>
      <c r="M88" s="7">
        <v>11</v>
      </c>
      <c r="N88" s="7">
        <v>1</v>
      </c>
      <c r="O88" s="48" t="s">
        <v>103</v>
      </c>
      <c r="P88" s="50" t="s">
        <v>2319</v>
      </c>
      <c r="Q88" s="48" t="s">
        <v>2320</v>
      </c>
      <c r="R88" s="10">
        <v>660000000</v>
      </c>
      <c r="S88" s="10">
        <v>660000000</v>
      </c>
      <c r="T88" s="57">
        <v>0</v>
      </c>
      <c r="U88" s="58">
        <v>0</v>
      </c>
      <c r="V88" s="48" t="s">
        <v>4</v>
      </c>
      <c r="W88" s="48" t="s">
        <v>9</v>
      </c>
      <c r="X88" s="48" t="s">
        <v>2321</v>
      </c>
      <c r="Y88" s="48">
        <v>6477741</v>
      </c>
      <c r="Z88" s="48" t="s">
        <v>2322</v>
      </c>
      <c r="AA88" s="48">
        <v>0</v>
      </c>
      <c r="AB88" s="48">
        <v>1</v>
      </c>
    </row>
    <row r="89" spans="1:28" ht="54" customHeight="1">
      <c r="A89" s="13" t="s">
        <v>2508</v>
      </c>
      <c r="B89" s="13" t="s">
        <v>2315</v>
      </c>
      <c r="C89" s="13"/>
      <c r="D89" s="18">
        <v>2648</v>
      </c>
      <c r="E89" s="13"/>
      <c r="F89" s="28" t="s">
        <v>2424</v>
      </c>
      <c r="G89" s="167">
        <v>147313</v>
      </c>
      <c r="H89" s="7" t="s">
        <v>2317</v>
      </c>
      <c r="I89" s="29">
        <v>80111701</v>
      </c>
      <c r="J89" s="29" t="s">
        <v>2509</v>
      </c>
      <c r="K89" s="7">
        <v>1</v>
      </c>
      <c r="L89" s="7">
        <v>1</v>
      </c>
      <c r="M89" s="7">
        <v>11</v>
      </c>
      <c r="N89" s="7">
        <v>1</v>
      </c>
      <c r="O89" s="48" t="s">
        <v>103</v>
      </c>
      <c r="P89" s="50" t="s">
        <v>2319</v>
      </c>
      <c r="Q89" s="48" t="s">
        <v>2320</v>
      </c>
      <c r="R89" s="10">
        <v>61600000</v>
      </c>
      <c r="S89" s="10">
        <v>61600000</v>
      </c>
      <c r="T89" s="57">
        <v>0</v>
      </c>
      <c r="U89" s="58">
        <v>0</v>
      </c>
      <c r="V89" s="48" t="s">
        <v>4</v>
      </c>
      <c r="W89" s="48" t="s">
        <v>9</v>
      </c>
      <c r="X89" s="48" t="s">
        <v>2321</v>
      </c>
      <c r="Y89" s="48">
        <v>6477742</v>
      </c>
      <c r="Z89" s="48" t="s">
        <v>2322</v>
      </c>
      <c r="AA89" s="48">
        <v>0</v>
      </c>
      <c r="AB89" s="48">
        <v>1</v>
      </c>
    </row>
    <row r="90" spans="1:28" ht="54" customHeight="1">
      <c r="A90" s="13" t="s">
        <v>2510</v>
      </c>
      <c r="B90" s="13" t="s">
        <v>2315</v>
      </c>
      <c r="C90" s="13"/>
      <c r="D90" s="18">
        <v>2648</v>
      </c>
      <c r="E90" s="13"/>
      <c r="F90" s="28" t="s">
        <v>2505</v>
      </c>
      <c r="G90" s="167">
        <v>146694</v>
      </c>
      <c r="H90" s="7" t="s">
        <v>2317</v>
      </c>
      <c r="I90" s="29">
        <v>80111701</v>
      </c>
      <c r="J90" s="29" t="s">
        <v>2509</v>
      </c>
      <c r="K90" s="7">
        <v>1</v>
      </c>
      <c r="L90" s="7">
        <v>1</v>
      </c>
      <c r="M90" s="7">
        <v>11</v>
      </c>
      <c r="N90" s="7">
        <v>1</v>
      </c>
      <c r="O90" s="48" t="s">
        <v>103</v>
      </c>
      <c r="P90" s="50" t="s">
        <v>2319</v>
      </c>
      <c r="Q90" s="48" t="s">
        <v>2320</v>
      </c>
      <c r="R90" s="10">
        <v>149600000</v>
      </c>
      <c r="S90" s="10">
        <v>149600000</v>
      </c>
      <c r="T90" s="57">
        <v>0</v>
      </c>
      <c r="U90" s="58">
        <v>0</v>
      </c>
      <c r="V90" s="48" t="s">
        <v>4</v>
      </c>
      <c r="W90" s="48" t="s">
        <v>9</v>
      </c>
      <c r="X90" s="48" t="s">
        <v>2321</v>
      </c>
      <c r="Y90" s="48">
        <v>6477743</v>
      </c>
      <c r="Z90" s="48" t="s">
        <v>2322</v>
      </c>
      <c r="AA90" s="48">
        <v>0</v>
      </c>
      <c r="AB90" s="48">
        <v>1</v>
      </c>
    </row>
    <row r="91" spans="1:28" ht="54" customHeight="1">
      <c r="A91" s="13" t="s">
        <v>2511</v>
      </c>
      <c r="B91" s="13" t="s">
        <v>2315</v>
      </c>
      <c r="C91" s="13"/>
      <c r="D91" s="18">
        <v>2648</v>
      </c>
      <c r="E91" s="13"/>
      <c r="F91" s="28" t="s">
        <v>2424</v>
      </c>
      <c r="G91" s="167">
        <v>147923</v>
      </c>
      <c r="H91" s="7" t="s">
        <v>2317</v>
      </c>
      <c r="I91" s="29">
        <v>80111701</v>
      </c>
      <c r="J91" s="29" t="s">
        <v>2512</v>
      </c>
      <c r="K91" s="7">
        <v>1</v>
      </c>
      <c r="L91" s="7">
        <v>1</v>
      </c>
      <c r="M91" s="7">
        <v>11</v>
      </c>
      <c r="N91" s="7">
        <v>1</v>
      </c>
      <c r="O91" s="48" t="s">
        <v>103</v>
      </c>
      <c r="P91" s="50" t="s">
        <v>2319</v>
      </c>
      <c r="Q91" s="48" t="s">
        <v>2320</v>
      </c>
      <c r="R91" s="10">
        <v>84590000</v>
      </c>
      <c r="S91" s="10">
        <v>84590000</v>
      </c>
      <c r="T91" s="57">
        <v>0</v>
      </c>
      <c r="U91" s="58">
        <v>0</v>
      </c>
      <c r="V91" s="48" t="s">
        <v>4</v>
      </c>
      <c r="W91" s="48" t="s">
        <v>9</v>
      </c>
      <c r="X91" s="48" t="s">
        <v>2321</v>
      </c>
      <c r="Y91" s="48">
        <v>6477744</v>
      </c>
      <c r="Z91" s="48" t="s">
        <v>2322</v>
      </c>
      <c r="AA91" s="48">
        <v>0</v>
      </c>
      <c r="AB91" s="48">
        <v>1</v>
      </c>
    </row>
    <row r="92" spans="1:28" ht="54" customHeight="1">
      <c r="A92" s="13" t="s">
        <v>2513</v>
      </c>
      <c r="B92" s="13" t="s">
        <v>2315</v>
      </c>
      <c r="C92" s="13"/>
      <c r="D92" s="18">
        <v>2667</v>
      </c>
      <c r="E92" s="13"/>
      <c r="F92" s="28" t="s">
        <v>2372</v>
      </c>
      <c r="G92" s="167">
        <v>148297</v>
      </c>
      <c r="H92" s="7" t="s">
        <v>2317</v>
      </c>
      <c r="I92" s="29">
        <v>80111701</v>
      </c>
      <c r="J92" s="29" t="s">
        <v>2514</v>
      </c>
      <c r="K92" s="7">
        <v>1</v>
      </c>
      <c r="L92" s="7">
        <v>1</v>
      </c>
      <c r="M92" s="7">
        <v>11</v>
      </c>
      <c r="N92" s="7">
        <v>1</v>
      </c>
      <c r="O92" s="48" t="s">
        <v>103</v>
      </c>
      <c r="P92" s="50" t="s">
        <v>2319</v>
      </c>
      <c r="Q92" s="48" t="s">
        <v>2320</v>
      </c>
      <c r="R92" s="10">
        <v>66000000</v>
      </c>
      <c r="S92" s="10">
        <v>66000000</v>
      </c>
      <c r="T92" s="57">
        <v>0</v>
      </c>
      <c r="U92" s="58">
        <v>0</v>
      </c>
      <c r="V92" s="48" t="s">
        <v>4</v>
      </c>
      <c r="W92" s="48" t="s">
        <v>9</v>
      </c>
      <c r="X92" s="48" t="s">
        <v>2321</v>
      </c>
      <c r="Y92" s="48">
        <v>6477745</v>
      </c>
      <c r="Z92" s="48" t="s">
        <v>2322</v>
      </c>
      <c r="AA92" s="48">
        <v>0</v>
      </c>
      <c r="AB92" s="48">
        <v>1</v>
      </c>
    </row>
    <row r="93" spans="1:28" ht="54" customHeight="1">
      <c r="A93" s="13" t="s">
        <v>2515</v>
      </c>
      <c r="B93" s="13" t="s">
        <v>2315</v>
      </c>
      <c r="C93" s="13"/>
      <c r="D93" s="18">
        <v>2648</v>
      </c>
      <c r="E93" s="13"/>
      <c r="F93" s="28" t="s">
        <v>2424</v>
      </c>
      <c r="G93" s="168">
        <v>146626</v>
      </c>
      <c r="H93" s="7" t="s">
        <v>2317</v>
      </c>
      <c r="I93" s="29">
        <v>80111701</v>
      </c>
      <c r="J93" s="29" t="s">
        <v>2516</v>
      </c>
      <c r="K93" s="7">
        <v>1</v>
      </c>
      <c r="L93" s="7">
        <v>1</v>
      </c>
      <c r="M93" s="7">
        <v>11</v>
      </c>
      <c r="N93" s="7">
        <v>1</v>
      </c>
      <c r="O93" s="48" t="s">
        <v>103</v>
      </c>
      <c r="P93" s="50" t="s">
        <v>2319</v>
      </c>
      <c r="Q93" s="48" t="s">
        <v>2320</v>
      </c>
      <c r="R93" s="10">
        <v>211200000</v>
      </c>
      <c r="S93" s="10">
        <v>211200000</v>
      </c>
      <c r="T93" s="57">
        <v>0</v>
      </c>
      <c r="U93" s="58">
        <v>0</v>
      </c>
      <c r="V93" s="48" t="s">
        <v>4</v>
      </c>
      <c r="W93" s="48" t="s">
        <v>9</v>
      </c>
      <c r="X93" s="48" t="s">
        <v>2321</v>
      </c>
      <c r="Y93" s="48">
        <v>6477746</v>
      </c>
      <c r="Z93" s="48" t="s">
        <v>2322</v>
      </c>
      <c r="AA93" s="48">
        <v>0</v>
      </c>
      <c r="AB93" s="48">
        <v>1</v>
      </c>
    </row>
    <row r="94" spans="1:28" ht="54" customHeight="1">
      <c r="A94" s="13" t="s">
        <v>2517</v>
      </c>
      <c r="B94" s="13" t="s">
        <v>2315</v>
      </c>
      <c r="C94" s="13"/>
      <c r="D94" s="18">
        <v>2802</v>
      </c>
      <c r="E94" s="13"/>
      <c r="F94" s="28" t="s">
        <v>2340</v>
      </c>
      <c r="G94" s="167">
        <v>146706</v>
      </c>
      <c r="H94" s="7" t="s">
        <v>2317</v>
      </c>
      <c r="I94" s="29">
        <v>80111701</v>
      </c>
      <c r="J94" s="29" t="s">
        <v>2509</v>
      </c>
      <c r="K94" s="7">
        <v>1</v>
      </c>
      <c r="L94" s="7">
        <v>1</v>
      </c>
      <c r="M94" s="7">
        <v>11</v>
      </c>
      <c r="N94" s="7">
        <v>1</v>
      </c>
      <c r="O94" s="48" t="s">
        <v>103</v>
      </c>
      <c r="P94" s="50" t="s">
        <v>2319</v>
      </c>
      <c r="Q94" s="48" t="s">
        <v>2320</v>
      </c>
      <c r="R94" s="10">
        <v>88000000</v>
      </c>
      <c r="S94" s="10">
        <v>88000000</v>
      </c>
      <c r="T94" s="57">
        <v>0</v>
      </c>
      <c r="U94" s="58">
        <v>0</v>
      </c>
      <c r="V94" s="48" t="s">
        <v>4</v>
      </c>
      <c r="W94" s="48" t="s">
        <v>9</v>
      </c>
      <c r="X94" s="48" t="s">
        <v>2321</v>
      </c>
      <c r="Y94" s="48">
        <v>6477747</v>
      </c>
      <c r="Z94" s="48" t="s">
        <v>2322</v>
      </c>
      <c r="AA94" s="48">
        <v>0</v>
      </c>
      <c r="AB94" s="48">
        <v>1</v>
      </c>
    </row>
    <row r="95" spans="1:28" ht="54" customHeight="1">
      <c r="A95" s="13" t="s">
        <v>2518</v>
      </c>
      <c r="B95" s="13" t="s">
        <v>2315</v>
      </c>
      <c r="C95" s="13"/>
      <c r="D95" s="18">
        <v>2802</v>
      </c>
      <c r="E95" s="13"/>
      <c r="F95" s="28" t="s">
        <v>2519</v>
      </c>
      <c r="G95" s="167">
        <v>146769</v>
      </c>
      <c r="H95" s="7" t="s">
        <v>2317</v>
      </c>
      <c r="I95" s="29">
        <v>80111701</v>
      </c>
      <c r="J95" s="29" t="s">
        <v>2520</v>
      </c>
      <c r="K95" s="7">
        <v>1</v>
      </c>
      <c r="L95" s="7">
        <v>1</v>
      </c>
      <c r="M95" s="7">
        <v>11</v>
      </c>
      <c r="N95" s="7">
        <v>1</v>
      </c>
      <c r="O95" s="48" t="s">
        <v>103</v>
      </c>
      <c r="P95" s="50" t="s">
        <v>2319</v>
      </c>
      <c r="Q95" s="48" t="s">
        <v>2320</v>
      </c>
      <c r="R95" s="10">
        <v>523600000</v>
      </c>
      <c r="S95" s="10">
        <v>523600000</v>
      </c>
      <c r="T95" s="57">
        <v>0</v>
      </c>
      <c r="U95" s="58">
        <v>0</v>
      </c>
      <c r="V95" s="48" t="s">
        <v>4</v>
      </c>
      <c r="W95" s="48" t="s">
        <v>9</v>
      </c>
      <c r="X95" s="48" t="s">
        <v>2321</v>
      </c>
      <c r="Y95" s="48">
        <v>6477748</v>
      </c>
      <c r="Z95" s="48" t="s">
        <v>2322</v>
      </c>
      <c r="AA95" s="48">
        <v>0</v>
      </c>
      <c r="AB95" s="48">
        <v>1</v>
      </c>
    </row>
    <row r="96" spans="1:28" ht="54" customHeight="1">
      <c r="A96" s="13" t="s">
        <v>2521</v>
      </c>
      <c r="B96" s="13" t="s">
        <v>2315</v>
      </c>
      <c r="C96" s="13"/>
      <c r="D96" s="18">
        <v>2802</v>
      </c>
      <c r="E96" s="13"/>
      <c r="F96" s="28" t="s">
        <v>2454</v>
      </c>
      <c r="G96" s="167">
        <v>146777</v>
      </c>
      <c r="H96" s="7" t="s">
        <v>2317</v>
      </c>
      <c r="I96" s="29">
        <v>80111701</v>
      </c>
      <c r="J96" s="29" t="s">
        <v>2522</v>
      </c>
      <c r="K96" s="7">
        <v>1</v>
      </c>
      <c r="L96" s="7">
        <v>1</v>
      </c>
      <c r="M96" s="7">
        <v>11</v>
      </c>
      <c r="N96" s="7">
        <v>1</v>
      </c>
      <c r="O96" s="48" t="s">
        <v>103</v>
      </c>
      <c r="P96" s="50" t="s">
        <v>2319</v>
      </c>
      <c r="Q96" s="48" t="s">
        <v>2320</v>
      </c>
      <c r="R96" s="10">
        <v>184800000</v>
      </c>
      <c r="S96" s="10">
        <v>184800000</v>
      </c>
      <c r="T96" s="57">
        <v>0</v>
      </c>
      <c r="U96" s="58">
        <v>0</v>
      </c>
      <c r="V96" s="48" t="s">
        <v>4</v>
      </c>
      <c r="W96" s="48" t="s">
        <v>9</v>
      </c>
      <c r="X96" s="48" t="s">
        <v>2321</v>
      </c>
      <c r="Y96" s="48">
        <v>6477749</v>
      </c>
      <c r="Z96" s="48" t="s">
        <v>2322</v>
      </c>
      <c r="AA96" s="48">
        <v>0</v>
      </c>
      <c r="AB96" s="48">
        <v>1</v>
      </c>
    </row>
    <row r="97" spans="1:28" ht="54" customHeight="1">
      <c r="A97" s="13" t="s">
        <v>2523</v>
      </c>
      <c r="B97" s="13" t="s">
        <v>2315</v>
      </c>
      <c r="C97" s="13"/>
      <c r="D97" s="18">
        <v>2802</v>
      </c>
      <c r="E97" s="13"/>
      <c r="F97" s="28" t="s">
        <v>2454</v>
      </c>
      <c r="G97" s="167">
        <v>146786</v>
      </c>
      <c r="H97" s="7" t="s">
        <v>2317</v>
      </c>
      <c r="I97" s="29">
        <v>80111701</v>
      </c>
      <c r="J97" s="29" t="s">
        <v>2524</v>
      </c>
      <c r="K97" s="7">
        <v>1</v>
      </c>
      <c r="L97" s="7">
        <v>1</v>
      </c>
      <c r="M97" s="7">
        <v>11</v>
      </c>
      <c r="N97" s="7">
        <v>1</v>
      </c>
      <c r="O97" s="48" t="s">
        <v>103</v>
      </c>
      <c r="P97" s="50" t="s">
        <v>2319</v>
      </c>
      <c r="Q97" s="48" t="s">
        <v>2320</v>
      </c>
      <c r="R97" s="10">
        <v>61600000</v>
      </c>
      <c r="S97" s="10">
        <v>61600000</v>
      </c>
      <c r="T97" s="57">
        <v>0</v>
      </c>
      <c r="U97" s="58">
        <v>0</v>
      </c>
      <c r="V97" s="48" t="s">
        <v>4</v>
      </c>
      <c r="W97" s="48" t="s">
        <v>9</v>
      </c>
      <c r="X97" s="48" t="s">
        <v>2321</v>
      </c>
      <c r="Y97" s="48">
        <v>6477750</v>
      </c>
      <c r="Z97" s="48" t="s">
        <v>2322</v>
      </c>
      <c r="AA97" s="48">
        <v>0</v>
      </c>
      <c r="AB97" s="48">
        <v>1</v>
      </c>
    </row>
    <row r="98" spans="1:28" ht="54" customHeight="1">
      <c r="A98" s="13" t="s">
        <v>2525</v>
      </c>
      <c r="B98" s="13" t="s">
        <v>2315</v>
      </c>
      <c r="C98" s="13"/>
      <c r="D98" s="18">
        <v>2802</v>
      </c>
      <c r="E98" s="13"/>
      <c r="F98" s="28" t="s">
        <v>2454</v>
      </c>
      <c r="G98" s="167">
        <v>146719</v>
      </c>
      <c r="H98" s="7" t="s">
        <v>2317</v>
      </c>
      <c r="I98" s="29">
        <v>80111701</v>
      </c>
      <c r="J98" s="29" t="s">
        <v>2526</v>
      </c>
      <c r="K98" s="7">
        <v>1</v>
      </c>
      <c r="L98" s="7">
        <v>1</v>
      </c>
      <c r="M98" s="7">
        <v>11</v>
      </c>
      <c r="N98" s="7">
        <v>1</v>
      </c>
      <c r="O98" s="48" t="s">
        <v>103</v>
      </c>
      <c r="P98" s="50" t="s">
        <v>2319</v>
      </c>
      <c r="Q98" s="48" t="s">
        <v>2320</v>
      </c>
      <c r="R98" s="10">
        <v>158400000</v>
      </c>
      <c r="S98" s="10">
        <v>158400000</v>
      </c>
      <c r="T98" s="57">
        <v>0</v>
      </c>
      <c r="U98" s="58">
        <v>0</v>
      </c>
      <c r="V98" s="48" t="s">
        <v>4</v>
      </c>
      <c r="W98" s="48" t="s">
        <v>9</v>
      </c>
      <c r="X98" s="48" t="s">
        <v>2321</v>
      </c>
      <c r="Y98" s="48">
        <v>6477751</v>
      </c>
      <c r="Z98" s="48" t="s">
        <v>2322</v>
      </c>
      <c r="AA98" s="48">
        <v>0</v>
      </c>
      <c r="AB98" s="48">
        <v>1</v>
      </c>
    </row>
    <row r="99" spans="1:28" ht="54" customHeight="1">
      <c r="A99" s="13" t="s">
        <v>2527</v>
      </c>
      <c r="B99" s="13" t="s">
        <v>2315</v>
      </c>
      <c r="C99" s="13"/>
      <c r="D99" s="18">
        <v>2385</v>
      </c>
      <c r="E99" s="13"/>
      <c r="F99" s="28" t="s">
        <v>2350</v>
      </c>
      <c r="G99" s="167">
        <v>146737</v>
      </c>
      <c r="H99" s="7" t="s">
        <v>2317</v>
      </c>
      <c r="I99" s="29">
        <v>80111701</v>
      </c>
      <c r="J99" s="29" t="s">
        <v>2528</v>
      </c>
      <c r="K99" s="7">
        <v>1</v>
      </c>
      <c r="L99" s="7">
        <v>1</v>
      </c>
      <c r="M99" s="7">
        <v>11</v>
      </c>
      <c r="N99" s="7">
        <v>1</v>
      </c>
      <c r="O99" s="48" t="s">
        <v>103</v>
      </c>
      <c r="P99" s="50" t="s">
        <v>2319</v>
      </c>
      <c r="Q99" s="48" t="s">
        <v>2320</v>
      </c>
      <c r="R99" s="10">
        <v>31900000</v>
      </c>
      <c r="S99" s="10">
        <v>31900000</v>
      </c>
      <c r="T99" s="57">
        <v>0</v>
      </c>
      <c r="U99" s="58">
        <v>0</v>
      </c>
      <c r="V99" s="48" t="s">
        <v>4</v>
      </c>
      <c r="W99" s="48" t="s">
        <v>9</v>
      </c>
      <c r="X99" s="48" t="s">
        <v>2321</v>
      </c>
      <c r="Y99" s="48">
        <v>6477752</v>
      </c>
      <c r="Z99" s="48" t="s">
        <v>2322</v>
      </c>
      <c r="AA99" s="48">
        <v>0</v>
      </c>
      <c r="AB99" s="48">
        <v>1</v>
      </c>
    </row>
    <row r="100" spans="1:28" ht="54" customHeight="1">
      <c r="A100" s="13" t="s">
        <v>2529</v>
      </c>
      <c r="B100" s="13" t="s">
        <v>2315</v>
      </c>
      <c r="C100" s="13"/>
      <c r="D100" s="18">
        <v>2802</v>
      </c>
      <c r="E100" s="13"/>
      <c r="F100" s="28" t="s">
        <v>2454</v>
      </c>
      <c r="G100" s="167">
        <v>147229</v>
      </c>
      <c r="H100" s="7" t="s">
        <v>2317</v>
      </c>
      <c r="I100" s="29">
        <v>80111701</v>
      </c>
      <c r="J100" s="29" t="s">
        <v>2530</v>
      </c>
      <c r="K100" s="7">
        <v>1</v>
      </c>
      <c r="L100" s="7">
        <v>1</v>
      </c>
      <c r="M100" s="7">
        <v>11</v>
      </c>
      <c r="N100" s="7">
        <v>1</v>
      </c>
      <c r="O100" s="48" t="s">
        <v>103</v>
      </c>
      <c r="P100" s="50" t="s">
        <v>2319</v>
      </c>
      <c r="Q100" s="48" t="s">
        <v>2320</v>
      </c>
      <c r="R100" s="10">
        <v>74800000</v>
      </c>
      <c r="S100" s="10">
        <v>74800000</v>
      </c>
      <c r="T100" s="57">
        <v>0</v>
      </c>
      <c r="U100" s="58">
        <v>0</v>
      </c>
      <c r="V100" s="48" t="s">
        <v>4</v>
      </c>
      <c r="W100" s="48" t="s">
        <v>9</v>
      </c>
      <c r="X100" s="48" t="s">
        <v>2321</v>
      </c>
      <c r="Y100" s="48">
        <v>6477753</v>
      </c>
      <c r="Z100" s="48" t="s">
        <v>2322</v>
      </c>
      <c r="AA100" s="48">
        <v>0</v>
      </c>
      <c r="AB100" s="48">
        <v>1</v>
      </c>
    </row>
    <row r="101" spans="1:28" ht="54" customHeight="1">
      <c r="A101" s="13" t="s">
        <v>2531</v>
      </c>
      <c r="B101" s="13" t="s">
        <v>2315</v>
      </c>
      <c r="C101" s="13"/>
      <c r="D101" s="37">
        <v>2481</v>
      </c>
      <c r="E101" s="13"/>
      <c r="F101" s="28" t="s">
        <v>2532</v>
      </c>
      <c r="G101" s="167">
        <v>148069</v>
      </c>
      <c r="H101" s="7" t="s">
        <v>2317</v>
      </c>
      <c r="I101" s="29">
        <v>80111701</v>
      </c>
      <c r="J101" s="29" t="s">
        <v>2533</v>
      </c>
      <c r="K101" s="7">
        <v>1</v>
      </c>
      <c r="L101" s="7">
        <v>1</v>
      </c>
      <c r="M101" s="7">
        <v>11</v>
      </c>
      <c r="N101" s="7">
        <v>1</v>
      </c>
      <c r="O101" s="48" t="s">
        <v>103</v>
      </c>
      <c r="P101" s="50" t="s">
        <v>2319</v>
      </c>
      <c r="Q101" s="48" t="s">
        <v>2320</v>
      </c>
      <c r="R101" s="10">
        <v>99000000</v>
      </c>
      <c r="S101" s="10">
        <v>99000000</v>
      </c>
      <c r="T101" s="57">
        <v>0</v>
      </c>
      <c r="U101" s="58">
        <v>0</v>
      </c>
      <c r="V101" s="48" t="s">
        <v>4</v>
      </c>
      <c r="W101" s="48" t="s">
        <v>9</v>
      </c>
      <c r="X101" s="48" t="s">
        <v>2321</v>
      </c>
      <c r="Y101" s="48">
        <v>6477754</v>
      </c>
      <c r="Z101" s="48" t="s">
        <v>2322</v>
      </c>
      <c r="AA101" s="48">
        <v>0</v>
      </c>
      <c r="AB101" s="48">
        <v>1</v>
      </c>
    </row>
    <row r="102" spans="1:28" ht="54" customHeight="1">
      <c r="A102" s="13" t="s">
        <v>2534</v>
      </c>
      <c r="B102" s="13" t="s">
        <v>2315</v>
      </c>
      <c r="C102" s="13"/>
      <c r="D102" s="37">
        <v>2502</v>
      </c>
      <c r="E102" s="13"/>
      <c r="F102" s="28" t="s">
        <v>2535</v>
      </c>
      <c r="G102" s="167">
        <v>148056</v>
      </c>
      <c r="H102" s="7" t="s">
        <v>2317</v>
      </c>
      <c r="I102" s="29">
        <v>80111701</v>
      </c>
      <c r="J102" s="29" t="s">
        <v>2536</v>
      </c>
      <c r="K102" s="7">
        <v>1</v>
      </c>
      <c r="L102" s="7">
        <v>1</v>
      </c>
      <c r="M102" s="7">
        <v>11</v>
      </c>
      <c r="N102" s="7">
        <v>1</v>
      </c>
      <c r="O102" s="48" t="s">
        <v>103</v>
      </c>
      <c r="P102" s="50" t="s">
        <v>2319</v>
      </c>
      <c r="Q102" s="48" t="s">
        <v>2320</v>
      </c>
      <c r="R102" s="10">
        <v>1361800000</v>
      </c>
      <c r="S102" s="10">
        <v>1361800000</v>
      </c>
      <c r="T102" s="57">
        <v>0</v>
      </c>
      <c r="U102" s="58">
        <v>0</v>
      </c>
      <c r="V102" s="48" t="s">
        <v>4</v>
      </c>
      <c r="W102" s="48" t="s">
        <v>9</v>
      </c>
      <c r="X102" s="48" t="s">
        <v>2321</v>
      </c>
      <c r="Y102" s="48">
        <v>6477755</v>
      </c>
      <c r="Z102" s="48" t="s">
        <v>2322</v>
      </c>
      <c r="AA102" s="48">
        <v>0</v>
      </c>
      <c r="AB102" s="48">
        <v>1</v>
      </c>
    </row>
    <row r="103" spans="1:28" ht="54" customHeight="1">
      <c r="A103" s="13" t="s">
        <v>2537</v>
      </c>
      <c r="B103" s="13" t="s">
        <v>2315</v>
      </c>
      <c r="C103" s="13"/>
      <c r="D103" s="37">
        <v>2481</v>
      </c>
      <c r="E103" s="13"/>
      <c r="F103" s="28" t="s">
        <v>2538</v>
      </c>
      <c r="G103" s="167">
        <v>148140</v>
      </c>
      <c r="H103" s="7" t="s">
        <v>2317</v>
      </c>
      <c r="I103" s="29">
        <v>80111701</v>
      </c>
      <c r="J103" s="29" t="s">
        <v>2539</v>
      </c>
      <c r="K103" s="7">
        <v>1</v>
      </c>
      <c r="L103" s="7">
        <v>1</v>
      </c>
      <c r="M103" s="7">
        <v>11</v>
      </c>
      <c r="N103" s="7">
        <v>1</v>
      </c>
      <c r="O103" s="48" t="s">
        <v>103</v>
      </c>
      <c r="P103" s="50" t="s">
        <v>2319</v>
      </c>
      <c r="Q103" s="48" t="s">
        <v>2320</v>
      </c>
      <c r="R103" s="10">
        <v>74800000</v>
      </c>
      <c r="S103" s="10">
        <v>74800000</v>
      </c>
      <c r="T103" s="57">
        <v>0</v>
      </c>
      <c r="U103" s="58">
        <v>0</v>
      </c>
      <c r="V103" s="48" t="s">
        <v>4</v>
      </c>
      <c r="W103" s="48" t="s">
        <v>9</v>
      </c>
      <c r="X103" s="48" t="s">
        <v>2321</v>
      </c>
      <c r="Y103" s="48">
        <v>6477756</v>
      </c>
      <c r="Z103" s="48" t="s">
        <v>2322</v>
      </c>
      <c r="AA103" s="48">
        <v>0</v>
      </c>
      <c r="AB103" s="48">
        <v>1</v>
      </c>
    </row>
    <row r="104" spans="1:28" ht="54" customHeight="1">
      <c r="A104" s="13" t="s">
        <v>2540</v>
      </c>
      <c r="B104" s="13" t="s">
        <v>2315</v>
      </c>
      <c r="C104" s="13"/>
      <c r="D104" s="37">
        <v>2273</v>
      </c>
      <c r="E104" s="13"/>
      <c r="F104" s="28" t="s">
        <v>2541</v>
      </c>
      <c r="G104" s="167">
        <v>148152</v>
      </c>
      <c r="H104" s="7" t="s">
        <v>2317</v>
      </c>
      <c r="I104" s="29">
        <v>80111701</v>
      </c>
      <c r="J104" s="29" t="s">
        <v>2542</v>
      </c>
      <c r="K104" s="7">
        <v>1</v>
      </c>
      <c r="L104" s="7">
        <v>1</v>
      </c>
      <c r="M104" s="7">
        <v>11</v>
      </c>
      <c r="N104" s="7">
        <v>1</v>
      </c>
      <c r="O104" s="48" t="s">
        <v>103</v>
      </c>
      <c r="P104" s="50" t="s">
        <v>2319</v>
      </c>
      <c r="Q104" s="48" t="s">
        <v>2320</v>
      </c>
      <c r="R104" s="10">
        <v>52800000</v>
      </c>
      <c r="S104" s="10">
        <v>52800000</v>
      </c>
      <c r="T104" s="57">
        <v>0</v>
      </c>
      <c r="U104" s="58">
        <v>0</v>
      </c>
      <c r="V104" s="48" t="s">
        <v>4</v>
      </c>
      <c r="W104" s="48" t="s">
        <v>9</v>
      </c>
      <c r="X104" s="48" t="s">
        <v>2321</v>
      </c>
      <c r="Y104" s="48">
        <v>6477757</v>
      </c>
      <c r="Z104" s="48" t="s">
        <v>2322</v>
      </c>
      <c r="AA104" s="48">
        <v>0</v>
      </c>
      <c r="AB104" s="48">
        <v>1</v>
      </c>
    </row>
    <row r="105" spans="1:28" ht="54" customHeight="1">
      <c r="A105" s="13" t="s">
        <v>2543</v>
      </c>
      <c r="B105" s="13" t="s">
        <v>2315</v>
      </c>
      <c r="C105" s="13"/>
      <c r="D105" s="37">
        <v>2273</v>
      </c>
      <c r="E105" s="13"/>
      <c r="F105" s="28" t="s">
        <v>2544</v>
      </c>
      <c r="G105" s="167">
        <v>148130</v>
      </c>
      <c r="H105" s="7" t="s">
        <v>2317</v>
      </c>
      <c r="I105" s="29">
        <v>80111701</v>
      </c>
      <c r="J105" s="29" t="s">
        <v>2545</v>
      </c>
      <c r="K105" s="7">
        <v>1</v>
      </c>
      <c r="L105" s="7">
        <v>1</v>
      </c>
      <c r="M105" s="7">
        <v>11</v>
      </c>
      <c r="N105" s="7">
        <v>1</v>
      </c>
      <c r="O105" s="48" t="s">
        <v>103</v>
      </c>
      <c r="P105" s="50" t="s">
        <v>2319</v>
      </c>
      <c r="Q105" s="48" t="s">
        <v>2320</v>
      </c>
      <c r="R105" s="10">
        <v>88000000</v>
      </c>
      <c r="S105" s="10">
        <v>88000000</v>
      </c>
      <c r="T105" s="57">
        <v>0</v>
      </c>
      <c r="U105" s="58">
        <v>0</v>
      </c>
      <c r="V105" s="48" t="s">
        <v>4</v>
      </c>
      <c r="W105" s="48" t="s">
        <v>9</v>
      </c>
      <c r="X105" s="48" t="s">
        <v>2321</v>
      </c>
      <c r="Y105" s="48">
        <v>6477758</v>
      </c>
      <c r="Z105" s="48" t="s">
        <v>2322</v>
      </c>
      <c r="AA105" s="48">
        <v>0</v>
      </c>
      <c r="AB105" s="48">
        <v>1</v>
      </c>
    </row>
    <row r="106" spans="1:28" ht="54" customHeight="1">
      <c r="A106" s="13" t="s">
        <v>2546</v>
      </c>
      <c r="B106" s="13" t="s">
        <v>2315</v>
      </c>
      <c r="C106" s="13"/>
      <c r="D106" s="37">
        <v>2273</v>
      </c>
      <c r="E106" s="13"/>
      <c r="F106" s="28" t="s">
        <v>2544</v>
      </c>
      <c r="G106" s="167">
        <v>148166</v>
      </c>
      <c r="H106" s="7" t="s">
        <v>2317</v>
      </c>
      <c r="I106" s="29">
        <v>80111701</v>
      </c>
      <c r="J106" s="29" t="s">
        <v>2547</v>
      </c>
      <c r="K106" s="7">
        <v>1</v>
      </c>
      <c r="L106" s="7">
        <v>1</v>
      </c>
      <c r="M106" s="7">
        <v>11</v>
      </c>
      <c r="N106" s="7">
        <v>1</v>
      </c>
      <c r="O106" s="48" t="s">
        <v>103</v>
      </c>
      <c r="P106" s="50" t="s">
        <v>2319</v>
      </c>
      <c r="Q106" s="48" t="s">
        <v>2320</v>
      </c>
      <c r="R106" s="10">
        <v>84590000</v>
      </c>
      <c r="S106" s="10">
        <v>84590000</v>
      </c>
      <c r="T106" s="57">
        <v>0</v>
      </c>
      <c r="U106" s="58">
        <v>0</v>
      </c>
      <c r="V106" s="48" t="s">
        <v>4</v>
      </c>
      <c r="W106" s="48" t="s">
        <v>9</v>
      </c>
      <c r="X106" s="48" t="s">
        <v>2321</v>
      </c>
      <c r="Y106" s="48">
        <v>6477759</v>
      </c>
      <c r="Z106" s="48" t="s">
        <v>2322</v>
      </c>
      <c r="AA106" s="48">
        <v>0</v>
      </c>
      <c r="AB106" s="48">
        <v>1</v>
      </c>
    </row>
    <row r="107" spans="1:28" ht="54" customHeight="1">
      <c r="A107" s="13" t="s">
        <v>2548</v>
      </c>
      <c r="B107" s="13" t="s">
        <v>2315</v>
      </c>
      <c r="C107" s="13"/>
      <c r="D107" s="37">
        <v>2273</v>
      </c>
      <c r="E107" s="13"/>
      <c r="F107" s="28" t="s">
        <v>2544</v>
      </c>
      <c r="G107" s="167">
        <v>148136</v>
      </c>
      <c r="H107" s="7" t="s">
        <v>2317</v>
      </c>
      <c r="I107" s="29">
        <v>80111701</v>
      </c>
      <c r="J107" s="29" t="s">
        <v>2549</v>
      </c>
      <c r="K107" s="7">
        <v>1</v>
      </c>
      <c r="L107" s="7">
        <v>1</v>
      </c>
      <c r="M107" s="7">
        <v>11</v>
      </c>
      <c r="N107" s="7">
        <v>1</v>
      </c>
      <c r="O107" s="48" t="s">
        <v>103</v>
      </c>
      <c r="P107" s="50" t="s">
        <v>2319</v>
      </c>
      <c r="Q107" s="48" t="s">
        <v>2320</v>
      </c>
      <c r="R107" s="10">
        <v>396000000</v>
      </c>
      <c r="S107" s="10">
        <v>396000000</v>
      </c>
      <c r="T107" s="57">
        <v>0</v>
      </c>
      <c r="U107" s="58">
        <v>0</v>
      </c>
      <c r="V107" s="48" t="s">
        <v>4</v>
      </c>
      <c r="W107" s="48" t="s">
        <v>9</v>
      </c>
      <c r="X107" s="48" t="s">
        <v>2321</v>
      </c>
      <c r="Y107" s="48">
        <v>6477760</v>
      </c>
      <c r="Z107" s="48" t="s">
        <v>2322</v>
      </c>
      <c r="AA107" s="48">
        <v>0</v>
      </c>
      <c r="AB107" s="48">
        <v>1</v>
      </c>
    </row>
    <row r="108" spans="1:28" ht="54" customHeight="1">
      <c r="A108" s="13" t="s">
        <v>2550</v>
      </c>
      <c r="B108" s="13" t="s">
        <v>2315</v>
      </c>
      <c r="C108" s="13"/>
      <c r="D108" s="18">
        <v>2802</v>
      </c>
      <c r="E108" s="13"/>
      <c r="F108" s="28" t="s">
        <v>2340</v>
      </c>
      <c r="G108" s="167">
        <v>147500</v>
      </c>
      <c r="H108" s="7" t="s">
        <v>2317</v>
      </c>
      <c r="I108" s="29">
        <v>80111701</v>
      </c>
      <c r="J108" s="28" t="s">
        <v>2551</v>
      </c>
      <c r="K108" s="7">
        <v>1</v>
      </c>
      <c r="L108" s="7">
        <v>1</v>
      </c>
      <c r="M108" s="7">
        <v>11</v>
      </c>
      <c r="N108" s="7">
        <v>1</v>
      </c>
      <c r="O108" s="48" t="s">
        <v>103</v>
      </c>
      <c r="P108" s="50" t="s">
        <v>2319</v>
      </c>
      <c r="Q108" s="48" t="s">
        <v>2320</v>
      </c>
      <c r="R108" s="10">
        <v>31900000</v>
      </c>
      <c r="S108" s="10">
        <v>31900000</v>
      </c>
      <c r="T108" s="57">
        <v>0</v>
      </c>
      <c r="U108" s="58">
        <v>0</v>
      </c>
      <c r="V108" s="48" t="s">
        <v>4</v>
      </c>
      <c r="W108" s="48" t="s">
        <v>9</v>
      </c>
      <c r="X108" s="48" t="s">
        <v>2321</v>
      </c>
      <c r="Y108" s="48">
        <v>6477761</v>
      </c>
      <c r="Z108" s="48" t="s">
        <v>2322</v>
      </c>
      <c r="AA108" s="48">
        <v>0</v>
      </c>
      <c r="AB108" s="48">
        <v>1</v>
      </c>
    </row>
    <row r="109" spans="1:28" ht="54" customHeight="1">
      <c r="A109" s="13" t="s">
        <v>2552</v>
      </c>
      <c r="B109" s="13" t="s">
        <v>2315</v>
      </c>
      <c r="C109" s="13"/>
      <c r="D109" s="37">
        <v>2273</v>
      </c>
      <c r="E109" s="13"/>
      <c r="F109" s="28" t="s">
        <v>2544</v>
      </c>
      <c r="G109" s="167">
        <v>147852</v>
      </c>
      <c r="H109" s="7" t="s">
        <v>2317</v>
      </c>
      <c r="I109" s="29">
        <v>80111701</v>
      </c>
      <c r="J109" s="28" t="s">
        <v>2553</v>
      </c>
      <c r="K109" s="7">
        <v>1</v>
      </c>
      <c r="L109" s="7">
        <v>1</v>
      </c>
      <c r="M109" s="7">
        <v>11</v>
      </c>
      <c r="N109" s="7">
        <v>1</v>
      </c>
      <c r="O109" s="48" t="s">
        <v>103</v>
      </c>
      <c r="P109" s="50" t="s">
        <v>2319</v>
      </c>
      <c r="Q109" s="48" t="s">
        <v>2320</v>
      </c>
      <c r="R109" s="10">
        <v>184800000</v>
      </c>
      <c r="S109" s="10">
        <v>184800000</v>
      </c>
      <c r="T109" s="57">
        <v>0</v>
      </c>
      <c r="U109" s="58">
        <v>0</v>
      </c>
      <c r="V109" s="48" t="s">
        <v>4</v>
      </c>
      <c r="W109" s="48" t="s">
        <v>9</v>
      </c>
      <c r="X109" s="48" t="s">
        <v>2321</v>
      </c>
      <c r="Y109" s="48">
        <v>6477762</v>
      </c>
      <c r="Z109" s="48" t="s">
        <v>2322</v>
      </c>
      <c r="AA109" s="48">
        <v>0</v>
      </c>
      <c r="AB109" s="48">
        <v>1</v>
      </c>
    </row>
    <row r="110" spans="1:28" ht="54" customHeight="1">
      <c r="A110" s="13" t="s">
        <v>2554</v>
      </c>
      <c r="B110" s="13" t="s">
        <v>2315</v>
      </c>
      <c r="C110" s="13"/>
      <c r="D110" s="37">
        <v>2273</v>
      </c>
      <c r="E110" s="13"/>
      <c r="F110" s="33" t="s">
        <v>2541</v>
      </c>
      <c r="G110" s="167">
        <v>147861</v>
      </c>
      <c r="H110" s="7" t="s">
        <v>2317</v>
      </c>
      <c r="I110" s="29">
        <v>80111701</v>
      </c>
      <c r="J110" s="28" t="s">
        <v>2555</v>
      </c>
      <c r="K110" s="7">
        <v>1</v>
      </c>
      <c r="L110" s="7">
        <v>1</v>
      </c>
      <c r="M110" s="7">
        <v>11</v>
      </c>
      <c r="N110" s="7">
        <v>1</v>
      </c>
      <c r="O110" s="48" t="s">
        <v>103</v>
      </c>
      <c r="P110" s="50" t="s">
        <v>2319</v>
      </c>
      <c r="Q110" s="48" t="s">
        <v>2320</v>
      </c>
      <c r="R110" s="10">
        <v>158400000</v>
      </c>
      <c r="S110" s="10">
        <v>158400000</v>
      </c>
      <c r="T110" s="57">
        <v>0</v>
      </c>
      <c r="U110" s="58">
        <v>0</v>
      </c>
      <c r="V110" s="48" t="s">
        <v>4</v>
      </c>
      <c r="W110" s="48" t="s">
        <v>9</v>
      </c>
      <c r="X110" s="48" t="s">
        <v>2321</v>
      </c>
      <c r="Y110" s="48">
        <v>6477763</v>
      </c>
      <c r="Z110" s="48" t="s">
        <v>2322</v>
      </c>
      <c r="AA110" s="48">
        <v>0</v>
      </c>
      <c r="AB110" s="48">
        <v>1</v>
      </c>
    </row>
    <row r="111" spans="1:28" ht="54" customHeight="1">
      <c r="A111" s="13" t="s">
        <v>2556</v>
      </c>
      <c r="B111" s="13" t="s">
        <v>2315</v>
      </c>
      <c r="C111" s="13"/>
      <c r="D111" s="37">
        <v>2481</v>
      </c>
      <c r="E111" s="13"/>
      <c r="F111" s="28" t="s">
        <v>2538</v>
      </c>
      <c r="G111" s="167">
        <v>147842</v>
      </c>
      <c r="H111" s="7" t="s">
        <v>2317</v>
      </c>
      <c r="I111" s="29">
        <v>80111701</v>
      </c>
      <c r="J111" s="29" t="s">
        <v>2557</v>
      </c>
      <c r="K111" s="7">
        <v>1</v>
      </c>
      <c r="L111" s="7">
        <v>1</v>
      </c>
      <c r="M111" s="7">
        <v>11</v>
      </c>
      <c r="N111" s="7">
        <v>1</v>
      </c>
      <c r="O111" s="48" t="s">
        <v>103</v>
      </c>
      <c r="P111" s="50" t="s">
        <v>2319</v>
      </c>
      <c r="Q111" s="48" t="s">
        <v>2320</v>
      </c>
      <c r="R111" s="10">
        <v>88000000</v>
      </c>
      <c r="S111" s="10">
        <v>88000000</v>
      </c>
      <c r="T111" s="57">
        <v>0</v>
      </c>
      <c r="U111" s="58">
        <v>0</v>
      </c>
      <c r="V111" s="48" t="s">
        <v>4</v>
      </c>
      <c r="W111" s="48" t="s">
        <v>9</v>
      </c>
      <c r="X111" s="48" t="s">
        <v>2321</v>
      </c>
      <c r="Y111" s="48">
        <v>6477764</v>
      </c>
      <c r="Z111" s="48" t="s">
        <v>2322</v>
      </c>
      <c r="AA111" s="48">
        <v>0</v>
      </c>
      <c r="AB111" s="48">
        <v>1</v>
      </c>
    </row>
    <row r="112" spans="1:28" ht="54" customHeight="1">
      <c r="A112" s="13" t="s">
        <v>2558</v>
      </c>
      <c r="B112" s="13" t="s">
        <v>2315</v>
      </c>
      <c r="C112" s="13"/>
      <c r="D112" s="37">
        <v>2481</v>
      </c>
      <c r="E112" s="13"/>
      <c r="F112" s="28" t="s">
        <v>2532</v>
      </c>
      <c r="G112" s="167">
        <v>147840</v>
      </c>
      <c r="H112" s="7" t="s">
        <v>2317</v>
      </c>
      <c r="I112" s="29">
        <v>80111701</v>
      </c>
      <c r="J112" s="29" t="s">
        <v>2559</v>
      </c>
      <c r="K112" s="7">
        <v>1</v>
      </c>
      <c r="L112" s="7">
        <v>1</v>
      </c>
      <c r="M112" s="7">
        <v>11</v>
      </c>
      <c r="N112" s="7">
        <v>1</v>
      </c>
      <c r="O112" s="48" t="s">
        <v>103</v>
      </c>
      <c r="P112" s="50" t="s">
        <v>2319</v>
      </c>
      <c r="Q112" s="48" t="s">
        <v>2320</v>
      </c>
      <c r="R112" s="10">
        <v>448800000</v>
      </c>
      <c r="S112" s="10">
        <v>448800000</v>
      </c>
      <c r="T112" s="57">
        <v>0</v>
      </c>
      <c r="U112" s="58">
        <v>0</v>
      </c>
      <c r="V112" s="48" t="s">
        <v>4</v>
      </c>
      <c r="W112" s="48" t="s">
        <v>9</v>
      </c>
      <c r="X112" s="48" t="s">
        <v>2321</v>
      </c>
      <c r="Y112" s="48">
        <v>6477765</v>
      </c>
      <c r="Z112" s="48" t="s">
        <v>2322</v>
      </c>
      <c r="AA112" s="48">
        <v>0</v>
      </c>
      <c r="AB112" s="48">
        <v>1</v>
      </c>
    </row>
    <row r="113" spans="1:28" ht="54" customHeight="1">
      <c r="A113" s="13" t="s">
        <v>2560</v>
      </c>
      <c r="B113" s="13" t="s">
        <v>2315</v>
      </c>
      <c r="C113" s="13"/>
      <c r="D113" s="37">
        <v>2481</v>
      </c>
      <c r="E113" s="13"/>
      <c r="F113" s="28" t="s">
        <v>2532</v>
      </c>
      <c r="G113" s="167">
        <v>147835</v>
      </c>
      <c r="H113" s="7" t="s">
        <v>2317</v>
      </c>
      <c r="I113" s="29">
        <v>80111701</v>
      </c>
      <c r="J113" s="29" t="s">
        <v>2561</v>
      </c>
      <c r="K113" s="7">
        <v>1</v>
      </c>
      <c r="L113" s="7">
        <v>1</v>
      </c>
      <c r="M113" s="7">
        <v>11</v>
      </c>
      <c r="N113" s="7">
        <v>1</v>
      </c>
      <c r="O113" s="48" t="s">
        <v>103</v>
      </c>
      <c r="P113" s="50" t="s">
        <v>2319</v>
      </c>
      <c r="Q113" s="48" t="s">
        <v>2320</v>
      </c>
      <c r="R113" s="10">
        <v>66000000</v>
      </c>
      <c r="S113" s="10">
        <v>66000000</v>
      </c>
      <c r="T113" s="57">
        <v>0</v>
      </c>
      <c r="U113" s="58">
        <v>0</v>
      </c>
      <c r="V113" s="48" t="s">
        <v>4</v>
      </c>
      <c r="W113" s="48" t="s">
        <v>9</v>
      </c>
      <c r="X113" s="48" t="s">
        <v>2321</v>
      </c>
      <c r="Y113" s="48">
        <v>6477766</v>
      </c>
      <c r="Z113" s="48" t="s">
        <v>2322</v>
      </c>
      <c r="AA113" s="48">
        <v>0</v>
      </c>
      <c r="AB113" s="48">
        <v>1</v>
      </c>
    </row>
    <row r="114" spans="1:28" ht="54" customHeight="1">
      <c r="A114" s="13" t="s">
        <v>2562</v>
      </c>
      <c r="B114" s="13" t="s">
        <v>2315</v>
      </c>
      <c r="C114" s="13"/>
      <c r="D114" s="37">
        <v>2481</v>
      </c>
      <c r="E114" s="13"/>
      <c r="F114" s="28" t="s">
        <v>2538</v>
      </c>
      <c r="G114" s="167">
        <v>147832</v>
      </c>
      <c r="H114" s="7" t="s">
        <v>2317</v>
      </c>
      <c r="I114" s="29">
        <v>80111701</v>
      </c>
      <c r="J114" s="29" t="s">
        <v>2563</v>
      </c>
      <c r="K114" s="7">
        <v>1</v>
      </c>
      <c r="L114" s="7">
        <v>1</v>
      </c>
      <c r="M114" s="7">
        <v>11</v>
      </c>
      <c r="N114" s="7">
        <v>1</v>
      </c>
      <c r="O114" s="48" t="s">
        <v>103</v>
      </c>
      <c r="P114" s="50" t="s">
        <v>2319</v>
      </c>
      <c r="Q114" s="48" t="s">
        <v>2320</v>
      </c>
      <c r="R114" s="10">
        <v>158400000</v>
      </c>
      <c r="S114" s="10">
        <v>158400000</v>
      </c>
      <c r="T114" s="57">
        <v>0</v>
      </c>
      <c r="U114" s="58">
        <v>0</v>
      </c>
      <c r="V114" s="48" t="s">
        <v>4</v>
      </c>
      <c r="W114" s="48" t="s">
        <v>9</v>
      </c>
      <c r="X114" s="48" t="s">
        <v>2321</v>
      </c>
      <c r="Y114" s="48">
        <v>6477767</v>
      </c>
      <c r="Z114" s="48" t="s">
        <v>2322</v>
      </c>
      <c r="AA114" s="48">
        <v>0</v>
      </c>
      <c r="AB114" s="48">
        <v>1</v>
      </c>
    </row>
    <row r="115" spans="1:28" ht="54" customHeight="1">
      <c r="A115" s="13" t="s">
        <v>2564</v>
      </c>
      <c r="B115" s="13" t="s">
        <v>2315</v>
      </c>
      <c r="C115" s="13"/>
      <c r="D115" s="37">
        <v>2481</v>
      </c>
      <c r="E115" s="13"/>
      <c r="F115" s="28" t="s">
        <v>2538</v>
      </c>
      <c r="G115" s="167">
        <v>147844</v>
      </c>
      <c r="H115" s="7" t="s">
        <v>2317</v>
      </c>
      <c r="I115" s="29">
        <v>80111701</v>
      </c>
      <c r="J115" s="29" t="s">
        <v>2563</v>
      </c>
      <c r="K115" s="7">
        <v>1</v>
      </c>
      <c r="L115" s="7">
        <v>1</v>
      </c>
      <c r="M115" s="7">
        <v>11</v>
      </c>
      <c r="N115" s="7">
        <v>1</v>
      </c>
      <c r="O115" s="48" t="s">
        <v>103</v>
      </c>
      <c r="P115" s="50" t="s">
        <v>2319</v>
      </c>
      <c r="Q115" s="48" t="s">
        <v>2320</v>
      </c>
      <c r="R115" s="10">
        <v>31900000</v>
      </c>
      <c r="S115" s="10">
        <v>31900000</v>
      </c>
      <c r="T115" s="57">
        <v>0</v>
      </c>
      <c r="U115" s="58">
        <v>0</v>
      </c>
      <c r="V115" s="48" t="s">
        <v>4</v>
      </c>
      <c r="W115" s="48" t="s">
        <v>9</v>
      </c>
      <c r="X115" s="48" t="s">
        <v>2321</v>
      </c>
      <c r="Y115" s="48">
        <v>6477768</v>
      </c>
      <c r="Z115" s="48" t="s">
        <v>2322</v>
      </c>
      <c r="AA115" s="48">
        <v>0</v>
      </c>
      <c r="AB115" s="48">
        <v>1</v>
      </c>
    </row>
    <row r="116" spans="1:28" ht="54" customHeight="1">
      <c r="A116" s="13" t="s">
        <v>2565</v>
      </c>
      <c r="B116" s="13" t="s">
        <v>2315</v>
      </c>
      <c r="C116" s="13"/>
      <c r="D116" s="37">
        <v>2667</v>
      </c>
      <c r="E116" s="13"/>
      <c r="F116" s="38" t="s">
        <v>2372</v>
      </c>
      <c r="G116" s="167">
        <v>147867</v>
      </c>
      <c r="H116" s="7" t="s">
        <v>2317</v>
      </c>
      <c r="I116" s="29">
        <v>80111701</v>
      </c>
      <c r="J116" s="29" t="s">
        <v>2566</v>
      </c>
      <c r="K116" s="7">
        <v>1</v>
      </c>
      <c r="L116" s="7">
        <v>1</v>
      </c>
      <c r="M116" s="7">
        <v>11</v>
      </c>
      <c r="N116" s="7">
        <v>1</v>
      </c>
      <c r="O116" s="48" t="s">
        <v>103</v>
      </c>
      <c r="P116" s="50" t="s">
        <v>2319</v>
      </c>
      <c r="Q116" s="48" t="s">
        <v>2320</v>
      </c>
      <c r="R116" s="10">
        <v>88000000</v>
      </c>
      <c r="S116" s="10">
        <v>88000000</v>
      </c>
      <c r="T116" s="57">
        <v>0</v>
      </c>
      <c r="U116" s="58">
        <v>0</v>
      </c>
      <c r="V116" s="48" t="s">
        <v>4</v>
      </c>
      <c r="W116" s="48" t="s">
        <v>9</v>
      </c>
      <c r="X116" s="48" t="s">
        <v>2321</v>
      </c>
      <c r="Y116" s="48">
        <v>6477769</v>
      </c>
      <c r="Z116" s="48" t="s">
        <v>2322</v>
      </c>
      <c r="AA116" s="48">
        <v>0</v>
      </c>
      <c r="AB116" s="48">
        <v>1</v>
      </c>
    </row>
    <row r="117" spans="1:28" ht="54" customHeight="1">
      <c r="A117" s="13" t="s">
        <v>2567</v>
      </c>
      <c r="B117" s="13" t="s">
        <v>2315</v>
      </c>
      <c r="C117" s="13"/>
      <c r="D117" s="37">
        <v>2667</v>
      </c>
      <c r="E117" s="13"/>
      <c r="F117" s="38" t="s">
        <v>2372</v>
      </c>
      <c r="G117" s="167">
        <v>147869</v>
      </c>
      <c r="H117" s="7" t="s">
        <v>2317</v>
      </c>
      <c r="I117" s="29">
        <v>80111701</v>
      </c>
      <c r="J117" s="29" t="s">
        <v>2568</v>
      </c>
      <c r="K117" s="7">
        <v>1</v>
      </c>
      <c r="L117" s="7">
        <v>1</v>
      </c>
      <c r="M117" s="7">
        <v>11</v>
      </c>
      <c r="N117" s="7">
        <v>1</v>
      </c>
      <c r="O117" s="48" t="s">
        <v>103</v>
      </c>
      <c r="P117" s="50" t="s">
        <v>2319</v>
      </c>
      <c r="Q117" s="48" t="s">
        <v>2320</v>
      </c>
      <c r="R117" s="10">
        <v>74800000</v>
      </c>
      <c r="S117" s="10">
        <v>74800000</v>
      </c>
      <c r="T117" s="57">
        <v>0</v>
      </c>
      <c r="U117" s="58">
        <v>0</v>
      </c>
      <c r="V117" s="48" t="s">
        <v>4</v>
      </c>
      <c r="W117" s="48" t="s">
        <v>9</v>
      </c>
      <c r="X117" s="48" t="s">
        <v>2321</v>
      </c>
      <c r="Y117" s="48">
        <v>6477770</v>
      </c>
      <c r="Z117" s="48" t="s">
        <v>2322</v>
      </c>
      <c r="AA117" s="48">
        <v>0</v>
      </c>
      <c r="AB117" s="48">
        <v>1</v>
      </c>
    </row>
    <row r="118" spans="1:28" ht="54" customHeight="1">
      <c r="A118" s="13" t="s">
        <v>2569</v>
      </c>
      <c r="B118" s="13" t="s">
        <v>2315</v>
      </c>
      <c r="C118" s="13"/>
      <c r="D118" s="37">
        <v>2667</v>
      </c>
      <c r="E118" s="13"/>
      <c r="F118" s="38" t="s">
        <v>2372</v>
      </c>
      <c r="G118" s="167">
        <v>147954</v>
      </c>
      <c r="H118" s="7" t="s">
        <v>2317</v>
      </c>
      <c r="I118" s="29">
        <v>80111701</v>
      </c>
      <c r="J118" s="29" t="s">
        <v>2570</v>
      </c>
      <c r="K118" s="7">
        <v>1</v>
      </c>
      <c r="L118" s="7">
        <v>1</v>
      </c>
      <c r="M118" s="7">
        <v>11</v>
      </c>
      <c r="N118" s="7">
        <v>1</v>
      </c>
      <c r="O118" s="48" t="s">
        <v>103</v>
      </c>
      <c r="P118" s="50" t="s">
        <v>2319</v>
      </c>
      <c r="Q118" s="48" t="s">
        <v>2320</v>
      </c>
      <c r="R118" s="10">
        <v>74800000</v>
      </c>
      <c r="S118" s="10">
        <v>74800000</v>
      </c>
      <c r="T118" s="57">
        <v>0</v>
      </c>
      <c r="U118" s="58">
        <v>0</v>
      </c>
      <c r="V118" s="48" t="s">
        <v>4</v>
      </c>
      <c r="W118" s="48" t="s">
        <v>9</v>
      </c>
      <c r="X118" s="48" t="s">
        <v>2321</v>
      </c>
      <c r="Y118" s="48">
        <v>6477771</v>
      </c>
      <c r="Z118" s="48" t="s">
        <v>2322</v>
      </c>
      <c r="AA118" s="48">
        <v>0</v>
      </c>
      <c r="AB118" s="48">
        <v>1</v>
      </c>
    </row>
    <row r="119" spans="1:28" ht="54" customHeight="1">
      <c r="A119" s="13" t="s">
        <v>2571</v>
      </c>
      <c r="B119" s="13" t="s">
        <v>2315</v>
      </c>
      <c r="C119" s="13"/>
      <c r="D119" s="37">
        <v>2502</v>
      </c>
      <c r="E119" s="13"/>
      <c r="F119" s="28" t="s">
        <v>2572</v>
      </c>
      <c r="G119" s="167">
        <v>147960</v>
      </c>
      <c r="H119" s="7" t="s">
        <v>2317</v>
      </c>
      <c r="I119" s="29">
        <v>80111701</v>
      </c>
      <c r="J119" s="29" t="s">
        <v>2573</v>
      </c>
      <c r="K119" s="7">
        <v>1</v>
      </c>
      <c r="L119" s="7">
        <v>1</v>
      </c>
      <c r="M119" s="7">
        <v>11</v>
      </c>
      <c r="N119" s="7">
        <v>1</v>
      </c>
      <c r="O119" s="48" t="s">
        <v>103</v>
      </c>
      <c r="P119" s="50" t="s">
        <v>2319</v>
      </c>
      <c r="Q119" s="48" t="s">
        <v>2320</v>
      </c>
      <c r="R119" s="10">
        <v>198000000</v>
      </c>
      <c r="S119" s="10">
        <v>198000000</v>
      </c>
      <c r="T119" s="57">
        <v>0</v>
      </c>
      <c r="U119" s="58">
        <v>0</v>
      </c>
      <c r="V119" s="48" t="s">
        <v>4</v>
      </c>
      <c r="W119" s="48" t="s">
        <v>9</v>
      </c>
      <c r="X119" s="48" t="s">
        <v>2321</v>
      </c>
      <c r="Y119" s="48">
        <v>6477772</v>
      </c>
      <c r="Z119" s="48" t="s">
        <v>2322</v>
      </c>
      <c r="AA119" s="48">
        <v>0</v>
      </c>
      <c r="AB119" s="48">
        <v>1</v>
      </c>
    </row>
    <row r="120" spans="1:28" ht="54" customHeight="1">
      <c r="A120" s="13" t="s">
        <v>2574</v>
      </c>
      <c r="B120" s="13" t="s">
        <v>2315</v>
      </c>
      <c r="C120" s="13"/>
      <c r="D120" s="37">
        <v>2502</v>
      </c>
      <c r="E120" s="13"/>
      <c r="F120" s="28" t="s">
        <v>2575</v>
      </c>
      <c r="G120" s="167">
        <v>147981</v>
      </c>
      <c r="H120" s="7" t="s">
        <v>2317</v>
      </c>
      <c r="I120" s="29">
        <v>80111701</v>
      </c>
      <c r="J120" s="29" t="s">
        <v>2576</v>
      </c>
      <c r="K120" s="7">
        <v>1</v>
      </c>
      <c r="L120" s="7">
        <v>1</v>
      </c>
      <c r="M120" s="7">
        <v>11</v>
      </c>
      <c r="N120" s="7">
        <v>1</v>
      </c>
      <c r="O120" s="48" t="s">
        <v>103</v>
      </c>
      <c r="P120" s="50" t="s">
        <v>2319</v>
      </c>
      <c r="Q120" s="48" t="s">
        <v>2320</v>
      </c>
      <c r="R120" s="10">
        <v>132000000</v>
      </c>
      <c r="S120" s="10">
        <v>132000000</v>
      </c>
      <c r="T120" s="57">
        <v>0</v>
      </c>
      <c r="U120" s="58">
        <v>0</v>
      </c>
      <c r="V120" s="48" t="s">
        <v>4</v>
      </c>
      <c r="W120" s="48" t="s">
        <v>9</v>
      </c>
      <c r="X120" s="48" t="s">
        <v>2321</v>
      </c>
      <c r="Y120" s="48">
        <v>6477773</v>
      </c>
      <c r="Z120" s="48" t="s">
        <v>2322</v>
      </c>
      <c r="AA120" s="48">
        <v>0</v>
      </c>
      <c r="AB120" s="48">
        <v>1</v>
      </c>
    </row>
    <row r="121" spans="1:28" ht="54" customHeight="1">
      <c r="A121" s="13" t="s">
        <v>2577</v>
      </c>
      <c r="B121" s="13" t="s">
        <v>2315</v>
      </c>
      <c r="C121" s="13"/>
      <c r="D121" s="37">
        <v>2502</v>
      </c>
      <c r="E121" s="13"/>
      <c r="F121" s="28" t="s">
        <v>2578</v>
      </c>
      <c r="G121" s="167">
        <v>147875</v>
      </c>
      <c r="H121" s="7" t="s">
        <v>2317</v>
      </c>
      <c r="I121" s="29">
        <v>80111701</v>
      </c>
      <c r="J121" s="29" t="s">
        <v>2579</v>
      </c>
      <c r="K121" s="7">
        <v>1</v>
      </c>
      <c r="L121" s="7">
        <v>1</v>
      </c>
      <c r="M121" s="7">
        <v>11</v>
      </c>
      <c r="N121" s="7">
        <v>1</v>
      </c>
      <c r="O121" s="48" t="s">
        <v>103</v>
      </c>
      <c r="P121" s="50" t="s">
        <v>2319</v>
      </c>
      <c r="Q121" s="48" t="s">
        <v>2320</v>
      </c>
      <c r="R121" s="10">
        <v>184800000</v>
      </c>
      <c r="S121" s="10">
        <v>184800000</v>
      </c>
      <c r="T121" s="57">
        <v>0</v>
      </c>
      <c r="U121" s="58">
        <v>0</v>
      </c>
      <c r="V121" s="48" t="s">
        <v>4</v>
      </c>
      <c r="W121" s="48" t="s">
        <v>9</v>
      </c>
      <c r="X121" s="48" t="s">
        <v>2321</v>
      </c>
      <c r="Y121" s="48">
        <v>6477774</v>
      </c>
      <c r="Z121" s="48" t="s">
        <v>2322</v>
      </c>
      <c r="AA121" s="48">
        <v>0</v>
      </c>
      <c r="AB121" s="48">
        <v>1</v>
      </c>
    </row>
    <row r="122" spans="1:28" ht="54" customHeight="1">
      <c r="A122" s="13" t="s">
        <v>2580</v>
      </c>
      <c r="B122" s="13" t="s">
        <v>2315</v>
      </c>
      <c r="C122" s="13"/>
      <c r="D122" s="37">
        <v>2805</v>
      </c>
      <c r="E122" s="13"/>
      <c r="F122" s="28" t="s">
        <v>2581</v>
      </c>
      <c r="G122" s="167">
        <v>148333</v>
      </c>
      <c r="H122" s="7" t="s">
        <v>2317</v>
      </c>
      <c r="I122" s="29">
        <v>80111701</v>
      </c>
      <c r="J122" s="29" t="s">
        <v>2582</v>
      </c>
      <c r="K122" s="7">
        <v>1</v>
      </c>
      <c r="L122" s="7">
        <v>1</v>
      </c>
      <c r="M122" s="7">
        <v>11</v>
      </c>
      <c r="N122" s="7">
        <v>1</v>
      </c>
      <c r="O122" s="48" t="s">
        <v>103</v>
      </c>
      <c r="P122" s="50" t="s">
        <v>2319</v>
      </c>
      <c r="Q122" s="48" t="s">
        <v>2320</v>
      </c>
      <c r="R122" s="10">
        <v>63800000</v>
      </c>
      <c r="S122" s="10">
        <v>63800000</v>
      </c>
      <c r="T122" s="57">
        <v>0</v>
      </c>
      <c r="U122" s="58">
        <v>0</v>
      </c>
      <c r="V122" s="48" t="s">
        <v>4</v>
      </c>
      <c r="W122" s="48" t="s">
        <v>9</v>
      </c>
      <c r="X122" s="48" t="s">
        <v>2321</v>
      </c>
      <c r="Y122" s="48">
        <v>6477775</v>
      </c>
      <c r="Z122" s="48" t="s">
        <v>2322</v>
      </c>
      <c r="AA122" s="48">
        <v>0</v>
      </c>
      <c r="AB122" s="48">
        <v>1</v>
      </c>
    </row>
    <row r="123" spans="1:28" ht="54" customHeight="1">
      <c r="A123" s="13" t="s">
        <v>2583</v>
      </c>
      <c r="B123" s="13" t="s">
        <v>2315</v>
      </c>
      <c r="C123" s="13"/>
      <c r="D123" s="37">
        <v>2252</v>
      </c>
      <c r="E123" s="13"/>
      <c r="F123" s="28" t="s">
        <v>2584</v>
      </c>
      <c r="G123" s="167">
        <v>147044</v>
      </c>
      <c r="H123" s="7" t="s">
        <v>2317</v>
      </c>
      <c r="I123" s="29">
        <v>80111701</v>
      </c>
      <c r="J123" s="29" t="s">
        <v>2585</v>
      </c>
      <c r="K123" s="7">
        <v>1</v>
      </c>
      <c r="L123" s="7">
        <v>1</v>
      </c>
      <c r="M123" s="7">
        <v>11</v>
      </c>
      <c r="N123" s="7">
        <v>1</v>
      </c>
      <c r="O123" s="48" t="s">
        <v>103</v>
      </c>
      <c r="P123" s="50" t="s">
        <v>2319</v>
      </c>
      <c r="Q123" s="48" t="s">
        <v>2320</v>
      </c>
      <c r="R123" s="10">
        <v>114400000</v>
      </c>
      <c r="S123" s="10">
        <v>114400000</v>
      </c>
      <c r="T123" s="57">
        <v>0</v>
      </c>
      <c r="U123" s="58">
        <v>0</v>
      </c>
      <c r="V123" s="48" t="s">
        <v>4</v>
      </c>
      <c r="W123" s="48" t="s">
        <v>9</v>
      </c>
      <c r="X123" s="48" t="s">
        <v>2321</v>
      </c>
      <c r="Y123" s="48">
        <v>6477776</v>
      </c>
      <c r="Z123" s="48" t="s">
        <v>2322</v>
      </c>
      <c r="AA123" s="48">
        <v>0</v>
      </c>
      <c r="AB123" s="48">
        <v>1</v>
      </c>
    </row>
    <row r="124" spans="1:28" ht="54" customHeight="1">
      <c r="A124" s="13" t="s">
        <v>2586</v>
      </c>
      <c r="B124" s="13" t="s">
        <v>2315</v>
      </c>
      <c r="C124" s="13"/>
      <c r="D124" s="37">
        <v>2252</v>
      </c>
      <c r="E124" s="13"/>
      <c r="F124" s="28" t="s">
        <v>2584</v>
      </c>
      <c r="G124" s="167">
        <v>147053</v>
      </c>
      <c r="H124" s="7" t="s">
        <v>2317</v>
      </c>
      <c r="I124" s="29">
        <v>80111701</v>
      </c>
      <c r="J124" s="29" t="s">
        <v>2585</v>
      </c>
      <c r="K124" s="7">
        <v>1</v>
      </c>
      <c r="L124" s="7">
        <v>1</v>
      </c>
      <c r="M124" s="7">
        <v>11</v>
      </c>
      <c r="N124" s="7">
        <v>1</v>
      </c>
      <c r="O124" s="48" t="s">
        <v>103</v>
      </c>
      <c r="P124" s="50" t="s">
        <v>2319</v>
      </c>
      <c r="Q124" s="48" t="s">
        <v>2320</v>
      </c>
      <c r="R124" s="10">
        <v>114400000</v>
      </c>
      <c r="S124" s="10">
        <v>114400000</v>
      </c>
      <c r="T124" s="57">
        <v>0</v>
      </c>
      <c r="U124" s="58">
        <v>0</v>
      </c>
      <c r="V124" s="48" t="s">
        <v>4</v>
      </c>
      <c r="W124" s="48" t="s">
        <v>9</v>
      </c>
      <c r="X124" s="48" t="s">
        <v>2321</v>
      </c>
      <c r="Y124" s="48">
        <v>6477777</v>
      </c>
      <c r="Z124" s="48" t="s">
        <v>2322</v>
      </c>
      <c r="AA124" s="48">
        <v>0</v>
      </c>
      <c r="AB124" s="48">
        <v>1</v>
      </c>
    </row>
    <row r="125" spans="1:28" ht="54" customHeight="1">
      <c r="A125" s="13" t="s">
        <v>2587</v>
      </c>
      <c r="B125" s="13" t="s">
        <v>2315</v>
      </c>
      <c r="C125" s="13"/>
      <c r="D125" s="37">
        <v>2252</v>
      </c>
      <c r="E125" s="13"/>
      <c r="F125" s="28" t="s">
        <v>2584</v>
      </c>
      <c r="G125" s="167">
        <v>147058</v>
      </c>
      <c r="H125" s="7" t="s">
        <v>2317</v>
      </c>
      <c r="I125" s="29">
        <v>80111701</v>
      </c>
      <c r="J125" s="29" t="s">
        <v>2585</v>
      </c>
      <c r="K125" s="7">
        <v>1</v>
      </c>
      <c r="L125" s="7">
        <v>1</v>
      </c>
      <c r="M125" s="7">
        <v>11</v>
      </c>
      <c r="N125" s="7">
        <v>1</v>
      </c>
      <c r="O125" s="48" t="s">
        <v>103</v>
      </c>
      <c r="P125" s="50" t="s">
        <v>2319</v>
      </c>
      <c r="Q125" s="48" t="s">
        <v>2320</v>
      </c>
      <c r="R125" s="10">
        <v>440000000</v>
      </c>
      <c r="S125" s="10">
        <v>440000000</v>
      </c>
      <c r="T125" s="57">
        <v>0</v>
      </c>
      <c r="U125" s="58">
        <v>0</v>
      </c>
      <c r="V125" s="48" t="s">
        <v>4</v>
      </c>
      <c r="W125" s="48" t="s">
        <v>9</v>
      </c>
      <c r="X125" s="48" t="s">
        <v>2321</v>
      </c>
      <c r="Y125" s="48">
        <v>6477778</v>
      </c>
      <c r="Z125" s="48" t="s">
        <v>2322</v>
      </c>
      <c r="AA125" s="48">
        <v>0</v>
      </c>
      <c r="AB125" s="48">
        <v>1</v>
      </c>
    </row>
    <row r="126" spans="1:28" ht="54" customHeight="1">
      <c r="A126" s="13" t="s">
        <v>2588</v>
      </c>
      <c r="B126" s="13" t="s">
        <v>2315</v>
      </c>
      <c r="C126" s="13"/>
      <c r="D126" s="37">
        <v>2252</v>
      </c>
      <c r="E126" s="13"/>
      <c r="F126" s="28" t="s">
        <v>2584</v>
      </c>
      <c r="G126" s="167">
        <v>147172</v>
      </c>
      <c r="H126" s="7" t="s">
        <v>2317</v>
      </c>
      <c r="I126" s="29">
        <v>80111701</v>
      </c>
      <c r="J126" s="29" t="s">
        <v>2589</v>
      </c>
      <c r="K126" s="7">
        <v>1</v>
      </c>
      <c r="L126" s="7">
        <v>1</v>
      </c>
      <c r="M126" s="7">
        <v>11</v>
      </c>
      <c r="N126" s="7">
        <v>1</v>
      </c>
      <c r="O126" s="48" t="s">
        <v>103</v>
      </c>
      <c r="P126" s="50" t="s">
        <v>2319</v>
      </c>
      <c r="Q126" s="48" t="s">
        <v>2320</v>
      </c>
      <c r="R126" s="10">
        <v>88000000</v>
      </c>
      <c r="S126" s="10">
        <v>88000000</v>
      </c>
      <c r="T126" s="57">
        <v>0</v>
      </c>
      <c r="U126" s="58">
        <v>0</v>
      </c>
      <c r="V126" s="48" t="s">
        <v>4</v>
      </c>
      <c r="W126" s="48" t="s">
        <v>9</v>
      </c>
      <c r="X126" s="48" t="s">
        <v>2321</v>
      </c>
      <c r="Y126" s="48">
        <v>6477779</v>
      </c>
      <c r="Z126" s="48" t="s">
        <v>2322</v>
      </c>
      <c r="AA126" s="48">
        <v>0</v>
      </c>
      <c r="AB126" s="48">
        <v>1</v>
      </c>
    </row>
    <row r="127" spans="1:28" ht="54" customHeight="1">
      <c r="A127" s="13" t="s">
        <v>2590</v>
      </c>
      <c r="B127" s="13" t="s">
        <v>2315</v>
      </c>
      <c r="C127" s="13"/>
      <c r="D127" s="37">
        <v>2252</v>
      </c>
      <c r="E127" s="13"/>
      <c r="F127" s="28" t="s">
        <v>2584</v>
      </c>
      <c r="G127" s="167">
        <v>147204</v>
      </c>
      <c r="H127" s="7" t="s">
        <v>2317</v>
      </c>
      <c r="I127" s="29">
        <v>80111701</v>
      </c>
      <c r="J127" s="29" t="s">
        <v>2589</v>
      </c>
      <c r="K127" s="7">
        <v>1</v>
      </c>
      <c r="L127" s="7">
        <v>1</v>
      </c>
      <c r="M127" s="7">
        <v>11</v>
      </c>
      <c r="N127" s="7">
        <v>1</v>
      </c>
      <c r="O127" s="48" t="s">
        <v>103</v>
      </c>
      <c r="P127" s="50" t="s">
        <v>2319</v>
      </c>
      <c r="Q127" s="48" t="s">
        <v>2320</v>
      </c>
      <c r="R127" s="10">
        <v>374000000</v>
      </c>
      <c r="S127" s="10">
        <v>374000000</v>
      </c>
      <c r="T127" s="57">
        <v>0</v>
      </c>
      <c r="U127" s="58">
        <v>0</v>
      </c>
      <c r="V127" s="48" t="s">
        <v>4</v>
      </c>
      <c r="W127" s="48" t="s">
        <v>9</v>
      </c>
      <c r="X127" s="48" t="s">
        <v>2321</v>
      </c>
      <c r="Y127" s="48">
        <v>6477780</v>
      </c>
      <c r="Z127" s="48" t="s">
        <v>2322</v>
      </c>
      <c r="AA127" s="48">
        <v>0</v>
      </c>
      <c r="AB127" s="48">
        <v>1</v>
      </c>
    </row>
    <row r="128" spans="1:28" ht="54" customHeight="1">
      <c r="A128" s="13" t="s">
        <v>2591</v>
      </c>
      <c r="B128" s="13" t="s">
        <v>2315</v>
      </c>
      <c r="C128" s="13"/>
      <c r="D128" s="37">
        <v>2252</v>
      </c>
      <c r="E128" s="13"/>
      <c r="F128" s="28" t="s">
        <v>2584</v>
      </c>
      <c r="G128" s="167">
        <v>147148</v>
      </c>
      <c r="H128" s="7" t="s">
        <v>2317</v>
      </c>
      <c r="I128" s="29">
        <v>80111701</v>
      </c>
      <c r="J128" s="29" t="s">
        <v>2442</v>
      </c>
      <c r="K128" s="7">
        <v>1</v>
      </c>
      <c r="L128" s="7">
        <v>1</v>
      </c>
      <c r="M128" s="7">
        <v>11</v>
      </c>
      <c r="N128" s="7">
        <v>1</v>
      </c>
      <c r="O128" s="48" t="s">
        <v>103</v>
      </c>
      <c r="P128" s="50" t="s">
        <v>2319</v>
      </c>
      <c r="Q128" s="48" t="s">
        <v>2320</v>
      </c>
      <c r="R128" s="10">
        <v>47300000</v>
      </c>
      <c r="S128" s="10">
        <v>47300000</v>
      </c>
      <c r="T128" s="57">
        <v>0</v>
      </c>
      <c r="U128" s="58">
        <v>0</v>
      </c>
      <c r="V128" s="48" t="s">
        <v>4</v>
      </c>
      <c r="W128" s="48" t="s">
        <v>9</v>
      </c>
      <c r="X128" s="48" t="s">
        <v>2321</v>
      </c>
      <c r="Y128" s="48">
        <v>6477781</v>
      </c>
      <c r="Z128" s="48" t="s">
        <v>2322</v>
      </c>
      <c r="AA128" s="48">
        <v>0</v>
      </c>
      <c r="AB128" s="48">
        <v>1</v>
      </c>
    </row>
    <row r="129" spans="1:28" ht="54" customHeight="1">
      <c r="A129" s="13" t="s">
        <v>2592</v>
      </c>
      <c r="B129" s="13" t="s">
        <v>2315</v>
      </c>
      <c r="C129" s="13"/>
      <c r="D129" s="37">
        <v>2252</v>
      </c>
      <c r="E129" s="13"/>
      <c r="F129" s="28" t="s">
        <v>2584</v>
      </c>
      <c r="G129" s="167">
        <v>147206</v>
      </c>
      <c r="H129" s="7" t="s">
        <v>2317</v>
      </c>
      <c r="I129" s="29">
        <v>80111701</v>
      </c>
      <c r="J129" s="29" t="s">
        <v>2593</v>
      </c>
      <c r="K129" s="7">
        <v>1</v>
      </c>
      <c r="L129" s="7">
        <v>1</v>
      </c>
      <c r="M129" s="7">
        <v>11</v>
      </c>
      <c r="N129" s="7">
        <v>1</v>
      </c>
      <c r="O129" s="48" t="s">
        <v>103</v>
      </c>
      <c r="P129" s="50" t="s">
        <v>2319</v>
      </c>
      <c r="Q129" s="48" t="s">
        <v>2320</v>
      </c>
      <c r="R129" s="10">
        <v>74800000</v>
      </c>
      <c r="S129" s="10">
        <v>74800000</v>
      </c>
      <c r="T129" s="57">
        <v>0</v>
      </c>
      <c r="U129" s="58">
        <v>0</v>
      </c>
      <c r="V129" s="48" t="s">
        <v>4</v>
      </c>
      <c r="W129" s="48" t="s">
        <v>9</v>
      </c>
      <c r="X129" s="48" t="s">
        <v>2321</v>
      </c>
      <c r="Y129" s="48">
        <v>6477782</v>
      </c>
      <c r="Z129" s="48" t="s">
        <v>2322</v>
      </c>
      <c r="AA129" s="48">
        <v>0</v>
      </c>
      <c r="AB129" s="48">
        <v>1</v>
      </c>
    </row>
    <row r="130" spans="1:28" ht="54" customHeight="1">
      <c r="A130" s="13" t="s">
        <v>2594</v>
      </c>
      <c r="B130" s="13" t="s">
        <v>2315</v>
      </c>
      <c r="C130" s="13"/>
      <c r="D130" s="37">
        <v>2252</v>
      </c>
      <c r="E130" s="13"/>
      <c r="F130" s="28" t="s">
        <v>2584</v>
      </c>
      <c r="G130" s="167">
        <v>147209</v>
      </c>
      <c r="H130" s="7" t="s">
        <v>2317</v>
      </c>
      <c r="I130" s="29">
        <v>80111701</v>
      </c>
      <c r="J130" s="29" t="s">
        <v>2595</v>
      </c>
      <c r="K130" s="7">
        <v>1</v>
      </c>
      <c r="L130" s="7">
        <v>1</v>
      </c>
      <c r="M130" s="7">
        <v>11</v>
      </c>
      <c r="N130" s="7">
        <v>1</v>
      </c>
      <c r="O130" s="48" t="s">
        <v>103</v>
      </c>
      <c r="P130" s="50" t="s">
        <v>2319</v>
      </c>
      <c r="Q130" s="48" t="s">
        <v>2320</v>
      </c>
      <c r="R130" s="10">
        <v>74800000</v>
      </c>
      <c r="S130" s="10">
        <v>74800000</v>
      </c>
      <c r="T130" s="57">
        <v>0</v>
      </c>
      <c r="U130" s="58">
        <v>0</v>
      </c>
      <c r="V130" s="48" t="s">
        <v>4</v>
      </c>
      <c r="W130" s="48" t="s">
        <v>9</v>
      </c>
      <c r="X130" s="48" t="s">
        <v>2321</v>
      </c>
      <c r="Y130" s="48">
        <v>6477783</v>
      </c>
      <c r="Z130" s="48" t="s">
        <v>2322</v>
      </c>
      <c r="AA130" s="48">
        <v>0</v>
      </c>
      <c r="AB130" s="48">
        <v>1</v>
      </c>
    </row>
    <row r="131" spans="1:28" ht="54" customHeight="1">
      <c r="A131" s="13" t="s">
        <v>2596</v>
      </c>
      <c r="B131" s="13" t="s">
        <v>2315</v>
      </c>
      <c r="C131" s="13"/>
      <c r="D131" s="37">
        <v>2252</v>
      </c>
      <c r="E131" s="13"/>
      <c r="F131" s="28" t="s">
        <v>2584</v>
      </c>
      <c r="G131" s="167">
        <v>147212</v>
      </c>
      <c r="H131" s="7" t="s">
        <v>2317</v>
      </c>
      <c r="I131" s="29">
        <v>80111701</v>
      </c>
      <c r="J131" s="29" t="s">
        <v>2597</v>
      </c>
      <c r="K131" s="7">
        <v>1</v>
      </c>
      <c r="L131" s="7">
        <v>1</v>
      </c>
      <c r="M131" s="7">
        <v>11</v>
      </c>
      <c r="N131" s="7">
        <v>1</v>
      </c>
      <c r="O131" s="48" t="s">
        <v>103</v>
      </c>
      <c r="P131" s="50" t="s">
        <v>2319</v>
      </c>
      <c r="Q131" s="48" t="s">
        <v>2320</v>
      </c>
      <c r="R131" s="10">
        <v>74800000</v>
      </c>
      <c r="S131" s="10">
        <v>74800000</v>
      </c>
      <c r="T131" s="57">
        <v>0</v>
      </c>
      <c r="U131" s="58">
        <v>0</v>
      </c>
      <c r="V131" s="48" t="s">
        <v>4</v>
      </c>
      <c r="W131" s="48" t="s">
        <v>9</v>
      </c>
      <c r="X131" s="48" t="s">
        <v>2321</v>
      </c>
      <c r="Y131" s="48">
        <v>6477784</v>
      </c>
      <c r="Z131" s="48" t="s">
        <v>2322</v>
      </c>
      <c r="AA131" s="48">
        <v>0</v>
      </c>
      <c r="AB131" s="48">
        <v>1</v>
      </c>
    </row>
    <row r="132" spans="1:28" ht="54" customHeight="1">
      <c r="A132" s="13" t="s">
        <v>2598</v>
      </c>
      <c r="B132" s="13" t="s">
        <v>2315</v>
      </c>
      <c r="C132" s="13"/>
      <c r="D132" s="37">
        <v>2252</v>
      </c>
      <c r="E132" s="13"/>
      <c r="F132" s="28" t="s">
        <v>2584</v>
      </c>
      <c r="G132" s="167">
        <v>148300</v>
      </c>
      <c r="H132" s="7" t="s">
        <v>2317</v>
      </c>
      <c r="I132" s="29">
        <v>80111701</v>
      </c>
      <c r="J132" s="29" t="s">
        <v>2599</v>
      </c>
      <c r="K132" s="7">
        <v>1</v>
      </c>
      <c r="L132" s="7">
        <v>1</v>
      </c>
      <c r="M132" s="7">
        <v>11</v>
      </c>
      <c r="N132" s="7">
        <v>1</v>
      </c>
      <c r="O132" s="48" t="s">
        <v>103</v>
      </c>
      <c r="P132" s="50" t="s">
        <v>2319</v>
      </c>
      <c r="Q132" s="48" t="s">
        <v>2320</v>
      </c>
      <c r="R132" s="10">
        <v>74800000</v>
      </c>
      <c r="S132" s="10">
        <v>74800000</v>
      </c>
      <c r="T132" s="57">
        <v>0</v>
      </c>
      <c r="U132" s="58">
        <v>0</v>
      </c>
      <c r="V132" s="48" t="s">
        <v>4</v>
      </c>
      <c r="W132" s="48" t="s">
        <v>9</v>
      </c>
      <c r="X132" s="48" t="s">
        <v>2321</v>
      </c>
      <c r="Y132" s="48">
        <v>6477785</v>
      </c>
      <c r="Z132" s="48" t="s">
        <v>2322</v>
      </c>
      <c r="AA132" s="48">
        <v>0</v>
      </c>
      <c r="AB132" s="48">
        <v>1</v>
      </c>
    </row>
    <row r="133" spans="1:28" ht="54" customHeight="1">
      <c r="A133" s="13" t="s">
        <v>2600</v>
      </c>
      <c r="B133" s="13" t="s">
        <v>2315</v>
      </c>
      <c r="C133" s="13"/>
      <c r="D133" s="37">
        <v>2252</v>
      </c>
      <c r="E133" s="13"/>
      <c r="F133" s="28" t="s">
        <v>2584</v>
      </c>
      <c r="G133" s="167">
        <v>147077</v>
      </c>
      <c r="H133" s="7" t="s">
        <v>2317</v>
      </c>
      <c r="I133" s="29">
        <v>80111701</v>
      </c>
      <c r="J133" s="29" t="s">
        <v>2601</v>
      </c>
      <c r="K133" s="7">
        <v>1</v>
      </c>
      <c r="L133" s="7">
        <v>1</v>
      </c>
      <c r="M133" s="7">
        <v>11</v>
      </c>
      <c r="N133" s="7">
        <v>1</v>
      </c>
      <c r="O133" s="48" t="s">
        <v>103</v>
      </c>
      <c r="P133" s="50" t="s">
        <v>2319</v>
      </c>
      <c r="Q133" s="48" t="s">
        <v>2320</v>
      </c>
      <c r="R133" s="10">
        <v>184800000</v>
      </c>
      <c r="S133" s="10">
        <v>184800000</v>
      </c>
      <c r="T133" s="57">
        <v>0</v>
      </c>
      <c r="U133" s="58">
        <v>0</v>
      </c>
      <c r="V133" s="48" t="s">
        <v>4</v>
      </c>
      <c r="W133" s="48" t="s">
        <v>9</v>
      </c>
      <c r="X133" s="48" t="s">
        <v>2321</v>
      </c>
      <c r="Y133" s="48">
        <v>6477786</v>
      </c>
      <c r="Z133" s="48" t="s">
        <v>2322</v>
      </c>
      <c r="AA133" s="48">
        <v>0</v>
      </c>
      <c r="AB133" s="48">
        <v>1</v>
      </c>
    </row>
    <row r="134" spans="1:28" ht="54" customHeight="1">
      <c r="A134" s="13" t="s">
        <v>2602</v>
      </c>
      <c r="B134" s="13" t="s">
        <v>2315</v>
      </c>
      <c r="C134" s="13"/>
      <c r="D134" s="37">
        <v>2252</v>
      </c>
      <c r="E134" s="13"/>
      <c r="F134" s="28" t="s">
        <v>2584</v>
      </c>
      <c r="G134" s="167">
        <v>147108</v>
      </c>
      <c r="H134" s="7" t="s">
        <v>2317</v>
      </c>
      <c r="I134" s="29">
        <v>80111701</v>
      </c>
      <c r="J134" s="29" t="s">
        <v>2375</v>
      </c>
      <c r="K134" s="7">
        <v>1</v>
      </c>
      <c r="L134" s="7">
        <v>1</v>
      </c>
      <c r="M134" s="7">
        <v>11</v>
      </c>
      <c r="N134" s="7">
        <v>1</v>
      </c>
      <c r="O134" s="48" t="s">
        <v>103</v>
      </c>
      <c r="P134" s="50" t="s">
        <v>2319</v>
      </c>
      <c r="Q134" s="48" t="s">
        <v>2320</v>
      </c>
      <c r="R134" s="10">
        <v>211200000</v>
      </c>
      <c r="S134" s="10">
        <v>211200000</v>
      </c>
      <c r="T134" s="57">
        <v>0</v>
      </c>
      <c r="U134" s="58">
        <v>0</v>
      </c>
      <c r="V134" s="48" t="s">
        <v>4</v>
      </c>
      <c r="W134" s="48" t="s">
        <v>9</v>
      </c>
      <c r="X134" s="48" t="s">
        <v>2321</v>
      </c>
      <c r="Y134" s="48">
        <v>6477787</v>
      </c>
      <c r="Z134" s="48" t="s">
        <v>2322</v>
      </c>
      <c r="AA134" s="48">
        <v>0</v>
      </c>
      <c r="AB134" s="48">
        <v>1</v>
      </c>
    </row>
    <row r="135" spans="1:28" ht="54" customHeight="1">
      <c r="A135" s="13" t="s">
        <v>2603</v>
      </c>
      <c r="B135" s="13" t="s">
        <v>2315</v>
      </c>
      <c r="C135" s="13"/>
      <c r="D135" s="37">
        <v>2252</v>
      </c>
      <c r="E135" s="13"/>
      <c r="F135" s="28" t="s">
        <v>2584</v>
      </c>
      <c r="G135" s="167">
        <v>147125</v>
      </c>
      <c r="H135" s="7" t="s">
        <v>2317</v>
      </c>
      <c r="I135" s="29">
        <v>80111701</v>
      </c>
      <c r="J135" s="29" t="s">
        <v>2604</v>
      </c>
      <c r="K135" s="7">
        <v>1</v>
      </c>
      <c r="L135" s="7">
        <v>1</v>
      </c>
      <c r="M135" s="7">
        <v>11</v>
      </c>
      <c r="N135" s="7">
        <v>1</v>
      </c>
      <c r="O135" s="48" t="s">
        <v>103</v>
      </c>
      <c r="P135" s="50" t="s">
        <v>2319</v>
      </c>
      <c r="Q135" s="48" t="s">
        <v>2320</v>
      </c>
      <c r="R135" s="10">
        <v>52800000</v>
      </c>
      <c r="S135" s="10">
        <v>52800000</v>
      </c>
      <c r="T135" s="57">
        <v>0</v>
      </c>
      <c r="U135" s="58">
        <v>0</v>
      </c>
      <c r="V135" s="48" t="s">
        <v>4</v>
      </c>
      <c r="W135" s="48" t="s">
        <v>9</v>
      </c>
      <c r="X135" s="48" t="s">
        <v>2321</v>
      </c>
      <c r="Y135" s="48">
        <v>6477788</v>
      </c>
      <c r="Z135" s="48" t="s">
        <v>2322</v>
      </c>
      <c r="AA135" s="48">
        <v>0</v>
      </c>
      <c r="AB135" s="48">
        <v>1</v>
      </c>
    </row>
    <row r="136" spans="1:28" ht="54" customHeight="1">
      <c r="A136" s="13" t="s">
        <v>2605</v>
      </c>
      <c r="B136" s="13" t="s">
        <v>2315</v>
      </c>
      <c r="C136" s="13"/>
      <c r="D136" s="37">
        <v>2252</v>
      </c>
      <c r="E136" s="13"/>
      <c r="F136" s="28" t="s">
        <v>2584</v>
      </c>
      <c r="G136" s="167">
        <v>147190</v>
      </c>
      <c r="H136" s="7" t="s">
        <v>2317</v>
      </c>
      <c r="I136" s="29">
        <v>80111701</v>
      </c>
      <c r="J136" s="29" t="s">
        <v>2606</v>
      </c>
      <c r="K136" s="7">
        <v>1</v>
      </c>
      <c r="L136" s="7">
        <v>1</v>
      </c>
      <c r="M136" s="7">
        <v>11</v>
      </c>
      <c r="N136" s="7">
        <v>1</v>
      </c>
      <c r="O136" s="48" t="s">
        <v>103</v>
      </c>
      <c r="P136" s="50" t="s">
        <v>2319</v>
      </c>
      <c r="Q136" s="48" t="s">
        <v>2320</v>
      </c>
      <c r="R136" s="10">
        <v>99000000</v>
      </c>
      <c r="S136" s="10">
        <v>99000000</v>
      </c>
      <c r="T136" s="57">
        <v>0</v>
      </c>
      <c r="U136" s="58">
        <v>0</v>
      </c>
      <c r="V136" s="48" t="s">
        <v>4</v>
      </c>
      <c r="W136" s="48" t="s">
        <v>9</v>
      </c>
      <c r="X136" s="48" t="s">
        <v>2321</v>
      </c>
      <c r="Y136" s="48">
        <v>6477789</v>
      </c>
      <c r="Z136" s="48" t="s">
        <v>2322</v>
      </c>
      <c r="AA136" s="48">
        <v>0</v>
      </c>
      <c r="AB136" s="48">
        <v>1</v>
      </c>
    </row>
    <row r="137" spans="1:28" ht="54" customHeight="1">
      <c r="A137" s="13" t="s">
        <v>2607</v>
      </c>
      <c r="B137" s="13" t="s">
        <v>2315</v>
      </c>
      <c r="C137" s="13"/>
      <c r="D137" s="35">
        <v>2638</v>
      </c>
      <c r="E137" s="13"/>
      <c r="F137" s="38" t="s">
        <v>2608</v>
      </c>
      <c r="G137" s="167">
        <v>147696</v>
      </c>
      <c r="H137" s="7" t="s">
        <v>2317</v>
      </c>
      <c r="I137" s="29">
        <v>80111701</v>
      </c>
      <c r="J137" s="29" t="s">
        <v>2609</v>
      </c>
      <c r="K137" s="7">
        <v>1</v>
      </c>
      <c r="L137" s="7">
        <v>1</v>
      </c>
      <c r="M137" s="7">
        <v>11</v>
      </c>
      <c r="N137" s="7">
        <v>1</v>
      </c>
      <c r="O137" s="48" t="s">
        <v>103</v>
      </c>
      <c r="P137" s="50" t="s">
        <v>2319</v>
      </c>
      <c r="Q137" s="48" t="s">
        <v>2320</v>
      </c>
      <c r="R137" s="10">
        <v>99000000</v>
      </c>
      <c r="S137" s="10">
        <v>99000000</v>
      </c>
      <c r="T137" s="57">
        <v>0</v>
      </c>
      <c r="U137" s="58">
        <v>0</v>
      </c>
      <c r="V137" s="48" t="s">
        <v>4</v>
      </c>
      <c r="W137" s="48" t="s">
        <v>9</v>
      </c>
      <c r="X137" s="48" t="s">
        <v>2321</v>
      </c>
      <c r="Y137" s="48">
        <v>6477790</v>
      </c>
      <c r="Z137" s="48" t="s">
        <v>2322</v>
      </c>
      <c r="AA137" s="48">
        <v>0</v>
      </c>
      <c r="AB137" s="48">
        <v>1</v>
      </c>
    </row>
    <row r="138" spans="1:28" ht="54" customHeight="1">
      <c r="A138" s="13" t="s">
        <v>2610</v>
      </c>
      <c r="B138" s="13" t="s">
        <v>2315</v>
      </c>
      <c r="C138" s="13"/>
      <c r="D138" s="35">
        <v>2802</v>
      </c>
      <c r="E138" s="13"/>
      <c r="F138" s="33" t="s">
        <v>2340</v>
      </c>
      <c r="G138" s="167">
        <v>147795</v>
      </c>
      <c r="H138" s="7" t="s">
        <v>2317</v>
      </c>
      <c r="I138" s="29">
        <v>80111701</v>
      </c>
      <c r="J138" s="29" t="s">
        <v>2611</v>
      </c>
      <c r="K138" s="7">
        <v>1</v>
      </c>
      <c r="L138" s="7">
        <v>1</v>
      </c>
      <c r="M138" s="7">
        <v>11</v>
      </c>
      <c r="N138" s="7">
        <v>1</v>
      </c>
      <c r="O138" s="48" t="s">
        <v>103</v>
      </c>
      <c r="P138" s="50" t="s">
        <v>2319</v>
      </c>
      <c r="Q138" s="48" t="s">
        <v>2320</v>
      </c>
      <c r="R138" s="10">
        <v>299200000</v>
      </c>
      <c r="S138" s="10">
        <v>299200000</v>
      </c>
      <c r="T138" s="57">
        <v>0</v>
      </c>
      <c r="U138" s="58">
        <v>0</v>
      </c>
      <c r="V138" s="48" t="s">
        <v>4</v>
      </c>
      <c r="W138" s="48" t="s">
        <v>9</v>
      </c>
      <c r="X138" s="48" t="s">
        <v>2321</v>
      </c>
      <c r="Y138" s="48">
        <v>6477791</v>
      </c>
      <c r="Z138" s="48" t="s">
        <v>2322</v>
      </c>
      <c r="AA138" s="48">
        <v>0</v>
      </c>
      <c r="AB138" s="48">
        <v>1</v>
      </c>
    </row>
    <row r="139" spans="1:28" ht="54" customHeight="1">
      <c r="A139" s="13" t="s">
        <v>2612</v>
      </c>
      <c r="B139" s="13" t="s">
        <v>2315</v>
      </c>
      <c r="C139" s="13"/>
      <c r="D139" s="35">
        <v>2802</v>
      </c>
      <c r="E139" s="13"/>
      <c r="F139" s="33" t="s">
        <v>2340</v>
      </c>
      <c r="G139" s="167">
        <v>147798</v>
      </c>
      <c r="H139" s="7" t="s">
        <v>2317</v>
      </c>
      <c r="I139" s="29">
        <v>80111701</v>
      </c>
      <c r="J139" s="29" t="s">
        <v>2611</v>
      </c>
      <c r="K139" s="7">
        <v>1</v>
      </c>
      <c r="L139" s="7">
        <v>1</v>
      </c>
      <c r="M139" s="7">
        <v>11</v>
      </c>
      <c r="N139" s="7">
        <v>1</v>
      </c>
      <c r="O139" s="48" t="s">
        <v>103</v>
      </c>
      <c r="P139" s="50" t="s">
        <v>2319</v>
      </c>
      <c r="Q139" s="48" t="s">
        <v>2320</v>
      </c>
      <c r="R139" s="10">
        <v>149600000</v>
      </c>
      <c r="S139" s="10">
        <v>149600000</v>
      </c>
      <c r="T139" s="57">
        <v>0</v>
      </c>
      <c r="U139" s="58">
        <v>0</v>
      </c>
      <c r="V139" s="48" t="s">
        <v>4</v>
      </c>
      <c r="W139" s="48" t="s">
        <v>9</v>
      </c>
      <c r="X139" s="48" t="s">
        <v>2321</v>
      </c>
      <c r="Y139" s="48">
        <v>6477792</v>
      </c>
      <c r="Z139" s="48" t="s">
        <v>2322</v>
      </c>
      <c r="AA139" s="48">
        <v>0</v>
      </c>
      <c r="AB139" s="48">
        <v>1</v>
      </c>
    </row>
    <row r="140" spans="1:28" ht="54" customHeight="1">
      <c r="A140" s="13" t="s">
        <v>2613</v>
      </c>
      <c r="B140" s="13" t="s">
        <v>2315</v>
      </c>
      <c r="C140" s="13"/>
      <c r="D140" s="35">
        <v>2802</v>
      </c>
      <c r="E140" s="13"/>
      <c r="F140" s="33" t="s">
        <v>2340</v>
      </c>
      <c r="G140" s="167">
        <v>147800</v>
      </c>
      <c r="H140" s="7" t="s">
        <v>2317</v>
      </c>
      <c r="I140" s="29">
        <v>80111701</v>
      </c>
      <c r="J140" s="29" t="s">
        <v>2442</v>
      </c>
      <c r="K140" s="7">
        <v>1</v>
      </c>
      <c r="L140" s="7">
        <v>1</v>
      </c>
      <c r="M140" s="7">
        <v>11</v>
      </c>
      <c r="N140" s="7">
        <v>1</v>
      </c>
      <c r="O140" s="48" t="s">
        <v>103</v>
      </c>
      <c r="P140" s="50" t="s">
        <v>2319</v>
      </c>
      <c r="Q140" s="48" t="s">
        <v>2320</v>
      </c>
      <c r="R140" s="10">
        <v>74800000</v>
      </c>
      <c r="S140" s="10">
        <v>74800000</v>
      </c>
      <c r="T140" s="57">
        <v>0</v>
      </c>
      <c r="U140" s="58">
        <v>0</v>
      </c>
      <c r="V140" s="48" t="s">
        <v>4</v>
      </c>
      <c r="W140" s="48" t="s">
        <v>9</v>
      </c>
      <c r="X140" s="48" t="s">
        <v>2321</v>
      </c>
      <c r="Y140" s="48">
        <v>6477793</v>
      </c>
      <c r="Z140" s="48" t="s">
        <v>2322</v>
      </c>
      <c r="AA140" s="48">
        <v>0</v>
      </c>
      <c r="AB140" s="48">
        <v>1</v>
      </c>
    </row>
    <row r="141" spans="1:28" ht="54" customHeight="1">
      <c r="A141" s="13" t="s">
        <v>2614</v>
      </c>
      <c r="B141" s="13" t="s">
        <v>2315</v>
      </c>
      <c r="C141" s="13"/>
      <c r="D141" s="35">
        <v>2638</v>
      </c>
      <c r="E141" s="13"/>
      <c r="F141" s="29" t="s">
        <v>2608</v>
      </c>
      <c r="G141" s="167">
        <v>147934</v>
      </c>
      <c r="H141" s="7" t="s">
        <v>2317</v>
      </c>
      <c r="I141" s="29">
        <v>80111701</v>
      </c>
      <c r="J141" s="29" t="s">
        <v>2615</v>
      </c>
      <c r="K141" s="7">
        <v>1</v>
      </c>
      <c r="L141" s="7">
        <v>1</v>
      </c>
      <c r="M141" s="7">
        <v>11</v>
      </c>
      <c r="N141" s="7">
        <v>1</v>
      </c>
      <c r="O141" s="48" t="s">
        <v>103</v>
      </c>
      <c r="P141" s="50" t="s">
        <v>2319</v>
      </c>
      <c r="Q141" s="48" t="s">
        <v>2320</v>
      </c>
      <c r="R141" s="10">
        <v>246400000</v>
      </c>
      <c r="S141" s="10">
        <v>246400000</v>
      </c>
      <c r="T141" s="57">
        <v>0</v>
      </c>
      <c r="U141" s="58">
        <v>0</v>
      </c>
      <c r="V141" s="48" t="s">
        <v>4</v>
      </c>
      <c r="W141" s="48" t="s">
        <v>9</v>
      </c>
      <c r="X141" s="48" t="s">
        <v>2321</v>
      </c>
      <c r="Y141" s="48">
        <v>6477794</v>
      </c>
      <c r="Z141" s="48" t="s">
        <v>2322</v>
      </c>
      <c r="AA141" s="48">
        <v>0</v>
      </c>
      <c r="AB141" s="48">
        <v>1</v>
      </c>
    </row>
    <row r="142" spans="1:28" ht="54" customHeight="1">
      <c r="A142" s="13" t="s">
        <v>2616</v>
      </c>
      <c r="B142" s="13" t="s">
        <v>2315</v>
      </c>
      <c r="C142" s="13"/>
      <c r="D142" s="35">
        <v>2638</v>
      </c>
      <c r="E142" s="13"/>
      <c r="F142" s="33" t="s">
        <v>2608</v>
      </c>
      <c r="G142" s="167">
        <v>147804</v>
      </c>
      <c r="H142" s="7" t="s">
        <v>2317</v>
      </c>
      <c r="I142" s="29">
        <v>80111701</v>
      </c>
      <c r="J142" s="29" t="s">
        <v>2617</v>
      </c>
      <c r="K142" s="7">
        <v>1</v>
      </c>
      <c r="L142" s="7">
        <v>1</v>
      </c>
      <c r="M142" s="7">
        <v>11</v>
      </c>
      <c r="N142" s="7">
        <v>1</v>
      </c>
      <c r="O142" s="48" t="s">
        <v>103</v>
      </c>
      <c r="P142" s="50" t="s">
        <v>2319</v>
      </c>
      <c r="Q142" s="48" t="s">
        <v>2320</v>
      </c>
      <c r="R142" s="10">
        <v>105600000</v>
      </c>
      <c r="S142" s="10">
        <v>105600000</v>
      </c>
      <c r="T142" s="57">
        <v>0</v>
      </c>
      <c r="U142" s="58">
        <v>0</v>
      </c>
      <c r="V142" s="48" t="s">
        <v>4</v>
      </c>
      <c r="W142" s="48" t="s">
        <v>9</v>
      </c>
      <c r="X142" s="48" t="s">
        <v>2321</v>
      </c>
      <c r="Y142" s="48">
        <v>6477795</v>
      </c>
      <c r="Z142" s="48" t="s">
        <v>2322</v>
      </c>
      <c r="AA142" s="48">
        <v>0</v>
      </c>
      <c r="AB142" s="48">
        <v>1</v>
      </c>
    </row>
    <row r="143" spans="1:28" ht="54" customHeight="1">
      <c r="A143" s="13" t="s">
        <v>2618</v>
      </c>
      <c r="B143" s="13" t="s">
        <v>2315</v>
      </c>
      <c r="C143" s="13"/>
      <c r="D143" s="35">
        <v>2667</v>
      </c>
      <c r="E143" s="13"/>
      <c r="F143" s="38" t="s">
        <v>2372</v>
      </c>
      <c r="G143" s="167">
        <v>151534</v>
      </c>
      <c r="H143" s="7" t="s">
        <v>2317</v>
      </c>
      <c r="I143" s="29">
        <v>80111701</v>
      </c>
      <c r="J143" s="29" t="s">
        <v>2619</v>
      </c>
      <c r="K143" s="7">
        <v>1</v>
      </c>
      <c r="L143" s="7">
        <v>1</v>
      </c>
      <c r="M143" s="7">
        <v>11</v>
      </c>
      <c r="N143" s="7">
        <v>1</v>
      </c>
      <c r="O143" s="48" t="s">
        <v>103</v>
      </c>
      <c r="P143" s="50" t="s">
        <v>2319</v>
      </c>
      <c r="Q143" s="48" t="s">
        <v>2320</v>
      </c>
      <c r="R143" s="10">
        <v>56100000</v>
      </c>
      <c r="S143" s="10">
        <v>56100000</v>
      </c>
      <c r="T143" s="57">
        <v>0</v>
      </c>
      <c r="U143" s="58">
        <v>0</v>
      </c>
      <c r="V143" s="48" t="s">
        <v>4</v>
      </c>
      <c r="W143" s="48" t="s">
        <v>9</v>
      </c>
      <c r="X143" s="48" t="s">
        <v>2321</v>
      </c>
      <c r="Y143" s="48">
        <v>6477796</v>
      </c>
      <c r="Z143" s="48" t="s">
        <v>2322</v>
      </c>
      <c r="AA143" s="48">
        <v>0</v>
      </c>
      <c r="AB143" s="48">
        <v>1</v>
      </c>
    </row>
    <row r="144" spans="1:28" ht="54" customHeight="1">
      <c r="A144" s="13" t="s">
        <v>2620</v>
      </c>
      <c r="B144" s="13" t="s">
        <v>2315</v>
      </c>
      <c r="C144" s="13"/>
      <c r="D144" s="35">
        <v>2667</v>
      </c>
      <c r="E144" s="13"/>
      <c r="F144" s="38" t="s">
        <v>2372</v>
      </c>
      <c r="G144" s="167">
        <v>147906</v>
      </c>
      <c r="H144" s="7" t="s">
        <v>2317</v>
      </c>
      <c r="I144" s="29">
        <v>80111701</v>
      </c>
      <c r="J144" s="29" t="s">
        <v>2621</v>
      </c>
      <c r="K144" s="7">
        <v>1</v>
      </c>
      <c r="L144" s="7">
        <v>1</v>
      </c>
      <c r="M144" s="7">
        <v>11</v>
      </c>
      <c r="N144" s="7">
        <v>1</v>
      </c>
      <c r="O144" s="48" t="s">
        <v>103</v>
      </c>
      <c r="P144" s="50" t="s">
        <v>2319</v>
      </c>
      <c r="Q144" s="48" t="s">
        <v>2320</v>
      </c>
      <c r="R144" s="10">
        <v>136180000</v>
      </c>
      <c r="S144" s="10">
        <v>136180000</v>
      </c>
      <c r="T144" s="57">
        <v>0</v>
      </c>
      <c r="U144" s="58">
        <v>0</v>
      </c>
      <c r="V144" s="48" t="s">
        <v>4</v>
      </c>
      <c r="W144" s="48" t="s">
        <v>9</v>
      </c>
      <c r="X144" s="48" t="s">
        <v>2321</v>
      </c>
      <c r="Y144" s="48">
        <v>6477797</v>
      </c>
      <c r="Z144" s="48" t="s">
        <v>2322</v>
      </c>
      <c r="AA144" s="48">
        <v>0</v>
      </c>
      <c r="AB144" s="48">
        <v>1</v>
      </c>
    </row>
    <row r="145" spans="1:28" ht="54" customHeight="1">
      <c r="A145" s="13" t="s">
        <v>2622</v>
      </c>
      <c r="B145" s="13" t="s">
        <v>2315</v>
      </c>
      <c r="C145" s="13"/>
      <c r="D145" s="35">
        <v>2667</v>
      </c>
      <c r="E145" s="13"/>
      <c r="F145" s="38" t="s">
        <v>2372</v>
      </c>
      <c r="G145" s="167">
        <v>148001</v>
      </c>
      <c r="H145" s="7" t="s">
        <v>2317</v>
      </c>
      <c r="I145" s="29">
        <v>80111701</v>
      </c>
      <c r="J145" s="29" t="s">
        <v>2623</v>
      </c>
      <c r="K145" s="7">
        <v>1</v>
      </c>
      <c r="L145" s="7">
        <v>1</v>
      </c>
      <c r="M145" s="7">
        <v>11</v>
      </c>
      <c r="N145" s="7">
        <v>1</v>
      </c>
      <c r="O145" s="48" t="s">
        <v>103</v>
      </c>
      <c r="P145" s="50" t="s">
        <v>2319</v>
      </c>
      <c r="Q145" s="48" t="s">
        <v>2320</v>
      </c>
      <c r="R145" s="10">
        <v>170225000</v>
      </c>
      <c r="S145" s="10">
        <v>170225000</v>
      </c>
      <c r="T145" s="57">
        <v>0</v>
      </c>
      <c r="U145" s="58">
        <v>0</v>
      </c>
      <c r="V145" s="48" t="s">
        <v>4</v>
      </c>
      <c r="W145" s="48" t="s">
        <v>9</v>
      </c>
      <c r="X145" s="48" t="s">
        <v>2321</v>
      </c>
      <c r="Y145" s="48">
        <v>6477798</v>
      </c>
      <c r="Z145" s="48" t="s">
        <v>2322</v>
      </c>
      <c r="AA145" s="48">
        <v>0</v>
      </c>
      <c r="AB145" s="48">
        <v>1</v>
      </c>
    </row>
    <row r="146" spans="1:28" ht="54" customHeight="1">
      <c r="A146" s="13" t="s">
        <v>2624</v>
      </c>
      <c r="B146" s="13" t="s">
        <v>2315</v>
      </c>
      <c r="C146" s="13"/>
      <c r="D146" s="35">
        <v>2667</v>
      </c>
      <c r="E146" s="13"/>
      <c r="F146" s="38" t="s">
        <v>2372</v>
      </c>
      <c r="G146" s="167">
        <v>146553</v>
      </c>
      <c r="H146" s="7" t="s">
        <v>2317</v>
      </c>
      <c r="I146" s="29">
        <v>80111701</v>
      </c>
      <c r="J146" s="29" t="s">
        <v>2625</v>
      </c>
      <c r="K146" s="7">
        <v>1</v>
      </c>
      <c r="L146" s="7">
        <v>1</v>
      </c>
      <c r="M146" s="7">
        <v>11</v>
      </c>
      <c r="N146" s="7">
        <v>1</v>
      </c>
      <c r="O146" s="48" t="s">
        <v>103</v>
      </c>
      <c r="P146" s="50" t="s">
        <v>2319</v>
      </c>
      <c r="Q146" s="48" t="s">
        <v>2320</v>
      </c>
      <c r="R146" s="10">
        <v>74800000</v>
      </c>
      <c r="S146" s="10">
        <v>74800000</v>
      </c>
      <c r="T146" s="57">
        <v>0</v>
      </c>
      <c r="U146" s="58">
        <v>0</v>
      </c>
      <c r="V146" s="48" t="s">
        <v>4</v>
      </c>
      <c r="W146" s="48" t="s">
        <v>9</v>
      </c>
      <c r="X146" s="48" t="s">
        <v>2321</v>
      </c>
      <c r="Y146" s="48">
        <v>6477799</v>
      </c>
      <c r="Z146" s="48" t="s">
        <v>2322</v>
      </c>
      <c r="AA146" s="48">
        <v>0</v>
      </c>
      <c r="AB146" s="48">
        <v>1</v>
      </c>
    </row>
    <row r="147" spans="1:28" ht="54" customHeight="1">
      <c r="A147" s="13" t="s">
        <v>2626</v>
      </c>
      <c r="B147" s="13" t="s">
        <v>2315</v>
      </c>
      <c r="C147" s="13"/>
      <c r="D147" s="35">
        <v>2667</v>
      </c>
      <c r="E147" s="13"/>
      <c r="F147" s="38" t="s">
        <v>2372</v>
      </c>
      <c r="G147" s="167">
        <v>146556</v>
      </c>
      <c r="H147" s="7" t="s">
        <v>2317</v>
      </c>
      <c r="I147" s="29">
        <v>80111701</v>
      </c>
      <c r="J147" s="29" t="s">
        <v>2627</v>
      </c>
      <c r="K147" s="7">
        <v>1</v>
      </c>
      <c r="L147" s="7">
        <v>1</v>
      </c>
      <c r="M147" s="7">
        <v>11</v>
      </c>
      <c r="N147" s="7">
        <v>1</v>
      </c>
      <c r="O147" s="48" t="s">
        <v>103</v>
      </c>
      <c r="P147" s="50" t="s">
        <v>2319</v>
      </c>
      <c r="Q147" s="48" t="s">
        <v>2320</v>
      </c>
      <c r="R147" s="10">
        <v>52800000</v>
      </c>
      <c r="S147" s="10">
        <v>52800000</v>
      </c>
      <c r="T147" s="57">
        <v>0</v>
      </c>
      <c r="U147" s="58">
        <v>0</v>
      </c>
      <c r="V147" s="48" t="s">
        <v>4</v>
      </c>
      <c r="W147" s="48" t="s">
        <v>9</v>
      </c>
      <c r="X147" s="48" t="s">
        <v>2321</v>
      </c>
      <c r="Y147" s="48">
        <v>6477800</v>
      </c>
      <c r="Z147" s="48" t="s">
        <v>2322</v>
      </c>
      <c r="AA147" s="48">
        <v>0</v>
      </c>
      <c r="AB147" s="48">
        <v>1</v>
      </c>
    </row>
    <row r="148" spans="1:28" ht="54" customHeight="1">
      <c r="A148" s="13" t="s">
        <v>2628</v>
      </c>
      <c r="B148" s="13" t="s">
        <v>2315</v>
      </c>
      <c r="C148" s="13"/>
      <c r="D148" s="35">
        <v>2667</v>
      </c>
      <c r="E148" s="13"/>
      <c r="F148" s="38" t="s">
        <v>2372</v>
      </c>
      <c r="G148" s="167">
        <v>146447</v>
      </c>
      <c r="H148" s="7" t="s">
        <v>2317</v>
      </c>
      <c r="I148" s="29">
        <v>80111701</v>
      </c>
      <c r="J148" s="28" t="s">
        <v>2629</v>
      </c>
      <c r="K148" s="7">
        <v>1</v>
      </c>
      <c r="L148" s="7">
        <v>1</v>
      </c>
      <c r="M148" s="7">
        <v>11</v>
      </c>
      <c r="N148" s="7">
        <v>1</v>
      </c>
      <c r="O148" s="48" t="s">
        <v>103</v>
      </c>
      <c r="P148" s="50" t="s">
        <v>2319</v>
      </c>
      <c r="Q148" s="48" t="s">
        <v>2320</v>
      </c>
      <c r="R148" s="10">
        <v>191400000</v>
      </c>
      <c r="S148" s="10">
        <v>191400000</v>
      </c>
      <c r="T148" s="57">
        <v>0</v>
      </c>
      <c r="U148" s="58">
        <v>0</v>
      </c>
      <c r="V148" s="48" t="s">
        <v>4</v>
      </c>
      <c r="W148" s="48" t="s">
        <v>9</v>
      </c>
      <c r="X148" s="48" t="s">
        <v>2321</v>
      </c>
      <c r="Y148" s="48">
        <v>6477801</v>
      </c>
      <c r="Z148" s="48" t="s">
        <v>2322</v>
      </c>
      <c r="AA148" s="48">
        <v>0</v>
      </c>
      <c r="AB148" s="48">
        <v>1</v>
      </c>
    </row>
    <row r="149" spans="1:28" ht="54" customHeight="1">
      <c r="A149" s="13" t="s">
        <v>2630</v>
      </c>
      <c r="B149" s="13" t="s">
        <v>2315</v>
      </c>
      <c r="C149" s="13"/>
      <c r="D149" s="35">
        <v>2667</v>
      </c>
      <c r="E149" s="13"/>
      <c r="F149" s="38" t="s">
        <v>2372</v>
      </c>
      <c r="G149" s="167">
        <v>145697</v>
      </c>
      <c r="H149" s="7" t="s">
        <v>2317</v>
      </c>
      <c r="I149" s="29">
        <v>80111701</v>
      </c>
      <c r="J149" s="29" t="s">
        <v>2631</v>
      </c>
      <c r="K149" s="7">
        <v>1</v>
      </c>
      <c r="L149" s="7">
        <v>1</v>
      </c>
      <c r="M149" s="7">
        <v>11</v>
      </c>
      <c r="N149" s="7">
        <v>1</v>
      </c>
      <c r="O149" s="48" t="s">
        <v>103</v>
      </c>
      <c r="P149" s="50" t="s">
        <v>2319</v>
      </c>
      <c r="Q149" s="48" t="s">
        <v>2320</v>
      </c>
      <c r="R149" s="10">
        <v>224400000</v>
      </c>
      <c r="S149" s="10">
        <v>224400000</v>
      </c>
      <c r="T149" s="57">
        <v>0</v>
      </c>
      <c r="U149" s="58">
        <v>0</v>
      </c>
      <c r="V149" s="48" t="s">
        <v>4</v>
      </c>
      <c r="W149" s="48" t="s">
        <v>9</v>
      </c>
      <c r="X149" s="48" t="s">
        <v>2321</v>
      </c>
      <c r="Y149" s="48">
        <v>6477802</v>
      </c>
      <c r="Z149" s="48" t="s">
        <v>2322</v>
      </c>
      <c r="AA149" s="48">
        <v>0</v>
      </c>
      <c r="AB149" s="48">
        <v>1</v>
      </c>
    </row>
    <row r="150" spans="1:28" ht="54" customHeight="1">
      <c r="A150" s="13" t="s">
        <v>2632</v>
      </c>
      <c r="B150" s="13" t="s">
        <v>2315</v>
      </c>
      <c r="C150" s="13"/>
      <c r="D150" s="35">
        <v>2667</v>
      </c>
      <c r="E150" s="13"/>
      <c r="F150" s="38" t="s">
        <v>2372</v>
      </c>
      <c r="G150" s="167">
        <v>145692</v>
      </c>
      <c r="H150" s="7" t="s">
        <v>2317</v>
      </c>
      <c r="I150" s="29">
        <v>80111701</v>
      </c>
      <c r="J150" s="29" t="s">
        <v>2633</v>
      </c>
      <c r="K150" s="7">
        <v>1</v>
      </c>
      <c r="L150" s="7">
        <v>1</v>
      </c>
      <c r="M150" s="7">
        <v>11</v>
      </c>
      <c r="N150" s="7">
        <v>1</v>
      </c>
      <c r="O150" s="48" t="s">
        <v>103</v>
      </c>
      <c r="P150" s="50" t="s">
        <v>2319</v>
      </c>
      <c r="Q150" s="48" t="s">
        <v>2320</v>
      </c>
      <c r="R150" s="10">
        <v>74800000</v>
      </c>
      <c r="S150" s="10">
        <v>74800000</v>
      </c>
      <c r="T150" s="57">
        <v>0</v>
      </c>
      <c r="U150" s="58">
        <v>0</v>
      </c>
      <c r="V150" s="48" t="s">
        <v>4</v>
      </c>
      <c r="W150" s="48" t="s">
        <v>9</v>
      </c>
      <c r="X150" s="48" t="s">
        <v>2321</v>
      </c>
      <c r="Y150" s="48">
        <v>6477803</v>
      </c>
      <c r="Z150" s="48" t="s">
        <v>2322</v>
      </c>
      <c r="AA150" s="48">
        <v>0</v>
      </c>
      <c r="AB150" s="48">
        <v>1</v>
      </c>
    </row>
    <row r="151" spans="1:28" ht="54" customHeight="1">
      <c r="A151" s="13" t="s">
        <v>2634</v>
      </c>
      <c r="B151" s="13" t="s">
        <v>2315</v>
      </c>
      <c r="C151" s="13"/>
      <c r="D151" s="35">
        <v>2667</v>
      </c>
      <c r="E151" s="13"/>
      <c r="F151" s="38" t="s">
        <v>2372</v>
      </c>
      <c r="G151" s="167">
        <v>145684</v>
      </c>
      <c r="H151" s="7" t="s">
        <v>2317</v>
      </c>
      <c r="I151" s="29">
        <v>80111701</v>
      </c>
      <c r="J151" s="29" t="s">
        <v>2635</v>
      </c>
      <c r="K151" s="7">
        <v>1</v>
      </c>
      <c r="L151" s="7">
        <v>1</v>
      </c>
      <c r="M151" s="7">
        <v>11</v>
      </c>
      <c r="N151" s="7">
        <v>1</v>
      </c>
      <c r="O151" s="48" t="s">
        <v>103</v>
      </c>
      <c r="P151" s="50" t="s">
        <v>2319</v>
      </c>
      <c r="Q151" s="48" t="s">
        <v>2320</v>
      </c>
      <c r="R151" s="10">
        <v>61600000</v>
      </c>
      <c r="S151" s="10">
        <v>61600000</v>
      </c>
      <c r="T151" s="57">
        <v>0</v>
      </c>
      <c r="U151" s="58">
        <v>0</v>
      </c>
      <c r="V151" s="48" t="s">
        <v>4</v>
      </c>
      <c r="W151" s="48" t="s">
        <v>9</v>
      </c>
      <c r="X151" s="48" t="s">
        <v>2321</v>
      </c>
      <c r="Y151" s="48">
        <v>6477804</v>
      </c>
      <c r="Z151" s="48" t="s">
        <v>2322</v>
      </c>
      <c r="AA151" s="48">
        <v>0</v>
      </c>
      <c r="AB151" s="48">
        <v>1</v>
      </c>
    </row>
    <row r="152" spans="1:28" ht="54" customHeight="1">
      <c r="A152" s="13" t="s">
        <v>2636</v>
      </c>
      <c r="B152" s="13" t="s">
        <v>2315</v>
      </c>
      <c r="C152" s="13"/>
      <c r="D152" s="35">
        <v>2667</v>
      </c>
      <c r="E152" s="13"/>
      <c r="F152" s="38" t="s">
        <v>2372</v>
      </c>
      <c r="G152" s="167">
        <v>145676</v>
      </c>
      <c r="H152" s="7" t="s">
        <v>2317</v>
      </c>
      <c r="I152" s="29">
        <v>80111701</v>
      </c>
      <c r="J152" s="29" t="s">
        <v>2637</v>
      </c>
      <c r="K152" s="7">
        <v>1</v>
      </c>
      <c r="L152" s="7">
        <v>1</v>
      </c>
      <c r="M152" s="7">
        <v>11</v>
      </c>
      <c r="N152" s="7">
        <v>1</v>
      </c>
      <c r="O152" s="48" t="s">
        <v>103</v>
      </c>
      <c r="P152" s="50" t="s">
        <v>2319</v>
      </c>
      <c r="Q152" s="48" t="s">
        <v>2320</v>
      </c>
      <c r="R152" s="10">
        <v>52800000</v>
      </c>
      <c r="S152" s="10">
        <v>52800000</v>
      </c>
      <c r="T152" s="57">
        <v>0</v>
      </c>
      <c r="U152" s="58">
        <v>0</v>
      </c>
      <c r="V152" s="48" t="s">
        <v>4</v>
      </c>
      <c r="W152" s="48" t="s">
        <v>9</v>
      </c>
      <c r="X152" s="48" t="s">
        <v>2321</v>
      </c>
      <c r="Y152" s="48">
        <v>6477805</v>
      </c>
      <c r="Z152" s="48" t="s">
        <v>2322</v>
      </c>
      <c r="AA152" s="48">
        <v>0</v>
      </c>
      <c r="AB152" s="48">
        <v>1</v>
      </c>
    </row>
    <row r="153" spans="1:28" ht="54" customHeight="1">
      <c r="A153" s="13" t="s">
        <v>2638</v>
      </c>
      <c r="B153" s="13" t="s">
        <v>2315</v>
      </c>
      <c r="C153" s="13"/>
      <c r="D153" s="35">
        <v>2667</v>
      </c>
      <c r="E153" s="13"/>
      <c r="F153" s="38" t="s">
        <v>2372</v>
      </c>
      <c r="G153" s="167">
        <v>145659</v>
      </c>
      <c r="H153" s="7" t="s">
        <v>2317</v>
      </c>
      <c r="I153" s="29">
        <v>80111701</v>
      </c>
      <c r="J153" s="29" t="s">
        <v>2639</v>
      </c>
      <c r="K153" s="7">
        <v>1</v>
      </c>
      <c r="L153" s="7">
        <v>1</v>
      </c>
      <c r="M153" s="7">
        <v>11</v>
      </c>
      <c r="N153" s="7">
        <v>1</v>
      </c>
      <c r="O153" s="48" t="s">
        <v>103</v>
      </c>
      <c r="P153" s="50" t="s">
        <v>2319</v>
      </c>
      <c r="Q153" s="48" t="s">
        <v>2320</v>
      </c>
      <c r="R153" s="10">
        <v>149600000</v>
      </c>
      <c r="S153" s="10">
        <v>149600000</v>
      </c>
      <c r="T153" s="57">
        <v>0</v>
      </c>
      <c r="U153" s="58">
        <v>0</v>
      </c>
      <c r="V153" s="48" t="s">
        <v>4</v>
      </c>
      <c r="W153" s="48" t="s">
        <v>9</v>
      </c>
      <c r="X153" s="48" t="s">
        <v>2321</v>
      </c>
      <c r="Y153" s="48">
        <v>6477806</v>
      </c>
      <c r="Z153" s="48" t="s">
        <v>2322</v>
      </c>
      <c r="AA153" s="48">
        <v>0</v>
      </c>
      <c r="AB153" s="48">
        <v>1</v>
      </c>
    </row>
    <row r="154" spans="1:28" ht="54" customHeight="1">
      <c r="A154" s="13" t="s">
        <v>2640</v>
      </c>
      <c r="B154" s="13" t="s">
        <v>2315</v>
      </c>
      <c r="C154" s="13"/>
      <c r="D154" s="35">
        <v>2667</v>
      </c>
      <c r="E154" s="13"/>
      <c r="F154" s="38" t="s">
        <v>2372</v>
      </c>
      <c r="G154" s="167">
        <v>147858</v>
      </c>
      <c r="H154" s="7" t="s">
        <v>2317</v>
      </c>
      <c r="I154" s="29">
        <v>80111701</v>
      </c>
      <c r="J154" s="29" t="s">
        <v>2641</v>
      </c>
      <c r="K154" s="7">
        <v>1</v>
      </c>
      <c r="L154" s="7">
        <v>1</v>
      </c>
      <c r="M154" s="7">
        <v>11</v>
      </c>
      <c r="N154" s="7">
        <v>1</v>
      </c>
      <c r="O154" s="48" t="s">
        <v>103</v>
      </c>
      <c r="P154" s="50" t="s">
        <v>2319</v>
      </c>
      <c r="Q154" s="48" t="s">
        <v>2320</v>
      </c>
      <c r="R154" s="10">
        <v>88000000</v>
      </c>
      <c r="S154" s="10">
        <v>88000000</v>
      </c>
      <c r="T154" s="57">
        <v>0</v>
      </c>
      <c r="U154" s="58">
        <v>0</v>
      </c>
      <c r="V154" s="48" t="s">
        <v>4</v>
      </c>
      <c r="W154" s="48" t="s">
        <v>9</v>
      </c>
      <c r="X154" s="48" t="s">
        <v>2321</v>
      </c>
      <c r="Y154" s="48">
        <v>6477807</v>
      </c>
      <c r="Z154" s="48" t="s">
        <v>2322</v>
      </c>
      <c r="AA154" s="48">
        <v>0</v>
      </c>
      <c r="AB154" s="48">
        <v>1</v>
      </c>
    </row>
    <row r="155" spans="1:28" ht="54" customHeight="1">
      <c r="A155" s="13" t="s">
        <v>2642</v>
      </c>
      <c r="B155" s="13" t="s">
        <v>2315</v>
      </c>
      <c r="C155" s="13"/>
      <c r="D155" s="35">
        <v>2667</v>
      </c>
      <c r="E155" s="13"/>
      <c r="F155" s="38" t="s">
        <v>2372</v>
      </c>
      <c r="G155" s="167">
        <v>147826</v>
      </c>
      <c r="H155" s="7" t="s">
        <v>2317</v>
      </c>
      <c r="I155" s="29">
        <v>80111701</v>
      </c>
      <c r="J155" s="29" t="s">
        <v>2643</v>
      </c>
      <c r="K155" s="7">
        <v>1</v>
      </c>
      <c r="L155" s="7">
        <v>1</v>
      </c>
      <c r="M155" s="7">
        <v>11</v>
      </c>
      <c r="N155" s="7">
        <v>1</v>
      </c>
      <c r="O155" s="48" t="s">
        <v>103</v>
      </c>
      <c r="P155" s="50" t="s">
        <v>2319</v>
      </c>
      <c r="Q155" s="48" t="s">
        <v>2320</v>
      </c>
      <c r="R155" s="10">
        <v>224400000</v>
      </c>
      <c r="S155" s="10">
        <v>224400000</v>
      </c>
      <c r="T155" s="57">
        <v>0</v>
      </c>
      <c r="U155" s="58">
        <v>0</v>
      </c>
      <c r="V155" s="48" t="s">
        <v>4</v>
      </c>
      <c r="W155" s="48" t="s">
        <v>9</v>
      </c>
      <c r="X155" s="48" t="s">
        <v>2321</v>
      </c>
      <c r="Y155" s="48">
        <v>6477808</v>
      </c>
      <c r="Z155" s="48" t="s">
        <v>2322</v>
      </c>
      <c r="AA155" s="48">
        <v>0</v>
      </c>
      <c r="AB155" s="48">
        <v>1</v>
      </c>
    </row>
    <row r="156" spans="1:28" ht="54" customHeight="1">
      <c r="A156" s="13" t="s">
        <v>2644</v>
      </c>
      <c r="B156" s="13" t="s">
        <v>2315</v>
      </c>
      <c r="C156" s="13"/>
      <c r="D156" s="35">
        <v>2667</v>
      </c>
      <c r="E156" s="13"/>
      <c r="F156" s="38" t="s">
        <v>2372</v>
      </c>
      <c r="G156" s="167">
        <v>147865</v>
      </c>
      <c r="H156" s="7" t="s">
        <v>2317</v>
      </c>
      <c r="I156" s="29">
        <v>80111701</v>
      </c>
      <c r="J156" s="29" t="s">
        <v>2645</v>
      </c>
      <c r="K156" s="7">
        <v>1</v>
      </c>
      <c r="L156" s="7">
        <v>1</v>
      </c>
      <c r="M156" s="7">
        <v>11</v>
      </c>
      <c r="N156" s="7">
        <v>1</v>
      </c>
      <c r="O156" s="48" t="s">
        <v>103</v>
      </c>
      <c r="P156" s="50" t="s">
        <v>2319</v>
      </c>
      <c r="Q156" s="48" t="s">
        <v>2320</v>
      </c>
      <c r="R156" s="10">
        <v>61600000</v>
      </c>
      <c r="S156" s="10">
        <v>61600000</v>
      </c>
      <c r="T156" s="57">
        <v>0</v>
      </c>
      <c r="U156" s="58">
        <v>0</v>
      </c>
      <c r="V156" s="48" t="s">
        <v>4</v>
      </c>
      <c r="W156" s="48" t="s">
        <v>9</v>
      </c>
      <c r="X156" s="48" t="s">
        <v>2321</v>
      </c>
      <c r="Y156" s="48">
        <v>6477809</v>
      </c>
      <c r="Z156" s="48" t="s">
        <v>2322</v>
      </c>
      <c r="AA156" s="48">
        <v>0</v>
      </c>
      <c r="AB156" s="48">
        <v>1</v>
      </c>
    </row>
    <row r="157" spans="1:28" ht="54" customHeight="1">
      <c r="A157" s="13" t="s">
        <v>2646</v>
      </c>
      <c r="B157" s="13" t="s">
        <v>2315</v>
      </c>
      <c r="C157" s="13"/>
      <c r="D157" s="35">
        <v>2667</v>
      </c>
      <c r="E157" s="13"/>
      <c r="F157" s="38" t="s">
        <v>2372</v>
      </c>
      <c r="G157" s="167">
        <v>146422</v>
      </c>
      <c r="H157" s="7" t="s">
        <v>2317</v>
      </c>
      <c r="I157" s="29">
        <v>80111701</v>
      </c>
      <c r="J157" s="29" t="s">
        <v>2647</v>
      </c>
      <c r="K157" s="7">
        <v>1</v>
      </c>
      <c r="L157" s="7">
        <v>1</v>
      </c>
      <c r="M157" s="7">
        <v>11</v>
      </c>
      <c r="N157" s="7">
        <v>1</v>
      </c>
      <c r="O157" s="48" t="s">
        <v>103</v>
      </c>
      <c r="P157" s="50" t="s">
        <v>2319</v>
      </c>
      <c r="Q157" s="48" t="s">
        <v>2320</v>
      </c>
      <c r="R157" s="10">
        <v>74800000</v>
      </c>
      <c r="S157" s="10">
        <v>74800000</v>
      </c>
      <c r="T157" s="57">
        <v>0</v>
      </c>
      <c r="U157" s="58">
        <v>0</v>
      </c>
      <c r="V157" s="48" t="s">
        <v>4</v>
      </c>
      <c r="W157" s="48" t="s">
        <v>9</v>
      </c>
      <c r="X157" s="48" t="s">
        <v>2321</v>
      </c>
      <c r="Y157" s="48">
        <v>6477810</v>
      </c>
      <c r="Z157" s="48" t="s">
        <v>2322</v>
      </c>
      <c r="AA157" s="48">
        <v>0</v>
      </c>
      <c r="AB157" s="48">
        <v>1</v>
      </c>
    </row>
    <row r="158" spans="1:28" ht="54" customHeight="1">
      <c r="A158" s="13" t="s">
        <v>2648</v>
      </c>
      <c r="B158" s="13" t="s">
        <v>2315</v>
      </c>
      <c r="C158" s="13"/>
      <c r="D158" s="35">
        <v>2667</v>
      </c>
      <c r="E158" s="13"/>
      <c r="F158" s="38" t="s">
        <v>2372</v>
      </c>
      <c r="G158" s="167">
        <v>146596</v>
      </c>
      <c r="H158" s="7" t="s">
        <v>2317</v>
      </c>
      <c r="I158" s="29">
        <v>80111701</v>
      </c>
      <c r="J158" s="29" t="s">
        <v>2649</v>
      </c>
      <c r="K158" s="7">
        <v>1</v>
      </c>
      <c r="L158" s="7">
        <v>1</v>
      </c>
      <c r="M158" s="7">
        <v>11</v>
      </c>
      <c r="N158" s="7">
        <v>1</v>
      </c>
      <c r="O158" s="48" t="s">
        <v>103</v>
      </c>
      <c r="P158" s="50" t="s">
        <v>2319</v>
      </c>
      <c r="Q158" s="48" t="s">
        <v>2320</v>
      </c>
      <c r="R158" s="10">
        <v>191400000</v>
      </c>
      <c r="S158" s="10">
        <v>191400000</v>
      </c>
      <c r="T158" s="57">
        <v>0</v>
      </c>
      <c r="U158" s="58">
        <v>0</v>
      </c>
      <c r="V158" s="48" t="s">
        <v>4</v>
      </c>
      <c r="W158" s="48" t="s">
        <v>9</v>
      </c>
      <c r="X158" s="48" t="s">
        <v>2321</v>
      </c>
      <c r="Y158" s="48">
        <v>6477811</v>
      </c>
      <c r="Z158" s="48" t="s">
        <v>2322</v>
      </c>
      <c r="AA158" s="48">
        <v>0</v>
      </c>
      <c r="AB158" s="48">
        <v>1</v>
      </c>
    </row>
    <row r="159" spans="1:28" ht="54" customHeight="1">
      <c r="A159" s="13" t="s">
        <v>2650</v>
      </c>
      <c r="B159" s="13" t="s">
        <v>2315</v>
      </c>
      <c r="C159" s="13"/>
      <c r="D159" s="35">
        <v>2667</v>
      </c>
      <c r="E159" s="13"/>
      <c r="F159" s="38" t="s">
        <v>2372</v>
      </c>
      <c r="G159" s="167">
        <v>146350</v>
      </c>
      <c r="H159" s="7" t="s">
        <v>2317</v>
      </c>
      <c r="I159" s="29">
        <v>80111701</v>
      </c>
      <c r="J159" s="29" t="s">
        <v>2651</v>
      </c>
      <c r="K159" s="7">
        <v>1</v>
      </c>
      <c r="L159" s="7">
        <v>1</v>
      </c>
      <c r="M159" s="7">
        <v>11</v>
      </c>
      <c r="N159" s="7">
        <v>1</v>
      </c>
      <c r="O159" s="48" t="s">
        <v>103</v>
      </c>
      <c r="P159" s="50" t="s">
        <v>2319</v>
      </c>
      <c r="Q159" s="48" t="s">
        <v>2320</v>
      </c>
      <c r="R159" s="10">
        <v>88000000</v>
      </c>
      <c r="S159" s="10">
        <v>88000000</v>
      </c>
      <c r="T159" s="57">
        <v>0</v>
      </c>
      <c r="U159" s="58">
        <v>0</v>
      </c>
      <c r="V159" s="48" t="s">
        <v>4</v>
      </c>
      <c r="W159" s="48" t="s">
        <v>9</v>
      </c>
      <c r="X159" s="48" t="s">
        <v>2321</v>
      </c>
      <c r="Y159" s="48">
        <v>6477812</v>
      </c>
      <c r="Z159" s="48" t="s">
        <v>2322</v>
      </c>
      <c r="AA159" s="48">
        <v>0</v>
      </c>
      <c r="AB159" s="48">
        <v>1</v>
      </c>
    </row>
    <row r="160" spans="1:28" ht="54" customHeight="1">
      <c r="A160" s="13" t="s">
        <v>2652</v>
      </c>
      <c r="B160" s="13" t="s">
        <v>2315</v>
      </c>
      <c r="C160" s="13"/>
      <c r="D160" s="188">
        <v>2667</v>
      </c>
      <c r="E160" s="13"/>
      <c r="F160" s="189" t="s">
        <v>2372</v>
      </c>
      <c r="G160" s="167">
        <v>146377</v>
      </c>
      <c r="H160" s="7" t="s">
        <v>2317</v>
      </c>
      <c r="I160" s="29">
        <v>80111701</v>
      </c>
      <c r="J160" s="29" t="s">
        <v>2653</v>
      </c>
      <c r="K160" s="7">
        <v>1</v>
      </c>
      <c r="L160" s="7">
        <v>1</v>
      </c>
      <c r="M160" s="7">
        <v>11</v>
      </c>
      <c r="N160" s="7">
        <v>1</v>
      </c>
      <c r="O160" s="48" t="s">
        <v>103</v>
      </c>
      <c r="P160" s="50" t="s">
        <v>2319</v>
      </c>
      <c r="Q160" s="48" t="s">
        <v>2320</v>
      </c>
      <c r="R160" s="90">
        <v>149600000</v>
      </c>
      <c r="S160" s="90">
        <v>149600000</v>
      </c>
      <c r="T160" s="57">
        <v>0</v>
      </c>
      <c r="U160" s="58">
        <v>0</v>
      </c>
      <c r="V160" s="48" t="s">
        <v>4</v>
      </c>
      <c r="W160" s="48" t="s">
        <v>9</v>
      </c>
      <c r="X160" s="48" t="s">
        <v>2321</v>
      </c>
      <c r="Y160" s="48">
        <v>6477813</v>
      </c>
      <c r="Z160" s="48" t="s">
        <v>2322</v>
      </c>
      <c r="AA160" s="48">
        <v>0</v>
      </c>
      <c r="AB160" s="48">
        <v>1</v>
      </c>
    </row>
    <row r="161" spans="1:28" ht="54" customHeight="1">
      <c r="A161" s="13" t="s">
        <v>2654</v>
      </c>
      <c r="B161" s="13" t="s">
        <v>2315</v>
      </c>
      <c r="C161" s="13"/>
      <c r="D161" s="35">
        <v>2667</v>
      </c>
      <c r="E161" s="13"/>
      <c r="F161" s="38" t="s">
        <v>2372</v>
      </c>
      <c r="G161" s="167">
        <v>146399</v>
      </c>
      <c r="H161" s="7" t="s">
        <v>2317</v>
      </c>
      <c r="I161" s="29">
        <v>80111701</v>
      </c>
      <c r="J161" s="29" t="s">
        <v>2655</v>
      </c>
      <c r="K161" s="7">
        <v>1</v>
      </c>
      <c r="L161" s="7">
        <v>1</v>
      </c>
      <c r="M161" s="7">
        <v>11</v>
      </c>
      <c r="N161" s="7">
        <v>1</v>
      </c>
      <c r="O161" s="48" t="s">
        <v>103</v>
      </c>
      <c r="P161" s="50" t="s">
        <v>2319</v>
      </c>
      <c r="Q161" s="48" t="s">
        <v>2320</v>
      </c>
      <c r="R161" s="10">
        <v>52800000</v>
      </c>
      <c r="S161" s="10">
        <v>52800000</v>
      </c>
      <c r="T161" s="57">
        <v>0</v>
      </c>
      <c r="U161" s="58">
        <v>0</v>
      </c>
      <c r="V161" s="48" t="s">
        <v>4</v>
      </c>
      <c r="W161" s="48" t="s">
        <v>9</v>
      </c>
      <c r="X161" s="48" t="s">
        <v>2321</v>
      </c>
      <c r="Y161" s="48">
        <v>6477814</v>
      </c>
      <c r="Z161" s="48" t="s">
        <v>2322</v>
      </c>
      <c r="AA161" s="48">
        <v>0</v>
      </c>
      <c r="AB161" s="48">
        <v>1</v>
      </c>
    </row>
    <row r="162" spans="1:28" ht="54" customHeight="1">
      <c r="A162" s="13" t="s">
        <v>2656</v>
      </c>
      <c r="B162" s="13" t="s">
        <v>2315</v>
      </c>
      <c r="C162" s="13"/>
      <c r="D162" s="35">
        <v>2667</v>
      </c>
      <c r="E162" s="13"/>
      <c r="F162" s="38" t="s">
        <v>2372</v>
      </c>
      <c r="G162" s="167">
        <v>146339</v>
      </c>
      <c r="H162" s="7" t="s">
        <v>2317</v>
      </c>
      <c r="I162" s="29">
        <v>80111701</v>
      </c>
      <c r="J162" s="28" t="s">
        <v>2657</v>
      </c>
      <c r="K162" s="7">
        <v>1</v>
      </c>
      <c r="L162" s="7">
        <v>1</v>
      </c>
      <c r="M162" s="7">
        <v>11</v>
      </c>
      <c r="N162" s="7">
        <v>1</v>
      </c>
      <c r="O162" s="48" t="s">
        <v>103</v>
      </c>
      <c r="P162" s="50" t="s">
        <v>2319</v>
      </c>
      <c r="Q162" s="48" t="s">
        <v>2320</v>
      </c>
      <c r="R162" s="10">
        <v>88000000</v>
      </c>
      <c r="S162" s="10">
        <v>88000000</v>
      </c>
      <c r="T162" s="57">
        <v>0</v>
      </c>
      <c r="U162" s="58">
        <v>0</v>
      </c>
      <c r="V162" s="48" t="s">
        <v>4</v>
      </c>
      <c r="W162" s="48" t="s">
        <v>9</v>
      </c>
      <c r="X162" s="48" t="s">
        <v>2321</v>
      </c>
      <c r="Y162" s="48">
        <v>6477815</v>
      </c>
      <c r="Z162" s="48" t="s">
        <v>2322</v>
      </c>
      <c r="AA162" s="48">
        <v>0</v>
      </c>
      <c r="AB162" s="48">
        <v>1</v>
      </c>
    </row>
    <row r="163" spans="1:28" ht="54" customHeight="1">
      <c r="A163" s="13" t="s">
        <v>2658</v>
      </c>
      <c r="B163" s="13" t="s">
        <v>2315</v>
      </c>
      <c r="C163" s="13"/>
      <c r="D163" s="35">
        <v>2667</v>
      </c>
      <c r="E163" s="13"/>
      <c r="F163" s="38" t="s">
        <v>2372</v>
      </c>
      <c r="G163" s="167">
        <v>146616</v>
      </c>
      <c r="H163" s="7" t="s">
        <v>2317</v>
      </c>
      <c r="I163" s="29">
        <v>80111701</v>
      </c>
      <c r="J163" s="28" t="s">
        <v>2659</v>
      </c>
      <c r="K163" s="7">
        <v>1</v>
      </c>
      <c r="L163" s="7">
        <v>1</v>
      </c>
      <c r="M163" s="7">
        <v>11</v>
      </c>
      <c r="N163" s="7">
        <v>1</v>
      </c>
      <c r="O163" s="48" t="s">
        <v>103</v>
      </c>
      <c r="P163" s="50" t="s">
        <v>2319</v>
      </c>
      <c r="Q163" s="48" t="s">
        <v>2320</v>
      </c>
      <c r="R163" s="10">
        <v>198000000</v>
      </c>
      <c r="S163" s="10">
        <v>198000000</v>
      </c>
      <c r="T163" s="57">
        <v>0</v>
      </c>
      <c r="U163" s="58">
        <v>0</v>
      </c>
      <c r="V163" s="48" t="s">
        <v>4</v>
      </c>
      <c r="W163" s="48" t="s">
        <v>9</v>
      </c>
      <c r="X163" s="48" t="s">
        <v>2321</v>
      </c>
      <c r="Y163" s="48">
        <v>6477816</v>
      </c>
      <c r="Z163" s="48" t="s">
        <v>2322</v>
      </c>
      <c r="AA163" s="48">
        <v>0</v>
      </c>
      <c r="AB163" s="48">
        <v>1</v>
      </c>
    </row>
    <row r="164" spans="1:28" ht="54" customHeight="1">
      <c r="A164" s="13" t="s">
        <v>2660</v>
      </c>
      <c r="B164" s="13" t="s">
        <v>2315</v>
      </c>
      <c r="C164" s="13"/>
      <c r="D164" s="35">
        <v>2667</v>
      </c>
      <c r="E164" s="13"/>
      <c r="F164" s="38" t="s">
        <v>2372</v>
      </c>
      <c r="G164" s="167">
        <v>146334</v>
      </c>
      <c r="H164" s="7" t="s">
        <v>2317</v>
      </c>
      <c r="I164" s="29">
        <v>80111701</v>
      </c>
      <c r="J164" s="29" t="s">
        <v>2661</v>
      </c>
      <c r="K164" s="7">
        <v>1</v>
      </c>
      <c r="L164" s="7">
        <v>1</v>
      </c>
      <c r="M164" s="7">
        <v>11</v>
      </c>
      <c r="N164" s="7">
        <v>1</v>
      </c>
      <c r="O164" s="48" t="s">
        <v>103</v>
      </c>
      <c r="P164" s="50" t="s">
        <v>2319</v>
      </c>
      <c r="Q164" s="48" t="s">
        <v>2320</v>
      </c>
      <c r="R164" s="10">
        <v>52800000</v>
      </c>
      <c r="S164" s="10">
        <v>52800000</v>
      </c>
      <c r="T164" s="57">
        <v>0</v>
      </c>
      <c r="U164" s="58">
        <v>0</v>
      </c>
      <c r="V164" s="48" t="s">
        <v>4</v>
      </c>
      <c r="W164" s="48" t="s">
        <v>9</v>
      </c>
      <c r="X164" s="48" t="s">
        <v>2321</v>
      </c>
      <c r="Y164" s="48">
        <v>6477817</v>
      </c>
      <c r="Z164" s="48" t="s">
        <v>2322</v>
      </c>
      <c r="AA164" s="48">
        <v>0</v>
      </c>
      <c r="AB164" s="48">
        <v>1</v>
      </c>
    </row>
    <row r="165" spans="1:28" ht="54" customHeight="1">
      <c r="A165" s="13" t="s">
        <v>2662</v>
      </c>
      <c r="B165" s="13" t="s">
        <v>2315</v>
      </c>
      <c r="C165" s="13"/>
      <c r="D165" s="35">
        <v>2667</v>
      </c>
      <c r="E165" s="13"/>
      <c r="F165" s="38" t="s">
        <v>2663</v>
      </c>
      <c r="G165" s="167">
        <v>147787</v>
      </c>
      <c r="H165" s="7" t="s">
        <v>2317</v>
      </c>
      <c r="I165" s="29">
        <v>80111701</v>
      </c>
      <c r="J165" s="29" t="s">
        <v>2664</v>
      </c>
      <c r="K165" s="7">
        <v>1</v>
      </c>
      <c r="L165" s="7">
        <v>1</v>
      </c>
      <c r="M165" s="7">
        <v>11</v>
      </c>
      <c r="N165" s="7">
        <v>1</v>
      </c>
      <c r="O165" s="48" t="s">
        <v>103</v>
      </c>
      <c r="P165" s="50" t="s">
        <v>2319</v>
      </c>
      <c r="Q165" s="48" t="s">
        <v>2320</v>
      </c>
      <c r="R165" s="10">
        <v>99000000</v>
      </c>
      <c r="S165" s="10">
        <v>99000000</v>
      </c>
      <c r="T165" s="57">
        <v>0</v>
      </c>
      <c r="U165" s="58">
        <v>0</v>
      </c>
      <c r="V165" s="48" t="s">
        <v>4</v>
      </c>
      <c r="W165" s="48" t="s">
        <v>9</v>
      </c>
      <c r="X165" s="48" t="s">
        <v>2321</v>
      </c>
      <c r="Y165" s="48">
        <v>6477818</v>
      </c>
      <c r="Z165" s="48" t="s">
        <v>2322</v>
      </c>
      <c r="AA165" s="48">
        <v>0</v>
      </c>
      <c r="AB165" s="48">
        <v>1</v>
      </c>
    </row>
    <row r="166" spans="1:28" ht="54" customHeight="1">
      <c r="A166" s="13" t="s">
        <v>2665</v>
      </c>
      <c r="B166" s="13" t="s">
        <v>2315</v>
      </c>
      <c r="C166" s="13"/>
      <c r="D166" s="35">
        <v>2667</v>
      </c>
      <c r="E166" s="13"/>
      <c r="F166" s="38" t="s">
        <v>2663</v>
      </c>
      <c r="G166" s="167">
        <v>147841</v>
      </c>
      <c r="H166" s="7" t="s">
        <v>2317</v>
      </c>
      <c r="I166" s="29">
        <v>80111701</v>
      </c>
      <c r="J166" s="29" t="s">
        <v>2666</v>
      </c>
      <c r="K166" s="7">
        <v>1</v>
      </c>
      <c r="L166" s="7">
        <v>1</v>
      </c>
      <c r="M166" s="7">
        <v>11</v>
      </c>
      <c r="N166" s="7">
        <v>1</v>
      </c>
      <c r="O166" s="48" t="s">
        <v>103</v>
      </c>
      <c r="P166" s="50" t="s">
        <v>2319</v>
      </c>
      <c r="Q166" s="48" t="s">
        <v>2320</v>
      </c>
      <c r="R166" s="10">
        <v>149600000</v>
      </c>
      <c r="S166" s="10">
        <v>149600000</v>
      </c>
      <c r="T166" s="57">
        <v>0</v>
      </c>
      <c r="U166" s="58">
        <v>0</v>
      </c>
      <c r="V166" s="48" t="s">
        <v>4</v>
      </c>
      <c r="W166" s="48" t="s">
        <v>9</v>
      </c>
      <c r="X166" s="48" t="s">
        <v>2321</v>
      </c>
      <c r="Y166" s="48">
        <v>6477819</v>
      </c>
      <c r="Z166" s="48" t="s">
        <v>2322</v>
      </c>
      <c r="AA166" s="48">
        <v>0</v>
      </c>
      <c r="AB166" s="48">
        <v>1</v>
      </c>
    </row>
    <row r="167" spans="1:28" ht="54" customHeight="1">
      <c r="A167" s="13" t="s">
        <v>2667</v>
      </c>
      <c r="B167" s="13" t="s">
        <v>2315</v>
      </c>
      <c r="C167" s="13"/>
      <c r="D167" s="37">
        <v>2252</v>
      </c>
      <c r="E167" s="13"/>
      <c r="F167" s="28" t="s">
        <v>2584</v>
      </c>
      <c r="G167" s="167">
        <v>147055</v>
      </c>
      <c r="H167" s="7" t="s">
        <v>2317</v>
      </c>
      <c r="I167" s="29">
        <v>80111701</v>
      </c>
      <c r="J167" s="29" t="s">
        <v>2668</v>
      </c>
      <c r="K167" s="7">
        <v>1</v>
      </c>
      <c r="L167" s="7">
        <v>1</v>
      </c>
      <c r="M167" s="7">
        <v>11</v>
      </c>
      <c r="N167" s="7">
        <v>1</v>
      </c>
      <c r="O167" s="48" t="s">
        <v>103</v>
      </c>
      <c r="P167" s="50" t="s">
        <v>2319</v>
      </c>
      <c r="Q167" s="48" t="s">
        <v>2320</v>
      </c>
      <c r="R167" s="10">
        <v>748990000</v>
      </c>
      <c r="S167" s="10">
        <v>748990000</v>
      </c>
      <c r="T167" s="57">
        <v>0</v>
      </c>
      <c r="U167" s="58">
        <v>0</v>
      </c>
      <c r="V167" s="48" t="s">
        <v>4</v>
      </c>
      <c r="W167" s="48" t="s">
        <v>9</v>
      </c>
      <c r="X167" s="48" t="s">
        <v>2321</v>
      </c>
      <c r="Y167" s="48">
        <v>6477820</v>
      </c>
      <c r="Z167" s="48" t="s">
        <v>2322</v>
      </c>
      <c r="AA167" s="48">
        <v>0</v>
      </c>
      <c r="AB167" s="48">
        <v>1</v>
      </c>
    </row>
    <row r="168" spans="1:28" ht="54" customHeight="1">
      <c r="A168" s="13" t="s">
        <v>2669</v>
      </c>
      <c r="B168" s="13" t="s">
        <v>2315</v>
      </c>
      <c r="C168" s="13"/>
      <c r="D168" s="35">
        <v>2667</v>
      </c>
      <c r="E168" s="13"/>
      <c r="F168" s="38" t="s">
        <v>2663</v>
      </c>
      <c r="G168" s="167">
        <v>147691</v>
      </c>
      <c r="H168" s="7" t="s">
        <v>2317</v>
      </c>
      <c r="I168" s="29">
        <v>80111701</v>
      </c>
      <c r="J168" s="89" t="s">
        <v>2670</v>
      </c>
      <c r="K168" s="7">
        <v>1</v>
      </c>
      <c r="L168" s="7">
        <v>1</v>
      </c>
      <c r="M168" s="7">
        <v>11</v>
      </c>
      <c r="N168" s="7">
        <v>1</v>
      </c>
      <c r="O168" s="48" t="s">
        <v>103</v>
      </c>
      <c r="P168" s="50" t="s">
        <v>2319</v>
      </c>
      <c r="Q168" s="48" t="s">
        <v>2320</v>
      </c>
      <c r="R168" s="10">
        <v>105600000</v>
      </c>
      <c r="S168" s="10">
        <v>105600000</v>
      </c>
      <c r="T168" s="57">
        <v>0</v>
      </c>
      <c r="U168" s="58">
        <v>0</v>
      </c>
      <c r="V168" s="48" t="s">
        <v>4</v>
      </c>
      <c r="W168" s="48" t="s">
        <v>9</v>
      </c>
      <c r="X168" s="48" t="s">
        <v>2321</v>
      </c>
      <c r="Y168" s="48">
        <v>6477821</v>
      </c>
      <c r="Z168" s="48" t="s">
        <v>2322</v>
      </c>
      <c r="AA168" s="48">
        <v>0</v>
      </c>
      <c r="AB168" s="48">
        <v>1</v>
      </c>
    </row>
    <row r="169" spans="1:28" ht="54" customHeight="1">
      <c r="A169" s="13" t="s">
        <v>2671</v>
      </c>
      <c r="B169" s="13" t="s">
        <v>2315</v>
      </c>
      <c r="C169" s="13"/>
      <c r="D169" s="35">
        <v>2667</v>
      </c>
      <c r="E169" s="13"/>
      <c r="F169" s="33" t="s">
        <v>2372</v>
      </c>
      <c r="G169" s="167">
        <v>145141</v>
      </c>
      <c r="H169" s="7" t="s">
        <v>2317</v>
      </c>
      <c r="I169" s="29">
        <v>80111701</v>
      </c>
      <c r="J169" s="29" t="s">
        <v>2672</v>
      </c>
      <c r="K169" s="7">
        <v>1</v>
      </c>
      <c r="L169" s="7">
        <v>1</v>
      </c>
      <c r="M169" s="7">
        <v>11</v>
      </c>
      <c r="N169" s="7">
        <v>1</v>
      </c>
      <c r="O169" s="48" t="s">
        <v>103</v>
      </c>
      <c r="P169" s="50" t="s">
        <v>2319</v>
      </c>
      <c r="Q169" s="48" t="s">
        <v>2320</v>
      </c>
      <c r="R169" s="10">
        <v>114400000</v>
      </c>
      <c r="S169" s="10">
        <v>114400000</v>
      </c>
      <c r="T169" s="57">
        <v>0</v>
      </c>
      <c r="U169" s="58">
        <v>0</v>
      </c>
      <c r="V169" s="48" t="s">
        <v>4</v>
      </c>
      <c r="W169" s="48" t="s">
        <v>9</v>
      </c>
      <c r="X169" s="48" t="s">
        <v>2321</v>
      </c>
      <c r="Y169" s="48">
        <v>6477822</v>
      </c>
      <c r="Z169" s="48" t="s">
        <v>2322</v>
      </c>
      <c r="AA169" s="48">
        <v>0</v>
      </c>
      <c r="AB169" s="48">
        <v>1</v>
      </c>
    </row>
    <row r="170" spans="1:28" ht="54" customHeight="1">
      <c r="A170" s="13" t="s">
        <v>2673</v>
      </c>
      <c r="B170" s="13" t="s">
        <v>2315</v>
      </c>
      <c r="C170" s="13"/>
      <c r="D170" s="35">
        <v>2667</v>
      </c>
      <c r="E170" s="13"/>
      <c r="F170" s="33" t="s">
        <v>2372</v>
      </c>
      <c r="G170" s="167">
        <v>145138</v>
      </c>
      <c r="H170" s="7" t="s">
        <v>2317</v>
      </c>
      <c r="I170" s="29">
        <v>80111701</v>
      </c>
      <c r="J170" s="29" t="s">
        <v>2674</v>
      </c>
      <c r="K170" s="7">
        <v>1</v>
      </c>
      <c r="L170" s="7">
        <v>1</v>
      </c>
      <c r="M170" s="7">
        <v>11</v>
      </c>
      <c r="N170" s="7">
        <v>1</v>
      </c>
      <c r="O170" s="48" t="s">
        <v>103</v>
      </c>
      <c r="P170" s="50" t="s">
        <v>2319</v>
      </c>
      <c r="Q170" s="48" t="s">
        <v>2320</v>
      </c>
      <c r="R170" s="10">
        <v>114400000</v>
      </c>
      <c r="S170" s="10">
        <v>114400000</v>
      </c>
      <c r="T170" s="57">
        <v>0</v>
      </c>
      <c r="U170" s="58">
        <v>0</v>
      </c>
      <c r="V170" s="48" t="s">
        <v>4</v>
      </c>
      <c r="W170" s="48" t="s">
        <v>9</v>
      </c>
      <c r="X170" s="48" t="s">
        <v>2321</v>
      </c>
      <c r="Y170" s="48">
        <v>6477823</v>
      </c>
      <c r="Z170" s="48" t="s">
        <v>2322</v>
      </c>
      <c r="AA170" s="48">
        <v>0</v>
      </c>
      <c r="AB170" s="48">
        <v>1</v>
      </c>
    </row>
    <row r="171" spans="1:28" ht="54" customHeight="1">
      <c r="A171" s="13" t="s">
        <v>2675</v>
      </c>
      <c r="B171" s="13" t="s">
        <v>2315</v>
      </c>
      <c r="C171" s="13"/>
      <c r="D171" s="35">
        <v>2667</v>
      </c>
      <c r="E171" s="13"/>
      <c r="F171" s="33" t="s">
        <v>2372</v>
      </c>
      <c r="G171" s="167">
        <v>145140</v>
      </c>
      <c r="H171" s="7" t="s">
        <v>2317</v>
      </c>
      <c r="I171" s="29">
        <v>80111701</v>
      </c>
      <c r="J171" s="29" t="s">
        <v>2676</v>
      </c>
      <c r="K171" s="7">
        <v>1</v>
      </c>
      <c r="L171" s="7">
        <v>1</v>
      </c>
      <c r="M171" s="7">
        <v>11</v>
      </c>
      <c r="N171" s="7">
        <v>1</v>
      </c>
      <c r="O171" s="48" t="s">
        <v>103</v>
      </c>
      <c r="P171" s="50" t="s">
        <v>2319</v>
      </c>
      <c r="Q171" s="48" t="s">
        <v>2320</v>
      </c>
      <c r="R171" s="10">
        <v>114400000</v>
      </c>
      <c r="S171" s="10">
        <v>114400000</v>
      </c>
      <c r="T171" s="57">
        <v>0</v>
      </c>
      <c r="U171" s="58">
        <v>0</v>
      </c>
      <c r="V171" s="48" t="s">
        <v>4</v>
      </c>
      <c r="W171" s="48" t="s">
        <v>9</v>
      </c>
      <c r="X171" s="48" t="s">
        <v>2321</v>
      </c>
      <c r="Y171" s="48">
        <v>6477824</v>
      </c>
      <c r="Z171" s="48" t="s">
        <v>2322</v>
      </c>
      <c r="AA171" s="48">
        <v>0</v>
      </c>
      <c r="AB171" s="48">
        <v>1</v>
      </c>
    </row>
    <row r="172" spans="1:28" ht="54" customHeight="1">
      <c r="A172" s="13" t="s">
        <v>2677</v>
      </c>
      <c r="B172" s="13" t="s">
        <v>2315</v>
      </c>
      <c r="C172" s="13"/>
      <c r="D172" s="35">
        <v>2667</v>
      </c>
      <c r="E172" s="13"/>
      <c r="F172" s="38" t="s">
        <v>2372</v>
      </c>
      <c r="G172" s="167">
        <v>145148</v>
      </c>
      <c r="H172" s="7" t="s">
        <v>2317</v>
      </c>
      <c r="I172" s="29">
        <v>80111701</v>
      </c>
      <c r="J172" s="29" t="s">
        <v>2678</v>
      </c>
      <c r="K172" s="7">
        <v>1</v>
      </c>
      <c r="L172" s="7">
        <v>1</v>
      </c>
      <c r="M172" s="7">
        <v>11</v>
      </c>
      <c r="N172" s="7">
        <v>1</v>
      </c>
      <c r="O172" s="48" t="s">
        <v>103</v>
      </c>
      <c r="P172" s="50" t="s">
        <v>2319</v>
      </c>
      <c r="Q172" s="48" t="s">
        <v>2320</v>
      </c>
      <c r="R172" s="10">
        <v>99000000</v>
      </c>
      <c r="S172" s="10">
        <v>99000000</v>
      </c>
      <c r="T172" s="57">
        <v>0</v>
      </c>
      <c r="U172" s="58">
        <v>0</v>
      </c>
      <c r="V172" s="48" t="s">
        <v>4</v>
      </c>
      <c r="W172" s="48" t="s">
        <v>9</v>
      </c>
      <c r="X172" s="48" t="s">
        <v>2321</v>
      </c>
      <c r="Y172" s="48">
        <v>6477825</v>
      </c>
      <c r="Z172" s="48" t="s">
        <v>2322</v>
      </c>
      <c r="AA172" s="48">
        <v>0</v>
      </c>
      <c r="AB172" s="48">
        <v>1</v>
      </c>
    </row>
    <row r="173" spans="1:28" ht="54" customHeight="1">
      <c r="A173" s="13" t="s">
        <v>2679</v>
      </c>
      <c r="B173" s="13" t="s">
        <v>2315</v>
      </c>
      <c r="C173" s="13"/>
      <c r="D173" s="35">
        <v>2667</v>
      </c>
      <c r="E173" s="13"/>
      <c r="F173" s="38" t="s">
        <v>2372</v>
      </c>
      <c r="G173" s="167">
        <v>145152</v>
      </c>
      <c r="H173" s="7" t="s">
        <v>2317</v>
      </c>
      <c r="I173" s="29">
        <v>80111701</v>
      </c>
      <c r="J173" s="29" t="s">
        <v>2680</v>
      </c>
      <c r="K173" s="7">
        <v>1</v>
      </c>
      <c r="L173" s="7">
        <v>1</v>
      </c>
      <c r="M173" s="7">
        <v>11</v>
      </c>
      <c r="N173" s="7">
        <v>1</v>
      </c>
      <c r="O173" s="48" t="s">
        <v>103</v>
      </c>
      <c r="P173" s="50" t="s">
        <v>2319</v>
      </c>
      <c r="Q173" s="48" t="s">
        <v>2320</v>
      </c>
      <c r="R173" s="10">
        <v>99000000</v>
      </c>
      <c r="S173" s="10">
        <v>99000000</v>
      </c>
      <c r="T173" s="57">
        <v>0</v>
      </c>
      <c r="U173" s="58">
        <v>0</v>
      </c>
      <c r="V173" s="48" t="s">
        <v>4</v>
      </c>
      <c r="W173" s="48" t="s">
        <v>9</v>
      </c>
      <c r="X173" s="48" t="s">
        <v>2321</v>
      </c>
      <c r="Y173" s="48">
        <v>6477826</v>
      </c>
      <c r="Z173" s="48" t="s">
        <v>2322</v>
      </c>
      <c r="AA173" s="48">
        <v>0</v>
      </c>
      <c r="AB173" s="48">
        <v>1</v>
      </c>
    </row>
    <row r="174" spans="1:28" ht="54" customHeight="1">
      <c r="A174" s="13" t="s">
        <v>2681</v>
      </c>
      <c r="B174" s="13" t="s">
        <v>2315</v>
      </c>
      <c r="C174" s="13"/>
      <c r="D174" s="35">
        <v>2667</v>
      </c>
      <c r="E174" s="13"/>
      <c r="F174" s="33" t="s">
        <v>2372</v>
      </c>
      <c r="G174" s="167">
        <v>145154</v>
      </c>
      <c r="H174" s="7" t="s">
        <v>2317</v>
      </c>
      <c r="I174" s="29">
        <v>80111701</v>
      </c>
      <c r="J174" s="29" t="s">
        <v>2682</v>
      </c>
      <c r="K174" s="7">
        <v>1</v>
      </c>
      <c r="L174" s="7">
        <v>1</v>
      </c>
      <c r="M174" s="7">
        <v>11</v>
      </c>
      <c r="N174" s="7">
        <v>1</v>
      </c>
      <c r="O174" s="48" t="s">
        <v>103</v>
      </c>
      <c r="P174" s="50" t="s">
        <v>2319</v>
      </c>
      <c r="Q174" s="48" t="s">
        <v>2320</v>
      </c>
      <c r="R174" s="10">
        <v>88000000</v>
      </c>
      <c r="S174" s="10">
        <v>88000000</v>
      </c>
      <c r="T174" s="57">
        <v>0</v>
      </c>
      <c r="U174" s="58">
        <v>0</v>
      </c>
      <c r="V174" s="48" t="s">
        <v>4</v>
      </c>
      <c r="W174" s="48" t="s">
        <v>9</v>
      </c>
      <c r="X174" s="48" t="s">
        <v>2321</v>
      </c>
      <c r="Y174" s="48">
        <v>6477827</v>
      </c>
      <c r="Z174" s="48" t="s">
        <v>2322</v>
      </c>
      <c r="AA174" s="48">
        <v>0</v>
      </c>
      <c r="AB174" s="48">
        <v>1</v>
      </c>
    </row>
    <row r="175" spans="1:28" ht="54" customHeight="1">
      <c r="A175" s="13" t="s">
        <v>2683</v>
      </c>
      <c r="B175" s="13" t="s">
        <v>2315</v>
      </c>
      <c r="C175" s="13"/>
      <c r="D175" s="35">
        <v>2667</v>
      </c>
      <c r="E175" s="13"/>
      <c r="F175" s="38" t="s">
        <v>2372</v>
      </c>
      <c r="G175" s="167">
        <v>145159</v>
      </c>
      <c r="H175" s="7" t="s">
        <v>2317</v>
      </c>
      <c r="I175" s="29">
        <v>80111701</v>
      </c>
      <c r="J175" s="29" t="s">
        <v>2684</v>
      </c>
      <c r="K175" s="7">
        <v>1</v>
      </c>
      <c r="L175" s="7">
        <v>1</v>
      </c>
      <c r="M175" s="7">
        <v>11</v>
      </c>
      <c r="N175" s="7">
        <v>1</v>
      </c>
      <c r="O175" s="48" t="s">
        <v>103</v>
      </c>
      <c r="P175" s="50" t="s">
        <v>2319</v>
      </c>
      <c r="Q175" s="48" t="s">
        <v>2320</v>
      </c>
      <c r="R175" s="10">
        <v>84590000</v>
      </c>
      <c r="S175" s="10">
        <v>84590000</v>
      </c>
      <c r="T175" s="57">
        <v>0</v>
      </c>
      <c r="U175" s="58">
        <v>0</v>
      </c>
      <c r="V175" s="48" t="s">
        <v>4</v>
      </c>
      <c r="W175" s="48" t="s">
        <v>9</v>
      </c>
      <c r="X175" s="48" t="s">
        <v>2321</v>
      </c>
      <c r="Y175" s="48">
        <v>6477828</v>
      </c>
      <c r="Z175" s="48" t="s">
        <v>2322</v>
      </c>
      <c r="AA175" s="48">
        <v>0</v>
      </c>
      <c r="AB175" s="48">
        <v>1</v>
      </c>
    </row>
    <row r="176" spans="1:28" ht="54" customHeight="1">
      <c r="A176" s="13" t="s">
        <v>2685</v>
      </c>
      <c r="B176" s="13" t="s">
        <v>2315</v>
      </c>
      <c r="C176" s="13"/>
      <c r="D176" s="35">
        <v>2667</v>
      </c>
      <c r="E176" s="13"/>
      <c r="F176" s="38" t="s">
        <v>2372</v>
      </c>
      <c r="G176" s="167">
        <v>145668</v>
      </c>
      <c r="H176" s="7" t="s">
        <v>2317</v>
      </c>
      <c r="I176" s="29">
        <v>80111701</v>
      </c>
      <c r="J176" s="29" t="s">
        <v>2686</v>
      </c>
      <c r="K176" s="7">
        <v>1</v>
      </c>
      <c r="L176" s="7">
        <v>1</v>
      </c>
      <c r="M176" s="7">
        <v>11</v>
      </c>
      <c r="N176" s="7">
        <v>1</v>
      </c>
      <c r="O176" s="48" t="s">
        <v>103</v>
      </c>
      <c r="P176" s="50" t="s">
        <v>2319</v>
      </c>
      <c r="Q176" s="48" t="s">
        <v>2320</v>
      </c>
      <c r="R176" s="10">
        <v>77000000</v>
      </c>
      <c r="S176" s="10">
        <v>77000000</v>
      </c>
      <c r="T176" s="57">
        <v>0</v>
      </c>
      <c r="U176" s="58">
        <v>0</v>
      </c>
      <c r="V176" s="48" t="s">
        <v>4</v>
      </c>
      <c r="W176" s="48" t="s">
        <v>9</v>
      </c>
      <c r="X176" s="48" t="s">
        <v>2321</v>
      </c>
      <c r="Y176" s="48">
        <v>6477829</v>
      </c>
      <c r="Z176" s="48" t="s">
        <v>2322</v>
      </c>
      <c r="AA176" s="48">
        <v>0</v>
      </c>
      <c r="AB176" s="48">
        <v>1</v>
      </c>
    </row>
    <row r="177" spans="1:28" ht="54" customHeight="1">
      <c r="A177" s="13" t="s">
        <v>2687</v>
      </c>
      <c r="B177" s="13" t="s">
        <v>2315</v>
      </c>
      <c r="C177" s="13"/>
      <c r="D177" s="35">
        <v>2667</v>
      </c>
      <c r="E177" s="13"/>
      <c r="F177" s="38" t="s">
        <v>2372</v>
      </c>
      <c r="G177" s="167">
        <v>145553</v>
      </c>
      <c r="H177" s="7" t="s">
        <v>2317</v>
      </c>
      <c r="I177" s="29">
        <v>80111701</v>
      </c>
      <c r="J177" s="29" t="s">
        <v>2688</v>
      </c>
      <c r="K177" s="7">
        <v>1</v>
      </c>
      <c r="L177" s="7">
        <v>1</v>
      </c>
      <c r="M177" s="7">
        <v>11</v>
      </c>
      <c r="N177" s="7">
        <v>1</v>
      </c>
      <c r="O177" s="48" t="s">
        <v>103</v>
      </c>
      <c r="P177" s="50" t="s">
        <v>2319</v>
      </c>
      <c r="Q177" s="48" t="s">
        <v>2320</v>
      </c>
      <c r="R177" s="10">
        <v>74800000</v>
      </c>
      <c r="S177" s="10">
        <v>74800000</v>
      </c>
      <c r="T177" s="57">
        <v>0</v>
      </c>
      <c r="U177" s="58">
        <v>0</v>
      </c>
      <c r="V177" s="48" t="s">
        <v>4</v>
      </c>
      <c r="W177" s="48" t="s">
        <v>9</v>
      </c>
      <c r="X177" s="48" t="s">
        <v>2321</v>
      </c>
      <c r="Y177" s="48">
        <v>6477830</v>
      </c>
      <c r="Z177" s="48" t="s">
        <v>2322</v>
      </c>
      <c r="AA177" s="48">
        <v>0</v>
      </c>
      <c r="AB177" s="48">
        <v>1</v>
      </c>
    </row>
    <row r="178" spans="1:28" ht="54" customHeight="1">
      <c r="A178" s="13" t="s">
        <v>2689</v>
      </c>
      <c r="B178" s="13" t="s">
        <v>2315</v>
      </c>
      <c r="C178" s="13"/>
      <c r="D178" s="35">
        <v>2667</v>
      </c>
      <c r="E178" s="13"/>
      <c r="F178" s="38" t="s">
        <v>2372</v>
      </c>
      <c r="G178" s="167">
        <v>145723</v>
      </c>
      <c r="H178" s="7" t="s">
        <v>2317</v>
      </c>
      <c r="I178" s="29">
        <v>80111701</v>
      </c>
      <c r="J178" s="29" t="s">
        <v>2690</v>
      </c>
      <c r="K178" s="7">
        <v>1</v>
      </c>
      <c r="L178" s="7">
        <v>1</v>
      </c>
      <c r="M178" s="7">
        <v>11</v>
      </c>
      <c r="N178" s="7">
        <v>1</v>
      </c>
      <c r="O178" s="48" t="s">
        <v>103</v>
      </c>
      <c r="P178" s="50" t="s">
        <v>2319</v>
      </c>
      <c r="Q178" s="48" t="s">
        <v>2320</v>
      </c>
      <c r="R178" s="10">
        <v>74800000</v>
      </c>
      <c r="S178" s="10">
        <v>74800000</v>
      </c>
      <c r="T178" s="57">
        <v>0</v>
      </c>
      <c r="U178" s="58">
        <v>0</v>
      </c>
      <c r="V178" s="48" t="s">
        <v>4</v>
      </c>
      <c r="W178" s="48" t="s">
        <v>9</v>
      </c>
      <c r="X178" s="48" t="s">
        <v>2321</v>
      </c>
      <c r="Y178" s="48">
        <v>6477831</v>
      </c>
      <c r="Z178" s="48" t="s">
        <v>2322</v>
      </c>
      <c r="AA178" s="48">
        <v>0</v>
      </c>
      <c r="AB178" s="48">
        <v>1</v>
      </c>
    </row>
    <row r="179" spans="1:28" ht="54" customHeight="1">
      <c r="A179" s="13" t="s">
        <v>2691</v>
      </c>
      <c r="B179" s="13" t="s">
        <v>2315</v>
      </c>
      <c r="C179" s="13"/>
      <c r="D179" s="35">
        <v>2667</v>
      </c>
      <c r="E179" s="13"/>
      <c r="F179" s="38" t="s">
        <v>2372</v>
      </c>
      <c r="G179" s="167">
        <v>145160</v>
      </c>
      <c r="H179" s="7" t="s">
        <v>2317</v>
      </c>
      <c r="I179" s="29">
        <v>80111701</v>
      </c>
      <c r="J179" s="29" t="s">
        <v>2692</v>
      </c>
      <c r="K179" s="7">
        <v>1</v>
      </c>
      <c r="L179" s="7">
        <v>1</v>
      </c>
      <c r="M179" s="7">
        <v>11</v>
      </c>
      <c r="N179" s="7">
        <v>1</v>
      </c>
      <c r="O179" s="48" t="s">
        <v>103</v>
      </c>
      <c r="P179" s="50" t="s">
        <v>2319</v>
      </c>
      <c r="Q179" s="48" t="s">
        <v>2320</v>
      </c>
      <c r="R179" s="10">
        <v>74800000</v>
      </c>
      <c r="S179" s="10">
        <v>74800000</v>
      </c>
      <c r="T179" s="57">
        <v>0</v>
      </c>
      <c r="U179" s="58">
        <v>0</v>
      </c>
      <c r="V179" s="48" t="s">
        <v>4</v>
      </c>
      <c r="W179" s="48" t="s">
        <v>9</v>
      </c>
      <c r="X179" s="48" t="s">
        <v>2321</v>
      </c>
      <c r="Y179" s="48">
        <v>6477832</v>
      </c>
      <c r="Z179" s="48" t="s">
        <v>2322</v>
      </c>
      <c r="AA179" s="48">
        <v>0</v>
      </c>
      <c r="AB179" s="48">
        <v>1</v>
      </c>
    </row>
    <row r="180" spans="1:28" ht="54" customHeight="1">
      <c r="A180" s="13" t="s">
        <v>2693</v>
      </c>
      <c r="B180" s="13" t="s">
        <v>2315</v>
      </c>
      <c r="C180" s="13"/>
      <c r="D180" s="35">
        <v>2667</v>
      </c>
      <c r="E180" s="13"/>
      <c r="F180" s="38" t="s">
        <v>2372</v>
      </c>
      <c r="G180" s="167">
        <v>145425</v>
      </c>
      <c r="H180" s="7" t="s">
        <v>2317</v>
      </c>
      <c r="I180" s="29">
        <v>80111701</v>
      </c>
      <c r="J180" s="29" t="s">
        <v>2694</v>
      </c>
      <c r="K180" s="7">
        <v>1</v>
      </c>
      <c r="L180" s="7">
        <v>1</v>
      </c>
      <c r="M180" s="7">
        <v>11</v>
      </c>
      <c r="N180" s="7">
        <v>1</v>
      </c>
      <c r="O180" s="48" t="s">
        <v>103</v>
      </c>
      <c r="P180" s="50" t="s">
        <v>2319</v>
      </c>
      <c r="Q180" s="48" t="s">
        <v>2320</v>
      </c>
      <c r="R180" s="10">
        <v>198000000</v>
      </c>
      <c r="S180" s="10">
        <v>198000000</v>
      </c>
      <c r="T180" s="57">
        <v>0</v>
      </c>
      <c r="U180" s="58">
        <v>0</v>
      </c>
      <c r="V180" s="48" t="s">
        <v>4</v>
      </c>
      <c r="W180" s="48" t="s">
        <v>9</v>
      </c>
      <c r="X180" s="48" t="s">
        <v>2321</v>
      </c>
      <c r="Y180" s="48">
        <v>6477833</v>
      </c>
      <c r="Z180" s="48" t="s">
        <v>2322</v>
      </c>
      <c r="AA180" s="48">
        <v>0</v>
      </c>
      <c r="AB180" s="48">
        <v>1</v>
      </c>
    </row>
    <row r="181" spans="1:28" ht="54" customHeight="1">
      <c r="A181" s="13" t="s">
        <v>2695</v>
      </c>
      <c r="B181" s="13" t="s">
        <v>2315</v>
      </c>
      <c r="C181" s="13"/>
      <c r="D181" s="35">
        <v>2667</v>
      </c>
      <c r="E181" s="13"/>
      <c r="F181" s="38" t="s">
        <v>2372</v>
      </c>
      <c r="G181" s="167">
        <v>145161</v>
      </c>
      <c r="H181" s="7" t="s">
        <v>2317</v>
      </c>
      <c r="I181" s="29">
        <v>80111701</v>
      </c>
      <c r="J181" s="29" t="s">
        <v>2696</v>
      </c>
      <c r="K181" s="7">
        <v>1</v>
      </c>
      <c r="L181" s="7">
        <v>1</v>
      </c>
      <c r="M181" s="7">
        <v>11</v>
      </c>
      <c r="N181" s="7">
        <v>1</v>
      </c>
      <c r="O181" s="48" t="s">
        <v>103</v>
      </c>
      <c r="P181" s="50" t="s">
        <v>2319</v>
      </c>
      <c r="Q181" s="48" t="s">
        <v>2320</v>
      </c>
      <c r="R181" s="10">
        <v>66000000</v>
      </c>
      <c r="S181" s="10">
        <v>66000000</v>
      </c>
      <c r="T181" s="57">
        <v>0</v>
      </c>
      <c r="U181" s="58">
        <v>0</v>
      </c>
      <c r="V181" s="48" t="s">
        <v>4</v>
      </c>
      <c r="W181" s="48" t="s">
        <v>9</v>
      </c>
      <c r="X181" s="48" t="s">
        <v>2321</v>
      </c>
      <c r="Y181" s="48">
        <v>6477834</v>
      </c>
      <c r="Z181" s="48" t="s">
        <v>2322</v>
      </c>
      <c r="AA181" s="48">
        <v>0</v>
      </c>
      <c r="AB181" s="48">
        <v>1</v>
      </c>
    </row>
    <row r="182" spans="1:28" ht="54" customHeight="1">
      <c r="A182" s="13" t="s">
        <v>2697</v>
      </c>
      <c r="B182" s="13" t="s">
        <v>2315</v>
      </c>
      <c r="C182" s="13"/>
      <c r="D182" s="35">
        <v>2667</v>
      </c>
      <c r="E182" s="13"/>
      <c r="F182" s="38" t="s">
        <v>2372</v>
      </c>
      <c r="G182" s="167">
        <v>145162</v>
      </c>
      <c r="H182" s="7" t="s">
        <v>2317</v>
      </c>
      <c r="I182" s="29">
        <v>80111701</v>
      </c>
      <c r="J182" s="29" t="s">
        <v>2698</v>
      </c>
      <c r="K182" s="7">
        <v>1</v>
      </c>
      <c r="L182" s="7">
        <v>1</v>
      </c>
      <c r="M182" s="7">
        <v>11</v>
      </c>
      <c r="N182" s="7">
        <v>1</v>
      </c>
      <c r="O182" s="48" t="s">
        <v>103</v>
      </c>
      <c r="P182" s="50" t="s">
        <v>2319</v>
      </c>
      <c r="Q182" s="48" t="s">
        <v>2320</v>
      </c>
      <c r="R182" s="10">
        <v>64460000</v>
      </c>
      <c r="S182" s="10">
        <v>64460000</v>
      </c>
      <c r="T182" s="57">
        <v>0</v>
      </c>
      <c r="U182" s="58">
        <v>0</v>
      </c>
      <c r="V182" s="48" t="s">
        <v>4</v>
      </c>
      <c r="W182" s="48" t="s">
        <v>9</v>
      </c>
      <c r="X182" s="48" t="s">
        <v>2321</v>
      </c>
      <c r="Y182" s="48">
        <v>6477835</v>
      </c>
      <c r="Z182" s="48" t="s">
        <v>2322</v>
      </c>
      <c r="AA182" s="48">
        <v>0</v>
      </c>
      <c r="AB182" s="48">
        <v>1</v>
      </c>
    </row>
    <row r="183" spans="1:28" ht="54" customHeight="1">
      <c r="A183" s="13" t="s">
        <v>2699</v>
      </c>
      <c r="B183" s="13" t="s">
        <v>2315</v>
      </c>
      <c r="C183" s="13"/>
      <c r="D183" s="35">
        <v>2667</v>
      </c>
      <c r="E183" s="13"/>
      <c r="F183" s="38" t="s">
        <v>2372</v>
      </c>
      <c r="G183" s="167">
        <v>145573</v>
      </c>
      <c r="H183" s="7" t="s">
        <v>2317</v>
      </c>
      <c r="I183" s="29">
        <v>80111701</v>
      </c>
      <c r="J183" s="29" t="s">
        <v>2700</v>
      </c>
      <c r="K183" s="7">
        <v>1</v>
      </c>
      <c r="L183" s="7">
        <v>1</v>
      </c>
      <c r="M183" s="7">
        <v>11</v>
      </c>
      <c r="N183" s="7">
        <v>1</v>
      </c>
      <c r="O183" s="48" t="s">
        <v>103</v>
      </c>
      <c r="P183" s="50" t="s">
        <v>2319</v>
      </c>
      <c r="Q183" s="48" t="s">
        <v>2320</v>
      </c>
      <c r="R183" s="10">
        <v>184800000</v>
      </c>
      <c r="S183" s="10">
        <v>184800000</v>
      </c>
      <c r="T183" s="57">
        <v>0</v>
      </c>
      <c r="U183" s="58">
        <v>0</v>
      </c>
      <c r="V183" s="48" t="s">
        <v>4</v>
      </c>
      <c r="W183" s="48" t="s">
        <v>9</v>
      </c>
      <c r="X183" s="48" t="s">
        <v>2321</v>
      </c>
      <c r="Y183" s="48">
        <v>6477836</v>
      </c>
      <c r="Z183" s="48" t="s">
        <v>2322</v>
      </c>
      <c r="AA183" s="48">
        <v>0</v>
      </c>
      <c r="AB183" s="48">
        <v>1</v>
      </c>
    </row>
    <row r="184" spans="1:28" ht="54" customHeight="1">
      <c r="A184" s="13" t="s">
        <v>2701</v>
      </c>
      <c r="B184" s="13" t="s">
        <v>2315</v>
      </c>
      <c r="C184" s="13"/>
      <c r="D184" s="35">
        <v>2667</v>
      </c>
      <c r="E184" s="13"/>
      <c r="F184" s="38" t="s">
        <v>2372</v>
      </c>
      <c r="G184" s="167">
        <v>145342</v>
      </c>
      <c r="H184" s="7" t="s">
        <v>2317</v>
      </c>
      <c r="I184" s="29">
        <v>80111701</v>
      </c>
      <c r="J184" s="29" t="s">
        <v>2702</v>
      </c>
      <c r="K184" s="7">
        <v>1</v>
      </c>
      <c r="L184" s="7">
        <v>1</v>
      </c>
      <c r="M184" s="7">
        <v>11</v>
      </c>
      <c r="N184" s="7">
        <v>1</v>
      </c>
      <c r="O184" s="48" t="s">
        <v>103</v>
      </c>
      <c r="P184" s="50" t="s">
        <v>2319</v>
      </c>
      <c r="Q184" s="48" t="s">
        <v>2320</v>
      </c>
      <c r="R184" s="10">
        <v>56100000</v>
      </c>
      <c r="S184" s="10">
        <v>56100000</v>
      </c>
      <c r="T184" s="57">
        <v>0</v>
      </c>
      <c r="U184" s="58">
        <v>0</v>
      </c>
      <c r="V184" s="48" t="s">
        <v>4</v>
      </c>
      <c r="W184" s="48" t="s">
        <v>9</v>
      </c>
      <c r="X184" s="48" t="s">
        <v>2321</v>
      </c>
      <c r="Y184" s="48">
        <v>6477837</v>
      </c>
      <c r="Z184" s="48" t="s">
        <v>2322</v>
      </c>
      <c r="AA184" s="48">
        <v>0</v>
      </c>
      <c r="AB184" s="48">
        <v>1</v>
      </c>
    </row>
    <row r="185" spans="1:28" ht="54" customHeight="1">
      <c r="A185" s="13" t="s">
        <v>2703</v>
      </c>
      <c r="B185" s="13" t="s">
        <v>2315</v>
      </c>
      <c r="C185" s="13"/>
      <c r="D185" s="35">
        <v>2667</v>
      </c>
      <c r="E185" s="13"/>
      <c r="F185" s="33" t="s">
        <v>2372</v>
      </c>
      <c r="G185" s="167">
        <v>145609</v>
      </c>
      <c r="H185" s="7" t="s">
        <v>2317</v>
      </c>
      <c r="I185" s="29">
        <v>80111701</v>
      </c>
      <c r="J185" s="29" t="s">
        <v>2704</v>
      </c>
      <c r="K185" s="7">
        <v>1</v>
      </c>
      <c r="L185" s="7">
        <v>1</v>
      </c>
      <c r="M185" s="7">
        <v>11</v>
      </c>
      <c r="N185" s="7">
        <v>1</v>
      </c>
      <c r="O185" s="48" t="s">
        <v>103</v>
      </c>
      <c r="P185" s="50" t="s">
        <v>2319</v>
      </c>
      <c r="Q185" s="48" t="s">
        <v>2320</v>
      </c>
      <c r="R185" s="10">
        <v>52800000</v>
      </c>
      <c r="S185" s="10">
        <v>52800000</v>
      </c>
      <c r="T185" s="57">
        <v>0</v>
      </c>
      <c r="U185" s="58">
        <v>0</v>
      </c>
      <c r="V185" s="48" t="s">
        <v>4</v>
      </c>
      <c r="W185" s="48" t="s">
        <v>9</v>
      </c>
      <c r="X185" s="48" t="s">
        <v>2321</v>
      </c>
      <c r="Y185" s="48">
        <v>6477838</v>
      </c>
      <c r="Z185" s="48" t="s">
        <v>2322</v>
      </c>
      <c r="AA185" s="48">
        <v>0</v>
      </c>
      <c r="AB185" s="48">
        <v>1</v>
      </c>
    </row>
    <row r="186" spans="1:28" ht="54" customHeight="1">
      <c r="A186" s="13" t="s">
        <v>2705</v>
      </c>
      <c r="B186" s="13" t="s">
        <v>2315</v>
      </c>
      <c r="C186" s="13"/>
      <c r="D186" s="35">
        <v>2667</v>
      </c>
      <c r="E186" s="13"/>
      <c r="F186" s="33" t="s">
        <v>2372</v>
      </c>
      <c r="G186" s="167">
        <v>145589</v>
      </c>
      <c r="H186" s="7" t="s">
        <v>2317</v>
      </c>
      <c r="I186" s="29">
        <v>80111701</v>
      </c>
      <c r="J186" s="29" t="s">
        <v>2706</v>
      </c>
      <c r="K186" s="7">
        <v>1</v>
      </c>
      <c r="L186" s="7">
        <v>1</v>
      </c>
      <c r="M186" s="7">
        <v>11</v>
      </c>
      <c r="N186" s="7">
        <v>1</v>
      </c>
      <c r="O186" s="48" t="s">
        <v>103</v>
      </c>
      <c r="P186" s="50" t="s">
        <v>2319</v>
      </c>
      <c r="Q186" s="48" t="s">
        <v>2320</v>
      </c>
      <c r="R186" s="10">
        <v>105600000</v>
      </c>
      <c r="S186" s="10">
        <v>105600000</v>
      </c>
      <c r="T186" s="57">
        <v>0</v>
      </c>
      <c r="U186" s="58">
        <v>0</v>
      </c>
      <c r="V186" s="48" t="s">
        <v>4</v>
      </c>
      <c r="W186" s="48" t="s">
        <v>9</v>
      </c>
      <c r="X186" s="48" t="s">
        <v>2321</v>
      </c>
      <c r="Y186" s="48">
        <v>6477839</v>
      </c>
      <c r="Z186" s="48" t="s">
        <v>2322</v>
      </c>
      <c r="AA186" s="48">
        <v>0</v>
      </c>
      <c r="AB186" s="48">
        <v>1</v>
      </c>
    </row>
    <row r="187" spans="1:28" ht="54" customHeight="1">
      <c r="A187" s="13" t="s">
        <v>2707</v>
      </c>
      <c r="B187" s="13" t="s">
        <v>2315</v>
      </c>
      <c r="C187" s="13"/>
      <c r="D187" s="35">
        <v>2252</v>
      </c>
      <c r="E187" s="13"/>
      <c r="F187" s="33" t="s">
        <v>2584</v>
      </c>
      <c r="G187" s="167">
        <v>148338</v>
      </c>
      <c r="H187" s="7" t="s">
        <v>2317</v>
      </c>
      <c r="I187" s="29">
        <v>80111701</v>
      </c>
      <c r="J187" s="29" t="s">
        <v>2708</v>
      </c>
      <c r="K187" s="7">
        <v>1</v>
      </c>
      <c r="L187" s="7">
        <v>1</v>
      </c>
      <c r="M187" s="7">
        <v>11</v>
      </c>
      <c r="N187" s="7">
        <v>1</v>
      </c>
      <c r="O187" s="48" t="s">
        <v>103</v>
      </c>
      <c r="P187" s="50" t="s">
        <v>2319</v>
      </c>
      <c r="Q187" s="48" t="s">
        <v>2320</v>
      </c>
      <c r="R187" s="10">
        <v>52800000</v>
      </c>
      <c r="S187" s="10">
        <v>52800000</v>
      </c>
      <c r="T187" s="57">
        <v>0</v>
      </c>
      <c r="U187" s="58">
        <v>0</v>
      </c>
      <c r="V187" s="48" t="s">
        <v>4</v>
      </c>
      <c r="W187" s="48" t="s">
        <v>9</v>
      </c>
      <c r="X187" s="48" t="s">
        <v>2321</v>
      </c>
      <c r="Y187" s="48">
        <v>6477840</v>
      </c>
      <c r="Z187" s="48" t="s">
        <v>2322</v>
      </c>
      <c r="AA187" s="48">
        <v>0</v>
      </c>
      <c r="AB187" s="48">
        <v>1</v>
      </c>
    </row>
    <row r="188" spans="1:28" ht="54" customHeight="1">
      <c r="A188" s="13" t="s">
        <v>2709</v>
      </c>
      <c r="B188" s="13" t="s">
        <v>2315</v>
      </c>
      <c r="C188" s="13"/>
      <c r="D188" s="35">
        <v>2667</v>
      </c>
      <c r="E188" s="13"/>
      <c r="F188" s="38" t="s">
        <v>2372</v>
      </c>
      <c r="G188" s="167">
        <v>146229</v>
      </c>
      <c r="H188" s="7" t="s">
        <v>2317</v>
      </c>
      <c r="I188" s="29">
        <v>80111701</v>
      </c>
      <c r="J188" s="29" t="s">
        <v>2710</v>
      </c>
      <c r="K188" s="7">
        <v>1</v>
      </c>
      <c r="L188" s="7">
        <v>1</v>
      </c>
      <c r="M188" s="7">
        <v>11</v>
      </c>
      <c r="N188" s="7">
        <v>1</v>
      </c>
      <c r="O188" s="48" t="s">
        <v>103</v>
      </c>
      <c r="P188" s="50" t="s">
        <v>2319</v>
      </c>
      <c r="Q188" s="48" t="s">
        <v>2320</v>
      </c>
      <c r="R188" s="10">
        <v>149600000</v>
      </c>
      <c r="S188" s="10">
        <v>149600000</v>
      </c>
      <c r="T188" s="57">
        <v>0</v>
      </c>
      <c r="U188" s="58">
        <v>0</v>
      </c>
      <c r="V188" s="48" t="s">
        <v>4</v>
      </c>
      <c r="W188" s="48" t="s">
        <v>9</v>
      </c>
      <c r="X188" s="48" t="s">
        <v>2321</v>
      </c>
      <c r="Y188" s="48">
        <v>6477841</v>
      </c>
      <c r="Z188" s="48" t="s">
        <v>2322</v>
      </c>
      <c r="AA188" s="48">
        <v>0</v>
      </c>
      <c r="AB188" s="48">
        <v>1</v>
      </c>
    </row>
    <row r="189" spans="1:28" ht="54" customHeight="1">
      <c r="A189" s="13" t="s">
        <v>2711</v>
      </c>
      <c r="B189" s="13" t="s">
        <v>2315</v>
      </c>
      <c r="C189" s="13"/>
      <c r="D189" s="35">
        <v>2667</v>
      </c>
      <c r="E189" s="13"/>
      <c r="F189" s="38" t="s">
        <v>2372</v>
      </c>
      <c r="G189" s="167">
        <v>146215</v>
      </c>
      <c r="H189" s="7" t="s">
        <v>2317</v>
      </c>
      <c r="I189" s="29">
        <v>80111701</v>
      </c>
      <c r="J189" s="29" t="s">
        <v>2708</v>
      </c>
      <c r="K189" s="7">
        <v>1</v>
      </c>
      <c r="L189" s="7">
        <v>1</v>
      </c>
      <c r="M189" s="7">
        <v>11</v>
      </c>
      <c r="N189" s="7">
        <v>1</v>
      </c>
      <c r="O189" s="48" t="s">
        <v>103</v>
      </c>
      <c r="P189" s="50" t="s">
        <v>2319</v>
      </c>
      <c r="Q189" s="48" t="s">
        <v>2320</v>
      </c>
      <c r="R189" s="10">
        <v>74800000</v>
      </c>
      <c r="S189" s="10">
        <v>74800000</v>
      </c>
      <c r="T189" s="57">
        <v>0</v>
      </c>
      <c r="U189" s="58">
        <v>0</v>
      </c>
      <c r="V189" s="48" t="s">
        <v>4</v>
      </c>
      <c r="W189" s="48" t="s">
        <v>9</v>
      </c>
      <c r="X189" s="48" t="s">
        <v>2321</v>
      </c>
      <c r="Y189" s="48">
        <v>6477842</v>
      </c>
      <c r="Z189" s="48" t="s">
        <v>2322</v>
      </c>
      <c r="AA189" s="48">
        <v>0</v>
      </c>
      <c r="AB189" s="48">
        <v>1</v>
      </c>
    </row>
    <row r="190" spans="1:28" ht="54" customHeight="1">
      <c r="A190" s="13" t="s">
        <v>2712</v>
      </c>
      <c r="B190" s="13" t="s">
        <v>2315</v>
      </c>
      <c r="C190" s="13"/>
      <c r="D190" s="35">
        <v>2667</v>
      </c>
      <c r="E190" s="13"/>
      <c r="F190" s="38" t="s">
        <v>2372</v>
      </c>
      <c r="G190" s="167">
        <v>146196</v>
      </c>
      <c r="H190" s="7" t="s">
        <v>2317</v>
      </c>
      <c r="I190" s="29">
        <v>80111701</v>
      </c>
      <c r="J190" s="29" t="s">
        <v>2713</v>
      </c>
      <c r="K190" s="7">
        <v>1</v>
      </c>
      <c r="L190" s="7">
        <v>1</v>
      </c>
      <c r="M190" s="7">
        <v>11</v>
      </c>
      <c r="N190" s="7">
        <v>1</v>
      </c>
      <c r="O190" s="48" t="s">
        <v>103</v>
      </c>
      <c r="P190" s="50" t="s">
        <v>2319</v>
      </c>
      <c r="Q190" s="48" t="s">
        <v>2320</v>
      </c>
      <c r="R190" s="10">
        <v>66000000</v>
      </c>
      <c r="S190" s="10">
        <v>66000000</v>
      </c>
      <c r="T190" s="57">
        <v>0</v>
      </c>
      <c r="U190" s="58">
        <v>0</v>
      </c>
      <c r="V190" s="48" t="s">
        <v>4</v>
      </c>
      <c r="W190" s="48" t="s">
        <v>9</v>
      </c>
      <c r="X190" s="48" t="s">
        <v>2321</v>
      </c>
      <c r="Y190" s="48">
        <v>6477843</v>
      </c>
      <c r="Z190" s="48" t="s">
        <v>2322</v>
      </c>
      <c r="AA190" s="48">
        <v>0</v>
      </c>
      <c r="AB190" s="48">
        <v>1</v>
      </c>
    </row>
    <row r="191" spans="1:28" ht="54" customHeight="1">
      <c r="A191" s="13" t="s">
        <v>2714</v>
      </c>
      <c r="B191" s="13" t="s">
        <v>2315</v>
      </c>
      <c r="C191" s="13"/>
      <c r="D191" s="35">
        <v>2667</v>
      </c>
      <c r="E191" s="13"/>
      <c r="F191" s="38" t="s">
        <v>2372</v>
      </c>
      <c r="G191" s="167">
        <v>146188</v>
      </c>
      <c r="H191" s="7" t="s">
        <v>2317</v>
      </c>
      <c r="I191" s="29">
        <v>80111701</v>
      </c>
      <c r="J191" s="29" t="s">
        <v>2442</v>
      </c>
      <c r="K191" s="7">
        <v>1</v>
      </c>
      <c r="L191" s="7">
        <v>1</v>
      </c>
      <c r="M191" s="7">
        <v>11</v>
      </c>
      <c r="N191" s="7">
        <v>1</v>
      </c>
      <c r="O191" s="48" t="s">
        <v>103</v>
      </c>
      <c r="P191" s="50" t="s">
        <v>2319</v>
      </c>
      <c r="Q191" s="48" t="s">
        <v>2320</v>
      </c>
      <c r="R191" s="10">
        <v>123200000</v>
      </c>
      <c r="S191" s="10">
        <v>123200000</v>
      </c>
      <c r="T191" s="57">
        <v>0</v>
      </c>
      <c r="U191" s="58">
        <v>0</v>
      </c>
      <c r="V191" s="48" t="s">
        <v>4</v>
      </c>
      <c r="W191" s="48" t="s">
        <v>9</v>
      </c>
      <c r="X191" s="48" t="s">
        <v>2321</v>
      </c>
      <c r="Y191" s="48">
        <v>6477844</v>
      </c>
      <c r="Z191" s="48" t="s">
        <v>2322</v>
      </c>
      <c r="AA191" s="48">
        <v>0</v>
      </c>
      <c r="AB191" s="48">
        <v>1</v>
      </c>
    </row>
    <row r="192" spans="1:28" ht="54" customHeight="1">
      <c r="A192" s="13" t="s">
        <v>2715</v>
      </c>
      <c r="B192" s="13" t="s">
        <v>2315</v>
      </c>
      <c r="C192" s="13"/>
      <c r="D192" s="35">
        <v>2667</v>
      </c>
      <c r="E192" s="13"/>
      <c r="F192" s="38" t="s">
        <v>2372</v>
      </c>
      <c r="G192" s="167">
        <v>146167</v>
      </c>
      <c r="H192" s="7" t="s">
        <v>2317</v>
      </c>
      <c r="I192" s="29">
        <v>80111701</v>
      </c>
      <c r="J192" s="29" t="s">
        <v>2716</v>
      </c>
      <c r="K192" s="7">
        <v>1</v>
      </c>
      <c r="L192" s="7">
        <v>1</v>
      </c>
      <c r="M192" s="7">
        <v>11</v>
      </c>
      <c r="N192" s="7">
        <v>1</v>
      </c>
      <c r="O192" s="48" t="s">
        <v>103</v>
      </c>
      <c r="P192" s="50" t="s">
        <v>2319</v>
      </c>
      <c r="Q192" s="48" t="s">
        <v>2320</v>
      </c>
      <c r="R192" s="10">
        <v>158400000</v>
      </c>
      <c r="S192" s="10">
        <v>158400000</v>
      </c>
      <c r="T192" s="57">
        <v>0</v>
      </c>
      <c r="U192" s="58">
        <v>0</v>
      </c>
      <c r="V192" s="48" t="s">
        <v>4</v>
      </c>
      <c r="W192" s="48" t="s">
        <v>9</v>
      </c>
      <c r="X192" s="48" t="s">
        <v>2321</v>
      </c>
      <c r="Y192" s="48">
        <v>6477845</v>
      </c>
      <c r="Z192" s="48" t="s">
        <v>2322</v>
      </c>
      <c r="AA192" s="48">
        <v>0</v>
      </c>
      <c r="AB192" s="48">
        <v>1</v>
      </c>
    </row>
    <row r="193" spans="1:28" ht="54" customHeight="1">
      <c r="A193" s="13" t="s">
        <v>2717</v>
      </c>
      <c r="B193" s="13" t="s">
        <v>2315</v>
      </c>
      <c r="C193" s="13"/>
      <c r="D193" s="35">
        <v>2667</v>
      </c>
      <c r="E193" s="13"/>
      <c r="F193" s="38" t="s">
        <v>2372</v>
      </c>
      <c r="G193" s="167">
        <v>146166</v>
      </c>
      <c r="H193" s="7" t="s">
        <v>2317</v>
      </c>
      <c r="I193" s="29">
        <v>80111701</v>
      </c>
      <c r="J193" s="29" t="s">
        <v>2718</v>
      </c>
      <c r="K193" s="7">
        <v>1</v>
      </c>
      <c r="L193" s="7">
        <v>1</v>
      </c>
      <c r="M193" s="7">
        <v>11</v>
      </c>
      <c r="N193" s="7">
        <v>1</v>
      </c>
      <c r="O193" s="48" t="s">
        <v>103</v>
      </c>
      <c r="P193" s="50" t="s">
        <v>2319</v>
      </c>
      <c r="Q193" s="48" t="s">
        <v>2320</v>
      </c>
      <c r="R193" s="10">
        <v>272360000</v>
      </c>
      <c r="S193" s="10">
        <v>272360000</v>
      </c>
      <c r="T193" s="57">
        <v>0</v>
      </c>
      <c r="U193" s="58">
        <v>0</v>
      </c>
      <c r="V193" s="48" t="s">
        <v>4</v>
      </c>
      <c r="W193" s="48" t="s">
        <v>9</v>
      </c>
      <c r="X193" s="48" t="s">
        <v>2321</v>
      </c>
      <c r="Y193" s="48">
        <v>6477846</v>
      </c>
      <c r="Z193" s="48" t="s">
        <v>2322</v>
      </c>
      <c r="AA193" s="48">
        <v>0</v>
      </c>
      <c r="AB193" s="48">
        <v>1</v>
      </c>
    </row>
    <row r="194" spans="1:28" ht="54" customHeight="1">
      <c r="A194" s="13" t="s">
        <v>2719</v>
      </c>
      <c r="B194" s="13" t="s">
        <v>2315</v>
      </c>
      <c r="C194" s="13"/>
      <c r="D194" s="35">
        <v>2667</v>
      </c>
      <c r="E194" s="13"/>
      <c r="F194" s="38" t="s">
        <v>2372</v>
      </c>
      <c r="G194" s="167">
        <v>146165</v>
      </c>
      <c r="H194" s="7" t="s">
        <v>2317</v>
      </c>
      <c r="I194" s="29">
        <v>80111701</v>
      </c>
      <c r="J194" s="29" t="s">
        <v>2710</v>
      </c>
      <c r="K194" s="7">
        <v>1</v>
      </c>
      <c r="L194" s="7">
        <v>1</v>
      </c>
      <c r="M194" s="7">
        <v>11</v>
      </c>
      <c r="N194" s="7">
        <v>1</v>
      </c>
      <c r="O194" s="48" t="s">
        <v>103</v>
      </c>
      <c r="P194" s="50" t="s">
        <v>2319</v>
      </c>
      <c r="Q194" s="48" t="s">
        <v>2320</v>
      </c>
      <c r="R194" s="10">
        <v>57200000</v>
      </c>
      <c r="S194" s="10">
        <v>57200000</v>
      </c>
      <c r="T194" s="57">
        <v>0</v>
      </c>
      <c r="U194" s="58">
        <v>0</v>
      </c>
      <c r="V194" s="48" t="s">
        <v>4</v>
      </c>
      <c r="W194" s="48" t="s">
        <v>9</v>
      </c>
      <c r="X194" s="48" t="s">
        <v>2321</v>
      </c>
      <c r="Y194" s="48">
        <v>6477847</v>
      </c>
      <c r="Z194" s="48" t="s">
        <v>2322</v>
      </c>
      <c r="AA194" s="48">
        <v>0</v>
      </c>
      <c r="AB194" s="48">
        <v>1</v>
      </c>
    </row>
    <row r="195" spans="1:28" ht="54" customHeight="1">
      <c r="A195" s="13" t="s">
        <v>2720</v>
      </c>
      <c r="B195" s="13" t="s">
        <v>2315</v>
      </c>
      <c r="C195" s="13"/>
      <c r="D195" s="35">
        <v>2667</v>
      </c>
      <c r="E195" s="13"/>
      <c r="F195" s="38" t="s">
        <v>2663</v>
      </c>
      <c r="G195" s="167">
        <v>147685</v>
      </c>
      <c r="H195" s="7" t="s">
        <v>2317</v>
      </c>
      <c r="I195" s="29">
        <v>80111701</v>
      </c>
      <c r="J195" s="29" t="s">
        <v>2457</v>
      </c>
      <c r="K195" s="7">
        <v>1</v>
      </c>
      <c r="L195" s="7">
        <v>1</v>
      </c>
      <c r="M195" s="7">
        <v>11</v>
      </c>
      <c r="N195" s="7">
        <v>1</v>
      </c>
      <c r="O195" s="48" t="s">
        <v>103</v>
      </c>
      <c r="P195" s="50" t="s">
        <v>2319</v>
      </c>
      <c r="Q195" s="48" t="s">
        <v>2320</v>
      </c>
      <c r="R195" s="10">
        <v>159500000</v>
      </c>
      <c r="S195" s="10">
        <v>159500000</v>
      </c>
      <c r="T195" s="57">
        <v>0</v>
      </c>
      <c r="U195" s="58">
        <v>0</v>
      </c>
      <c r="V195" s="48" t="s">
        <v>4</v>
      </c>
      <c r="W195" s="48" t="s">
        <v>9</v>
      </c>
      <c r="X195" s="48" t="s">
        <v>2321</v>
      </c>
      <c r="Y195" s="48">
        <v>6477848</v>
      </c>
      <c r="Z195" s="48" t="s">
        <v>2322</v>
      </c>
      <c r="AA195" s="48">
        <v>0</v>
      </c>
      <c r="AB195" s="48">
        <v>1</v>
      </c>
    </row>
    <row r="196" spans="1:28" ht="54" customHeight="1">
      <c r="A196" s="13" t="s">
        <v>2721</v>
      </c>
      <c r="B196" s="13" t="s">
        <v>2315</v>
      </c>
      <c r="C196" s="13"/>
      <c r="D196" s="35">
        <v>2667</v>
      </c>
      <c r="E196" s="13"/>
      <c r="F196" s="38" t="s">
        <v>2372</v>
      </c>
      <c r="G196" s="167">
        <v>145165</v>
      </c>
      <c r="H196" s="7" t="s">
        <v>2317</v>
      </c>
      <c r="I196" s="29">
        <v>80111701</v>
      </c>
      <c r="J196" s="29" t="s">
        <v>2722</v>
      </c>
      <c r="K196" s="7">
        <v>1</v>
      </c>
      <c r="L196" s="7">
        <v>1</v>
      </c>
      <c r="M196" s="7">
        <v>11</v>
      </c>
      <c r="N196" s="7">
        <v>1</v>
      </c>
      <c r="O196" s="48" t="s">
        <v>103</v>
      </c>
      <c r="P196" s="50" t="s">
        <v>2319</v>
      </c>
      <c r="Q196" s="48" t="s">
        <v>2320</v>
      </c>
      <c r="R196" s="10">
        <v>114400000</v>
      </c>
      <c r="S196" s="10">
        <v>114400000</v>
      </c>
      <c r="T196" s="57">
        <v>0</v>
      </c>
      <c r="U196" s="58">
        <v>0</v>
      </c>
      <c r="V196" s="48" t="s">
        <v>4</v>
      </c>
      <c r="W196" s="48" t="s">
        <v>9</v>
      </c>
      <c r="X196" s="48" t="s">
        <v>2321</v>
      </c>
      <c r="Y196" s="48">
        <v>6477849</v>
      </c>
      <c r="Z196" s="48" t="s">
        <v>2322</v>
      </c>
      <c r="AA196" s="48">
        <v>0</v>
      </c>
      <c r="AB196" s="48">
        <v>1</v>
      </c>
    </row>
    <row r="197" spans="1:28" ht="54" customHeight="1">
      <c r="A197" s="13" t="s">
        <v>2723</v>
      </c>
      <c r="B197" s="13" t="s">
        <v>2315</v>
      </c>
      <c r="C197" s="13"/>
      <c r="D197" s="35">
        <v>2667</v>
      </c>
      <c r="E197" s="13"/>
      <c r="F197" s="38" t="s">
        <v>2372</v>
      </c>
      <c r="G197" s="167">
        <v>145166</v>
      </c>
      <c r="H197" s="7" t="s">
        <v>2317</v>
      </c>
      <c r="I197" s="29">
        <v>80111701</v>
      </c>
      <c r="J197" s="29" t="s">
        <v>2724</v>
      </c>
      <c r="K197" s="7">
        <v>1</v>
      </c>
      <c r="L197" s="7">
        <v>1</v>
      </c>
      <c r="M197" s="7">
        <v>11</v>
      </c>
      <c r="N197" s="7">
        <v>1</v>
      </c>
      <c r="O197" s="48" t="s">
        <v>103</v>
      </c>
      <c r="P197" s="50" t="s">
        <v>2319</v>
      </c>
      <c r="Q197" s="48" t="s">
        <v>2320</v>
      </c>
      <c r="R197" s="10">
        <v>176000000</v>
      </c>
      <c r="S197" s="10">
        <v>176000000</v>
      </c>
      <c r="T197" s="57">
        <v>0</v>
      </c>
      <c r="U197" s="58">
        <v>0</v>
      </c>
      <c r="V197" s="48" t="s">
        <v>4</v>
      </c>
      <c r="W197" s="48" t="s">
        <v>9</v>
      </c>
      <c r="X197" s="48" t="s">
        <v>2321</v>
      </c>
      <c r="Y197" s="48">
        <v>6477850</v>
      </c>
      <c r="Z197" s="48" t="s">
        <v>2322</v>
      </c>
      <c r="AA197" s="48">
        <v>0</v>
      </c>
      <c r="AB197" s="48">
        <v>1</v>
      </c>
    </row>
    <row r="198" spans="1:28" ht="54" customHeight="1">
      <c r="A198" s="13" t="s">
        <v>2725</v>
      </c>
      <c r="B198" s="13" t="s">
        <v>2315</v>
      </c>
      <c r="C198" s="13"/>
      <c r="D198" s="35">
        <v>2667</v>
      </c>
      <c r="E198" s="13"/>
      <c r="F198" s="38" t="s">
        <v>2372</v>
      </c>
      <c r="G198" s="167">
        <v>145167</v>
      </c>
      <c r="H198" s="7" t="s">
        <v>2317</v>
      </c>
      <c r="I198" s="29">
        <v>80111701</v>
      </c>
      <c r="J198" s="29" t="s">
        <v>2726</v>
      </c>
      <c r="K198" s="7">
        <v>1</v>
      </c>
      <c r="L198" s="7">
        <v>1</v>
      </c>
      <c r="M198" s="7">
        <v>11</v>
      </c>
      <c r="N198" s="7">
        <v>1</v>
      </c>
      <c r="O198" s="48" t="s">
        <v>103</v>
      </c>
      <c r="P198" s="50" t="s">
        <v>2319</v>
      </c>
      <c r="Q198" s="48" t="s">
        <v>2320</v>
      </c>
      <c r="R198" s="10">
        <v>422950000</v>
      </c>
      <c r="S198" s="10">
        <v>422950000</v>
      </c>
      <c r="T198" s="57">
        <v>0</v>
      </c>
      <c r="U198" s="58">
        <v>0</v>
      </c>
      <c r="V198" s="48" t="s">
        <v>4</v>
      </c>
      <c r="W198" s="48" t="s">
        <v>9</v>
      </c>
      <c r="X198" s="48" t="s">
        <v>2321</v>
      </c>
      <c r="Y198" s="48">
        <v>6477851</v>
      </c>
      <c r="Z198" s="48" t="s">
        <v>2322</v>
      </c>
      <c r="AA198" s="48">
        <v>0</v>
      </c>
      <c r="AB198" s="48">
        <v>1</v>
      </c>
    </row>
    <row r="199" spans="1:28" ht="54" customHeight="1">
      <c r="A199" s="13" t="s">
        <v>2727</v>
      </c>
      <c r="B199" s="13" t="s">
        <v>2315</v>
      </c>
      <c r="C199" s="13"/>
      <c r="D199" s="35">
        <v>2667</v>
      </c>
      <c r="E199" s="13"/>
      <c r="F199" s="38" t="s">
        <v>2372</v>
      </c>
      <c r="G199" s="167">
        <v>145377</v>
      </c>
      <c r="H199" s="7" t="s">
        <v>2317</v>
      </c>
      <c r="I199" s="29">
        <v>80111701</v>
      </c>
      <c r="J199" s="29" t="s">
        <v>2728</v>
      </c>
      <c r="K199" s="7">
        <v>1</v>
      </c>
      <c r="L199" s="7">
        <v>1</v>
      </c>
      <c r="M199" s="7">
        <v>11</v>
      </c>
      <c r="N199" s="7">
        <v>1</v>
      </c>
      <c r="O199" s="48" t="s">
        <v>103</v>
      </c>
      <c r="P199" s="50" t="s">
        <v>2319</v>
      </c>
      <c r="Q199" s="48" t="s">
        <v>2320</v>
      </c>
      <c r="R199" s="10">
        <v>84590000</v>
      </c>
      <c r="S199" s="10">
        <v>84590000</v>
      </c>
      <c r="T199" s="57">
        <v>0</v>
      </c>
      <c r="U199" s="58">
        <v>0</v>
      </c>
      <c r="V199" s="48" t="s">
        <v>4</v>
      </c>
      <c r="W199" s="48" t="s">
        <v>9</v>
      </c>
      <c r="X199" s="48" t="s">
        <v>2321</v>
      </c>
      <c r="Y199" s="48">
        <v>6477852</v>
      </c>
      <c r="Z199" s="48" t="s">
        <v>2322</v>
      </c>
      <c r="AA199" s="48">
        <v>0</v>
      </c>
      <c r="AB199" s="48">
        <v>1</v>
      </c>
    </row>
    <row r="200" spans="1:28" ht="54" customHeight="1">
      <c r="A200" s="13" t="s">
        <v>2729</v>
      </c>
      <c r="B200" s="13" t="s">
        <v>2315</v>
      </c>
      <c r="C200" s="13"/>
      <c r="D200" s="35">
        <v>2667</v>
      </c>
      <c r="E200" s="13"/>
      <c r="F200" s="38" t="s">
        <v>2372</v>
      </c>
      <c r="G200" s="167">
        <v>145399</v>
      </c>
      <c r="H200" s="7" t="s">
        <v>2317</v>
      </c>
      <c r="I200" s="29">
        <v>80111701</v>
      </c>
      <c r="J200" s="29" t="s">
        <v>2730</v>
      </c>
      <c r="K200" s="7">
        <v>1</v>
      </c>
      <c r="L200" s="7">
        <v>1</v>
      </c>
      <c r="M200" s="7">
        <v>11</v>
      </c>
      <c r="N200" s="7">
        <v>1</v>
      </c>
      <c r="O200" s="48" t="s">
        <v>103</v>
      </c>
      <c r="P200" s="50" t="s">
        <v>2319</v>
      </c>
      <c r="Q200" s="48" t="s">
        <v>2320</v>
      </c>
      <c r="R200" s="10">
        <v>84590000</v>
      </c>
      <c r="S200" s="10">
        <v>84590000</v>
      </c>
      <c r="T200" s="57">
        <v>0</v>
      </c>
      <c r="U200" s="58">
        <v>0</v>
      </c>
      <c r="V200" s="48" t="s">
        <v>4</v>
      </c>
      <c r="W200" s="48" t="s">
        <v>9</v>
      </c>
      <c r="X200" s="48" t="s">
        <v>2321</v>
      </c>
      <c r="Y200" s="48">
        <v>6477853</v>
      </c>
      <c r="Z200" s="48" t="s">
        <v>2322</v>
      </c>
      <c r="AA200" s="48">
        <v>0</v>
      </c>
      <c r="AB200" s="48">
        <v>1</v>
      </c>
    </row>
    <row r="201" spans="1:28" ht="54" customHeight="1">
      <c r="A201" s="13" t="s">
        <v>2731</v>
      </c>
      <c r="B201" s="13" t="s">
        <v>2315</v>
      </c>
      <c r="C201" s="13"/>
      <c r="D201" s="35">
        <v>2667</v>
      </c>
      <c r="E201" s="13"/>
      <c r="F201" s="38" t="s">
        <v>2372</v>
      </c>
      <c r="G201" s="167">
        <v>145437</v>
      </c>
      <c r="H201" s="7" t="s">
        <v>2317</v>
      </c>
      <c r="I201" s="29">
        <v>80111701</v>
      </c>
      <c r="J201" s="29" t="s">
        <v>2732</v>
      </c>
      <c r="K201" s="7">
        <v>1</v>
      </c>
      <c r="L201" s="7">
        <v>1</v>
      </c>
      <c r="M201" s="7">
        <v>11</v>
      </c>
      <c r="N201" s="7">
        <v>1</v>
      </c>
      <c r="O201" s="48" t="s">
        <v>103</v>
      </c>
      <c r="P201" s="50" t="s">
        <v>2319</v>
      </c>
      <c r="Q201" s="48" t="s">
        <v>2320</v>
      </c>
      <c r="R201" s="10">
        <v>74800000</v>
      </c>
      <c r="S201" s="10">
        <v>74800000</v>
      </c>
      <c r="T201" s="57">
        <v>0</v>
      </c>
      <c r="U201" s="58">
        <v>0</v>
      </c>
      <c r="V201" s="48" t="s">
        <v>4</v>
      </c>
      <c r="W201" s="48" t="s">
        <v>9</v>
      </c>
      <c r="X201" s="48" t="s">
        <v>2321</v>
      </c>
      <c r="Y201" s="48">
        <v>6477854</v>
      </c>
      <c r="Z201" s="48" t="s">
        <v>2322</v>
      </c>
      <c r="AA201" s="48">
        <v>0</v>
      </c>
      <c r="AB201" s="48">
        <v>1</v>
      </c>
    </row>
    <row r="202" spans="1:28" ht="54" customHeight="1">
      <c r="A202" s="13" t="s">
        <v>2733</v>
      </c>
      <c r="B202" s="13" t="s">
        <v>2315</v>
      </c>
      <c r="C202" s="13"/>
      <c r="D202" s="18">
        <v>2495</v>
      </c>
      <c r="E202" s="13"/>
      <c r="F202" s="28" t="s">
        <v>2390</v>
      </c>
      <c r="G202" s="167">
        <v>148450</v>
      </c>
      <c r="H202" s="7" t="s">
        <v>2317</v>
      </c>
      <c r="I202" s="29">
        <v>80111701</v>
      </c>
      <c r="J202" s="29" t="s">
        <v>2734</v>
      </c>
      <c r="K202" s="7">
        <v>1</v>
      </c>
      <c r="L202" s="7">
        <v>1</v>
      </c>
      <c r="M202" s="7">
        <v>11</v>
      </c>
      <c r="N202" s="7">
        <v>1</v>
      </c>
      <c r="O202" s="48" t="s">
        <v>103</v>
      </c>
      <c r="P202" s="50" t="s">
        <v>2319</v>
      </c>
      <c r="Q202" s="48" t="s">
        <v>2320</v>
      </c>
      <c r="R202" s="10">
        <v>74800000</v>
      </c>
      <c r="S202" s="10">
        <v>74800000</v>
      </c>
      <c r="T202" s="57">
        <v>0</v>
      </c>
      <c r="U202" s="58">
        <v>0</v>
      </c>
      <c r="V202" s="48" t="s">
        <v>4</v>
      </c>
      <c r="W202" s="48" t="s">
        <v>9</v>
      </c>
      <c r="X202" s="48" t="s">
        <v>2321</v>
      </c>
      <c r="Y202" s="48">
        <v>6477855</v>
      </c>
      <c r="Z202" s="48" t="s">
        <v>2322</v>
      </c>
      <c r="AA202" s="48">
        <v>0</v>
      </c>
      <c r="AB202" s="48">
        <v>1</v>
      </c>
    </row>
    <row r="203" spans="1:28" ht="54" customHeight="1">
      <c r="A203" s="13" t="s">
        <v>2735</v>
      </c>
      <c r="B203" s="13" t="s">
        <v>2315</v>
      </c>
      <c r="C203" s="13"/>
      <c r="D203" s="35">
        <v>2667</v>
      </c>
      <c r="E203" s="13"/>
      <c r="F203" s="38" t="s">
        <v>2372</v>
      </c>
      <c r="G203" s="167">
        <v>145681</v>
      </c>
      <c r="H203" s="7" t="s">
        <v>2317</v>
      </c>
      <c r="I203" s="29">
        <v>80111701</v>
      </c>
      <c r="J203" s="29" t="s">
        <v>2736</v>
      </c>
      <c r="K203" s="7">
        <v>1</v>
      </c>
      <c r="L203" s="7">
        <v>1</v>
      </c>
      <c r="M203" s="7">
        <v>11</v>
      </c>
      <c r="N203" s="7">
        <v>1</v>
      </c>
      <c r="O203" s="48" t="s">
        <v>103</v>
      </c>
      <c r="P203" s="50" t="s">
        <v>2319</v>
      </c>
      <c r="Q203" s="48" t="s">
        <v>2320</v>
      </c>
      <c r="R203" s="10">
        <v>61600000</v>
      </c>
      <c r="S203" s="10">
        <v>61600000</v>
      </c>
      <c r="T203" s="57">
        <v>0</v>
      </c>
      <c r="U203" s="58">
        <v>0</v>
      </c>
      <c r="V203" s="48" t="s">
        <v>4</v>
      </c>
      <c r="W203" s="48" t="s">
        <v>9</v>
      </c>
      <c r="X203" s="48" t="s">
        <v>2321</v>
      </c>
      <c r="Y203" s="48">
        <v>6477856</v>
      </c>
      <c r="Z203" s="48" t="s">
        <v>2322</v>
      </c>
      <c r="AA203" s="48">
        <v>0</v>
      </c>
      <c r="AB203" s="48">
        <v>1</v>
      </c>
    </row>
    <row r="204" spans="1:28" ht="54" customHeight="1">
      <c r="A204" s="13" t="s">
        <v>2737</v>
      </c>
      <c r="B204" s="13" t="s">
        <v>2315</v>
      </c>
      <c r="C204" s="13"/>
      <c r="D204" s="35">
        <v>2667</v>
      </c>
      <c r="E204" s="13"/>
      <c r="F204" s="38" t="s">
        <v>2372</v>
      </c>
      <c r="G204" s="167">
        <v>145783</v>
      </c>
      <c r="H204" s="7" t="s">
        <v>2317</v>
      </c>
      <c r="I204" s="29">
        <v>80111701</v>
      </c>
      <c r="J204" s="29" t="s">
        <v>2738</v>
      </c>
      <c r="K204" s="7">
        <v>1</v>
      </c>
      <c r="L204" s="7">
        <v>1</v>
      </c>
      <c r="M204" s="7">
        <v>11</v>
      </c>
      <c r="N204" s="7">
        <v>1</v>
      </c>
      <c r="O204" s="48" t="s">
        <v>103</v>
      </c>
      <c r="P204" s="50" t="s">
        <v>2319</v>
      </c>
      <c r="Q204" s="48" t="s">
        <v>2320</v>
      </c>
      <c r="R204" s="10">
        <v>61600000</v>
      </c>
      <c r="S204" s="10">
        <v>61600000</v>
      </c>
      <c r="T204" s="57">
        <v>0</v>
      </c>
      <c r="U204" s="58">
        <v>0</v>
      </c>
      <c r="V204" s="48" t="s">
        <v>4</v>
      </c>
      <c r="W204" s="48" t="s">
        <v>9</v>
      </c>
      <c r="X204" s="48" t="s">
        <v>2321</v>
      </c>
      <c r="Y204" s="48">
        <v>6477857</v>
      </c>
      <c r="Z204" s="48" t="s">
        <v>2322</v>
      </c>
      <c r="AA204" s="48">
        <v>0</v>
      </c>
      <c r="AB204" s="48">
        <v>1</v>
      </c>
    </row>
    <row r="205" spans="1:28" ht="54" customHeight="1">
      <c r="A205" s="13" t="s">
        <v>2739</v>
      </c>
      <c r="B205" s="13" t="s">
        <v>2315</v>
      </c>
      <c r="C205" s="13"/>
      <c r="D205" s="35">
        <v>2667</v>
      </c>
      <c r="E205" s="13"/>
      <c r="F205" s="38" t="s">
        <v>2372</v>
      </c>
      <c r="G205" s="167">
        <v>145694</v>
      </c>
      <c r="H205" s="7" t="s">
        <v>2317</v>
      </c>
      <c r="I205" s="29">
        <v>80111701</v>
      </c>
      <c r="J205" s="29" t="s">
        <v>2740</v>
      </c>
      <c r="K205" s="7">
        <v>1</v>
      </c>
      <c r="L205" s="7">
        <v>1</v>
      </c>
      <c r="M205" s="7">
        <v>11</v>
      </c>
      <c r="N205" s="7">
        <v>1</v>
      </c>
      <c r="O205" s="48" t="s">
        <v>103</v>
      </c>
      <c r="P205" s="50" t="s">
        <v>2319</v>
      </c>
      <c r="Q205" s="48" t="s">
        <v>2320</v>
      </c>
      <c r="R205" s="10">
        <v>61600000</v>
      </c>
      <c r="S205" s="10">
        <v>61600000</v>
      </c>
      <c r="T205" s="57">
        <v>0</v>
      </c>
      <c r="U205" s="58">
        <v>0</v>
      </c>
      <c r="V205" s="48" t="s">
        <v>4</v>
      </c>
      <c r="W205" s="48" t="s">
        <v>9</v>
      </c>
      <c r="X205" s="48" t="s">
        <v>2321</v>
      </c>
      <c r="Y205" s="48">
        <v>6477858</v>
      </c>
      <c r="Z205" s="48" t="s">
        <v>2322</v>
      </c>
      <c r="AA205" s="48">
        <v>0</v>
      </c>
      <c r="AB205" s="48">
        <v>1</v>
      </c>
    </row>
    <row r="206" spans="1:28" ht="54" customHeight="1">
      <c r="A206" s="13" t="s">
        <v>2741</v>
      </c>
      <c r="B206" s="13" t="s">
        <v>2315</v>
      </c>
      <c r="C206" s="13"/>
      <c r="D206" s="35">
        <v>2667</v>
      </c>
      <c r="E206" s="13"/>
      <c r="F206" s="38" t="s">
        <v>2372</v>
      </c>
      <c r="G206" s="167">
        <v>145705</v>
      </c>
      <c r="H206" s="7" t="s">
        <v>2317</v>
      </c>
      <c r="I206" s="29">
        <v>80111701</v>
      </c>
      <c r="J206" s="29" t="s">
        <v>2742</v>
      </c>
      <c r="K206" s="7">
        <v>1</v>
      </c>
      <c r="L206" s="7">
        <v>1</v>
      </c>
      <c r="M206" s="7">
        <v>11</v>
      </c>
      <c r="N206" s="7">
        <v>1</v>
      </c>
      <c r="O206" s="48" t="s">
        <v>103</v>
      </c>
      <c r="P206" s="50" t="s">
        <v>2319</v>
      </c>
      <c r="Q206" s="48" t="s">
        <v>2320</v>
      </c>
      <c r="R206" s="10">
        <v>61600000</v>
      </c>
      <c r="S206" s="10">
        <v>61600000</v>
      </c>
      <c r="T206" s="57">
        <v>0</v>
      </c>
      <c r="U206" s="58">
        <v>0</v>
      </c>
      <c r="V206" s="48" t="s">
        <v>4</v>
      </c>
      <c r="W206" s="48" t="s">
        <v>9</v>
      </c>
      <c r="X206" s="48" t="s">
        <v>2321</v>
      </c>
      <c r="Y206" s="48">
        <v>6477859</v>
      </c>
      <c r="Z206" s="48" t="s">
        <v>2322</v>
      </c>
      <c r="AA206" s="48">
        <v>0</v>
      </c>
      <c r="AB206" s="48">
        <v>1</v>
      </c>
    </row>
    <row r="207" spans="1:28" ht="54" customHeight="1">
      <c r="A207" s="13" t="s">
        <v>2743</v>
      </c>
      <c r="B207" s="13" t="s">
        <v>2315</v>
      </c>
      <c r="C207" s="13"/>
      <c r="D207" s="35">
        <v>2667</v>
      </c>
      <c r="E207" s="13"/>
      <c r="F207" s="38" t="s">
        <v>2372</v>
      </c>
      <c r="G207" s="167">
        <v>147926</v>
      </c>
      <c r="H207" s="7" t="s">
        <v>2317</v>
      </c>
      <c r="I207" s="29">
        <v>80111701</v>
      </c>
      <c r="J207" s="29" t="s">
        <v>2744</v>
      </c>
      <c r="K207" s="7">
        <v>1</v>
      </c>
      <c r="L207" s="7">
        <v>1</v>
      </c>
      <c r="M207" s="7">
        <v>11</v>
      </c>
      <c r="N207" s="7">
        <v>1</v>
      </c>
      <c r="O207" s="48" t="s">
        <v>103</v>
      </c>
      <c r="P207" s="50" t="s">
        <v>2319</v>
      </c>
      <c r="Q207" s="48" t="s">
        <v>2320</v>
      </c>
      <c r="R207" s="10">
        <v>105600000</v>
      </c>
      <c r="S207" s="10">
        <v>105600000</v>
      </c>
      <c r="T207" s="57">
        <v>0</v>
      </c>
      <c r="U207" s="58">
        <v>0</v>
      </c>
      <c r="V207" s="48" t="s">
        <v>4</v>
      </c>
      <c r="W207" s="48" t="s">
        <v>9</v>
      </c>
      <c r="X207" s="48" t="s">
        <v>2321</v>
      </c>
      <c r="Y207" s="48">
        <v>6477860</v>
      </c>
      <c r="Z207" s="48" t="s">
        <v>2322</v>
      </c>
      <c r="AA207" s="48">
        <v>0</v>
      </c>
      <c r="AB207" s="48">
        <v>1</v>
      </c>
    </row>
    <row r="208" spans="1:28" ht="54" customHeight="1">
      <c r="A208" s="13" t="s">
        <v>2745</v>
      </c>
      <c r="B208" s="13" t="s">
        <v>2315</v>
      </c>
      <c r="C208" s="13"/>
      <c r="D208" s="35">
        <v>2667</v>
      </c>
      <c r="E208" s="13"/>
      <c r="F208" s="38" t="s">
        <v>2372</v>
      </c>
      <c r="G208" s="167">
        <v>145445</v>
      </c>
      <c r="H208" s="7" t="s">
        <v>2317</v>
      </c>
      <c r="I208" s="29">
        <v>80111701</v>
      </c>
      <c r="J208" s="29" t="s">
        <v>2746</v>
      </c>
      <c r="K208" s="7">
        <v>1</v>
      </c>
      <c r="L208" s="7">
        <v>1</v>
      </c>
      <c r="M208" s="7">
        <v>11</v>
      </c>
      <c r="N208" s="7">
        <v>1</v>
      </c>
      <c r="O208" s="48" t="s">
        <v>103</v>
      </c>
      <c r="P208" s="50" t="s">
        <v>2319</v>
      </c>
      <c r="Q208" s="48" t="s">
        <v>2320</v>
      </c>
      <c r="R208" s="10">
        <v>52800000</v>
      </c>
      <c r="S208" s="10">
        <v>52800000</v>
      </c>
      <c r="T208" s="57">
        <v>0</v>
      </c>
      <c r="U208" s="58">
        <v>0</v>
      </c>
      <c r="V208" s="48" t="s">
        <v>4</v>
      </c>
      <c r="W208" s="48" t="s">
        <v>9</v>
      </c>
      <c r="X208" s="48" t="s">
        <v>2321</v>
      </c>
      <c r="Y208" s="48">
        <v>6477861</v>
      </c>
      <c r="Z208" s="48" t="s">
        <v>2322</v>
      </c>
      <c r="AA208" s="48">
        <v>0</v>
      </c>
      <c r="AB208" s="48">
        <v>1</v>
      </c>
    </row>
    <row r="209" spans="1:28" ht="54" customHeight="1">
      <c r="A209" s="13" t="s">
        <v>2747</v>
      </c>
      <c r="B209" s="13" t="s">
        <v>2315</v>
      </c>
      <c r="C209" s="13"/>
      <c r="D209" s="35">
        <v>2667</v>
      </c>
      <c r="E209" s="13"/>
      <c r="F209" s="38" t="s">
        <v>2372</v>
      </c>
      <c r="G209" s="167">
        <v>145142</v>
      </c>
      <c r="H209" s="7" t="s">
        <v>2317</v>
      </c>
      <c r="I209" s="29">
        <v>80111701</v>
      </c>
      <c r="J209" s="29" t="s">
        <v>2748</v>
      </c>
      <c r="K209" s="7">
        <v>1</v>
      </c>
      <c r="L209" s="7">
        <v>1</v>
      </c>
      <c r="M209" s="7">
        <v>11</v>
      </c>
      <c r="N209" s="7">
        <v>1</v>
      </c>
      <c r="O209" s="48" t="s">
        <v>103</v>
      </c>
      <c r="P209" s="50" t="s">
        <v>2319</v>
      </c>
      <c r="Q209" s="48" t="s">
        <v>2320</v>
      </c>
      <c r="R209" s="10">
        <v>114400000</v>
      </c>
      <c r="S209" s="10">
        <v>114400000</v>
      </c>
      <c r="T209" s="57">
        <v>0</v>
      </c>
      <c r="U209" s="58">
        <v>0</v>
      </c>
      <c r="V209" s="48" t="s">
        <v>4</v>
      </c>
      <c r="W209" s="48" t="s">
        <v>9</v>
      </c>
      <c r="X209" s="48" t="s">
        <v>2321</v>
      </c>
      <c r="Y209" s="48">
        <v>6477862</v>
      </c>
      <c r="Z209" s="48" t="s">
        <v>2322</v>
      </c>
      <c r="AA209" s="48">
        <v>0</v>
      </c>
      <c r="AB209" s="48">
        <v>1</v>
      </c>
    </row>
    <row r="210" spans="1:28" ht="54" customHeight="1">
      <c r="A210" s="13" t="s">
        <v>2749</v>
      </c>
      <c r="B210" s="13" t="s">
        <v>2315</v>
      </c>
      <c r="C210" s="13"/>
      <c r="D210" s="35">
        <v>2667</v>
      </c>
      <c r="E210" s="13"/>
      <c r="F210" s="38" t="s">
        <v>2372</v>
      </c>
      <c r="G210" s="167">
        <v>145155</v>
      </c>
      <c r="H210" s="7" t="s">
        <v>2317</v>
      </c>
      <c r="I210" s="29">
        <v>80111701</v>
      </c>
      <c r="J210" s="29" t="s">
        <v>2750</v>
      </c>
      <c r="K210" s="7">
        <v>1</v>
      </c>
      <c r="L210" s="7">
        <v>1</v>
      </c>
      <c r="M210" s="7">
        <v>11</v>
      </c>
      <c r="N210" s="7">
        <v>1</v>
      </c>
      <c r="O210" s="48" t="s">
        <v>103</v>
      </c>
      <c r="P210" s="50" t="s">
        <v>2319</v>
      </c>
      <c r="Q210" s="48" t="s">
        <v>2320</v>
      </c>
      <c r="R210" s="10">
        <v>84590000</v>
      </c>
      <c r="S210" s="10">
        <v>84590000</v>
      </c>
      <c r="T210" s="57">
        <v>0</v>
      </c>
      <c r="U210" s="58">
        <v>0</v>
      </c>
      <c r="V210" s="48" t="s">
        <v>4</v>
      </c>
      <c r="W210" s="48" t="s">
        <v>9</v>
      </c>
      <c r="X210" s="48" t="s">
        <v>2321</v>
      </c>
      <c r="Y210" s="48">
        <v>6477863</v>
      </c>
      <c r="Z210" s="48" t="s">
        <v>2322</v>
      </c>
      <c r="AA210" s="48">
        <v>0</v>
      </c>
      <c r="AB210" s="48">
        <v>1</v>
      </c>
    </row>
    <row r="211" spans="1:28" ht="54" customHeight="1">
      <c r="A211" s="13" t="s">
        <v>2751</v>
      </c>
      <c r="B211" s="13" t="s">
        <v>2315</v>
      </c>
      <c r="C211" s="13"/>
      <c r="D211" s="35">
        <v>2667</v>
      </c>
      <c r="E211" s="13"/>
      <c r="F211" s="38" t="s">
        <v>2372</v>
      </c>
      <c r="G211" s="167">
        <v>145157</v>
      </c>
      <c r="H211" s="7" t="s">
        <v>2317</v>
      </c>
      <c r="I211" s="29">
        <v>80111701</v>
      </c>
      <c r="J211" s="29" t="s">
        <v>2750</v>
      </c>
      <c r="K211" s="7">
        <v>1</v>
      </c>
      <c r="L211" s="7">
        <v>1</v>
      </c>
      <c r="M211" s="7">
        <v>11</v>
      </c>
      <c r="N211" s="7">
        <v>1</v>
      </c>
      <c r="O211" s="48" t="s">
        <v>103</v>
      </c>
      <c r="P211" s="50" t="s">
        <v>2319</v>
      </c>
      <c r="Q211" s="48" t="s">
        <v>2320</v>
      </c>
      <c r="R211" s="10">
        <v>84590000</v>
      </c>
      <c r="S211" s="10">
        <v>84590000</v>
      </c>
      <c r="T211" s="57">
        <v>0</v>
      </c>
      <c r="U211" s="58">
        <v>0</v>
      </c>
      <c r="V211" s="48" t="s">
        <v>4</v>
      </c>
      <c r="W211" s="48" t="s">
        <v>9</v>
      </c>
      <c r="X211" s="48" t="s">
        <v>2321</v>
      </c>
      <c r="Y211" s="48">
        <v>6477864</v>
      </c>
      <c r="Z211" s="48" t="s">
        <v>2322</v>
      </c>
      <c r="AA211" s="48">
        <v>0</v>
      </c>
      <c r="AB211" s="48">
        <v>1</v>
      </c>
    </row>
    <row r="212" spans="1:28" ht="54" customHeight="1">
      <c r="A212" s="13" t="s">
        <v>2752</v>
      </c>
      <c r="B212" s="13" t="s">
        <v>2315</v>
      </c>
      <c r="C212" s="13"/>
      <c r="D212" s="35">
        <v>2667</v>
      </c>
      <c r="E212" s="13"/>
      <c r="F212" s="38" t="s">
        <v>2372</v>
      </c>
      <c r="G212" s="167">
        <v>145144</v>
      </c>
      <c r="H212" s="7" t="s">
        <v>2317</v>
      </c>
      <c r="I212" s="29">
        <v>80111701</v>
      </c>
      <c r="J212" s="29" t="s">
        <v>2753</v>
      </c>
      <c r="K212" s="7">
        <v>1</v>
      </c>
      <c r="L212" s="7">
        <v>1</v>
      </c>
      <c r="M212" s="7">
        <v>11</v>
      </c>
      <c r="N212" s="7">
        <v>1</v>
      </c>
      <c r="O212" s="48" t="s">
        <v>103</v>
      </c>
      <c r="P212" s="50" t="s">
        <v>2319</v>
      </c>
      <c r="Q212" s="48" t="s">
        <v>2320</v>
      </c>
      <c r="R212" s="10">
        <v>123200000</v>
      </c>
      <c r="S212" s="10">
        <v>123200000</v>
      </c>
      <c r="T212" s="57">
        <v>0</v>
      </c>
      <c r="U212" s="58">
        <v>0</v>
      </c>
      <c r="V212" s="48" t="s">
        <v>4</v>
      </c>
      <c r="W212" s="48" t="s">
        <v>9</v>
      </c>
      <c r="X212" s="48" t="s">
        <v>2321</v>
      </c>
      <c r="Y212" s="48">
        <v>6477865</v>
      </c>
      <c r="Z212" s="48" t="s">
        <v>2322</v>
      </c>
      <c r="AA212" s="48">
        <v>0</v>
      </c>
      <c r="AB212" s="48">
        <v>1</v>
      </c>
    </row>
    <row r="213" spans="1:28" ht="54" customHeight="1">
      <c r="A213" s="13" t="s">
        <v>2754</v>
      </c>
      <c r="B213" s="13" t="s">
        <v>2315</v>
      </c>
      <c r="C213" s="13"/>
      <c r="D213" s="35">
        <v>2252</v>
      </c>
      <c r="E213" s="13"/>
      <c r="F213" s="33" t="s">
        <v>2584</v>
      </c>
      <c r="G213" s="167">
        <v>147887</v>
      </c>
      <c r="H213" s="7" t="s">
        <v>2317</v>
      </c>
      <c r="I213" s="29">
        <v>80111701</v>
      </c>
      <c r="J213" s="29" t="s">
        <v>2753</v>
      </c>
      <c r="K213" s="7">
        <v>1</v>
      </c>
      <c r="L213" s="7">
        <v>1</v>
      </c>
      <c r="M213" s="7">
        <v>11</v>
      </c>
      <c r="N213" s="7">
        <v>1</v>
      </c>
      <c r="O213" s="48" t="s">
        <v>103</v>
      </c>
      <c r="P213" s="50" t="s">
        <v>2319</v>
      </c>
      <c r="Q213" s="48" t="s">
        <v>2320</v>
      </c>
      <c r="R213" s="10">
        <v>523600000</v>
      </c>
      <c r="S213" s="10">
        <v>523600000</v>
      </c>
      <c r="T213" s="57">
        <v>0</v>
      </c>
      <c r="U213" s="58">
        <v>0</v>
      </c>
      <c r="V213" s="48" t="s">
        <v>4</v>
      </c>
      <c r="W213" s="48" t="s">
        <v>9</v>
      </c>
      <c r="X213" s="48" t="s">
        <v>2321</v>
      </c>
      <c r="Y213" s="48">
        <v>6477866</v>
      </c>
      <c r="Z213" s="48" t="s">
        <v>2322</v>
      </c>
      <c r="AA213" s="48">
        <v>0</v>
      </c>
      <c r="AB213" s="48">
        <v>1</v>
      </c>
    </row>
    <row r="214" spans="1:28" ht="54" customHeight="1">
      <c r="A214" s="13" t="s">
        <v>2755</v>
      </c>
      <c r="B214" s="13" t="s">
        <v>2315</v>
      </c>
      <c r="C214" s="13"/>
      <c r="D214" s="35">
        <v>2252</v>
      </c>
      <c r="E214" s="13"/>
      <c r="F214" s="33" t="s">
        <v>2584</v>
      </c>
      <c r="G214" s="167">
        <v>147888</v>
      </c>
      <c r="H214" s="7" t="s">
        <v>2317</v>
      </c>
      <c r="I214" s="29">
        <v>80111701</v>
      </c>
      <c r="J214" s="29" t="s">
        <v>2756</v>
      </c>
      <c r="K214" s="7">
        <v>1</v>
      </c>
      <c r="L214" s="7">
        <v>1</v>
      </c>
      <c r="M214" s="7">
        <v>11</v>
      </c>
      <c r="N214" s="7">
        <v>1</v>
      </c>
      <c r="O214" s="48" t="s">
        <v>103</v>
      </c>
      <c r="P214" s="50" t="s">
        <v>2319</v>
      </c>
      <c r="Q214" s="48" t="s">
        <v>2320</v>
      </c>
      <c r="R214" s="10">
        <v>523600000</v>
      </c>
      <c r="S214" s="10">
        <v>523600000</v>
      </c>
      <c r="T214" s="57">
        <v>0</v>
      </c>
      <c r="U214" s="58">
        <v>0</v>
      </c>
      <c r="V214" s="48" t="s">
        <v>4</v>
      </c>
      <c r="W214" s="48" t="s">
        <v>9</v>
      </c>
      <c r="X214" s="48" t="s">
        <v>2321</v>
      </c>
      <c r="Y214" s="48">
        <v>6477867</v>
      </c>
      <c r="Z214" s="48" t="s">
        <v>2322</v>
      </c>
      <c r="AA214" s="48">
        <v>0</v>
      </c>
      <c r="AB214" s="48">
        <v>1</v>
      </c>
    </row>
    <row r="215" spans="1:28" ht="54" customHeight="1">
      <c r="A215" s="13" t="s">
        <v>2757</v>
      </c>
      <c r="B215" s="13" t="s">
        <v>2315</v>
      </c>
      <c r="C215" s="13"/>
      <c r="D215" s="35">
        <v>2252</v>
      </c>
      <c r="E215" s="13"/>
      <c r="F215" s="33" t="s">
        <v>2584</v>
      </c>
      <c r="G215" s="167">
        <v>148003</v>
      </c>
      <c r="H215" s="7" t="s">
        <v>2317</v>
      </c>
      <c r="I215" s="29">
        <v>80111701</v>
      </c>
      <c r="J215" s="29" t="s">
        <v>2758</v>
      </c>
      <c r="K215" s="7">
        <v>1</v>
      </c>
      <c r="L215" s="7">
        <v>1</v>
      </c>
      <c r="M215" s="7">
        <v>11</v>
      </c>
      <c r="N215" s="7">
        <v>1</v>
      </c>
      <c r="O215" s="48" t="s">
        <v>103</v>
      </c>
      <c r="P215" s="50" t="s">
        <v>2319</v>
      </c>
      <c r="Q215" s="48" t="s">
        <v>2320</v>
      </c>
      <c r="R215" s="10">
        <v>149600000</v>
      </c>
      <c r="S215" s="10">
        <v>149600000</v>
      </c>
      <c r="T215" s="57">
        <v>0</v>
      </c>
      <c r="U215" s="58">
        <v>0</v>
      </c>
      <c r="V215" s="48" t="s">
        <v>4</v>
      </c>
      <c r="W215" s="48" t="s">
        <v>9</v>
      </c>
      <c r="X215" s="48" t="s">
        <v>2321</v>
      </c>
      <c r="Y215" s="48">
        <v>6477868</v>
      </c>
      <c r="Z215" s="48" t="s">
        <v>2322</v>
      </c>
      <c r="AA215" s="48">
        <v>0</v>
      </c>
      <c r="AB215" s="48">
        <v>1</v>
      </c>
    </row>
    <row r="216" spans="1:28" ht="54" customHeight="1">
      <c r="A216" s="13" t="s">
        <v>2759</v>
      </c>
      <c r="B216" s="13" t="s">
        <v>2315</v>
      </c>
      <c r="C216" s="13"/>
      <c r="D216" s="35">
        <v>2252</v>
      </c>
      <c r="E216" s="13"/>
      <c r="F216" s="33" t="s">
        <v>2584</v>
      </c>
      <c r="G216" s="167">
        <v>148005</v>
      </c>
      <c r="H216" s="7" t="s">
        <v>2317</v>
      </c>
      <c r="I216" s="29">
        <v>80111701</v>
      </c>
      <c r="J216" s="29" t="s">
        <v>2760</v>
      </c>
      <c r="K216" s="7">
        <v>1</v>
      </c>
      <c r="L216" s="7">
        <v>1</v>
      </c>
      <c r="M216" s="7">
        <v>11</v>
      </c>
      <c r="N216" s="7">
        <v>1</v>
      </c>
      <c r="O216" s="48" t="s">
        <v>103</v>
      </c>
      <c r="P216" s="50" t="s">
        <v>2319</v>
      </c>
      <c r="Q216" s="48" t="s">
        <v>2320</v>
      </c>
      <c r="R216" s="10">
        <v>149600000</v>
      </c>
      <c r="S216" s="10">
        <v>149600000</v>
      </c>
      <c r="T216" s="57">
        <v>0</v>
      </c>
      <c r="U216" s="58">
        <v>0</v>
      </c>
      <c r="V216" s="48" t="s">
        <v>4</v>
      </c>
      <c r="W216" s="48" t="s">
        <v>9</v>
      </c>
      <c r="X216" s="48" t="s">
        <v>2321</v>
      </c>
      <c r="Y216" s="48">
        <v>6477869</v>
      </c>
      <c r="Z216" s="48" t="s">
        <v>2322</v>
      </c>
      <c r="AA216" s="48">
        <v>0</v>
      </c>
      <c r="AB216" s="48">
        <v>1</v>
      </c>
    </row>
    <row r="217" spans="1:28" ht="54" customHeight="1">
      <c r="A217" s="13" t="s">
        <v>2761</v>
      </c>
      <c r="B217" s="13" t="s">
        <v>2315</v>
      </c>
      <c r="C217" s="13"/>
      <c r="D217" s="35">
        <v>2252</v>
      </c>
      <c r="E217" s="13"/>
      <c r="F217" s="33" t="s">
        <v>2584</v>
      </c>
      <c r="G217" s="167">
        <v>147941</v>
      </c>
      <c r="H217" s="7" t="s">
        <v>2317</v>
      </c>
      <c r="I217" s="29">
        <v>80111701</v>
      </c>
      <c r="J217" s="29" t="s">
        <v>2762</v>
      </c>
      <c r="K217" s="7">
        <v>1</v>
      </c>
      <c r="L217" s="7">
        <v>1</v>
      </c>
      <c r="M217" s="7">
        <v>11</v>
      </c>
      <c r="N217" s="7">
        <v>1</v>
      </c>
      <c r="O217" s="48" t="s">
        <v>103</v>
      </c>
      <c r="P217" s="50" t="s">
        <v>2319</v>
      </c>
      <c r="Q217" s="48" t="s">
        <v>2320</v>
      </c>
      <c r="R217" s="10">
        <v>123200000</v>
      </c>
      <c r="S217" s="10">
        <v>123200000</v>
      </c>
      <c r="T217" s="57">
        <v>0</v>
      </c>
      <c r="U217" s="58">
        <v>0</v>
      </c>
      <c r="V217" s="48" t="s">
        <v>4</v>
      </c>
      <c r="W217" s="48" t="s">
        <v>9</v>
      </c>
      <c r="X217" s="48" t="s">
        <v>2321</v>
      </c>
      <c r="Y217" s="48">
        <v>6477870</v>
      </c>
      <c r="Z217" s="48" t="s">
        <v>2322</v>
      </c>
      <c r="AA217" s="48">
        <v>0</v>
      </c>
      <c r="AB217" s="48">
        <v>1</v>
      </c>
    </row>
    <row r="218" spans="1:28" ht="54" customHeight="1">
      <c r="A218" s="13" t="s">
        <v>2763</v>
      </c>
      <c r="B218" s="13" t="s">
        <v>2315</v>
      </c>
      <c r="C218" s="13"/>
      <c r="D218" s="35">
        <v>2252</v>
      </c>
      <c r="E218" s="13"/>
      <c r="F218" s="33" t="s">
        <v>2584</v>
      </c>
      <c r="G218" s="167">
        <v>147948</v>
      </c>
      <c r="H218" s="7" t="s">
        <v>2317</v>
      </c>
      <c r="I218" s="29">
        <v>80111701</v>
      </c>
      <c r="J218" s="29" t="s">
        <v>2764</v>
      </c>
      <c r="K218" s="7">
        <v>1</v>
      </c>
      <c r="L218" s="7">
        <v>1</v>
      </c>
      <c r="M218" s="7">
        <v>11</v>
      </c>
      <c r="N218" s="7">
        <v>1</v>
      </c>
      <c r="O218" s="48" t="s">
        <v>103</v>
      </c>
      <c r="P218" s="50" t="s">
        <v>2319</v>
      </c>
      <c r="Q218" s="48" t="s">
        <v>2320</v>
      </c>
      <c r="R218" s="10">
        <v>123200000</v>
      </c>
      <c r="S218" s="10">
        <v>123200000</v>
      </c>
      <c r="T218" s="57">
        <v>0</v>
      </c>
      <c r="U218" s="58">
        <v>0</v>
      </c>
      <c r="V218" s="48" t="s">
        <v>4</v>
      </c>
      <c r="W218" s="48" t="s">
        <v>9</v>
      </c>
      <c r="X218" s="48" t="s">
        <v>2321</v>
      </c>
      <c r="Y218" s="48">
        <v>6477871</v>
      </c>
      <c r="Z218" s="48" t="s">
        <v>2322</v>
      </c>
      <c r="AA218" s="48">
        <v>0</v>
      </c>
      <c r="AB218" s="48">
        <v>1</v>
      </c>
    </row>
    <row r="219" spans="1:28" ht="54" customHeight="1">
      <c r="A219" s="13" t="s">
        <v>2765</v>
      </c>
      <c r="B219" s="13" t="s">
        <v>2315</v>
      </c>
      <c r="C219" s="13"/>
      <c r="D219" s="35">
        <v>2667</v>
      </c>
      <c r="E219" s="13"/>
      <c r="F219" s="38" t="s">
        <v>2372</v>
      </c>
      <c r="G219" s="167">
        <v>145149</v>
      </c>
      <c r="H219" s="7" t="s">
        <v>2317</v>
      </c>
      <c r="I219" s="29">
        <v>80111701</v>
      </c>
      <c r="J219" s="29" t="s">
        <v>2766</v>
      </c>
      <c r="K219" s="7">
        <v>1</v>
      </c>
      <c r="L219" s="7">
        <v>1</v>
      </c>
      <c r="M219" s="7">
        <v>11</v>
      </c>
      <c r="N219" s="7">
        <v>1</v>
      </c>
      <c r="O219" s="48" t="s">
        <v>103</v>
      </c>
      <c r="P219" s="50" t="s">
        <v>2319</v>
      </c>
      <c r="Q219" s="48" t="s">
        <v>2320</v>
      </c>
      <c r="R219" s="10">
        <v>52800000</v>
      </c>
      <c r="S219" s="10">
        <v>52800000</v>
      </c>
      <c r="T219" s="57">
        <v>0</v>
      </c>
      <c r="U219" s="58">
        <v>0</v>
      </c>
      <c r="V219" s="48" t="s">
        <v>4</v>
      </c>
      <c r="W219" s="48" t="s">
        <v>9</v>
      </c>
      <c r="X219" s="48" t="s">
        <v>2321</v>
      </c>
      <c r="Y219" s="48">
        <v>6477872</v>
      </c>
      <c r="Z219" s="48" t="s">
        <v>2322</v>
      </c>
      <c r="AA219" s="48">
        <v>0</v>
      </c>
      <c r="AB219" s="48">
        <v>1</v>
      </c>
    </row>
    <row r="220" spans="1:28" ht="54" customHeight="1">
      <c r="A220" s="13" t="s">
        <v>2767</v>
      </c>
      <c r="B220" s="13" t="s">
        <v>2315</v>
      </c>
      <c r="C220" s="13"/>
      <c r="D220" s="35">
        <v>2252</v>
      </c>
      <c r="E220" s="13"/>
      <c r="F220" s="33" t="s">
        <v>2584</v>
      </c>
      <c r="G220" s="167">
        <v>147890</v>
      </c>
      <c r="H220" s="7" t="s">
        <v>2317</v>
      </c>
      <c r="I220" s="29">
        <v>80111701</v>
      </c>
      <c r="J220" s="29" t="s">
        <v>2768</v>
      </c>
      <c r="K220" s="7">
        <v>1</v>
      </c>
      <c r="L220" s="7">
        <v>1</v>
      </c>
      <c r="M220" s="7">
        <v>11</v>
      </c>
      <c r="N220" s="7">
        <v>1</v>
      </c>
      <c r="O220" s="48" t="s">
        <v>103</v>
      </c>
      <c r="P220" s="50" t="s">
        <v>2319</v>
      </c>
      <c r="Q220" s="48" t="s">
        <v>2320</v>
      </c>
      <c r="R220" s="10">
        <v>127600000</v>
      </c>
      <c r="S220" s="10">
        <v>127600000</v>
      </c>
      <c r="T220" s="57">
        <v>0</v>
      </c>
      <c r="U220" s="58">
        <v>0</v>
      </c>
      <c r="V220" s="48" t="s">
        <v>4</v>
      </c>
      <c r="W220" s="48" t="s">
        <v>9</v>
      </c>
      <c r="X220" s="48" t="s">
        <v>2321</v>
      </c>
      <c r="Y220" s="48">
        <v>6477873</v>
      </c>
      <c r="Z220" s="48" t="s">
        <v>2322</v>
      </c>
      <c r="AA220" s="48">
        <v>0</v>
      </c>
      <c r="AB220" s="48">
        <v>1</v>
      </c>
    </row>
    <row r="221" spans="1:28" ht="54" customHeight="1">
      <c r="A221" s="13" t="s">
        <v>2769</v>
      </c>
      <c r="B221" s="13" t="s">
        <v>2315</v>
      </c>
      <c r="C221" s="13"/>
      <c r="D221" s="35">
        <v>2667</v>
      </c>
      <c r="E221" s="13"/>
      <c r="F221" s="38" t="s">
        <v>2663</v>
      </c>
      <c r="G221" s="167">
        <v>147874</v>
      </c>
      <c r="H221" s="7" t="s">
        <v>2317</v>
      </c>
      <c r="I221" s="29">
        <v>80111701</v>
      </c>
      <c r="J221" s="29" t="s">
        <v>2768</v>
      </c>
      <c r="K221" s="7">
        <v>1</v>
      </c>
      <c r="L221" s="7">
        <v>1</v>
      </c>
      <c r="M221" s="7">
        <v>11</v>
      </c>
      <c r="N221" s="7">
        <v>1</v>
      </c>
      <c r="O221" s="48" t="s">
        <v>103</v>
      </c>
      <c r="P221" s="50" t="s">
        <v>2319</v>
      </c>
      <c r="Q221" s="48" t="s">
        <v>2320</v>
      </c>
      <c r="R221" s="10">
        <v>84590000</v>
      </c>
      <c r="S221" s="10">
        <v>84590000</v>
      </c>
      <c r="T221" s="57">
        <v>0</v>
      </c>
      <c r="U221" s="58">
        <v>0</v>
      </c>
      <c r="V221" s="48" t="s">
        <v>4</v>
      </c>
      <c r="W221" s="48" t="s">
        <v>9</v>
      </c>
      <c r="X221" s="48" t="s">
        <v>2321</v>
      </c>
      <c r="Y221" s="48">
        <v>6477874</v>
      </c>
      <c r="Z221" s="48" t="s">
        <v>2322</v>
      </c>
      <c r="AA221" s="48">
        <v>0</v>
      </c>
      <c r="AB221" s="48">
        <v>1</v>
      </c>
    </row>
    <row r="222" spans="1:28" ht="54" customHeight="1">
      <c r="A222" s="13" t="s">
        <v>2770</v>
      </c>
      <c r="B222" s="13" t="s">
        <v>2315</v>
      </c>
      <c r="C222" s="13"/>
      <c r="D222" s="35">
        <v>2667</v>
      </c>
      <c r="E222" s="13"/>
      <c r="F222" s="38" t="s">
        <v>2663</v>
      </c>
      <c r="G222" s="167">
        <v>147876</v>
      </c>
      <c r="H222" s="7" t="s">
        <v>2317</v>
      </c>
      <c r="I222" s="29">
        <v>80111701</v>
      </c>
      <c r="J222" s="29" t="s">
        <v>2771</v>
      </c>
      <c r="K222" s="7">
        <v>1</v>
      </c>
      <c r="L222" s="7">
        <v>1</v>
      </c>
      <c r="M222" s="7">
        <v>11</v>
      </c>
      <c r="N222" s="7">
        <v>1</v>
      </c>
      <c r="O222" s="48" t="s">
        <v>103</v>
      </c>
      <c r="P222" s="50" t="s">
        <v>2319</v>
      </c>
      <c r="Q222" s="48" t="s">
        <v>2320</v>
      </c>
      <c r="R222" s="10">
        <v>74800000</v>
      </c>
      <c r="S222" s="10">
        <v>74800000</v>
      </c>
      <c r="T222" s="57">
        <v>0</v>
      </c>
      <c r="U222" s="58">
        <v>0</v>
      </c>
      <c r="V222" s="48" t="s">
        <v>4</v>
      </c>
      <c r="W222" s="48" t="s">
        <v>9</v>
      </c>
      <c r="X222" s="48" t="s">
        <v>2321</v>
      </c>
      <c r="Y222" s="48">
        <v>6477875</v>
      </c>
      <c r="Z222" s="48" t="s">
        <v>2322</v>
      </c>
      <c r="AA222" s="48">
        <v>0</v>
      </c>
      <c r="AB222" s="48">
        <v>1</v>
      </c>
    </row>
    <row r="223" spans="1:28" ht="54" customHeight="1">
      <c r="A223" s="13" t="s">
        <v>2772</v>
      </c>
      <c r="B223" s="13" t="s">
        <v>2315</v>
      </c>
      <c r="C223" s="13"/>
      <c r="D223" s="35">
        <v>2252</v>
      </c>
      <c r="E223" s="13"/>
      <c r="F223" s="33" t="s">
        <v>2584</v>
      </c>
      <c r="G223" s="167">
        <v>147889</v>
      </c>
      <c r="H223" s="7" t="s">
        <v>2317</v>
      </c>
      <c r="I223" s="29">
        <v>80111701</v>
      </c>
      <c r="J223" s="29" t="s">
        <v>2773</v>
      </c>
      <c r="K223" s="7">
        <v>1</v>
      </c>
      <c r="L223" s="7">
        <v>1</v>
      </c>
      <c r="M223" s="7">
        <v>11</v>
      </c>
      <c r="N223" s="7">
        <v>1</v>
      </c>
      <c r="O223" s="48" t="s">
        <v>103</v>
      </c>
      <c r="P223" s="50" t="s">
        <v>2319</v>
      </c>
      <c r="Q223" s="48" t="s">
        <v>2320</v>
      </c>
      <c r="R223" s="10">
        <v>264000000</v>
      </c>
      <c r="S223" s="10">
        <v>264000000</v>
      </c>
      <c r="T223" s="57">
        <v>0</v>
      </c>
      <c r="U223" s="58">
        <v>0</v>
      </c>
      <c r="V223" s="48" t="s">
        <v>4</v>
      </c>
      <c r="W223" s="48" t="s">
        <v>9</v>
      </c>
      <c r="X223" s="48" t="s">
        <v>2321</v>
      </c>
      <c r="Y223" s="48">
        <v>6477876</v>
      </c>
      <c r="Z223" s="48" t="s">
        <v>2322</v>
      </c>
      <c r="AA223" s="48">
        <v>0</v>
      </c>
      <c r="AB223" s="48">
        <v>1</v>
      </c>
    </row>
    <row r="224" spans="1:28" ht="54" customHeight="1">
      <c r="A224" s="13" t="s">
        <v>2774</v>
      </c>
      <c r="B224" s="13" t="s">
        <v>2315</v>
      </c>
      <c r="C224" s="13"/>
      <c r="D224" s="35">
        <v>2667</v>
      </c>
      <c r="E224" s="13"/>
      <c r="F224" s="38" t="s">
        <v>2663</v>
      </c>
      <c r="G224" s="167">
        <v>147689</v>
      </c>
      <c r="H224" s="7" t="s">
        <v>2317</v>
      </c>
      <c r="I224" s="29">
        <v>80111701</v>
      </c>
      <c r="J224" s="29" t="s">
        <v>2771</v>
      </c>
      <c r="K224" s="7">
        <v>1</v>
      </c>
      <c r="L224" s="7">
        <v>1</v>
      </c>
      <c r="M224" s="7">
        <v>11</v>
      </c>
      <c r="N224" s="7">
        <v>1</v>
      </c>
      <c r="O224" s="48" t="s">
        <v>103</v>
      </c>
      <c r="P224" s="50" t="s">
        <v>2319</v>
      </c>
      <c r="Q224" s="48" t="s">
        <v>2320</v>
      </c>
      <c r="R224" s="10">
        <v>105600000</v>
      </c>
      <c r="S224" s="10">
        <v>105600000</v>
      </c>
      <c r="T224" s="57">
        <v>0</v>
      </c>
      <c r="U224" s="58">
        <v>0</v>
      </c>
      <c r="V224" s="48" t="s">
        <v>4</v>
      </c>
      <c r="W224" s="48" t="s">
        <v>9</v>
      </c>
      <c r="X224" s="48" t="s">
        <v>2321</v>
      </c>
      <c r="Y224" s="48">
        <v>6477877</v>
      </c>
      <c r="Z224" s="48" t="s">
        <v>2322</v>
      </c>
      <c r="AA224" s="48">
        <v>0</v>
      </c>
      <c r="AB224" s="48">
        <v>1</v>
      </c>
    </row>
    <row r="225" spans="1:28" ht="54" customHeight="1">
      <c r="A225" s="13" t="s">
        <v>2775</v>
      </c>
      <c r="B225" s="13" t="s">
        <v>2315</v>
      </c>
      <c r="C225" s="13"/>
      <c r="D225" s="35">
        <v>2667</v>
      </c>
      <c r="E225" s="13"/>
      <c r="F225" s="38" t="s">
        <v>2663</v>
      </c>
      <c r="G225" s="167">
        <v>147686</v>
      </c>
      <c r="H225" s="7" t="s">
        <v>2317</v>
      </c>
      <c r="I225" s="29">
        <v>80111701</v>
      </c>
      <c r="J225" s="29" t="s">
        <v>2773</v>
      </c>
      <c r="K225" s="7">
        <v>1</v>
      </c>
      <c r="L225" s="7">
        <v>1</v>
      </c>
      <c r="M225" s="7">
        <v>11</v>
      </c>
      <c r="N225" s="7">
        <v>1</v>
      </c>
      <c r="O225" s="48" t="s">
        <v>103</v>
      </c>
      <c r="P225" s="50" t="s">
        <v>2319</v>
      </c>
      <c r="Q225" s="48" t="s">
        <v>2320</v>
      </c>
      <c r="R225" s="10">
        <v>31900000</v>
      </c>
      <c r="S225" s="10">
        <v>31900000</v>
      </c>
      <c r="T225" s="57">
        <v>0</v>
      </c>
      <c r="U225" s="58">
        <v>0</v>
      </c>
      <c r="V225" s="48" t="s">
        <v>4</v>
      </c>
      <c r="W225" s="48" t="s">
        <v>9</v>
      </c>
      <c r="X225" s="48" t="s">
        <v>2321</v>
      </c>
      <c r="Y225" s="48">
        <v>6477878</v>
      </c>
      <c r="Z225" s="48" t="s">
        <v>2322</v>
      </c>
      <c r="AA225" s="48">
        <v>0</v>
      </c>
      <c r="AB225" s="48">
        <v>1</v>
      </c>
    </row>
    <row r="226" spans="1:28" ht="54" customHeight="1">
      <c r="A226" s="13" t="s">
        <v>2776</v>
      </c>
      <c r="B226" s="13" t="s">
        <v>2315</v>
      </c>
      <c r="C226" s="13"/>
      <c r="D226" s="35">
        <v>2667</v>
      </c>
      <c r="E226" s="13"/>
      <c r="F226" s="38" t="s">
        <v>2372</v>
      </c>
      <c r="G226" s="167">
        <v>147670</v>
      </c>
      <c r="H226" s="7" t="s">
        <v>2317</v>
      </c>
      <c r="I226" s="29">
        <v>80111701</v>
      </c>
      <c r="J226" s="29" t="s">
        <v>2771</v>
      </c>
      <c r="K226" s="7">
        <v>1</v>
      </c>
      <c r="L226" s="7">
        <v>1</v>
      </c>
      <c r="M226" s="7">
        <v>11</v>
      </c>
      <c r="N226" s="7">
        <v>1</v>
      </c>
      <c r="O226" s="48" t="s">
        <v>103</v>
      </c>
      <c r="P226" s="50" t="s">
        <v>2319</v>
      </c>
      <c r="Q226" s="48" t="s">
        <v>2320</v>
      </c>
      <c r="R226" s="10">
        <v>88000000</v>
      </c>
      <c r="S226" s="10">
        <v>88000000</v>
      </c>
      <c r="T226" s="57">
        <v>0</v>
      </c>
      <c r="U226" s="58">
        <v>0</v>
      </c>
      <c r="V226" s="48" t="s">
        <v>4</v>
      </c>
      <c r="W226" s="48" t="s">
        <v>9</v>
      </c>
      <c r="X226" s="48" t="s">
        <v>2321</v>
      </c>
      <c r="Y226" s="48">
        <v>6477879</v>
      </c>
      <c r="Z226" s="48" t="s">
        <v>2322</v>
      </c>
      <c r="AA226" s="48">
        <v>0</v>
      </c>
      <c r="AB226" s="48">
        <v>1</v>
      </c>
    </row>
    <row r="227" spans="1:28" ht="54" customHeight="1">
      <c r="A227" s="13" t="s">
        <v>2777</v>
      </c>
      <c r="B227" s="13" t="s">
        <v>2315</v>
      </c>
      <c r="C227" s="13"/>
      <c r="D227" s="35">
        <v>2667</v>
      </c>
      <c r="E227" s="13"/>
      <c r="F227" s="38" t="s">
        <v>2372</v>
      </c>
      <c r="G227" s="167">
        <v>147675</v>
      </c>
      <c r="H227" s="7" t="s">
        <v>2317</v>
      </c>
      <c r="I227" s="29">
        <v>80111701</v>
      </c>
      <c r="J227" s="29" t="s">
        <v>2773</v>
      </c>
      <c r="K227" s="7">
        <v>1</v>
      </c>
      <c r="L227" s="7">
        <v>1</v>
      </c>
      <c r="M227" s="7">
        <v>11</v>
      </c>
      <c r="N227" s="7">
        <v>1</v>
      </c>
      <c r="O227" s="48" t="s">
        <v>103</v>
      </c>
      <c r="P227" s="50" t="s">
        <v>2319</v>
      </c>
      <c r="Q227" s="48" t="s">
        <v>2320</v>
      </c>
      <c r="R227" s="10">
        <v>169180000</v>
      </c>
      <c r="S227" s="10">
        <v>169180000</v>
      </c>
      <c r="T227" s="57">
        <v>0</v>
      </c>
      <c r="U227" s="58">
        <v>0</v>
      </c>
      <c r="V227" s="48" t="s">
        <v>4</v>
      </c>
      <c r="W227" s="48" t="s">
        <v>9</v>
      </c>
      <c r="X227" s="48" t="s">
        <v>2321</v>
      </c>
      <c r="Y227" s="48">
        <v>6477880</v>
      </c>
      <c r="Z227" s="48" t="s">
        <v>2322</v>
      </c>
      <c r="AA227" s="48">
        <v>0</v>
      </c>
      <c r="AB227" s="48">
        <v>1</v>
      </c>
    </row>
    <row r="228" spans="1:28" ht="54" customHeight="1">
      <c r="A228" s="13" t="s">
        <v>2778</v>
      </c>
      <c r="B228" s="13" t="s">
        <v>2315</v>
      </c>
      <c r="C228" s="13"/>
      <c r="D228" s="35">
        <v>2667</v>
      </c>
      <c r="E228" s="13"/>
      <c r="F228" s="38" t="s">
        <v>2372</v>
      </c>
      <c r="G228" s="167">
        <v>147672</v>
      </c>
      <c r="H228" s="7" t="s">
        <v>2317</v>
      </c>
      <c r="I228" s="29">
        <v>80111701</v>
      </c>
      <c r="J228" s="29" t="s">
        <v>2779</v>
      </c>
      <c r="K228" s="7">
        <v>1</v>
      </c>
      <c r="L228" s="7">
        <v>1</v>
      </c>
      <c r="M228" s="7">
        <v>11</v>
      </c>
      <c r="N228" s="7">
        <v>1</v>
      </c>
      <c r="O228" s="48" t="s">
        <v>103</v>
      </c>
      <c r="P228" s="50" t="s">
        <v>2319</v>
      </c>
      <c r="Q228" s="48" t="s">
        <v>2320</v>
      </c>
      <c r="R228" s="10">
        <v>448800000</v>
      </c>
      <c r="S228" s="10">
        <v>448800000</v>
      </c>
      <c r="T228" s="57">
        <v>0</v>
      </c>
      <c r="U228" s="58">
        <v>0</v>
      </c>
      <c r="V228" s="48" t="s">
        <v>4</v>
      </c>
      <c r="W228" s="48" t="s">
        <v>9</v>
      </c>
      <c r="X228" s="48" t="s">
        <v>2321</v>
      </c>
      <c r="Y228" s="48">
        <v>6477881</v>
      </c>
      <c r="Z228" s="48" t="s">
        <v>2322</v>
      </c>
      <c r="AA228" s="48">
        <v>0</v>
      </c>
      <c r="AB228" s="48">
        <v>1</v>
      </c>
    </row>
    <row r="229" spans="1:28" ht="54" customHeight="1">
      <c r="A229" s="13" t="s">
        <v>2780</v>
      </c>
      <c r="B229" s="13" t="s">
        <v>2315</v>
      </c>
      <c r="C229" s="13"/>
      <c r="D229" s="35">
        <v>2667</v>
      </c>
      <c r="E229" s="13"/>
      <c r="F229" s="38" t="s">
        <v>2372</v>
      </c>
      <c r="G229" s="167">
        <v>147559</v>
      </c>
      <c r="H229" s="7" t="s">
        <v>2317</v>
      </c>
      <c r="I229" s="29">
        <v>80111701</v>
      </c>
      <c r="J229" s="29" t="s">
        <v>2781</v>
      </c>
      <c r="K229" s="7">
        <v>1</v>
      </c>
      <c r="L229" s="7">
        <v>1</v>
      </c>
      <c r="M229" s="7">
        <v>11</v>
      </c>
      <c r="N229" s="7">
        <v>1</v>
      </c>
      <c r="O229" s="48" t="s">
        <v>103</v>
      </c>
      <c r="P229" s="50" t="s">
        <v>2319</v>
      </c>
      <c r="Q229" s="48" t="s">
        <v>2320</v>
      </c>
      <c r="R229" s="10">
        <v>88000000</v>
      </c>
      <c r="S229" s="10">
        <v>88000000</v>
      </c>
      <c r="T229" s="57">
        <v>0</v>
      </c>
      <c r="U229" s="58">
        <v>0</v>
      </c>
      <c r="V229" s="48" t="s">
        <v>4</v>
      </c>
      <c r="W229" s="48" t="s">
        <v>9</v>
      </c>
      <c r="X229" s="48" t="s">
        <v>2321</v>
      </c>
      <c r="Y229" s="48">
        <v>6477882</v>
      </c>
      <c r="Z229" s="48" t="s">
        <v>2322</v>
      </c>
      <c r="AA229" s="48">
        <v>0</v>
      </c>
      <c r="AB229" s="48">
        <v>1</v>
      </c>
    </row>
    <row r="230" spans="1:28" ht="54" customHeight="1">
      <c r="A230" s="13" t="s">
        <v>2782</v>
      </c>
      <c r="B230" s="13" t="s">
        <v>2315</v>
      </c>
      <c r="C230" s="13"/>
      <c r="D230" s="35">
        <v>2667</v>
      </c>
      <c r="E230" s="13"/>
      <c r="F230" s="38" t="s">
        <v>2372</v>
      </c>
      <c r="G230" s="167">
        <v>147661</v>
      </c>
      <c r="H230" s="7" t="s">
        <v>2317</v>
      </c>
      <c r="I230" s="29">
        <v>80111701</v>
      </c>
      <c r="J230" s="29" t="s">
        <v>2783</v>
      </c>
      <c r="K230" s="7">
        <v>1</v>
      </c>
      <c r="L230" s="7">
        <v>1</v>
      </c>
      <c r="M230" s="7">
        <v>11</v>
      </c>
      <c r="N230" s="7">
        <v>1</v>
      </c>
      <c r="O230" s="48" t="s">
        <v>103</v>
      </c>
      <c r="P230" s="50" t="s">
        <v>2319</v>
      </c>
      <c r="Q230" s="48" t="s">
        <v>2320</v>
      </c>
      <c r="R230" s="10">
        <v>74800000</v>
      </c>
      <c r="S230" s="10">
        <v>74800000</v>
      </c>
      <c r="T230" s="57">
        <v>0</v>
      </c>
      <c r="U230" s="58">
        <v>0</v>
      </c>
      <c r="V230" s="48" t="s">
        <v>4</v>
      </c>
      <c r="W230" s="48" t="s">
        <v>9</v>
      </c>
      <c r="X230" s="48" t="s">
        <v>2321</v>
      </c>
      <c r="Y230" s="48">
        <v>6477883</v>
      </c>
      <c r="Z230" s="48" t="s">
        <v>2322</v>
      </c>
      <c r="AA230" s="48">
        <v>0</v>
      </c>
      <c r="AB230" s="48">
        <v>1</v>
      </c>
    </row>
    <row r="231" spans="1:28" ht="54" customHeight="1">
      <c r="A231" s="13" t="s">
        <v>2784</v>
      </c>
      <c r="B231" s="13" t="s">
        <v>2315</v>
      </c>
      <c r="C231" s="13"/>
      <c r="D231" s="35">
        <v>2667</v>
      </c>
      <c r="E231" s="13"/>
      <c r="F231" s="38" t="s">
        <v>2372</v>
      </c>
      <c r="G231" s="167">
        <v>147666</v>
      </c>
      <c r="H231" s="7" t="s">
        <v>2317</v>
      </c>
      <c r="I231" s="29">
        <v>80111701</v>
      </c>
      <c r="J231" s="29" t="s">
        <v>2785</v>
      </c>
      <c r="K231" s="7">
        <v>1</v>
      </c>
      <c r="L231" s="7">
        <v>1</v>
      </c>
      <c r="M231" s="7">
        <v>11</v>
      </c>
      <c r="N231" s="7">
        <v>1</v>
      </c>
      <c r="O231" s="48" t="s">
        <v>103</v>
      </c>
      <c r="P231" s="50" t="s">
        <v>2319</v>
      </c>
      <c r="Q231" s="48" t="s">
        <v>2320</v>
      </c>
      <c r="R231" s="10">
        <v>74800000</v>
      </c>
      <c r="S231" s="10">
        <v>74800000</v>
      </c>
      <c r="T231" s="57">
        <v>0</v>
      </c>
      <c r="U231" s="58">
        <v>0</v>
      </c>
      <c r="V231" s="48" t="s">
        <v>4</v>
      </c>
      <c r="W231" s="48" t="s">
        <v>9</v>
      </c>
      <c r="X231" s="48" t="s">
        <v>2321</v>
      </c>
      <c r="Y231" s="48">
        <v>6477884</v>
      </c>
      <c r="Z231" s="48" t="s">
        <v>2322</v>
      </c>
      <c r="AA231" s="48">
        <v>0</v>
      </c>
      <c r="AB231" s="48">
        <v>1</v>
      </c>
    </row>
    <row r="232" spans="1:28" ht="54" customHeight="1">
      <c r="A232" s="13" t="s">
        <v>2786</v>
      </c>
      <c r="B232" s="13" t="s">
        <v>2315</v>
      </c>
      <c r="C232" s="13"/>
      <c r="D232" s="35">
        <v>2667</v>
      </c>
      <c r="E232" s="13"/>
      <c r="F232" s="38" t="s">
        <v>2372</v>
      </c>
      <c r="G232" s="167">
        <v>147654</v>
      </c>
      <c r="H232" s="7" t="s">
        <v>2317</v>
      </c>
      <c r="I232" s="29">
        <v>80111701</v>
      </c>
      <c r="J232" s="29" t="s">
        <v>2787</v>
      </c>
      <c r="K232" s="7">
        <v>1</v>
      </c>
      <c r="L232" s="7">
        <v>1</v>
      </c>
      <c r="M232" s="7">
        <v>11</v>
      </c>
      <c r="N232" s="7">
        <v>1</v>
      </c>
      <c r="O232" s="48" t="s">
        <v>103</v>
      </c>
      <c r="P232" s="50" t="s">
        <v>2319</v>
      </c>
      <c r="Q232" s="48" t="s">
        <v>2320</v>
      </c>
      <c r="R232" s="10">
        <v>61600000</v>
      </c>
      <c r="S232" s="10">
        <v>61600000</v>
      </c>
      <c r="T232" s="57">
        <v>0</v>
      </c>
      <c r="U232" s="58">
        <v>0</v>
      </c>
      <c r="V232" s="48" t="s">
        <v>4</v>
      </c>
      <c r="W232" s="48" t="s">
        <v>9</v>
      </c>
      <c r="X232" s="48" t="s">
        <v>2321</v>
      </c>
      <c r="Y232" s="48">
        <v>6477885</v>
      </c>
      <c r="Z232" s="48" t="s">
        <v>2322</v>
      </c>
      <c r="AA232" s="48">
        <v>0</v>
      </c>
      <c r="AB232" s="48">
        <v>1</v>
      </c>
    </row>
    <row r="233" spans="1:28" ht="54" customHeight="1">
      <c r="A233" s="13" t="s">
        <v>2788</v>
      </c>
      <c r="B233" s="13" t="s">
        <v>2315</v>
      </c>
      <c r="C233" s="13"/>
      <c r="D233" s="35">
        <v>2667</v>
      </c>
      <c r="E233" s="13"/>
      <c r="F233" s="38" t="s">
        <v>2372</v>
      </c>
      <c r="G233" s="167">
        <v>148052</v>
      </c>
      <c r="H233" s="7" t="s">
        <v>2317</v>
      </c>
      <c r="I233" s="29">
        <v>80111701</v>
      </c>
      <c r="J233" s="29" t="s">
        <v>2789</v>
      </c>
      <c r="K233" s="7">
        <v>1</v>
      </c>
      <c r="L233" s="7">
        <v>1</v>
      </c>
      <c r="M233" s="7">
        <v>11</v>
      </c>
      <c r="N233" s="7">
        <v>1</v>
      </c>
      <c r="O233" s="48" t="s">
        <v>103</v>
      </c>
      <c r="P233" s="50" t="s">
        <v>2319</v>
      </c>
      <c r="Q233" s="48" t="s">
        <v>2320</v>
      </c>
      <c r="R233" s="10">
        <v>31900000</v>
      </c>
      <c r="S233" s="10">
        <v>31900000</v>
      </c>
      <c r="T233" s="57">
        <v>0</v>
      </c>
      <c r="U233" s="58">
        <v>0</v>
      </c>
      <c r="V233" s="48" t="s">
        <v>4</v>
      </c>
      <c r="W233" s="48" t="s">
        <v>9</v>
      </c>
      <c r="X233" s="48" t="s">
        <v>2321</v>
      </c>
      <c r="Y233" s="48">
        <v>6477886</v>
      </c>
      <c r="Z233" s="48" t="s">
        <v>2322</v>
      </c>
      <c r="AA233" s="48">
        <v>0</v>
      </c>
      <c r="AB233" s="48">
        <v>1</v>
      </c>
    </row>
    <row r="234" spans="1:28" ht="54" customHeight="1">
      <c r="A234" s="13" t="s">
        <v>2790</v>
      </c>
      <c r="B234" s="13" t="s">
        <v>2315</v>
      </c>
      <c r="C234" s="13"/>
      <c r="D234" s="35">
        <v>2667</v>
      </c>
      <c r="E234" s="13"/>
      <c r="F234" s="29" t="s">
        <v>2372</v>
      </c>
      <c r="G234" s="167">
        <v>147234</v>
      </c>
      <c r="H234" s="7" t="s">
        <v>2317</v>
      </c>
      <c r="I234" s="29">
        <v>80111701</v>
      </c>
      <c r="J234" s="29" t="s">
        <v>2791</v>
      </c>
      <c r="K234" s="7">
        <v>1</v>
      </c>
      <c r="L234" s="7">
        <v>1</v>
      </c>
      <c r="M234" s="7">
        <v>11</v>
      </c>
      <c r="N234" s="7">
        <v>1</v>
      </c>
      <c r="O234" s="48" t="s">
        <v>103</v>
      </c>
      <c r="P234" s="50" t="s">
        <v>2319</v>
      </c>
      <c r="Q234" s="48" t="s">
        <v>2320</v>
      </c>
      <c r="R234" s="10">
        <v>224400000</v>
      </c>
      <c r="S234" s="10">
        <v>224400000</v>
      </c>
      <c r="T234" s="57">
        <v>0</v>
      </c>
      <c r="U234" s="58">
        <v>0</v>
      </c>
      <c r="V234" s="48" t="s">
        <v>4</v>
      </c>
      <c r="W234" s="48" t="s">
        <v>9</v>
      </c>
      <c r="X234" s="48" t="s">
        <v>2321</v>
      </c>
      <c r="Y234" s="48">
        <v>6477887</v>
      </c>
      <c r="Z234" s="48" t="s">
        <v>2322</v>
      </c>
      <c r="AA234" s="48">
        <v>0</v>
      </c>
      <c r="AB234" s="48">
        <v>1</v>
      </c>
    </row>
    <row r="235" spans="1:28" ht="54" customHeight="1">
      <c r="A235" s="13" t="s">
        <v>2792</v>
      </c>
      <c r="B235" s="13" t="s">
        <v>2315</v>
      </c>
      <c r="C235" s="13"/>
      <c r="D235" s="35">
        <v>2667</v>
      </c>
      <c r="E235" s="13"/>
      <c r="F235" s="29" t="s">
        <v>2372</v>
      </c>
      <c r="G235" s="167">
        <v>148283</v>
      </c>
      <c r="H235" s="7" t="s">
        <v>2317</v>
      </c>
      <c r="I235" s="29">
        <v>80111701</v>
      </c>
      <c r="J235" s="29" t="s">
        <v>2793</v>
      </c>
      <c r="K235" s="7">
        <v>1</v>
      </c>
      <c r="L235" s="7">
        <v>1</v>
      </c>
      <c r="M235" s="7">
        <v>11</v>
      </c>
      <c r="N235" s="7">
        <v>1</v>
      </c>
      <c r="O235" s="48" t="s">
        <v>103</v>
      </c>
      <c r="P235" s="50" t="s">
        <v>2319</v>
      </c>
      <c r="Q235" s="48" t="s">
        <v>2320</v>
      </c>
      <c r="R235" s="10">
        <v>132000000</v>
      </c>
      <c r="S235" s="10">
        <v>132000000</v>
      </c>
      <c r="T235" s="57">
        <v>0</v>
      </c>
      <c r="U235" s="58">
        <v>0</v>
      </c>
      <c r="V235" s="48" t="s">
        <v>4</v>
      </c>
      <c r="W235" s="48" t="s">
        <v>9</v>
      </c>
      <c r="X235" s="48" t="s">
        <v>2321</v>
      </c>
      <c r="Y235" s="48">
        <v>6477888</v>
      </c>
      <c r="Z235" s="48" t="s">
        <v>2322</v>
      </c>
      <c r="AA235" s="48">
        <v>0</v>
      </c>
      <c r="AB235" s="48">
        <v>1</v>
      </c>
    </row>
    <row r="236" spans="1:28" ht="54" customHeight="1">
      <c r="A236" s="13" t="s">
        <v>2794</v>
      </c>
      <c r="B236" s="13" t="s">
        <v>2315</v>
      </c>
      <c r="C236" s="13"/>
      <c r="D236" s="35">
        <v>2667</v>
      </c>
      <c r="E236" s="13"/>
      <c r="F236" s="29" t="s">
        <v>2372</v>
      </c>
      <c r="G236" s="167">
        <v>148304</v>
      </c>
      <c r="H236" s="7" t="s">
        <v>2317</v>
      </c>
      <c r="I236" s="29">
        <v>80111701</v>
      </c>
      <c r="J236" s="29" t="s">
        <v>2795</v>
      </c>
      <c r="K236" s="7">
        <v>1</v>
      </c>
      <c r="L236" s="7">
        <v>1</v>
      </c>
      <c r="M236" s="7">
        <v>11</v>
      </c>
      <c r="N236" s="7">
        <v>1</v>
      </c>
      <c r="O236" s="48" t="s">
        <v>103</v>
      </c>
      <c r="P236" s="50" t="s">
        <v>2319</v>
      </c>
      <c r="Q236" s="48" t="s">
        <v>2320</v>
      </c>
      <c r="R236" s="10">
        <v>61600000</v>
      </c>
      <c r="S236" s="10">
        <v>61600000</v>
      </c>
      <c r="T236" s="57">
        <v>0</v>
      </c>
      <c r="U236" s="58">
        <v>0</v>
      </c>
      <c r="V236" s="48" t="s">
        <v>4</v>
      </c>
      <c r="W236" s="48" t="s">
        <v>9</v>
      </c>
      <c r="X236" s="48" t="s">
        <v>2321</v>
      </c>
      <c r="Y236" s="48">
        <v>6477889</v>
      </c>
      <c r="Z236" s="48" t="s">
        <v>2322</v>
      </c>
      <c r="AA236" s="48">
        <v>0</v>
      </c>
      <c r="AB236" s="48">
        <v>1</v>
      </c>
    </row>
    <row r="237" spans="1:28" ht="54" customHeight="1">
      <c r="A237" s="13" t="s">
        <v>2796</v>
      </c>
      <c r="B237" s="13" t="s">
        <v>2315</v>
      </c>
      <c r="C237" s="13"/>
      <c r="D237" s="35">
        <v>2409</v>
      </c>
      <c r="E237" s="13"/>
      <c r="F237" s="29" t="s">
        <v>2797</v>
      </c>
      <c r="G237" s="167">
        <v>147235</v>
      </c>
      <c r="H237" s="7" t="s">
        <v>2317</v>
      </c>
      <c r="I237" s="29">
        <v>80111701</v>
      </c>
      <c r="J237" s="29" t="s">
        <v>2795</v>
      </c>
      <c r="K237" s="7">
        <v>1</v>
      </c>
      <c r="L237" s="7">
        <v>1</v>
      </c>
      <c r="M237" s="7">
        <v>11</v>
      </c>
      <c r="N237" s="7">
        <v>1</v>
      </c>
      <c r="O237" s="48" t="s">
        <v>103</v>
      </c>
      <c r="P237" s="50" t="s">
        <v>2319</v>
      </c>
      <c r="Q237" s="48" t="s">
        <v>2320</v>
      </c>
      <c r="R237" s="10">
        <v>52800000</v>
      </c>
      <c r="S237" s="10">
        <v>52800000</v>
      </c>
      <c r="T237" s="57">
        <v>0</v>
      </c>
      <c r="U237" s="58">
        <v>0</v>
      </c>
      <c r="V237" s="48" t="s">
        <v>4</v>
      </c>
      <c r="W237" s="48" t="s">
        <v>9</v>
      </c>
      <c r="X237" s="48" t="s">
        <v>2321</v>
      </c>
      <c r="Y237" s="48">
        <v>6477890</v>
      </c>
      <c r="Z237" s="48" t="s">
        <v>2322</v>
      </c>
      <c r="AA237" s="48">
        <v>0</v>
      </c>
      <c r="AB237" s="48">
        <v>1</v>
      </c>
    </row>
    <row r="238" spans="1:28" ht="54" customHeight="1">
      <c r="A238" s="13" t="s">
        <v>2798</v>
      </c>
      <c r="B238" s="13" t="s">
        <v>2315</v>
      </c>
      <c r="C238" s="13"/>
      <c r="D238" s="35">
        <v>2409</v>
      </c>
      <c r="E238" s="13"/>
      <c r="F238" s="29" t="s">
        <v>2797</v>
      </c>
      <c r="G238" s="167">
        <v>147236</v>
      </c>
      <c r="H238" s="7" t="s">
        <v>2317</v>
      </c>
      <c r="I238" s="29">
        <v>80111701</v>
      </c>
      <c r="J238" s="28" t="s">
        <v>2799</v>
      </c>
      <c r="K238" s="7">
        <v>1</v>
      </c>
      <c r="L238" s="7">
        <v>1</v>
      </c>
      <c r="M238" s="7">
        <v>11</v>
      </c>
      <c r="N238" s="7">
        <v>1</v>
      </c>
      <c r="O238" s="48" t="s">
        <v>103</v>
      </c>
      <c r="P238" s="50" t="s">
        <v>2319</v>
      </c>
      <c r="Q238" s="48" t="s">
        <v>2320</v>
      </c>
      <c r="R238" s="10">
        <v>68090000</v>
      </c>
      <c r="S238" s="10">
        <v>68090000</v>
      </c>
      <c r="T238" s="57">
        <v>0</v>
      </c>
      <c r="U238" s="58">
        <v>0</v>
      </c>
      <c r="V238" s="48" t="s">
        <v>4</v>
      </c>
      <c r="W238" s="48" t="s">
        <v>9</v>
      </c>
      <c r="X238" s="48" t="s">
        <v>2321</v>
      </c>
      <c r="Y238" s="48">
        <v>6477891</v>
      </c>
      <c r="Z238" s="48" t="s">
        <v>2322</v>
      </c>
      <c r="AA238" s="48">
        <v>0</v>
      </c>
      <c r="AB238" s="48">
        <v>1</v>
      </c>
    </row>
    <row r="239" spans="1:28" ht="54" customHeight="1">
      <c r="A239" s="13" t="s">
        <v>2800</v>
      </c>
      <c r="B239" s="13" t="s">
        <v>2315</v>
      </c>
      <c r="C239" s="13"/>
      <c r="D239" s="35">
        <v>2667</v>
      </c>
      <c r="E239" s="13"/>
      <c r="F239" s="38" t="s">
        <v>2372</v>
      </c>
      <c r="G239" s="167">
        <v>146322</v>
      </c>
      <c r="H239" s="7" t="s">
        <v>2317</v>
      </c>
      <c r="I239" s="29">
        <v>80111701</v>
      </c>
      <c r="J239" s="29" t="s">
        <v>2801</v>
      </c>
      <c r="K239" s="7">
        <v>1</v>
      </c>
      <c r="L239" s="7">
        <v>1</v>
      </c>
      <c r="M239" s="7">
        <v>11</v>
      </c>
      <c r="N239" s="7">
        <v>1</v>
      </c>
      <c r="O239" s="48" t="s">
        <v>103</v>
      </c>
      <c r="P239" s="50" t="s">
        <v>2319</v>
      </c>
      <c r="Q239" s="48" t="s">
        <v>2320</v>
      </c>
      <c r="R239" s="10">
        <v>74800000</v>
      </c>
      <c r="S239" s="10">
        <v>74800000</v>
      </c>
      <c r="T239" s="57">
        <v>0</v>
      </c>
      <c r="U239" s="58">
        <v>0</v>
      </c>
      <c r="V239" s="48" t="s">
        <v>4</v>
      </c>
      <c r="W239" s="48" t="s">
        <v>9</v>
      </c>
      <c r="X239" s="48" t="s">
        <v>2321</v>
      </c>
      <c r="Y239" s="48">
        <v>6477892</v>
      </c>
      <c r="Z239" s="48" t="s">
        <v>2322</v>
      </c>
      <c r="AA239" s="48">
        <v>0</v>
      </c>
      <c r="AB239" s="48">
        <v>1</v>
      </c>
    </row>
    <row r="240" spans="1:28" ht="54" customHeight="1">
      <c r="A240" s="13" t="s">
        <v>2802</v>
      </c>
      <c r="B240" s="13" t="s">
        <v>2315</v>
      </c>
      <c r="C240" s="13"/>
      <c r="D240" s="35">
        <v>2667</v>
      </c>
      <c r="E240" s="13"/>
      <c r="F240" s="38" t="s">
        <v>2372</v>
      </c>
      <c r="G240" s="167">
        <v>146427</v>
      </c>
      <c r="H240" s="7" t="s">
        <v>2317</v>
      </c>
      <c r="I240" s="29">
        <v>80111701</v>
      </c>
      <c r="J240" s="29" t="s">
        <v>2803</v>
      </c>
      <c r="K240" s="7">
        <v>1</v>
      </c>
      <c r="L240" s="7">
        <v>1</v>
      </c>
      <c r="M240" s="7">
        <v>11</v>
      </c>
      <c r="N240" s="7">
        <v>1</v>
      </c>
      <c r="O240" s="48" t="s">
        <v>103</v>
      </c>
      <c r="P240" s="50" t="s">
        <v>2319</v>
      </c>
      <c r="Q240" s="48" t="s">
        <v>2320</v>
      </c>
      <c r="R240" s="10">
        <v>31900000</v>
      </c>
      <c r="S240" s="10">
        <v>31900000</v>
      </c>
      <c r="T240" s="57">
        <v>0</v>
      </c>
      <c r="U240" s="58">
        <v>0</v>
      </c>
      <c r="V240" s="48" t="s">
        <v>4</v>
      </c>
      <c r="W240" s="48" t="s">
        <v>9</v>
      </c>
      <c r="X240" s="48" t="s">
        <v>2321</v>
      </c>
      <c r="Y240" s="48">
        <v>6477893</v>
      </c>
      <c r="Z240" s="48" t="s">
        <v>2322</v>
      </c>
      <c r="AA240" s="48">
        <v>0</v>
      </c>
      <c r="AB240" s="48">
        <v>1</v>
      </c>
    </row>
    <row r="241" spans="1:28" ht="54" customHeight="1">
      <c r="A241" s="13" t="s">
        <v>2804</v>
      </c>
      <c r="B241" s="13" t="s">
        <v>2315</v>
      </c>
      <c r="C241" s="13"/>
      <c r="D241" s="35">
        <v>2667</v>
      </c>
      <c r="E241" s="13"/>
      <c r="F241" s="38" t="s">
        <v>2372</v>
      </c>
      <c r="G241" s="168">
        <v>145174</v>
      </c>
      <c r="H241" s="7" t="s">
        <v>2317</v>
      </c>
      <c r="I241" s="29">
        <v>80111701</v>
      </c>
      <c r="J241" s="29" t="s">
        <v>2805</v>
      </c>
      <c r="K241" s="7">
        <v>1</v>
      </c>
      <c r="L241" s="7">
        <v>1</v>
      </c>
      <c r="M241" s="7">
        <v>11</v>
      </c>
      <c r="N241" s="7">
        <v>1</v>
      </c>
      <c r="O241" s="48" t="s">
        <v>103</v>
      </c>
      <c r="P241" s="50" t="s">
        <v>2319</v>
      </c>
      <c r="Q241" s="48" t="s">
        <v>2320</v>
      </c>
      <c r="R241" s="10">
        <v>84590000</v>
      </c>
      <c r="S241" s="10">
        <v>84590000</v>
      </c>
      <c r="T241" s="57">
        <v>0</v>
      </c>
      <c r="U241" s="58">
        <v>0</v>
      </c>
      <c r="V241" s="48" t="s">
        <v>4</v>
      </c>
      <c r="W241" s="48" t="s">
        <v>9</v>
      </c>
      <c r="X241" s="48" t="s">
        <v>2321</v>
      </c>
      <c r="Y241" s="48">
        <v>6477894</v>
      </c>
      <c r="Z241" s="48" t="s">
        <v>2322</v>
      </c>
      <c r="AA241" s="48">
        <v>0</v>
      </c>
      <c r="AB241" s="48">
        <v>1</v>
      </c>
    </row>
    <row r="242" spans="1:28" ht="54" customHeight="1">
      <c r="A242" s="13" t="s">
        <v>2806</v>
      </c>
      <c r="B242" s="13" t="s">
        <v>2315</v>
      </c>
      <c r="C242" s="13"/>
      <c r="D242" s="35">
        <v>2667</v>
      </c>
      <c r="E242" s="13"/>
      <c r="F242" s="38" t="s">
        <v>2372</v>
      </c>
      <c r="G242" s="168">
        <v>145177</v>
      </c>
      <c r="H242" s="7" t="s">
        <v>2317</v>
      </c>
      <c r="I242" s="29">
        <v>80111701</v>
      </c>
      <c r="J242" s="29" t="s">
        <v>2807</v>
      </c>
      <c r="K242" s="7">
        <v>1</v>
      </c>
      <c r="L242" s="7">
        <v>1</v>
      </c>
      <c r="M242" s="7">
        <v>11</v>
      </c>
      <c r="N242" s="7">
        <v>1</v>
      </c>
      <c r="O242" s="48" t="s">
        <v>103</v>
      </c>
      <c r="P242" s="50" t="s">
        <v>2319</v>
      </c>
      <c r="Q242" s="48" t="s">
        <v>2320</v>
      </c>
      <c r="R242" s="10">
        <v>84590000</v>
      </c>
      <c r="S242" s="10">
        <v>84590000</v>
      </c>
      <c r="T242" s="57">
        <v>0</v>
      </c>
      <c r="U242" s="58">
        <v>0</v>
      </c>
      <c r="V242" s="48" t="s">
        <v>4</v>
      </c>
      <c r="W242" s="48" t="s">
        <v>9</v>
      </c>
      <c r="X242" s="48" t="s">
        <v>2321</v>
      </c>
      <c r="Y242" s="48">
        <v>6477895</v>
      </c>
      <c r="Z242" s="48" t="s">
        <v>2322</v>
      </c>
      <c r="AA242" s="48">
        <v>0</v>
      </c>
      <c r="AB242" s="48">
        <v>1</v>
      </c>
    </row>
    <row r="243" spans="1:28" ht="54" customHeight="1">
      <c r="A243" s="13" t="s">
        <v>2808</v>
      </c>
      <c r="B243" s="13" t="s">
        <v>2315</v>
      </c>
      <c r="C243" s="13"/>
      <c r="D243" s="35">
        <v>2667</v>
      </c>
      <c r="E243" s="13"/>
      <c r="F243" s="38" t="s">
        <v>2372</v>
      </c>
      <c r="G243" s="168">
        <v>145634</v>
      </c>
      <c r="H243" s="7" t="s">
        <v>2317</v>
      </c>
      <c r="I243" s="29">
        <v>80111701</v>
      </c>
      <c r="J243" s="29" t="s">
        <v>2809</v>
      </c>
      <c r="K243" s="7">
        <v>1</v>
      </c>
      <c r="L243" s="7">
        <v>1</v>
      </c>
      <c r="M243" s="7">
        <v>11</v>
      </c>
      <c r="N243" s="7">
        <v>1</v>
      </c>
      <c r="O243" s="48" t="s">
        <v>103</v>
      </c>
      <c r="P243" s="50" t="s">
        <v>2319</v>
      </c>
      <c r="Q243" s="48" t="s">
        <v>2320</v>
      </c>
      <c r="R243" s="90">
        <v>84590000</v>
      </c>
      <c r="S243" s="90">
        <v>84590000</v>
      </c>
      <c r="T243" s="57">
        <v>0</v>
      </c>
      <c r="U243" s="58">
        <v>0</v>
      </c>
      <c r="V243" s="48" t="s">
        <v>4</v>
      </c>
      <c r="W243" s="48" t="s">
        <v>9</v>
      </c>
      <c r="X243" s="48" t="s">
        <v>2321</v>
      </c>
      <c r="Y243" s="48">
        <v>6477896</v>
      </c>
      <c r="Z243" s="48" t="s">
        <v>2322</v>
      </c>
      <c r="AA243" s="48">
        <v>0</v>
      </c>
      <c r="AB243" s="48">
        <v>1</v>
      </c>
    </row>
    <row r="244" spans="1:28" ht="54" customHeight="1">
      <c r="A244" s="13" t="s">
        <v>2810</v>
      </c>
      <c r="B244" s="13" t="s">
        <v>2315</v>
      </c>
      <c r="C244" s="13"/>
      <c r="D244" s="35">
        <v>2667</v>
      </c>
      <c r="E244" s="13"/>
      <c r="F244" s="38" t="s">
        <v>2372</v>
      </c>
      <c r="G244" s="168">
        <v>145279</v>
      </c>
      <c r="H244" s="7" t="s">
        <v>2317</v>
      </c>
      <c r="I244" s="29">
        <v>80111701</v>
      </c>
      <c r="J244" s="29" t="s">
        <v>2811</v>
      </c>
      <c r="K244" s="7">
        <v>1</v>
      </c>
      <c r="L244" s="7">
        <v>1</v>
      </c>
      <c r="M244" s="7">
        <v>11</v>
      </c>
      <c r="N244" s="7">
        <v>1</v>
      </c>
      <c r="O244" s="48" t="s">
        <v>103</v>
      </c>
      <c r="P244" s="50" t="s">
        <v>2319</v>
      </c>
      <c r="Q244" s="48" t="s">
        <v>2320</v>
      </c>
      <c r="R244" s="10">
        <v>84590000</v>
      </c>
      <c r="S244" s="10">
        <v>84590000</v>
      </c>
      <c r="T244" s="57">
        <v>0</v>
      </c>
      <c r="U244" s="58">
        <v>0</v>
      </c>
      <c r="V244" s="48" t="s">
        <v>4</v>
      </c>
      <c r="W244" s="48" t="s">
        <v>9</v>
      </c>
      <c r="X244" s="48" t="s">
        <v>2321</v>
      </c>
      <c r="Y244" s="48">
        <v>6477897</v>
      </c>
      <c r="Z244" s="48" t="s">
        <v>2322</v>
      </c>
      <c r="AA244" s="48">
        <v>0</v>
      </c>
      <c r="AB244" s="48">
        <v>1</v>
      </c>
    </row>
    <row r="245" spans="1:28" ht="54" customHeight="1">
      <c r="A245" s="13" t="s">
        <v>2812</v>
      </c>
      <c r="B245" s="13" t="s">
        <v>2315</v>
      </c>
      <c r="C245" s="13"/>
      <c r="D245" s="35">
        <v>2667</v>
      </c>
      <c r="E245" s="13"/>
      <c r="F245" s="38" t="s">
        <v>2372</v>
      </c>
      <c r="G245" s="168">
        <v>145180</v>
      </c>
      <c r="H245" s="7" t="s">
        <v>2317</v>
      </c>
      <c r="I245" s="29">
        <v>80111701</v>
      </c>
      <c r="J245" s="29" t="s">
        <v>2813</v>
      </c>
      <c r="K245" s="7">
        <v>1</v>
      </c>
      <c r="L245" s="7">
        <v>1</v>
      </c>
      <c r="M245" s="7">
        <v>11</v>
      </c>
      <c r="N245" s="7">
        <v>1</v>
      </c>
      <c r="O245" s="48" t="s">
        <v>103</v>
      </c>
      <c r="P245" s="50" t="s">
        <v>2319</v>
      </c>
      <c r="Q245" s="48" t="s">
        <v>2320</v>
      </c>
      <c r="R245" s="10">
        <v>822800000</v>
      </c>
      <c r="S245" s="10">
        <v>822800000</v>
      </c>
      <c r="T245" s="57">
        <v>0</v>
      </c>
      <c r="U245" s="58">
        <v>0</v>
      </c>
      <c r="V245" s="48" t="s">
        <v>4</v>
      </c>
      <c r="W245" s="48" t="s">
        <v>9</v>
      </c>
      <c r="X245" s="48" t="s">
        <v>2321</v>
      </c>
      <c r="Y245" s="48">
        <v>6477898</v>
      </c>
      <c r="Z245" s="48" t="s">
        <v>2322</v>
      </c>
      <c r="AA245" s="48">
        <v>0</v>
      </c>
      <c r="AB245" s="48">
        <v>1</v>
      </c>
    </row>
    <row r="246" spans="1:28" ht="54" customHeight="1">
      <c r="A246" s="13" t="s">
        <v>2814</v>
      </c>
      <c r="B246" s="13" t="s">
        <v>2315</v>
      </c>
      <c r="C246" s="13"/>
      <c r="D246" s="35">
        <v>2667</v>
      </c>
      <c r="E246" s="13"/>
      <c r="F246" s="38" t="s">
        <v>2372</v>
      </c>
      <c r="G246" s="168">
        <v>145188</v>
      </c>
      <c r="H246" s="7" t="s">
        <v>2317</v>
      </c>
      <c r="I246" s="29">
        <v>80111701</v>
      </c>
      <c r="J246" s="28" t="s">
        <v>2815</v>
      </c>
      <c r="K246" s="7">
        <v>1</v>
      </c>
      <c r="L246" s="7">
        <v>1</v>
      </c>
      <c r="M246" s="7">
        <v>11</v>
      </c>
      <c r="N246" s="7">
        <v>1</v>
      </c>
      <c r="O246" s="48" t="s">
        <v>103</v>
      </c>
      <c r="P246" s="50" t="s">
        <v>2319</v>
      </c>
      <c r="Q246" s="48" t="s">
        <v>2320</v>
      </c>
      <c r="R246" s="10">
        <v>74800000</v>
      </c>
      <c r="S246" s="10">
        <v>74800000</v>
      </c>
      <c r="T246" s="57">
        <v>0</v>
      </c>
      <c r="U246" s="58">
        <v>0</v>
      </c>
      <c r="V246" s="48" t="s">
        <v>4</v>
      </c>
      <c r="W246" s="48" t="s">
        <v>9</v>
      </c>
      <c r="X246" s="48" t="s">
        <v>2321</v>
      </c>
      <c r="Y246" s="48">
        <v>6477899</v>
      </c>
      <c r="Z246" s="48" t="s">
        <v>2322</v>
      </c>
      <c r="AA246" s="48">
        <v>0</v>
      </c>
      <c r="AB246" s="48">
        <v>1</v>
      </c>
    </row>
    <row r="247" spans="1:28" ht="54" customHeight="1">
      <c r="A247" s="13" t="s">
        <v>2816</v>
      </c>
      <c r="B247" s="13" t="s">
        <v>2315</v>
      </c>
      <c r="C247" s="13"/>
      <c r="D247" s="35">
        <v>2316</v>
      </c>
      <c r="E247" s="13"/>
      <c r="F247" s="28" t="s">
        <v>2400</v>
      </c>
      <c r="G247" s="168">
        <v>148540</v>
      </c>
      <c r="H247" s="7" t="s">
        <v>2317</v>
      </c>
      <c r="I247" s="29">
        <v>80111701</v>
      </c>
      <c r="J247" s="28" t="s">
        <v>2817</v>
      </c>
      <c r="K247" s="7">
        <v>1</v>
      </c>
      <c r="L247" s="7">
        <v>1</v>
      </c>
      <c r="M247" s="7">
        <v>11</v>
      </c>
      <c r="N247" s="7">
        <v>1</v>
      </c>
      <c r="O247" s="48" t="s">
        <v>103</v>
      </c>
      <c r="P247" s="50" t="s">
        <v>2319</v>
      </c>
      <c r="Q247" s="48" t="s">
        <v>2320</v>
      </c>
      <c r="R247" s="10">
        <v>74800000</v>
      </c>
      <c r="S247" s="10">
        <v>74800000</v>
      </c>
      <c r="T247" s="57">
        <v>0</v>
      </c>
      <c r="U247" s="58">
        <v>0</v>
      </c>
      <c r="V247" s="48" t="s">
        <v>4</v>
      </c>
      <c r="W247" s="48" t="s">
        <v>9</v>
      </c>
      <c r="X247" s="48" t="s">
        <v>2321</v>
      </c>
      <c r="Y247" s="48">
        <v>6477900</v>
      </c>
      <c r="Z247" s="48" t="s">
        <v>2322</v>
      </c>
      <c r="AA247" s="48">
        <v>0</v>
      </c>
      <c r="AB247" s="48">
        <v>1</v>
      </c>
    </row>
    <row r="248" spans="1:28" ht="54" customHeight="1">
      <c r="A248" s="13" t="s">
        <v>2818</v>
      </c>
      <c r="B248" s="13" t="s">
        <v>2315</v>
      </c>
      <c r="C248" s="13"/>
      <c r="D248" s="35">
        <v>2667</v>
      </c>
      <c r="E248" s="13"/>
      <c r="F248" s="38" t="s">
        <v>2372</v>
      </c>
      <c r="G248" s="168">
        <v>145762</v>
      </c>
      <c r="H248" s="7" t="s">
        <v>2317</v>
      </c>
      <c r="I248" s="29">
        <v>80111701</v>
      </c>
      <c r="J248" s="28" t="s">
        <v>2819</v>
      </c>
      <c r="K248" s="7">
        <v>1</v>
      </c>
      <c r="L248" s="7">
        <v>1</v>
      </c>
      <c r="M248" s="7">
        <v>11</v>
      </c>
      <c r="N248" s="7">
        <v>1</v>
      </c>
      <c r="O248" s="48" t="s">
        <v>103</v>
      </c>
      <c r="P248" s="50" t="s">
        <v>2319</v>
      </c>
      <c r="Q248" s="48" t="s">
        <v>2320</v>
      </c>
      <c r="R248" s="10">
        <v>61600000</v>
      </c>
      <c r="S248" s="10">
        <v>61600000</v>
      </c>
      <c r="T248" s="57">
        <v>0</v>
      </c>
      <c r="U248" s="58">
        <v>0</v>
      </c>
      <c r="V248" s="48" t="s">
        <v>4</v>
      </c>
      <c r="W248" s="48" t="s">
        <v>9</v>
      </c>
      <c r="X248" s="48" t="s">
        <v>2321</v>
      </c>
      <c r="Y248" s="48">
        <v>6477901</v>
      </c>
      <c r="Z248" s="48" t="s">
        <v>2322</v>
      </c>
      <c r="AA248" s="48">
        <v>0</v>
      </c>
      <c r="AB248" s="48">
        <v>1</v>
      </c>
    </row>
    <row r="249" spans="1:28" ht="54" customHeight="1">
      <c r="A249" s="13" t="s">
        <v>2820</v>
      </c>
      <c r="B249" s="13" t="s">
        <v>2315</v>
      </c>
      <c r="C249" s="13"/>
      <c r="D249" s="35">
        <v>2667</v>
      </c>
      <c r="E249" s="13"/>
      <c r="F249" s="38" t="s">
        <v>2372</v>
      </c>
      <c r="G249" s="168">
        <v>145190</v>
      </c>
      <c r="H249" s="7" t="s">
        <v>2317</v>
      </c>
      <c r="I249" s="29">
        <v>80111701</v>
      </c>
      <c r="J249" s="28" t="s">
        <v>2821</v>
      </c>
      <c r="K249" s="7">
        <v>1</v>
      </c>
      <c r="L249" s="7">
        <v>1</v>
      </c>
      <c r="M249" s="7">
        <v>11</v>
      </c>
      <c r="N249" s="7">
        <v>1</v>
      </c>
      <c r="O249" s="48" t="s">
        <v>103</v>
      </c>
      <c r="P249" s="50" t="s">
        <v>2319</v>
      </c>
      <c r="Q249" s="48" t="s">
        <v>2320</v>
      </c>
      <c r="R249" s="10">
        <v>52800000</v>
      </c>
      <c r="S249" s="10">
        <v>52800000</v>
      </c>
      <c r="T249" s="57">
        <v>0</v>
      </c>
      <c r="U249" s="58">
        <v>0</v>
      </c>
      <c r="V249" s="48" t="s">
        <v>4</v>
      </c>
      <c r="W249" s="48" t="s">
        <v>9</v>
      </c>
      <c r="X249" s="48" t="s">
        <v>2321</v>
      </c>
      <c r="Y249" s="48">
        <v>6477902</v>
      </c>
      <c r="Z249" s="48" t="s">
        <v>2322</v>
      </c>
      <c r="AA249" s="48">
        <v>0</v>
      </c>
      <c r="AB249" s="48">
        <v>1</v>
      </c>
    </row>
    <row r="250" spans="1:28" ht="54" customHeight="1">
      <c r="A250" s="13" t="s">
        <v>2822</v>
      </c>
      <c r="B250" s="13" t="s">
        <v>2315</v>
      </c>
      <c r="C250" s="13"/>
      <c r="D250" s="35">
        <v>2667</v>
      </c>
      <c r="E250" s="13"/>
      <c r="F250" s="38" t="s">
        <v>2372</v>
      </c>
      <c r="G250" s="168">
        <v>145335</v>
      </c>
      <c r="H250" s="7" t="s">
        <v>2317</v>
      </c>
      <c r="I250" s="29">
        <v>80111701</v>
      </c>
      <c r="J250" s="28" t="s">
        <v>2823</v>
      </c>
      <c r="K250" s="7">
        <v>1</v>
      </c>
      <c r="L250" s="7">
        <v>1</v>
      </c>
      <c r="M250" s="7">
        <v>11</v>
      </c>
      <c r="N250" s="7">
        <v>1</v>
      </c>
      <c r="O250" s="48" t="s">
        <v>103</v>
      </c>
      <c r="P250" s="50" t="s">
        <v>2319</v>
      </c>
      <c r="Q250" s="48" t="s">
        <v>2320</v>
      </c>
      <c r="R250" s="10">
        <v>31900000</v>
      </c>
      <c r="S250" s="10">
        <v>31900000</v>
      </c>
      <c r="T250" s="57">
        <v>0</v>
      </c>
      <c r="U250" s="58">
        <v>0</v>
      </c>
      <c r="V250" s="48" t="s">
        <v>4</v>
      </c>
      <c r="W250" s="48" t="s">
        <v>9</v>
      </c>
      <c r="X250" s="48" t="s">
        <v>2321</v>
      </c>
      <c r="Y250" s="48">
        <v>6477903</v>
      </c>
      <c r="Z250" s="48" t="s">
        <v>2322</v>
      </c>
      <c r="AA250" s="48">
        <v>0</v>
      </c>
      <c r="AB250" s="48">
        <v>1</v>
      </c>
    </row>
    <row r="251" spans="1:28" ht="54" customHeight="1">
      <c r="A251" s="13" t="s">
        <v>2824</v>
      </c>
      <c r="B251" s="13" t="s">
        <v>2315</v>
      </c>
      <c r="C251" s="13"/>
      <c r="D251" s="35">
        <v>2667</v>
      </c>
      <c r="E251" s="13"/>
      <c r="F251" s="38" t="s">
        <v>2663</v>
      </c>
      <c r="G251" s="168">
        <v>147833</v>
      </c>
      <c r="H251" s="7" t="s">
        <v>2317</v>
      </c>
      <c r="I251" s="29">
        <v>80111701</v>
      </c>
      <c r="J251" s="28" t="s">
        <v>2825</v>
      </c>
      <c r="K251" s="7">
        <v>1</v>
      </c>
      <c r="L251" s="7">
        <v>1</v>
      </c>
      <c r="M251" s="7">
        <v>11</v>
      </c>
      <c r="N251" s="7">
        <v>1</v>
      </c>
      <c r="O251" s="48" t="s">
        <v>103</v>
      </c>
      <c r="P251" s="50" t="s">
        <v>2319</v>
      </c>
      <c r="Q251" s="48" t="s">
        <v>2320</v>
      </c>
      <c r="R251" s="10">
        <v>74800000</v>
      </c>
      <c r="S251" s="10">
        <v>74800000</v>
      </c>
      <c r="T251" s="57">
        <v>0</v>
      </c>
      <c r="U251" s="58">
        <v>0</v>
      </c>
      <c r="V251" s="48" t="s">
        <v>4</v>
      </c>
      <c r="W251" s="48" t="s">
        <v>9</v>
      </c>
      <c r="X251" s="48" t="s">
        <v>2321</v>
      </c>
      <c r="Y251" s="48">
        <v>6477904</v>
      </c>
      <c r="Z251" s="48" t="s">
        <v>2322</v>
      </c>
      <c r="AA251" s="48">
        <v>0</v>
      </c>
      <c r="AB251" s="48">
        <v>1</v>
      </c>
    </row>
    <row r="252" spans="1:28" ht="54" customHeight="1">
      <c r="A252" s="13" t="s">
        <v>2826</v>
      </c>
      <c r="B252" s="13" t="s">
        <v>2315</v>
      </c>
      <c r="C252" s="13"/>
      <c r="D252" s="35">
        <v>2667</v>
      </c>
      <c r="E252" s="13"/>
      <c r="F252" s="38" t="s">
        <v>2663</v>
      </c>
      <c r="G252" s="168">
        <v>147834</v>
      </c>
      <c r="H252" s="7" t="s">
        <v>2317</v>
      </c>
      <c r="I252" s="29">
        <v>80111701</v>
      </c>
      <c r="J252" s="29" t="s">
        <v>2827</v>
      </c>
      <c r="K252" s="7">
        <v>1</v>
      </c>
      <c r="L252" s="7">
        <v>1</v>
      </c>
      <c r="M252" s="7">
        <v>11</v>
      </c>
      <c r="N252" s="7">
        <v>1</v>
      </c>
      <c r="O252" s="48" t="s">
        <v>103</v>
      </c>
      <c r="P252" s="50" t="s">
        <v>2319</v>
      </c>
      <c r="Q252" s="48" t="s">
        <v>2320</v>
      </c>
      <c r="R252" s="10">
        <v>74800000</v>
      </c>
      <c r="S252" s="10">
        <v>74800000</v>
      </c>
      <c r="T252" s="57">
        <v>0</v>
      </c>
      <c r="U252" s="58">
        <v>0</v>
      </c>
      <c r="V252" s="48" t="s">
        <v>4</v>
      </c>
      <c r="W252" s="48" t="s">
        <v>9</v>
      </c>
      <c r="X252" s="48" t="s">
        <v>2321</v>
      </c>
      <c r="Y252" s="48">
        <v>6477905</v>
      </c>
      <c r="Z252" s="48" t="s">
        <v>2322</v>
      </c>
      <c r="AA252" s="48">
        <v>0</v>
      </c>
      <c r="AB252" s="48">
        <v>1</v>
      </c>
    </row>
    <row r="253" spans="1:28" ht="54" customHeight="1">
      <c r="A253" s="13" t="s">
        <v>2828</v>
      </c>
      <c r="B253" s="13" t="s">
        <v>2315</v>
      </c>
      <c r="C253" s="13"/>
      <c r="D253" s="35">
        <v>2409</v>
      </c>
      <c r="E253" s="13"/>
      <c r="F253" s="29" t="s">
        <v>2797</v>
      </c>
      <c r="G253" s="168">
        <v>148310</v>
      </c>
      <c r="H253" s="7" t="s">
        <v>2317</v>
      </c>
      <c r="I253" s="29">
        <v>80111701</v>
      </c>
      <c r="J253" s="29" t="s">
        <v>2829</v>
      </c>
      <c r="K253" s="7">
        <v>1</v>
      </c>
      <c r="L253" s="7">
        <v>1</v>
      </c>
      <c r="M253" s="7">
        <v>11</v>
      </c>
      <c r="N253" s="7">
        <v>1</v>
      </c>
      <c r="O253" s="48" t="s">
        <v>103</v>
      </c>
      <c r="P253" s="50" t="s">
        <v>2319</v>
      </c>
      <c r="Q253" s="48" t="s">
        <v>2320</v>
      </c>
      <c r="R253" s="10">
        <v>308000000</v>
      </c>
      <c r="S253" s="10">
        <v>308000000</v>
      </c>
      <c r="T253" s="57">
        <v>0</v>
      </c>
      <c r="U253" s="58">
        <v>0</v>
      </c>
      <c r="V253" s="48" t="s">
        <v>4</v>
      </c>
      <c r="W253" s="48" t="s">
        <v>9</v>
      </c>
      <c r="X253" s="48" t="s">
        <v>2321</v>
      </c>
      <c r="Y253" s="48">
        <v>6477906</v>
      </c>
      <c r="Z253" s="48" t="s">
        <v>2322</v>
      </c>
      <c r="AA253" s="48">
        <v>0</v>
      </c>
      <c r="AB253" s="48">
        <v>1</v>
      </c>
    </row>
    <row r="254" spans="1:28" ht="54" customHeight="1">
      <c r="A254" s="13" t="s">
        <v>2830</v>
      </c>
      <c r="B254" s="13" t="s">
        <v>2315</v>
      </c>
      <c r="C254" s="13"/>
      <c r="D254" s="35">
        <v>2667</v>
      </c>
      <c r="E254" s="13"/>
      <c r="F254" s="38" t="s">
        <v>2663</v>
      </c>
      <c r="G254" s="168">
        <v>147837</v>
      </c>
      <c r="H254" s="7" t="s">
        <v>2317</v>
      </c>
      <c r="I254" s="29">
        <v>80111701</v>
      </c>
      <c r="J254" s="29" t="s">
        <v>2831</v>
      </c>
      <c r="K254" s="7">
        <v>1</v>
      </c>
      <c r="L254" s="7">
        <v>1</v>
      </c>
      <c r="M254" s="7">
        <v>11</v>
      </c>
      <c r="N254" s="7">
        <v>1</v>
      </c>
      <c r="O254" s="48" t="s">
        <v>103</v>
      </c>
      <c r="P254" s="50" t="s">
        <v>2319</v>
      </c>
      <c r="Q254" s="48" t="s">
        <v>2320</v>
      </c>
      <c r="R254" s="10">
        <v>598400000</v>
      </c>
      <c r="S254" s="10">
        <v>598400000</v>
      </c>
      <c r="T254" s="57">
        <v>0</v>
      </c>
      <c r="U254" s="58">
        <v>0</v>
      </c>
      <c r="V254" s="48" t="s">
        <v>4</v>
      </c>
      <c r="W254" s="48" t="s">
        <v>9</v>
      </c>
      <c r="X254" s="48" t="s">
        <v>2321</v>
      </c>
      <c r="Y254" s="48">
        <v>6477907</v>
      </c>
      <c r="Z254" s="48" t="s">
        <v>2322</v>
      </c>
      <c r="AA254" s="48">
        <v>0</v>
      </c>
      <c r="AB254" s="48">
        <v>1</v>
      </c>
    </row>
    <row r="255" spans="1:28" ht="54" customHeight="1">
      <c r="A255" s="13" t="s">
        <v>2832</v>
      </c>
      <c r="B255" s="13" t="s">
        <v>2315</v>
      </c>
      <c r="C255" s="13"/>
      <c r="D255" s="35">
        <v>2667</v>
      </c>
      <c r="E255" s="13"/>
      <c r="F255" s="38" t="s">
        <v>2663</v>
      </c>
      <c r="G255" s="168">
        <v>147701</v>
      </c>
      <c r="H255" s="7" t="s">
        <v>2317</v>
      </c>
      <c r="I255" s="29">
        <v>80111701</v>
      </c>
      <c r="J255" s="29" t="s">
        <v>2833</v>
      </c>
      <c r="K255" s="7">
        <v>1</v>
      </c>
      <c r="L255" s="7">
        <v>1</v>
      </c>
      <c r="M255" s="7">
        <v>11</v>
      </c>
      <c r="N255" s="7">
        <v>1</v>
      </c>
      <c r="O255" s="48" t="s">
        <v>103</v>
      </c>
      <c r="P255" s="50" t="s">
        <v>2319</v>
      </c>
      <c r="Q255" s="48" t="s">
        <v>2320</v>
      </c>
      <c r="R255" s="10">
        <v>61600000</v>
      </c>
      <c r="S255" s="10">
        <v>61600000</v>
      </c>
      <c r="T255" s="57">
        <v>0</v>
      </c>
      <c r="U255" s="58">
        <v>0</v>
      </c>
      <c r="V255" s="48" t="s">
        <v>4</v>
      </c>
      <c r="W255" s="48" t="s">
        <v>9</v>
      </c>
      <c r="X255" s="48" t="s">
        <v>2321</v>
      </c>
      <c r="Y255" s="48">
        <v>6477908</v>
      </c>
      <c r="Z255" s="48" t="s">
        <v>2322</v>
      </c>
      <c r="AA255" s="48">
        <v>0</v>
      </c>
      <c r="AB255" s="48">
        <v>1</v>
      </c>
    </row>
    <row r="256" spans="1:28" ht="54" customHeight="1">
      <c r="A256" s="13" t="s">
        <v>2834</v>
      </c>
      <c r="B256" s="13" t="s">
        <v>2315</v>
      </c>
      <c r="C256" s="13"/>
      <c r="D256" s="35">
        <v>2667</v>
      </c>
      <c r="E256" s="13"/>
      <c r="F256" s="38" t="s">
        <v>2663</v>
      </c>
      <c r="G256" s="168">
        <v>147821</v>
      </c>
      <c r="H256" s="7" t="s">
        <v>2317</v>
      </c>
      <c r="I256" s="29">
        <v>80111701</v>
      </c>
      <c r="J256" s="29" t="s">
        <v>2835</v>
      </c>
      <c r="K256" s="7">
        <v>1</v>
      </c>
      <c r="L256" s="7">
        <v>1</v>
      </c>
      <c r="M256" s="7">
        <v>11</v>
      </c>
      <c r="N256" s="7">
        <v>1</v>
      </c>
      <c r="O256" s="48" t="s">
        <v>103</v>
      </c>
      <c r="P256" s="50" t="s">
        <v>2319</v>
      </c>
      <c r="Q256" s="48" t="s">
        <v>2320</v>
      </c>
      <c r="R256" s="10">
        <v>299200000</v>
      </c>
      <c r="S256" s="10">
        <v>299200000</v>
      </c>
      <c r="T256" s="57">
        <v>0</v>
      </c>
      <c r="U256" s="58">
        <v>0</v>
      </c>
      <c r="V256" s="48" t="s">
        <v>4</v>
      </c>
      <c r="W256" s="48" t="s">
        <v>9</v>
      </c>
      <c r="X256" s="48" t="s">
        <v>2321</v>
      </c>
      <c r="Y256" s="48">
        <v>6477909</v>
      </c>
      <c r="Z256" s="48" t="s">
        <v>2322</v>
      </c>
      <c r="AA256" s="48">
        <v>0</v>
      </c>
      <c r="AB256" s="48">
        <v>1</v>
      </c>
    </row>
    <row r="257" spans="1:28" ht="54" customHeight="1">
      <c r="A257" s="13" t="s">
        <v>2836</v>
      </c>
      <c r="B257" s="13" t="s">
        <v>2315</v>
      </c>
      <c r="C257" s="13"/>
      <c r="D257" s="35">
        <v>2667</v>
      </c>
      <c r="E257" s="13"/>
      <c r="F257" s="38" t="s">
        <v>2663</v>
      </c>
      <c r="G257" s="168">
        <v>147878</v>
      </c>
      <c r="H257" s="7" t="s">
        <v>2317</v>
      </c>
      <c r="I257" s="29">
        <v>80111701</v>
      </c>
      <c r="J257" s="29" t="s">
        <v>2837</v>
      </c>
      <c r="K257" s="7">
        <v>1</v>
      </c>
      <c r="L257" s="7">
        <v>1</v>
      </c>
      <c r="M257" s="7">
        <v>11</v>
      </c>
      <c r="N257" s="7">
        <v>1</v>
      </c>
      <c r="O257" s="48" t="s">
        <v>103</v>
      </c>
      <c r="P257" s="50" t="s">
        <v>2319</v>
      </c>
      <c r="Q257" s="48" t="s">
        <v>2320</v>
      </c>
      <c r="R257" s="10">
        <v>84590000</v>
      </c>
      <c r="S257" s="10">
        <v>84590000</v>
      </c>
      <c r="T257" s="57">
        <v>0</v>
      </c>
      <c r="U257" s="58">
        <v>0</v>
      </c>
      <c r="V257" s="48" t="s">
        <v>4</v>
      </c>
      <c r="W257" s="48" t="s">
        <v>9</v>
      </c>
      <c r="X257" s="48" t="s">
        <v>2321</v>
      </c>
      <c r="Y257" s="48">
        <v>6477910</v>
      </c>
      <c r="Z257" s="48" t="s">
        <v>2322</v>
      </c>
      <c r="AA257" s="48">
        <v>0</v>
      </c>
      <c r="AB257" s="48">
        <v>1</v>
      </c>
    </row>
    <row r="258" spans="1:28" ht="54" customHeight="1">
      <c r="A258" s="13" t="s">
        <v>2838</v>
      </c>
      <c r="B258" s="13" t="s">
        <v>2315</v>
      </c>
      <c r="C258" s="13"/>
      <c r="D258" s="35">
        <v>2667</v>
      </c>
      <c r="E258" s="13"/>
      <c r="F258" s="38" t="s">
        <v>2663</v>
      </c>
      <c r="G258" s="168">
        <v>147883</v>
      </c>
      <c r="H258" s="7" t="s">
        <v>2317</v>
      </c>
      <c r="I258" s="29">
        <v>80111701</v>
      </c>
      <c r="J258" s="29" t="s">
        <v>2833</v>
      </c>
      <c r="K258" s="7">
        <v>1</v>
      </c>
      <c r="L258" s="7">
        <v>1</v>
      </c>
      <c r="M258" s="7">
        <v>11</v>
      </c>
      <c r="N258" s="7">
        <v>1</v>
      </c>
      <c r="O258" s="48" t="s">
        <v>103</v>
      </c>
      <c r="P258" s="50" t="s">
        <v>2319</v>
      </c>
      <c r="Q258" s="48" t="s">
        <v>2320</v>
      </c>
      <c r="R258" s="10">
        <v>61600000</v>
      </c>
      <c r="S258" s="10">
        <v>61600000</v>
      </c>
      <c r="T258" s="57">
        <v>0</v>
      </c>
      <c r="U258" s="58">
        <v>0</v>
      </c>
      <c r="V258" s="48" t="s">
        <v>4</v>
      </c>
      <c r="W258" s="48" t="s">
        <v>9</v>
      </c>
      <c r="X258" s="48" t="s">
        <v>2321</v>
      </c>
      <c r="Y258" s="48">
        <v>6477911</v>
      </c>
      <c r="Z258" s="48" t="s">
        <v>2322</v>
      </c>
      <c r="AA258" s="48">
        <v>0</v>
      </c>
      <c r="AB258" s="48">
        <v>1</v>
      </c>
    </row>
    <row r="259" spans="1:28" ht="54" customHeight="1">
      <c r="A259" s="13" t="s">
        <v>2839</v>
      </c>
      <c r="B259" s="13" t="s">
        <v>2315</v>
      </c>
      <c r="C259" s="13"/>
      <c r="D259" s="35">
        <v>2667</v>
      </c>
      <c r="E259" s="13"/>
      <c r="F259" s="38" t="s">
        <v>2663</v>
      </c>
      <c r="G259" s="168">
        <v>147684</v>
      </c>
      <c r="H259" s="7" t="s">
        <v>2317</v>
      </c>
      <c r="I259" s="29">
        <v>80111701</v>
      </c>
      <c r="J259" s="29" t="s">
        <v>2837</v>
      </c>
      <c r="K259" s="7">
        <v>1</v>
      </c>
      <c r="L259" s="7">
        <v>1</v>
      </c>
      <c r="M259" s="7">
        <v>11</v>
      </c>
      <c r="N259" s="7">
        <v>1</v>
      </c>
      <c r="O259" s="48" t="s">
        <v>103</v>
      </c>
      <c r="P259" s="50" t="s">
        <v>2319</v>
      </c>
      <c r="Q259" s="48" t="s">
        <v>2320</v>
      </c>
      <c r="R259" s="10">
        <v>61600000</v>
      </c>
      <c r="S259" s="10">
        <v>61600000</v>
      </c>
      <c r="T259" s="57">
        <v>0</v>
      </c>
      <c r="U259" s="58">
        <v>0</v>
      </c>
      <c r="V259" s="48" t="s">
        <v>4</v>
      </c>
      <c r="W259" s="48" t="s">
        <v>9</v>
      </c>
      <c r="X259" s="48" t="s">
        <v>2321</v>
      </c>
      <c r="Y259" s="48">
        <v>6477912</v>
      </c>
      <c r="Z259" s="48" t="s">
        <v>2322</v>
      </c>
      <c r="AA259" s="48">
        <v>0</v>
      </c>
      <c r="AB259" s="48">
        <v>1</v>
      </c>
    </row>
    <row r="260" spans="1:28" ht="54" customHeight="1">
      <c r="A260" s="13" t="s">
        <v>2840</v>
      </c>
      <c r="B260" s="13" t="s">
        <v>2315</v>
      </c>
      <c r="C260" s="13"/>
      <c r="D260" s="35">
        <v>2667</v>
      </c>
      <c r="E260" s="13"/>
      <c r="F260" s="38" t="s">
        <v>2663</v>
      </c>
      <c r="G260" s="168">
        <v>147879</v>
      </c>
      <c r="H260" s="7" t="s">
        <v>2317</v>
      </c>
      <c r="I260" s="29">
        <v>80111701</v>
      </c>
      <c r="J260" s="29" t="s">
        <v>2606</v>
      </c>
      <c r="K260" s="7">
        <v>1</v>
      </c>
      <c r="L260" s="7">
        <v>1</v>
      </c>
      <c r="M260" s="7">
        <v>11</v>
      </c>
      <c r="N260" s="7">
        <v>1</v>
      </c>
      <c r="O260" s="48" t="s">
        <v>103</v>
      </c>
      <c r="P260" s="50" t="s">
        <v>2319</v>
      </c>
      <c r="Q260" s="48" t="s">
        <v>2320</v>
      </c>
      <c r="R260" s="10">
        <v>123200000</v>
      </c>
      <c r="S260" s="10">
        <v>123200000</v>
      </c>
      <c r="T260" s="57">
        <v>0</v>
      </c>
      <c r="U260" s="58">
        <v>0</v>
      </c>
      <c r="V260" s="48" t="s">
        <v>4</v>
      </c>
      <c r="W260" s="48" t="s">
        <v>9</v>
      </c>
      <c r="X260" s="48" t="s">
        <v>2321</v>
      </c>
      <c r="Y260" s="48">
        <v>6477913</v>
      </c>
      <c r="Z260" s="48" t="s">
        <v>2322</v>
      </c>
      <c r="AA260" s="48">
        <v>0</v>
      </c>
      <c r="AB260" s="48">
        <v>1</v>
      </c>
    </row>
    <row r="261" spans="1:28" ht="54" customHeight="1">
      <c r="A261" s="13" t="s">
        <v>2841</v>
      </c>
      <c r="B261" s="13" t="s">
        <v>2315</v>
      </c>
      <c r="C261" s="13"/>
      <c r="D261" s="35">
        <v>2667</v>
      </c>
      <c r="E261" s="13"/>
      <c r="F261" s="38" t="s">
        <v>2663</v>
      </c>
      <c r="G261" s="168">
        <v>147707</v>
      </c>
      <c r="H261" s="7" t="s">
        <v>2317</v>
      </c>
      <c r="I261" s="29">
        <v>80111701</v>
      </c>
      <c r="J261" s="29" t="s">
        <v>2842</v>
      </c>
      <c r="K261" s="7">
        <v>1</v>
      </c>
      <c r="L261" s="7">
        <v>1</v>
      </c>
      <c r="M261" s="7">
        <v>11</v>
      </c>
      <c r="N261" s="7">
        <v>1</v>
      </c>
      <c r="O261" s="48" t="s">
        <v>103</v>
      </c>
      <c r="P261" s="50" t="s">
        <v>2319</v>
      </c>
      <c r="Q261" s="48" t="s">
        <v>2320</v>
      </c>
      <c r="R261" s="10">
        <v>61600000</v>
      </c>
      <c r="S261" s="10">
        <v>61600000</v>
      </c>
      <c r="T261" s="57">
        <v>0</v>
      </c>
      <c r="U261" s="58">
        <v>0</v>
      </c>
      <c r="V261" s="48" t="s">
        <v>4</v>
      </c>
      <c r="W261" s="48" t="s">
        <v>9</v>
      </c>
      <c r="X261" s="48" t="s">
        <v>2321</v>
      </c>
      <c r="Y261" s="48">
        <v>6477914</v>
      </c>
      <c r="Z261" s="48" t="s">
        <v>2322</v>
      </c>
      <c r="AA261" s="48">
        <v>0</v>
      </c>
      <c r="AB261" s="48">
        <v>1</v>
      </c>
    </row>
    <row r="262" spans="1:28" ht="54" customHeight="1">
      <c r="A262" s="13" t="s">
        <v>2843</v>
      </c>
      <c r="B262" s="13" t="s">
        <v>2315</v>
      </c>
      <c r="C262" s="13"/>
      <c r="D262" s="35">
        <v>2667</v>
      </c>
      <c r="E262" s="13"/>
      <c r="F262" s="38" t="s">
        <v>2663</v>
      </c>
      <c r="G262" s="168">
        <v>147829</v>
      </c>
      <c r="H262" s="7" t="s">
        <v>2317</v>
      </c>
      <c r="I262" s="29">
        <v>80111701</v>
      </c>
      <c r="J262" s="29" t="s">
        <v>2844</v>
      </c>
      <c r="K262" s="7">
        <v>1</v>
      </c>
      <c r="L262" s="7">
        <v>1</v>
      </c>
      <c r="M262" s="7">
        <v>11</v>
      </c>
      <c r="N262" s="7">
        <v>1</v>
      </c>
      <c r="O262" s="48" t="s">
        <v>103</v>
      </c>
      <c r="P262" s="50" t="s">
        <v>2319</v>
      </c>
      <c r="Q262" s="48" t="s">
        <v>2320</v>
      </c>
      <c r="R262" s="10">
        <v>224400000</v>
      </c>
      <c r="S262" s="10">
        <v>224400000</v>
      </c>
      <c r="T262" s="57">
        <v>0</v>
      </c>
      <c r="U262" s="58">
        <v>0</v>
      </c>
      <c r="V262" s="48" t="s">
        <v>4</v>
      </c>
      <c r="W262" s="48" t="s">
        <v>9</v>
      </c>
      <c r="X262" s="48" t="s">
        <v>2321</v>
      </c>
      <c r="Y262" s="48">
        <v>6477915</v>
      </c>
      <c r="Z262" s="48" t="s">
        <v>2322</v>
      </c>
      <c r="AA262" s="48">
        <v>0</v>
      </c>
      <c r="AB262" s="48">
        <v>1</v>
      </c>
    </row>
    <row r="263" spans="1:28" ht="54" customHeight="1">
      <c r="A263" s="13" t="s">
        <v>2845</v>
      </c>
      <c r="B263" s="13" t="s">
        <v>2315</v>
      </c>
      <c r="C263" s="13"/>
      <c r="D263" s="18">
        <v>2648</v>
      </c>
      <c r="E263" s="13"/>
      <c r="F263" s="28" t="s">
        <v>2424</v>
      </c>
      <c r="G263" s="168">
        <v>147332</v>
      </c>
      <c r="H263" s="7" t="s">
        <v>2317</v>
      </c>
      <c r="I263" s="29">
        <v>80111701</v>
      </c>
      <c r="J263" s="29" t="s">
        <v>2846</v>
      </c>
      <c r="K263" s="7">
        <v>1</v>
      </c>
      <c r="L263" s="7">
        <v>1</v>
      </c>
      <c r="M263" s="7">
        <v>11</v>
      </c>
      <c r="N263" s="7">
        <v>1</v>
      </c>
      <c r="O263" s="48" t="s">
        <v>103</v>
      </c>
      <c r="P263" s="50" t="s">
        <v>2319</v>
      </c>
      <c r="Q263" s="48" t="s">
        <v>2320</v>
      </c>
      <c r="R263" s="10">
        <v>616000000</v>
      </c>
      <c r="S263" s="10">
        <v>616000000</v>
      </c>
      <c r="T263" s="57">
        <v>0</v>
      </c>
      <c r="U263" s="58">
        <v>0</v>
      </c>
      <c r="V263" s="48" t="s">
        <v>4</v>
      </c>
      <c r="W263" s="48" t="s">
        <v>9</v>
      </c>
      <c r="X263" s="48" t="s">
        <v>2321</v>
      </c>
      <c r="Y263" s="48">
        <v>6477916</v>
      </c>
      <c r="Z263" s="48" t="s">
        <v>2322</v>
      </c>
      <c r="AA263" s="48">
        <v>0</v>
      </c>
      <c r="AB263" s="48">
        <v>1</v>
      </c>
    </row>
    <row r="264" spans="1:28" ht="54" customHeight="1">
      <c r="A264" s="13" t="s">
        <v>2847</v>
      </c>
      <c r="B264" s="13" t="s">
        <v>2315</v>
      </c>
      <c r="C264" s="13"/>
      <c r="D264" s="35">
        <v>2254</v>
      </c>
      <c r="E264" s="13"/>
      <c r="F264" s="33" t="s">
        <v>2848</v>
      </c>
      <c r="G264" s="168">
        <v>147523</v>
      </c>
      <c r="H264" s="7" t="s">
        <v>2317</v>
      </c>
      <c r="I264" s="29">
        <v>80111701</v>
      </c>
      <c r="J264" s="29" t="s">
        <v>2849</v>
      </c>
      <c r="K264" s="7">
        <v>1</v>
      </c>
      <c r="L264" s="7">
        <v>1</v>
      </c>
      <c r="M264" s="7">
        <v>11</v>
      </c>
      <c r="N264" s="7">
        <v>1</v>
      </c>
      <c r="O264" s="48" t="s">
        <v>103</v>
      </c>
      <c r="P264" s="50" t="s">
        <v>2319</v>
      </c>
      <c r="Q264" s="48" t="s">
        <v>2320</v>
      </c>
      <c r="R264" s="10">
        <v>431200000</v>
      </c>
      <c r="S264" s="10">
        <v>431200000</v>
      </c>
      <c r="T264" s="57">
        <v>0</v>
      </c>
      <c r="U264" s="58">
        <v>0</v>
      </c>
      <c r="V264" s="48" t="s">
        <v>4</v>
      </c>
      <c r="W264" s="48" t="s">
        <v>9</v>
      </c>
      <c r="X264" s="48" t="s">
        <v>2321</v>
      </c>
      <c r="Y264" s="48">
        <v>6477917</v>
      </c>
      <c r="Z264" s="48" t="s">
        <v>2322</v>
      </c>
      <c r="AA264" s="48">
        <v>0</v>
      </c>
      <c r="AB264" s="48">
        <v>1</v>
      </c>
    </row>
    <row r="265" spans="1:28" ht="54" customHeight="1">
      <c r="A265" s="13" t="s">
        <v>2850</v>
      </c>
      <c r="B265" s="13" t="s">
        <v>2315</v>
      </c>
      <c r="C265" s="13"/>
      <c r="D265" s="35">
        <v>2257</v>
      </c>
      <c r="E265" s="13"/>
      <c r="F265" s="33" t="s">
        <v>2851</v>
      </c>
      <c r="G265" s="168">
        <v>147407</v>
      </c>
      <c r="H265" s="7" t="s">
        <v>2317</v>
      </c>
      <c r="I265" s="29">
        <v>80111701</v>
      </c>
      <c r="J265" s="29" t="s">
        <v>2813</v>
      </c>
      <c r="K265" s="7">
        <v>1</v>
      </c>
      <c r="L265" s="7">
        <v>1</v>
      </c>
      <c r="M265" s="7">
        <v>11</v>
      </c>
      <c r="N265" s="7">
        <v>1</v>
      </c>
      <c r="O265" s="48" t="s">
        <v>103</v>
      </c>
      <c r="P265" s="50" t="s">
        <v>2319</v>
      </c>
      <c r="Q265" s="48" t="s">
        <v>2320</v>
      </c>
      <c r="R265" s="10">
        <v>431200000</v>
      </c>
      <c r="S265" s="10">
        <v>431200000</v>
      </c>
      <c r="T265" s="57">
        <v>0</v>
      </c>
      <c r="U265" s="58">
        <v>0</v>
      </c>
      <c r="V265" s="48" t="s">
        <v>4</v>
      </c>
      <c r="W265" s="48" t="s">
        <v>9</v>
      </c>
      <c r="X265" s="48" t="s">
        <v>2321</v>
      </c>
      <c r="Y265" s="48">
        <v>6477918</v>
      </c>
      <c r="Z265" s="48" t="s">
        <v>2322</v>
      </c>
      <c r="AA265" s="48">
        <v>0</v>
      </c>
      <c r="AB265" s="48">
        <v>1</v>
      </c>
    </row>
    <row r="266" spans="1:28" ht="54" customHeight="1">
      <c r="A266" s="13" t="s">
        <v>2852</v>
      </c>
      <c r="B266" s="13" t="s">
        <v>2315</v>
      </c>
      <c r="C266" s="13"/>
      <c r="D266" s="18">
        <v>2648</v>
      </c>
      <c r="E266" s="13"/>
      <c r="F266" s="28" t="s">
        <v>2424</v>
      </c>
      <c r="G266" s="168">
        <v>147413</v>
      </c>
      <c r="H266" s="7" t="s">
        <v>2317</v>
      </c>
      <c r="I266" s="29">
        <v>80111701</v>
      </c>
      <c r="J266" s="29" t="s">
        <v>2853</v>
      </c>
      <c r="K266" s="7">
        <v>1</v>
      </c>
      <c r="L266" s="7">
        <v>1</v>
      </c>
      <c r="M266" s="7">
        <v>11</v>
      </c>
      <c r="N266" s="7">
        <v>1</v>
      </c>
      <c r="O266" s="48" t="s">
        <v>103</v>
      </c>
      <c r="P266" s="50" t="s">
        <v>2319</v>
      </c>
      <c r="Q266" s="48" t="s">
        <v>2320</v>
      </c>
      <c r="R266" s="10">
        <v>52800000</v>
      </c>
      <c r="S266" s="10">
        <v>52800000</v>
      </c>
      <c r="T266" s="57">
        <v>0</v>
      </c>
      <c r="U266" s="58">
        <v>0</v>
      </c>
      <c r="V266" s="48" t="s">
        <v>4</v>
      </c>
      <c r="W266" s="48" t="s">
        <v>9</v>
      </c>
      <c r="X266" s="48" t="s">
        <v>2321</v>
      </c>
      <c r="Y266" s="48">
        <v>6477919</v>
      </c>
      <c r="Z266" s="48" t="s">
        <v>2322</v>
      </c>
      <c r="AA266" s="48">
        <v>0</v>
      </c>
      <c r="AB266" s="48">
        <v>1</v>
      </c>
    </row>
    <row r="267" spans="1:28" ht="54" customHeight="1">
      <c r="A267" s="13" t="s">
        <v>2854</v>
      </c>
      <c r="B267" s="13" t="s">
        <v>2315</v>
      </c>
      <c r="C267" s="13"/>
      <c r="D267" s="35">
        <v>2385</v>
      </c>
      <c r="E267" s="13"/>
      <c r="F267" s="28" t="s">
        <v>2350</v>
      </c>
      <c r="G267" s="168">
        <v>147445</v>
      </c>
      <c r="H267" s="7" t="s">
        <v>2317</v>
      </c>
      <c r="I267" s="29">
        <v>80111701</v>
      </c>
      <c r="J267" s="29" t="s">
        <v>2855</v>
      </c>
      <c r="K267" s="7">
        <v>1</v>
      </c>
      <c r="L267" s="7">
        <v>1</v>
      </c>
      <c r="M267" s="7">
        <v>11</v>
      </c>
      <c r="N267" s="7">
        <v>1</v>
      </c>
      <c r="O267" s="48" t="s">
        <v>103</v>
      </c>
      <c r="P267" s="50" t="s">
        <v>2319</v>
      </c>
      <c r="Q267" s="48" t="s">
        <v>2320</v>
      </c>
      <c r="R267" s="10">
        <v>63800000</v>
      </c>
      <c r="S267" s="10">
        <v>63800000</v>
      </c>
      <c r="T267" s="57">
        <v>0</v>
      </c>
      <c r="U267" s="58">
        <v>0</v>
      </c>
      <c r="V267" s="48" t="s">
        <v>4</v>
      </c>
      <c r="W267" s="48" t="s">
        <v>9</v>
      </c>
      <c r="X267" s="48" t="s">
        <v>2321</v>
      </c>
      <c r="Y267" s="48">
        <v>6477920</v>
      </c>
      <c r="Z267" s="48" t="s">
        <v>2322</v>
      </c>
      <c r="AA267" s="48">
        <v>0</v>
      </c>
      <c r="AB267" s="48">
        <v>1</v>
      </c>
    </row>
    <row r="268" spans="1:28" ht="54" customHeight="1">
      <c r="A268" s="13" t="s">
        <v>2856</v>
      </c>
      <c r="B268" s="13" t="s">
        <v>2315</v>
      </c>
      <c r="C268" s="13"/>
      <c r="D268" s="18">
        <v>2615</v>
      </c>
      <c r="E268" s="13"/>
      <c r="F268" s="33" t="s">
        <v>2434</v>
      </c>
      <c r="G268" s="168">
        <v>147464</v>
      </c>
      <c r="H268" s="7" t="s">
        <v>2317</v>
      </c>
      <c r="I268" s="29">
        <v>80111701</v>
      </c>
      <c r="J268" s="29" t="s">
        <v>2857</v>
      </c>
      <c r="K268" s="7">
        <v>1</v>
      </c>
      <c r="L268" s="7">
        <v>1</v>
      </c>
      <c r="M268" s="7">
        <v>11</v>
      </c>
      <c r="N268" s="7">
        <v>1</v>
      </c>
      <c r="O268" s="48" t="s">
        <v>103</v>
      </c>
      <c r="P268" s="50" t="s">
        <v>2319</v>
      </c>
      <c r="Q268" s="48" t="s">
        <v>2320</v>
      </c>
      <c r="R268" s="10">
        <v>127600000</v>
      </c>
      <c r="S268" s="10">
        <v>127600000</v>
      </c>
      <c r="T268" s="57">
        <v>0</v>
      </c>
      <c r="U268" s="58">
        <v>0</v>
      </c>
      <c r="V268" s="48" t="s">
        <v>4</v>
      </c>
      <c r="W268" s="48" t="s">
        <v>9</v>
      </c>
      <c r="X268" s="48" t="s">
        <v>2321</v>
      </c>
      <c r="Y268" s="48">
        <v>6477921</v>
      </c>
      <c r="Z268" s="48" t="s">
        <v>2322</v>
      </c>
      <c r="AA268" s="48">
        <v>0</v>
      </c>
      <c r="AB268" s="48">
        <v>1</v>
      </c>
    </row>
    <row r="269" spans="1:28" ht="54" customHeight="1">
      <c r="A269" s="13" t="s">
        <v>2858</v>
      </c>
      <c r="B269" s="13" t="s">
        <v>2315</v>
      </c>
      <c r="C269" s="13"/>
      <c r="D269" s="37">
        <v>2273</v>
      </c>
      <c r="E269" s="13"/>
      <c r="F269" s="28" t="s">
        <v>2544</v>
      </c>
      <c r="G269" s="168">
        <v>147882</v>
      </c>
      <c r="H269" s="7" t="s">
        <v>2317</v>
      </c>
      <c r="I269" s="29">
        <v>80111701</v>
      </c>
      <c r="J269" s="29" t="s">
        <v>2857</v>
      </c>
      <c r="K269" s="7">
        <v>1</v>
      </c>
      <c r="L269" s="7">
        <v>1</v>
      </c>
      <c r="M269" s="7">
        <v>11</v>
      </c>
      <c r="N269" s="7">
        <v>1</v>
      </c>
      <c r="O269" s="48" t="s">
        <v>103</v>
      </c>
      <c r="P269" s="50" t="s">
        <v>2319</v>
      </c>
      <c r="Q269" s="48" t="s">
        <v>2320</v>
      </c>
      <c r="R269" s="10">
        <v>31900000</v>
      </c>
      <c r="S269" s="10">
        <v>31900000</v>
      </c>
      <c r="T269" s="57">
        <v>0</v>
      </c>
      <c r="U269" s="58">
        <v>0</v>
      </c>
      <c r="V269" s="48" t="s">
        <v>4</v>
      </c>
      <c r="W269" s="48" t="s">
        <v>9</v>
      </c>
      <c r="X269" s="48" t="s">
        <v>2321</v>
      </c>
      <c r="Y269" s="48">
        <v>6477922</v>
      </c>
      <c r="Z269" s="48" t="s">
        <v>2322</v>
      </c>
      <c r="AA269" s="48">
        <v>0</v>
      </c>
      <c r="AB269" s="48">
        <v>1</v>
      </c>
    </row>
    <row r="270" spans="1:28" ht="54" customHeight="1">
      <c r="A270" s="13" t="s">
        <v>2859</v>
      </c>
      <c r="B270" s="13" t="s">
        <v>2315</v>
      </c>
      <c r="C270" s="13"/>
      <c r="D270" s="35">
        <v>2667</v>
      </c>
      <c r="E270" s="13"/>
      <c r="F270" s="38" t="s">
        <v>2372</v>
      </c>
      <c r="G270" s="168">
        <v>145661</v>
      </c>
      <c r="H270" s="7" t="s">
        <v>2317</v>
      </c>
      <c r="I270" s="29">
        <v>80111701</v>
      </c>
      <c r="J270" s="29" t="s">
        <v>2860</v>
      </c>
      <c r="K270" s="7">
        <v>1</v>
      </c>
      <c r="L270" s="7">
        <v>1</v>
      </c>
      <c r="M270" s="7">
        <v>11</v>
      </c>
      <c r="N270" s="7">
        <v>1</v>
      </c>
      <c r="O270" s="48" t="s">
        <v>103</v>
      </c>
      <c r="P270" s="50" t="s">
        <v>2319</v>
      </c>
      <c r="Q270" s="48" t="s">
        <v>2320</v>
      </c>
      <c r="R270" s="10">
        <v>123200000</v>
      </c>
      <c r="S270" s="10">
        <v>123200000</v>
      </c>
      <c r="T270" s="57">
        <v>0</v>
      </c>
      <c r="U270" s="58">
        <v>0</v>
      </c>
      <c r="V270" s="48" t="s">
        <v>4</v>
      </c>
      <c r="W270" s="48" t="s">
        <v>9</v>
      </c>
      <c r="X270" s="48" t="s">
        <v>2321</v>
      </c>
      <c r="Y270" s="48">
        <v>6477923</v>
      </c>
      <c r="Z270" s="48" t="s">
        <v>2322</v>
      </c>
      <c r="AA270" s="48">
        <v>0</v>
      </c>
      <c r="AB270" s="48">
        <v>1</v>
      </c>
    </row>
    <row r="271" spans="1:28" ht="54" customHeight="1">
      <c r="A271" s="13" t="s">
        <v>2861</v>
      </c>
      <c r="B271" s="13" t="s">
        <v>2315</v>
      </c>
      <c r="C271" s="13"/>
      <c r="D271" s="35">
        <v>2667</v>
      </c>
      <c r="E271" s="13"/>
      <c r="F271" s="38" t="s">
        <v>2372</v>
      </c>
      <c r="G271" s="168">
        <v>148345</v>
      </c>
      <c r="H271" s="7" t="s">
        <v>2317</v>
      </c>
      <c r="I271" s="29">
        <v>80111701</v>
      </c>
      <c r="J271" s="29" t="s">
        <v>2862</v>
      </c>
      <c r="K271" s="7">
        <v>1</v>
      </c>
      <c r="L271" s="7">
        <v>1</v>
      </c>
      <c r="M271" s="7">
        <v>11</v>
      </c>
      <c r="N271" s="7">
        <v>1</v>
      </c>
      <c r="O271" s="48" t="s">
        <v>103</v>
      </c>
      <c r="P271" s="50" t="s">
        <v>2319</v>
      </c>
      <c r="Q271" s="48" t="s">
        <v>2320</v>
      </c>
      <c r="R271" s="10">
        <v>61600000</v>
      </c>
      <c r="S271" s="10">
        <v>61600000</v>
      </c>
      <c r="T271" s="57">
        <v>0</v>
      </c>
      <c r="U271" s="58">
        <v>0</v>
      </c>
      <c r="V271" s="48" t="s">
        <v>4</v>
      </c>
      <c r="W271" s="48" t="s">
        <v>9</v>
      </c>
      <c r="X271" s="48" t="s">
        <v>2321</v>
      </c>
      <c r="Y271" s="48">
        <v>6477924</v>
      </c>
      <c r="Z271" s="48" t="s">
        <v>2322</v>
      </c>
      <c r="AA271" s="48">
        <v>0</v>
      </c>
      <c r="AB271" s="48">
        <v>1</v>
      </c>
    </row>
    <row r="272" spans="1:28" ht="54" customHeight="1">
      <c r="A272" s="13" t="s">
        <v>2863</v>
      </c>
      <c r="B272" s="13" t="s">
        <v>2315</v>
      </c>
      <c r="C272" s="13"/>
      <c r="D272" s="37">
        <v>2252</v>
      </c>
      <c r="E272" s="13"/>
      <c r="F272" s="28" t="s">
        <v>2584</v>
      </c>
      <c r="G272" s="168">
        <v>147134</v>
      </c>
      <c r="H272" s="7" t="s">
        <v>2317</v>
      </c>
      <c r="I272" s="29">
        <v>80111701</v>
      </c>
      <c r="J272" s="29" t="s">
        <v>2864</v>
      </c>
      <c r="K272" s="7">
        <v>1</v>
      </c>
      <c r="L272" s="7">
        <v>1</v>
      </c>
      <c r="M272" s="7">
        <v>11</v>
      </c>
      <c r="N272" s="7">
        <v>1</v>
      </c>
      <c r="O272" s="48" t="s">
        <v>103</v>
      </c>
      <c r="P272" s="50" t="s">
        <v>2319</v>
      </c>
      <c r="Q272" s="48" t="s">
        <v>2320</v>
      </c>
      <c r="R272" s="10">
        <v>105600000</v>
      </c>
      <c r="S272" s="10">
        <v>105600000</v>
      </c>
      <c r="T272" s="57">
        <v>0</v>
      </c>
      <c r="U272" s="58">
        <v>0</v>
      </c>
      <c r="V272" s="48" t="s">
        <v>4</v>
      </c>
      <c r="W272" s="48" t="s">
        <v>9</v>
      </c>
      <c r="X272" s="48" t="s">
        <v>2321</v>
      </c>
      <c r="Y272" s="48">
        <v>6477925</v>
      </c>
      <c r="Z272" s="48" t="s">
        <v>2322</v>
      </c>
      <c r="AA272" s="48">
        <v>0</v>
      </c>
      <c r="AB272" s="48">
        <v>1</v>
      </c>
    </row>
    <row r="273" spans="1:28" ht="54" customHeight="1">
      <c r="A273" s="13" t="s">
        <v>2865</v>
      </c>
      <c r="B273" s="13" t="s">
        <v>2315</v>
      </c>
      <c r="C273" s="13"/>
      <c r="D273" s="35">
        <v>2667</v>
      </c>
      <c r="E273" s="13"/>
      <c r="F273" s="38" t="s">
        <v>2372</v>
      </c>
      <c r="G273" s="168">
        <v>146396</v>
      </c>
      <c r="H273" s="7" t="s">
        <v>2317</v>
      </c>
      <c r="I273" s="29">
        <v>80111701</v>
      </c>
      <c r="J273" s="29" t="s">
        <v>2866</v>
      </c>
      <c r="K273" s="7">
        <v>1</v>
      </c>
      <c r="L273" s="7">
        <v>1</v>
      </c>
      <c r="M273" s="7">
        <v>11</v>
      </c>
      <c r="N273" s="7">
        <v>1</v>
      </c>
      <c r="O273" s="48" t="s">
        <v>103</v>
      </c>
      <c r="P273" s="50" t="s">
        <v>2319</v>
      </c>
      <c r="Q273" s="48" t="s">
        <v>2320</v>
      </c>
      <c r="R273" s="10">
        <v>61600000</v>
      </c>
      <c r="S273" s="10">
        <v>61600000</v>
      </c>
      <c r="T273" s="57">
        <v>0</v>
      </c>
      <c r="U273" s="58">
        <v>0</v>
      </c>
      <c r="V273" s="48" t="s">
        <v>4</v>
      </c>
      <c r="W273" s="48" t="s">
        <v>9</v>
      </c>
      <c r="X273" s="48" t="s">
        <v>2321</v>
      </c>
      <c r="Y273" s="48">
        <v>6477926</v>
      </c>
      <c r="Z273" s="48" t="s">
        <v>2322</v>
      </c>
      <c r="AA273" s="48">
        <v>0</v>
      </c>
      <c r="AB273" s="48">
        <v>1</v>
      </c>
    </row>
    <row r="274" spans="1:28" ht="54" customHeight="1">
      <c r="A274" s="13" t="s">
        <v>2867</v>
      </c>
      <c r="B274" s="13" t="s">
        <v>2315</v>
      </c>
      <c r="C274" s="13"/>
      <c r="D274" s="35">
        <v>2667</v>
      </c>
      <c r="E274" s="13"/>
      <c r="F274" s="38" t="s">
        <v>2372</v>
      </c>
      <c r="G274" s="168">
        <v>146405</v>
      </c>
      <c r="H274" s="7" t="s">
        <v>2317</v>
      </c>
      <c r="I274" s="29">
        <v>80111701</v>
      </c>
      <c r="J274" s="29" t="s">
        <v>2864</v>
      </c>
      <c r="K274" s="7">
        <v>1</v>
      </c>
      <c r="L274" s="7">
        <v>1</v>
      </c>
      <c r="M274" s="7">
        <v>11</v>
      </c>
      <c r="N274" s="7">
        <v>1</v>
      </c>
      <c r="O274" s="48" t="s">
        <v>103</v>
      </c>
      <c r="P274" s="50" t="s">
        <v>2319</v>
      </c>
      <c r="Q274" s="48" t="s">
        <v>2320</v>
      </c>
      <c r="R274" s="10">
        <v>52800000</v>
      </c>
      <c r="S274" s="10">
        <v>52800000</v>
      </c>
      <c r="T274" s="57">
        <v>0</v>
      </c>
      <c r="U274" s="58">
        <v>0</v>
      </c>
      <c r="V274" s="48" t="s">
        <v>4</v>
      </c>
      <c r="W274" s="48" t="s">
        <v>9</v>
      </c>
      <c r="X274" s="48" t="s">
        <v>2321</v>
      </c>
      <c r="Y274" s="48">
        <v>6477927</v>
      </c>
      <c r="Z274" s="48" t="s">
        <v>2322</v>
      </c>
      <c r="AA274" s="48">
        <v>0</v>
      </c>
      <c r="AB274" s="48">
        <v>1</v>
      </c>
    </row>
    <row r="275" spans="1:28" ht="54" customHeight="1">
      <c r="A275" s="13" t="s">
        <v>2868</v>
      </c>
      <c r="B275" s="13" t="s">
        <v>2315</v>
      </c>
      <c r="C275" s="13"/>
      <c r="D275" s="35">
        <v>2667</v>
      </c>
      <c r="E275" s="13"/>
      <c r="F275" s="38" t="s">
        <v>2372</v>
      </c>
      <c r="G275" s="168">
        <v>146187</v>
      </c>
      <c r="H275" s="7" t="s">
        <v>2317</v>
      </c>
      <c r="I275" s="29">
        <v>80111701</v>
      </c>
      <c r="J275" s="29" t="s">
        <v>2442</v>
      </c>
      <c r="K275" s="7">
        <v>1</v>
      </c>
      <c r="L275" s="7">
        <v>1</v>
      </c>
      <c r="M275" s="7">
        <v>11</v>
      </c>
      <c r="N275" s="7">
        <v>1</v>
      </c>
      <c r="O275" s="48" t="s">
        <v>103</v>
      </c>
      <c r="P275" s="50" t="s">
        <v>2319</v>
      </c>
      <c r="Q275" s="48" t="s">
        <v>2320</v>
      </c>
      <c r="R275" s="10">
        <v>61600000</v>
      </c>
      <c r="S275" s="10">
        <v>61600000</v>
      </c>
      <c r="T275" s="57">
        <v>0</v>
      </c>
      <c r="U275" s="58">
        <v>0</v>
      </c>
      <c r="V275" s="48" t="s">
        <v>4</v>
      </c>
      <c r="W275" s="48" t="s">
        <v>9</v>
      </c>
      <c r="X275" s="48" t="s">
        <v>2321</v>
      </c>
      <c r="Y275" s="48">
        <v>6477928</v>
      </c>
      <c r="Z275" s="48" t="s">
        <v>2322</v>
      </c>
      <c r="AA275" s="48">
        <v>0</v>
      </c>
      <c r="AB275" s="48">
        <v>1</v>
      </c>
    </row>
    <row r="276" spans="1:28" ht="54" customHeight="1">
      <c r="A276" s="13" t="s">
        <v>2869</v>
      </c>
      <c r="B276" s="13" t="s">
        <v>2315</v>
      </c>
      <c r="C276" s="13"/>
      <c r="D276" s="18">
        <v>2633</v>
      </c>
      <c r="E276" s="13"/>
      <c r="F276" s="88" t="s">
        <v>2870</v>
      </c>
      <c r="G276" s="168">
        <v>145711</v>
      </c>
      <c r="H276" s="7" t="s">
        <v>2317</v>
      </c>
      <c r="I276" s="29">
        <v>80111701</v>
      </c>
      <c r="J276" s="29" t="s">
        <v>2442</v>
      </c>
      <c r="K276" s="7">
        <v>1</v>
      </c>
      <c r="L276" s="7">
        <v>1</v>
      </c>
      <c r="M276" s="7">
        <v>11</v>
      </c>
      <c r="N276" s="7">
        <v>1</v>
      </c>
      <c r="O276" s="48" t="s">
        <v>103</v>
      </c>
      <c r="P276" s="50" t="s">
        <v>2319</v>
      </c>
      <c r="Q276" s="48" t="s">
        <v>2320</v>
      </c>
      <c r="R276" s="10">
        <v>246400000</v>
      </c>
      <c r="S276" s="10">
        <v>246400000</v>
      </c>
      <c r="T276" s="57">
        <v>0</v>
      </c>
      <c r="U276" s="58">
        <v>0</v>
      </c>
      <c r="V276" s="48" t="s">
        <v>4</v>
      </c>
      <c r="W276" s="48" t="s">
        <v>9</v>
      </c>
      <c r="X276" s="48" t="s">
        <v>2321</v>
      </c>
      <c r="Y276" s="48">
        <v>6477929</v>
      </c>
      <c r="Z276" s="48" t="s">
        <v>2322</v>
      </c>
      <c r="AA276" s="48">
        <v>0</v>
      </c>
      <c r="AB276" s="48">
        <v>1</v>
      </c>
    </row>
    <row r="277" spans="1:28" ht="54" customHeight="1">
      <c r="A277" s="13" t="s">
        <v>2871</v>
      </c>
      <c r="B277" s="13" t="s">
        <v>2315</v>
      </c>
      <c r="C277" s="13"/>
      <c r="D277" s="35">
        <v>2667</v>
      </c>
      <c r="E277" s="13"/>
      <c r="F277" s="38" t="s">
        <v>2372</v>
      </c>
      <c r="G277" s="168">
        <v>145669</v>
      </c>
      <c r="H277" s="7" t="s">
        <v>2317</v>
      </c>
      <c r="I277" s="29">
        <v>80111701</v>
      </c>
      <c r="J277" s="29" t="s">
        <v>2442</v>
      </c>
      <c r="K277" s="7">
        <v>1</v>
      </c>
      <c r="L277" s="7">
        <v>1</v>
      </c>
      <c r="M277" s="7">
        <v>11</v>
      </c>
      <c r="N277" s="7">
        <v>1</v>
      </c>
      <c r="O277" s="48" t="s">
        <v>103</v>
      </c>
      <c r="P277" s="50" t="s">
        <v>2319</v>
      </c>
      <c r="Q277" s="48" t="s">
        <v>2320</v>
      </c>
      <c r="R277" s="10">
        <v>52800000</v>
      </c>
      <c r="S277" s="10">
        <v>52800000</v>
      </c>
      <c r="T277" s="57">
        <v>0</v>
      </c>
      <c r="U277" s="58">
        <v>0</v>
      </c>
      <c r="V277" s="48" t="s">
        <v>4</v>
      </c>
      <c r="W277" s="48" t="s">
        <v>9</v>
      </c>
      <c r="X277" s="48" t="s">
        <v>2321</v>
      </c>
      <c r="Y277" s="48">
        <v>6477930</v>
      </c>
      <c r="Z277" s="48" t="s">
        <v>2322</v>
      </c>
      <c r="AA277" s="48">
        <v>0</v>
      </c>
      <c r="AB277" s="48">
        <v>1</v>
      </c>
    </row>
    <row r="278" spans="1:28" ht="54" customHeight="1">
      <c r="A278" s="13" t="s">
        <v>2872</v>
      </c>
      <c r="B278" s="13" t="s">
        <v>2315</v>
      </c>
      <c r="C278" s="13"/>
      <c r="D278" s="18">
        <v>2495</v>
      </c>
      <c r="E278" s="13"/>
      <c r="F278" s="28" t="s">
        <v>2390</v>
      </c>
      <c r="G278" s="168">
        <v>146765</v>
      </c>
      <c r="H278" s="7" t="s">
        <v>2317</v>
      </c>
      <c r="I278" s="29">
        <v>80111701</v>
      </c>
      <c r="J278" s="29" t="s">
        <v>2873</v>
      </c>
      <c r="K278" s="7">
        <v>1</v>
      </c>
      <c r="L278" s="7">
        <v>1</v>
      </c>
      <c r="M278" s="7">
        <v>11</v>
      </c>
      <c r="N278" s="7">
        <v>1</v>
      </c>
      <c r="O278" s="48" t="s">
        <v>103</v>
      </c>
      <c r="P278" s="50" t="s">
        <v>2319</v>
      </c>
      <c r="Q278" s="48" t="s">
        <v>2320</v>
      </c>
      <c r="R278" s="10">
        <v>84590000</v>
      </c>
      <c r="S278" s="10">
        <v>84590000</v>
      </c>
      <c r="T278" s="57">
        <v>0</v>
      </c>
      <c r="U278" s="58">
        <v>0</v>
      </c>
      <c r="V278" s="48" t="s">
        <v>4</v>
      </c>
      <c r="W278" s="48" t="s">
        <v>9</v>
      </c>
      <c r="X278" s="48" t="s">
        <v>2321</v>
      </c>
      <c r="Y278" s="48">
        <v>6477931</v>
      </c>
      <c r="Z278" s="48" t="s">
        <v>2322</v>
      </c>
      <c r="AA278" s="48">
        <v>0</v>
      </c>
      <c r="AB278" s="48">
        <v>1</v>
      </c>
    </row>
    <row r="279" spans="1:28" ht="54" customHeight="1">
      <c r="A279" s="13" t="s">
        <v>2874</v>
      </c>
      <c r="B279" s="13" t="s">
        <v>2315</v>
      </c>
      <c r="C279" s="13"/>
      <c r="D279" s="18">
        <v>2802</v>
      </c>
      <c r="E279" s="13"/>
      <c r="F279" s="28" t="s">
        <v>2519</v>
      </c>
      <c r="G279" s="168">
        <v>146756</v>
      </c>
      <c r="H279" s="7" t="s">
        <v>2317</v>
      </c>
      <c r="I279" s="29">
        <v>80111701</v>
      </c>
      <c r="J279" s="29" t="s">
        <v>2875</v>
      </c>
      <c r="K279" s="7">
        <v>1</v>
      </c>
      <c r="L279" s="7">
        <v>1</v>
      </c>
      <c r="M279" s="7">
        <v>11</v>
      </c>
      <c r="N279" s="7">
        <v>1</v>
      </c>
      <c r="O279" s="48" t="s">
        <v>103</v>
      </c>
      <c r="P279" s="50" t="s">
        <v>2319</v>
      </c>
      <c r="Q279" s="48" t="s">
        <v>2320</v>
      </c>
      <c r="R279" s="10">
        <v>149600000</v>
      </c>
      <c r="S279" s="10">
        <v>149600000</v>
      </c>
      <c r="T279" s="57">
        <v>0</v>
      </c>
      <c r="U279" s="58">
        <v>0</v>
      </c>
      <c r="V279" s="48" t="s">
        <v>4</v>
      </c>
      <c r="W279" s="48" t="s">
        <v>9</v>
      </c>
      <c r="X279" s="48" t="s">
        <v>2321</v>
      </c>
      <c r="Y279" s="48">
        <v>6477932</v>
      </c>
      <c r="Z279" s="48" t="s">
        <v>2322</v>
      </c>
      <c r="AA279" s="48">
        <v>0</v>
      </c>
      <c r="AB279" s="48">
        <v>1</v>
      </c>
    </row>
    <row r="280" spans="1:28" ht="54" customHeight="1">
      <c r="A280" s="13" t="s">
        <v>2876</v>
      </c>
      <c r="B280" s="13" t="s">
        <v>2315</v>
      </c>
      <c r="C280" s="13"/>
      <c r="D280" s="35">
        <v>2667</v>
      </c>
      <c r="E280" s="13"/>
      <c r="F280" s="38" t="s">
        <v>2372</v>
      </c>
      <c r="G280" s="168">
        <v>145168</v>
      </c>
      <c r="H280" s="7" t="s">
        <v>2317</v>
      </c>
      <c r="I280" s="29">
        <v>80111701</v>
      </c>
      <c r="J280" s="29" t="s">
        <v>2875</v>
      </c>
      <c r="K280" s="7">
        <v>1</v>
      </c>
      <c r="L280" s="7">
        <v>1</v>
      </c>
      <c r="M280" s="7">
        <v>11</v>
      </c>
      <c r="N280" s="7">
        <v>1</v>
      </c>
      <c r="O280" s="48" t="s">
        <v>103</v>
      </c>
      <c r="P280" s="50" t="s">
        <v>2319</v>
      </c>
      <c r="Q280" s="48" t="s">
        <v>2320</v>
      </c>
      <c r="R280" s="10">
        <v>374000000</v>
      </c>
      <c r="S280" s="10">
        <v>374000000</v>
      </c>
      <c r="T280" s="57">
        <v>0</v>
      </c>
      <c r="U280" s="58">
        <v>0</v>
      </c>
      <c r="V280" s="48" t="s">
        <v>4</v>
      </c>
      <c r="W280" s="48" t="s">
        <v>9</v>
      </c>
      <c r="X280" s="48" t="s">
        <v>2321</v>
      </c>
      <c r="Y280" s="48">
        <v>6477933</v>
      </c>
      <c r="Z280" s="48" t="s">
        <v>2322</v>
      </c>
      <c r="AA280" s="48">
        <v>0</v>
      </c>
      <c r="AB280" s="48">
        <v>1</v>
      </c>
    </row>
    <row r="281" spans="1:28" ht="54" customHeight="1">
      <c r="A281" s="13" t="s">
        <v>2877</v>
      </c>
      <c r="B281" s="13" t="s">
        <v>2315</v>
      </c>
      <c r="C281" s="13"/>
      <c r="D281" s="18">
        <v>2495</v>
      </c>
      <c r="E281" s="13"/>
      <c r="F281" s="28" t="s">
        <v>2390</v>
      </c>
      <c r="G281" s="168">
        <v>146935</v>
      </c>
      <c r="H281" s="7" t="s">
        <v>2317</v>
      </c>
      <c r="I281" s="29">
        <v>80111701</v>
      </c>
      <c r="J281" s="29" t="s">
        <v>2878</v>
      </c>
      <c r="K281" s="7">
        <v>1</v>
      </c>
      <c r="L281" s="7">
        <v>1</v>
      </c>
      <c r="M281" s="7">
        <v>11</v>
      </c>
      <c r="N281" s="7">
        <v>1</v>
      </c>
      <c r="O281" s="48" t="s">
        <v>103</v>
      </c>
      <c r="P281" s="50" t="s">
        <v>2319</v>
      </c>
      <c r="Q281" s="48" t="s">
        <v>2320</v>
      </c>
      <c r="R281" s="10">
        <v>84590000</v>
      </c>
      <c r="S281" s="10">
        <v>84590000</v>
      </c>
      <c r="T281" s="57">
        <v>0</v>
      </c>
      <c r="U281" s="58">
        <v>0</v>
      </c>
      <c r="V281" s="48" t="s">
        <v>4</v>
      </c>
      <c r="W281" s="48" t="s">
        <v>9</v>
      </c>
      <c r="X281" s="48" t="s">
        <v>2321</v>
      </c>
      <c r="Y281" s="48">
        <v>6477934</v>
      </c>
      <c r="Z281" s="48" t="s">
        <v>2322</v>
      </c>
      <c r="AA281" s="48">
        <v>0</v>
      </c>
      <c r="AB281" s="48">
        <v>1</v>
      </c>
    </row>
    <row r="282" spans="1:28" ht="54" customHeight="1">
      <c r="A282" s="13" t="s">
        <v>2879</v>
      </c>
      <c r="B282" s="13" t="s">
        <v>2315</v>
      </c>
      <c r="C282" s="13"/>
      <c r="D282" s="18">
        <v>2802</v>
      </c>
      <c r="E282" s="13"/>
      <c r="F282" s="28" t="s">
        <v>2340</v>
      </c>
      <c r="G282" s="168">
        <v>147222</v>
      </c>
      <c r="H282" s="7" t="s">
        <v>2317</v>
      </c>
      <c r="I282" s="29">
        <v>80111701</v>
      </c>
      <c r="J282" s="29" t="s">
        <v>2753</v>
      </c>
      <c r="K282" s="7">
        <v>1</v>
      </c>
      <c r="L282" s="7">
        <v>1</v>
      </c>
      <c r="M282" s="7">
        <v>11</v>
      </c>
      <c r="N282" s="7">
        <v>1</v>
      </c>
      <c r="O282" s="48" t="s">
        <v>103</v>
      </c>
      <c r="P282" s="50" t="s">
        <v>2319</v>
      </c>
      <c r="Q282" s="48" t="s">
        <v>2320</v>
      </c>
      <c r="R282" s="10">
        <v>99000000</v>
      </c>
      <c r="S282" s="10">
        <v>99000000</v>
      </c>
      <c r="T282" s="57">
        <v>0</v>
      </c>
      <c r="U282" s="58">
        <v>0</v>
      </c>
      <c r="V282" s="48" t="s">
        <v>4</v>
      </c>
      <c r="W282" s="48" t="s">
        <v>9</v>
      </c>
      <c r="X282" s="48" t="s">
        <v>2321</v>
      </c>
      <c r="Y282" s="48">
        <v>6477935</v>
      </c>
      <c r="Z282" s="48" t="s">
        <v>2322</v>
      </c>
      <c r="AA282" s="48">
        <v>0</v>
      </c>
      <c r="AB282" s="48">
        <v>1</v>
      </c>
    </row>
    <row r="283" spans="1:28" ht="54" customHeight="1">
      <c r="A283" s="13" t="s">
        <v>2880</v>
      </c>
      <c r="B283" s="13" t="s">
        <v>2315</v>
      </c>
      <c r="C283" s="13"/>
      <c r="D283" s="18">
        <v>2615</v>
      </c>
      <c r="E283" s="13"/>
      <c r="F283" s="33" t="s">
        <v>2434</v>
      </c>
      <c r="G283" s="168">
        <v>147259</v>
      </c>
      <c r="H283" s="7" t="s">
        <v>2317</v>
      </c>
      <c r="I283" s="29">
        <v>80111701</v>
      </c>
      <c r="J283" s="29" t="s">
        <v>2753</v>
      </c>
      <c r="K283" s="7">
        <v>1</v>
      </c>
      <c r="L283" s="7">
        <v>1</v>
      </c>
      <c r="M283" s="7">
        <v>11</v>
      </c>
      <c r="N283" s="7">
        <v>1</v>
      </c>
      <c r="O283" s="48" t="s">
        <v>103</v>
      </c>
      <c r="P283" s="50" t="s">
        <v>2319</v>
      </c>
      <c r="Q283" s="48" t="s">
        <v>2320</v>
      </c>
      <c r="R283" s="10">
        <v>95700000</v>
      </c>
      <c r="S283" s="10">
        <v>95700000</v>
      </c>
      <c r="T283" s="57">
        <v>0</v>
      </c>
      <c r="U283" s="58">
        <v>0</v>
      </c>
      <c r="V283" s="48" t="s">
        <v>4</v>
      </c>
      <c r="W283" s="48" t="s">
        <v>9</v>
      </c>
      <c r="X283" s="48" t="s">
        <v>2321</v>
      </c>
      <c r="Y283" s="48">
        <v>6477936</v>
      </c>
      <c r="Z283" s="48" t="s">
        <v>2322</v>
      </c>
      <c r="AA283" s="48">
        <v>0</v>
      </c>
      <c r="AB283" s="48">
        <v>1</v>
      </c>
    </row>
    <row r="284" spans="1:28" ht="54" customHeight="1">
      <c r="A284" s="13" t="s">
        <v>2881</v>
      </c>
      <c r="B284" s="13" t="s">
        <v>2315</v>
      </c>
      <c r="C284" s="13"/>
      <c r="D284" s="37">
        <v>2252</v>
      </c>
      <c r="E284" s="13"/>
      <c r="F284" s="28" t="s">
        <v>2584</v>
      </c>
      <c r="G284" s="168">
        <v>147217</v>
      </c>
      <c r="H284" s="7" t="s">
        <v>2317</v>
      </c>
      <c r="I284" s="29">
        <v>80111701</v>
      </c>
      <c r="J284" s="29" t="s">
        <v>2882</v>
      </c>
      <c r="K284" s="7">
        <v>1</v>
      </c>
      <c r="L284" s="7">
        <v>1</v>
      </c>
      <c r="M284" s="7">
        <v>11</v>
      </c>
      <c r="N284" s="7">
        <v>1</v>
      </c>
      <c r="O284" s="48" t="s">
        <v>103</v>
      </c>
      <c r="P284" s="50" t="s">
        <v>2319</v>
      </c>
      <c r="Q284" s="48" t="s">
        <v>2320</v>
      </c>
      <c r="R284" s="10">
        <v>84590000</v>
      </c>
      <c r="S284" s="10">
        <v>84590000</v>
      </c>
      <c r="T284" s="57">
        <v>0</v>
      </c>
      <c r="U284" s="58">
        <v>0</v>
      </c>
      <c r="V284" s="48" t="s">
        <v>4</v>
      </c>
      <c r="W284" s="48" t="s">
        <v>9</v>
      </c>
      <c r="X284" s="48" t="s">
        <v>2321</v>
      </c>
      <c r="Y284" s="48">
        <v>6477937</v>
      </c>
      <c r="Z284" s="48" t="s">
        <v>2322</v>
      </c>
      <c r="AA284" s="48">
        <v>0</v>
      </c>
      <c r="AB284" s="48">
        <v>1</v>
      </c>
    </row>
    <row r="285" spans="1:28" ht="54" customHeight="1">
      <c r="A285" s="13" t="s">
        <v>2883</v>
      </c>
      <c r="B285" s="13" t="s">
        <v>2315</v>
      </c>
      <c r="C285" s="13"/>
      <c r="D285" s="18">
        <v>2316</v>
      </c>
      <c r="E285" s="13"/>
      <c r="F285" s="28" t="s">
        <v>2400</v>
      </c>
      <c r="G285" s="168">
        <v>150328</v>
      </c>
      <c r="H285" s="7" t="s">
        <v>2317</v>
      </c>
      <c r="I285" s="29">
        <v>80111701</v>
      </c>
      <c r="J285" s="28" t="s">
        <v>2884</v>
      </c>
      <c r="K285" s="7">
        <v>1</v>
      </c>
      <c r="L285" s="7">
        <v>1</v>
      </c>
      <c r="M285" s="7">
        <v>11</v>
      </c>
      <c r="N285" s="7">
        <v>1</v>
      </c>
      <c r="O285" s="48" t="s">
        <v>103</v>
      </c>
      <c r="P285" s="50" t="s">
        <v>2319</v>
      </c>
      <c r="Q285" s="48" t="s">
        <v>2320</v>
      </c>
      <c r="R285" s="10">
        <v>88000000</v>
      </c>
      <c r="S285" s="10">
        <v>88000000</v>
      </c>
      <c r="T285" s="57">
        <v>0</v>
      </c>
      <c r="U285" s="58">
        <v>0</v>
      </c>
      <c r="V285" s="48" t="s">
        <v>4</v>
      </c>
      <c r="W285" s="48" t="s">
        <v>9</v>
      </c>
      <c r="X285" s="48" t="s">
        <v>2321</v>
      </c>
      <c r="Y285" s="48">
        <v>6477938</v>
      </c>
      <c r="Z285" s="48" t="s">
        <v>2322</v>
      </c>
      <c r="AA285" s="48">
        <v>0</v>
      </c>
      <c r="AB285" s="48">
        <v>1</v>
      </c>
    </row>
    <row r="286" spans="1:28" ht="54" customHeight="1">
      <c r="A286" s="13" t="s">
        <v>2885</v>
      </c>
      <c r="B286" s="13" t="s">
        <v>2315</v>
      </c>
      <c r="C286" s="13"/>
      <c r="D286" s="18">
        <v>2802</v>
      </c>
      <c r="E286" s="13"/>
      <c r="F286" s="28" t="s">
        <v>2519</v>
      </c>
      <c r="G286" s="168">
        <v>150333</v>
      </c>
      <c r="H286" s="7" t="s">
        <v>2317</v>
      </c>
      <c r="I286" s="29">
        <v>80111701</v>
      </c>
      <c r="J286" s="28" t="s">
        <v>2886</v>
      </c>
      <c r="K286" s="7">
        <v>1</v>
      </c>
      <c r="L286" s="7">
        <v>1</v>
      </c>
      <c r="M286" s="7">
        <v>11</v>
      </c>
      <c r="N286" s="7">
        <v>1</v>
      </c>
      <c r="O286" s="48" t="s">
        <v>103</v>
      </c>
      <c r="P286" s="50" t="s">
        <v>2319</v>
      </c>
      <c r="Q286" s="48" t="s">
        <v>2320</v>
      </c>
      <c r="R286" s="10">
        <v>74800000</v>
      </c>
      <c r="S286" s="10">
        <v>74800000</v>
      </c>
      <c r="T286" s="57">
        <v>0</v>
      </c>
      <c r="U286" s="58">
        <v>0</v>
      </c>
      <c r="V286" s="48" t="s">
        <v>4</v>
      </c>
      <c r="W286" s="48" t="s">
        <v>9</v>
      </c>
      <c r="X286" s="48" t="s">
        <v>2321</v>
      </c>
      <c r="Y286" s="48">
        <v>6477939</v>
      </c>
      <c r="Z286" s="48" t="s">
        <v>2322</v>
      </c>
      <c r="AA286" s="48">
        <v>0</v>
      </c>
      <c r="AB286" s="48">
        <v>1</v>
      </c>
    </row>
    <row r="287" spans="1:28" ht="54" customHeight="1">
      <c r="A287" s="13" t="s">
        <v>2887</v>
      </c>
      <c r="B287" s="13" t="s">
        <v>2315</v>
      </c>
      <c r="C287" s="13"/>
      <c r="D287" s="37">
        <v>2252</v>
      </c>
      <c r="E287" s="13"/>
      <c r="F287" s="28" t="s">
        <v>2584</v>
      </c>
      <c r="G287" s="168">
        <v>151451</v>
      </c>
      <c r="H287" s="7" t="s">
        <v>2317</v>
      </c>
      <c r="I287" s="29">
        <v>80111701</v>
      </c>
      <c r="J287" s="29" t="s">
        <v>2888</v>
      </c>
      <c r="K287" s="7">
        <v>1</v>
      </c>
      <c r="L287" s="7">
        <v>1</v>
      </c>
      <c r="M287" s="7">
        <v>11</v>
      </c>
      <c r="N287" s="7">
        <v>1</v>
      </c>
      <c r="O287" s="48" t="s">
        <v>103</v>
      </c>
      <c r="P287" s="50" t="s">
        <v>2319</v>
      </c>
      <c r="Q287" s="48" t="s">
        <v>2320</v>
      </c>
      <c r="R287" s="10">
        <v>308000000</v>
      </c>
      <c r="S287" s="10">
        <v>308000000</v>
      </c>
      <c r="T287" s="57">
        <v>0</v>
      </c>
      <c r="U287" s="58">
        <v>0</v>
      </c>
      <c r="V287" s="48" t="s">
        <v>4</v>
      </c>
      <c r="W287" s="48" t="s">
        <v>9</v>
      </c>
      <c r="X287" s="48" t="s">
        <v>2321</v>
      </c>
      <c r="Y287" s="48">
        <v>6477940</v>
      </c>
      <c r="Z287" s="48" t="s">
        <v>2322</v>
      </c>
      <c r="AA287" s="48">
        <v>0</v>
      </c>
      <c r="AB287" s="48">
        <v>1</v>
      </c>
    </row>
    <row r="288" spans="1:28" ht="54" customHeight="1">
      <c r="A288" s="13" t="s">
        <v>2889</v>
      </c>
      <c r="B288" s="13" t="s">
        <v>2315</v>
      </c>
      <c r="C288" s="13"/>
      <c r="D288" s="18">
        <v>2316</v>
      </c>
      <c r="E288" s="13"/>
      <c r="F288" s="28" t="s">
        <v>2400</v>
      </c>
      <c r="G288" s="168">
        <v>151454</v>
      </c>
      <c r="H288" s="7" t="s">
        <v>2317</v>
      </c>
      <c r="I288" s="29">
        <v>80111701</v>
      </c>
      <c r="J288" s="29" t="s">
        <v>2728</v>
      </c>
      <c r="K288" s="7">
        <v>1</v>
      </c>
      <c r="L288" s="7">
        <v>1</v>
      </c>
      <c r="M288" s="7">
        <v>11</v>
      </c>
      <c r="N288" s="7">
        <v>1</v>
      </c>
      <c r="O288" s="48" t="s">
        <v>103</v>
      </c>
      <c r="P288" s="50" t="s">
        <v>2319</v>
      </c>
      <c r="Q288" s="48" t="s">
        <v>2320</v>
      </c>
      <c r="R288" s="10">
        <v>123200000</v>
      </c>
      <c r="S288" s="10">
        <v>123200000</v>
      </c>
      <c r="T288" s="57">
        <v>0</v>
      </c>
      <c r="U288" s="58">
        <v>0</v>
      </c>
      <c r="V288" s="48" t="s">
        <v>4</v>
      </c>
      <c r="W288" s="48" t="s">
        <v>9</v>
      </c>
      <c r="X288" s="48" t="s">
        <v>2321</v>
      </c>
      <c r="Y288" s="48">
        <v>6477941</v>
      </c>
      <c r="Z288" s="48" t="s">
        <v>2322</v>
      </c>
      <c r="AA288" s="48">
        <v>0</v>
      </c>
      <c r="AB288" s="48">
        <v>1</v>
      </c>
    </row>
    <row r="289" spans="1:28" ht="54" customHeight="1">
      <c r="A289" s="13" t="s">
        <v>2890</v>
      </c>
      <c r="B289" s="13" t="s">
        <v>2315</v>
      </c>
      <c r="C289" s="13"/>
      <c r="D289" s="18">
        <v>2316</v>
      </c>
      <c r="E289" s="13"/>
      <c r="F289" s="28" t="s">
        <v>2400</v>
      </c>
      <c r="G289" s="168">
        <v>151455</v>
      </c>
      <c r="H289" s="7" t="s">
        <v>2317</v>
      </c>
      <c r="I289" s="29">
        <v>80111701</v>
      </c>
      <c r="J289" s="29" t="s">
        <v>2353</v>
      </c>
      <c r="K289" s="7">
        <v>1</v>
      </c>
      <c r="L289" s="7">
        <v>1</v>
      </c>
      <c r="M289" s="7">
        <v>11</v>
      </c>
      <c r="N289" s="7">
        <v>1</v>
      </c>
      <c r="O289" s="48" t="s">
        <v>103</v>
      </c>
      <c r="P289" s="50" t="s">
        <v>2319</v>
      </c>
      <c r="Q289" s="48" t="s">
        <v>2320</v>
      </c>
      <c r="R289" s="10">
        <v>105600000</v>
      </c>
      <c r="S289" s="10">
        <v>105600000</v>
      </c>
      <c r="T289" s="57">
        <v>0</v>
      </c>
      <c r="U289" s="58">
        <v>0</v>
      </c>
      <c r="V289" s="48" t="s">
        <v>4</v>
      </c>
      <c r="W289" s="48" t="s">
        <v>9</v>
      </c>
      <c r="X289" s="48" t="s">
        <v>2321</v>
      </c>
      <c r="Y289" s="48">
        <v>6477942</v>
      </c>
      <c r="Z289" s="48" t="s">
        <v>2322</v>
      </c>
      <c r="AA289" s="48">
        <v>0</v>
      </c>
      <c r="AB289" s="48">
        <v>1</v>
      </c>
    </row>
    <row r="290" spans="1:28" ht="54" customHeight="1">
      <c r="A290" s="13" t="s">
        <v>2891</v>
      </c>
      <c r="B290" s="13" t="s">
        <v>2315</v>
      </c>
      <c r="C290" s="13"/>
      <c r="D290" s="18">
        <v>2316</v>
      </c>
      <c r="E290" s="13"/>
      <c r="F290" s="28" t="s">
        <v>2400</v>
      </c>
      <c r="G290" s="168">
        <v>151456</v>
      </c>
      <c r="H290" s="7" t="s">
        <v>2317</v>
      </c>
      <c r="I290" s="29">
        <v>80111701</v>
      </c>
      <c r="J290" s="29" t="s">
        <v>2892</v>
      </c>
      <c r="K290" s="7">
        <v>1</v>
      </c>
      <c r="L290" s="7">
        <v>1</v>
      </c>
      <c r="M290" s="7">
        <v>11</v>
      </c>
      <c r="N290" s="7">
        <v>1</v>
      </c>
      <c r="O290" s="48" t="s">
        <v>103</v>
      </c>
      <c r="P290" s="50" t="s">
        <v>2319</v>
      </c>
      <c r="Q290" s="48" t="s">
        <v>2320</v>
      </c>
      <c r="R290" s="10">
        <v>74800000</v>
      </c>
      <c r="S290" s="10">
        <v>74800000</v>
      </c>
      <c r="T290" s="57">
        <v>0</v>
      </c>
      <c r="U290" s="58">
        <v>0</v>
      </c>
      <c r="V290" s="48" t="s">
        <v>4</v>
      </c>
      <c r="W290" s="48" t="s">
        <v>9</v>
      </c>
      <c r="X290" s="48" t="s">
        <v>2321</v>
      </c>
      <c r="Y290" s="48">
        <v>6477943</v>
      </c>
      <c r="Z290" s="48" t="s">
        <v>2322</v>
      </c>
      <c r="AA290" s="48">
        <v>0</v>
      </c>
      <c r="AB290" s="48">
        <v>1</v>
      </c>
    </row>
    <row r="291" spans="1:28" ht="54" customHeight="1">
      <c r="A291" s="13" t="s">
        <v>2893</v>
      </c>
      <c r="B291" s="13" t="s">
        <v>2315</v>
      </c>
      <c r="C291" s="13"/>
      <c r="D291" s="18">
        <v>2405</v>
      </c>
      <c r="E291" s="13"/>
      <c r="F291" s="28" t="s">
        <v>2894</v>
      </c>
      <c r="G291" s="168">
        <v>151454</v>
      </c>
      <c r="H291" s="7" t="s">
        <v>2317</v>
      </c>
      <c r="I291" s="29">
        <v>80111701</v>
      </c>
      <c r="J291" s="29" t="s">
        <v>2895</v>
      </c>
      <c r="K291" s="7">
        <v>1</v>
      </c>
      <c r="L291" s="7">
        <v>1</v>
      </c>
      <c r="M291" s="7">
        <v>11</v>
      </c>
      <c r="N291" s="7">
        <v>1</v>
      </c>
      <c r="O291" s="48" t="s">
        <v>103</v>
      </c>
      <c r="P291" s="50" t="s">
        <v>2319</v>
      </c>
      <c r="Q291" s="48" t="s">
        <v>2320</v>
      </c>
      <c r="R291" s="10">
        <v>61600000</v>
      </c>
      <c r="S291" s="10">
        <v>61600000</v>
      </c>
      <c r="T291" s="57">
        <v>0</v>
      </c>
      <c r="U291" s="58">
        <v>0</v>
      </c>
      <c r="V291" s="48" t="s">
        <v>4</v>
      </c>
      <c r="W291" s="48" t="s">
        <v>9</v>
      </c>
      <c r="X291" s="48" t="s">
        <v>2321</v>
      </c>
      <c r="Y291" s="48">
        <v>6477944</v>
      </c>
      <c r="Z291" s="48" t="s">
        <v>2322</v>
      </c>
      <c r="AA291" s="48">
        <v>0</v>
      </c>
      <c r="AB291" s="48">
        <v>1</v>
      </c>
    </row>
    <row r="292" spans="1:28" ht="54" customHeight="1">
      <c r="A292" s="13" t="s">
        <v>2896</v>
      </c>
      <c r="B292" s="13" t="s">
        <v>2315</v>
      </c>
      <c r="C292" s="13"/>
      <c r="D292" s="35">
        <v>2667</v>
      </c>
      <c r="E292" s="13"/>
      <c r="F292" s="38" t="s">
        <v>2372</v>
      </c>
      <c r="G292" s="168">
        <v>151468</v>
      </c>
      <c r="H292" s="7" t="s">
        <v>2317</v>
      </c>
      <c r="I292" s="29">
        <v>80111701</v>
      </c>
      <c r="J292" s="29" t="s">
        <v>2897</v>
      </c>
      <c r="K292" s="7">
        <v>1</v>
      </c>
      <c r="L292" s="7">
        <v>1</v>
      </c>
      <c r="M292" s="7">
        <v>11</v>
      </c>
      <c r="N292" s="7">
        <v>1</v>
      </c>
      <c r="O292" s="48" t="s">
        <v>103</v>
      </c>
      <c r="P292" s="50" t="s">
        <v>2319</v>
      </c>
      <c r="Q292" s="48" t="s">
        <v>2320</v>
      </c>
      <c r="R292" s="10">
        <v>61600000</v>
      </c>
      <c r="S292" s="10">
        <v>61600000</v>
      </c>
      <c r="T292" s="57">
        <v>0</v>
      </c>
      <c r="U292" s="58">
        <v>0</v>
      </c>
      <c r="V292" s="48" t="s">
        <v>4</v>
      </c>
      <c r="W292" s="48" t="s">
        <v>9</v>
      </c>
      <c r="X292" s="48" t="s">
        <v>2321</v>
      </c>
      <c r="Y292" s="48">
        <v>6477945</v>
      </c>
      <c r="Z292" s="48" t="s">
        <v>2322</v>
      </c>
      <c r="AA292" s="48">
        <v>0</v>
      </c>
      <c r="AB292" s="48">
        <v>1</v>
      </c>
    </row>
    <row r="293" spans="1:28" ht="54" customHeight="1">
      <c r="A293" s="13" t="s">
        <v>2898</v>
      </c>
      <c r="B293" s="13" t="s">
        <v>2315</v>
      </c>
      <c r="C293" s="13"/>
      <c r="D293" s="35">
        <v>2667</v>
      </c>
      <c r="E293" s="13"/>
      <c r="F293" s="38" t="s">
        <v>2372</v>
      </c>
      <c r="G293" s="168">
        <v>151537</v>
      </c>
      <c r="H293" s="7" t="s">
        <v>2317</v>
      </c>
      <c r="I293" s="29">
        <v>80111701</v>
      </c>
      <c r="J293" s="29" t="s">
        <v>2899</v>
      </c>
      <c r="K293" s="7">
        <v>1</v>
      </c>
      <c r="L293" s="7">
        <v>1</v>
      </c>
      <c r="M293" s="7">
        <v>11</v>
      </c>
      <c r="N293" s="7">
        <v>1</v>
      </c>
      <c r="O293" s="48" t="s">
        <v>103</v>
      </c>
      <c r="P293" s="50" t="s">
        <v>2319</v>
      </c>
      <c r="Q293" s="48" t="s">
        <v>2320</v>
      </c>
      <c r="R293" s="10">
        <v>84590000</v>
      </c>
      <c r="S293" s="10">
        <v>84590000</v>
      </c>
      <c r="T293" s="57">
        <v>0</v>
      </c>
      <c r="U293" s="58">
        <v>0</v>
      </c>
      <c r="V293" s="48" t="s">
        <v>4</v>
      </c>
      <c r="W293" s="48" t="s">
        <v>9</v>
      </c>
      <c r="X293" s="48" t="s">
        <v>2321</v>
      </c>
      <c r="Y293" s="48">
        <v>6477946</v>
      </c>
      <c r="Z293" s="48" t="s">
        <v>2322</v>
      </c>
      <c r="AA293" s="48">
        <v>0</v>
      </c>
      <c r="AB293" s="48">
        <v>1</v>
      </c>
    </row>
    <row r="294" spans="1:28" ht="54" customHeight="1">
      <c r="A294" s="13" t="s">
        <v>2900</v>
      </c>
      <c r="B294" s="13" t="s">
        <v>2315</v>
      </c>
      <c r="C294" s="13"/>
      <c r="D294" s="18">
        <v>2615</v>
      </c>
      <c r="E294" s="13"/>
      <c r="F294" s="33" t="s">
        <v>2434</v>
      </c>
      <c r="G294" s="168">
        <v>151539</v>
      </c>
      <c r="H294" s="7" t="s">
        <v>2317</v>
      </c>
      <c r="I294" s="29">
        <v>80111701</v>
      </c>
      <c r="J294" s="29" t="s">
        <v>2391</v>
      </c>
      <c r="K294" s="7">
        <v>1</v>
      </c>
      <c r="L294" s="7">
        <v>1</v>
      </c>
      <c r="M294" s="7">
        <v>11</v>
      </c>
      <c r="N294" s="7">
        <v>1</v>
      </c>
      <c r="O294" s="48" t="s">
        <v>103</v>
      </c>
      <c r="P294" s="50" t="s">
        <v>2319</v>
      </c>
      <c r="Q294" s="48" t="s">
        <v>2320</v>
      </c>
      <c r="R294" s="10">
        <v>52800000</v>
      </c>
      <c r="S294" s="10">
        <v>52800000</v>
      </c>
      <c r="T294" s="57">
        <v>0</v>
      </c>
      <c r="U294" s="58">
        <v>0</v>
      </c>
      <c r="V294" s="48" t="s">
        <v>4</v>
      </c>
      <c r="W294" s="48" t="s">
        <v>9</v>
      </c>
      <c r="X294" s="48" t="s">
        <v>2321</v>
      </c>
      <c r="Y294" s="48">
        <v>6477947</v>
      </c>
      <c r="Z294" s="48" t="s">
        <v>2322</v>
      </c>
      <c r="AA294" s="48">
        <v>0</v>
      </c>
      <c r="AB294" s="48">
        <v>1</v>
      </c>
    </row>
    <row r="295" spans="1:28" ht="54" customHeight="1">
      <c r="A295" s="13" t="s">
        <v>2901</v>
      </c>
      <c r="B295" s="13" t="s">
        <v>2315</v>
      </c>
      <c r="C295" s="13"/>
      <c r="D295" s="18">
        <v>2606</v>
      </c>
      <c r="E295" s="13"/>
      <c r="F295" s="28" t="s">
        <v>2361</v>
      </c>
      <c r="G295" s="168">
        <v>151540</v>
      </c>
      <c r="H295" s="7" t="s">
        <v>2317</v>
      </c>
      <c r="I295" s="29">
        <v>80111701</v>
      </c>
      <c r="J295" s="29" t="s">
        <v>2902</v>
      </c>
      <c r="K295" s="7">
        <v>1</v>
      </c>
      <c r="L295" s="7">
        <v>1</v>
      </c>
      <c r="M295" s="7">
        <v>11</v>
      </c>
      <c r="N295" s="7">
        <v>1</v>
      </c>
      <c r="O295" s="48" t="s">
        <v>103</v>
      </c>
      <c r="P295" s="50" t="s">
        <v>2319</v>
      </c>
      <c r="Q295" s="48" t="s">
        <v>2320</v>
      </c>
      <c r="R295" s="10">
        <v>52800000</v>
      </c>
      <c r="S295" s="10">
        <v>52800000</v>
      </c>
      <c r="T295" s="57">
        <v>0</v>
      </c>
      <c r="U295" s="58">
        <v>0</v>
      </c>
      <c r="V295" s="48" t="s">
        <v>4</v>
      </c>
      <c r="W295" s="48" t="s">
        <v>9</v>
      </c>
      <c r="X295" s="48" t="s">
        <v>2321</v>
      </c>
      <c r="Y295" s="48">
        <v>6477948</v>
      </c>
      <c r="Z295" s="48" t="s">
        <v>2322</v>
      </c>
      <c r="AA295" s="48">
        <v>0</v>
      </c>
      <c r="AB295" s="48">
        <v>1</v>
      </c>
    </row>
    <row r="296" spans="1:28" ht="54" customHeight="1">
      <c r="A296" s="13" t="s">
        <v>2903</v>
      </c>
      <c r="B296" s="13" t="s">
        <v>2315</v>
      </c>
      <c r="C296" s="13"/>
      <c r="D296" s="37">
        <v>2252</v>
      </c>
      <c r="E296" s="13"/>
      <c r="F296" s="28" t="s">
        <v>2584</v>
      </c>
      <c r="G296" s="168">
        <v>151541</v>
      </c>
      <c r="H296" s="7" t="s">
        <v>2317</v>
      </c>
      <c r="I296" s="29">
        <v>80111701</v>
      </c>
      <c r="J296" s="29" t="s">
        <v>2904</v>
      </c>
      <c r="K296" s="7">
        <v>1</v>
      </c>
      <c r="L296" s="7">
        <v>1</v>
      </c>
      <c r="M296" s="7">
        <v>11</v>
      </c>
      <c r="N296" s="7">
        <v>1</v>
      </c>
      <c r="O296" s="48" t="s">
        <v>103</v>
      </c>
      <c r="P296" s="50" t="s">
        <v>2319</v>
      </c>
      <c r="Q296" s="48" t="s">
        <v>2320</v>
      </c>
      <c r="R296" s="10">
        <v>52800000</v>
      </c>
      <c r="S296" s="10">
        <v>52800000</v>
      </c>
      <c r="T296" s="57">
        <v>0</v>
      </c>
      <c r="U296" s="58">
        <v>0</v>
      </c>
      <c r="V296" s="48" t="s">
        <v>4</v>
      </c>
      <c r="W296" s="48" t="s">
        <v>9</v>
      </c>
      <c r="X296" s="48" t="s">
        <v>2321</v>
      </c>
      <c r="Y296" s="48">
        <v>6477949</v>
      </c>
      <c r="Z296" s="48" t="s">
        <v>2322</v>
      </c>
      <c r="AA296" s="48">
        <v>0</v>
      </c>
      <c r="AB296" s="48">
        <v>1</v>
      </c>
    </row>
    <row r="297" spans="1:28" ht="54" customHeight="1">
      <c r="A297" s="13" t="s">
        <v>2905</v>
      </c>
      <c r="B297" s="13" t="s">
        <v>2315</v>
      </c>
      <c r="C297" s="13"/>
      <c r="D297" s="37">
        <v>2252</v>
      </c>
      <c r="E297" s="13"/>
      <c r="F297" s="28" t="s">
        <v>2584</v>
      </c>
      <c r="G297" s="168">
        <v>151542</v>
      </c>
      <c r="H297" s="7" t="s">
        <v>2317</v>
      </c>
      <c r="I297" s="29">
        <v>80111701</v>
      </c>
      <c r="J297" s="29" t="s">
        <v>2906</v>
      </c>
      <c r="K297" s="7">
        <v>1</v>
      </c>
      <c r="L297" s="7">
        <v>1</v>
      </c>
      <c r="M297" s="7">
        <v>11</v>
      </c>
      <c r="N297" s="7">
        <v>1</v>
      </c>
      <c r="O297" s="48" t="s">
        <v>103</v>
      </c>
      <c r="P297" s="50" t="s">
        <v>2319</v>
      </c>
      <c r="Q297" s="48" t="s">
        <v>2320</v>
      </c>
      <c r="R297" s="10">
        <v>52800000</v>
      </c>
      <c r="S297" s="10">
        <v>52800000</v>
      </c>
      <c r="T297" s="57">
        <v>0</v>
      </c>
      <c r="U297" s="58">
        <v>0</v>
      </c>
      <c r="V297" s="48" t="s">
        <v>4</v>
      </c>
      <c r="W297" s="48" t="s">
        <v>9</v>
      </c>
      <c r="X297" s="48" t="s">
        <v>2321</v>
      </c>
      <c r="Y297" s="48">
        <v>6477950</v>
      </c>
      <c r="Z297" s="48" t="s">
        <v>2322</v>
      </c>
      <c r="AA297" s="48">
        <v>0</v>
      </c>
      <c r="AB297" s="48">
        <v>1</v>
      </c>
    </row>
    <row r="298" spans="1:28" ht="54" customHeight="1">
      <c r="A298" s="13" t="s">
        <v>2907</v>
      </c>
      <c r="B298" s="13" t="s">
        <v>2315</v>
      </c>
      <c r="C298" s="13"/>
      <c r="D298" s="18">
        <v>2648</v>
      </c>
      <c r="E298" s="13"/>
      <c r="F298" s="28" t="s">
        <v>2424</v>
      </c>
      <c r="G298" s="168">
        <v>151543</v>
      </c>
      <c r="H298" s="7" t="s">
        <v>2317</v>
      </c>
      <c r="I298" s="29">
        <v>80111701</v>
      </c>
      <c r="J298" s="29" t="s">
        <v>2908</v>
      </c>
      <c r="K298" s="7">
        <v>1</v>
      </c>
      <c r="L298" s="7">
        <v>1</v>
      </c>
      <c r="M298" s="7">
        <v>11</v>
      </c>
      <c r="N298" s="7">
        <v>1</v>
      </c>
      <c r="O298" s="48" t="s">
        <v>103</v>
      </c>
      <c r="P298" s="50" t="s">
        <v>2319</v>
      </c>
      <c r="Q298" s="48" t="s">
        <v>2320</v>
      </c>
      <c r="R298" s="10">
        <v>52800000</v>
      </c>
      <c r="S298" s="10">
        <v>52800000</v>
      </c>
      <c r="T298" s="57">
        <v>0</v>
      </c>
      <c r="U298" s="58">
        <v>0</v>
      </c>
      <c r="V298" s="48" t="s">
        <v>4</v>
      </c>
      <c r="W298" s="48" t="s">
        <v>9</v>
      </c>
      <c r="X298" s="48" t="s">
        <v>2321</v>
      </c>
      <c r="Y298" s="48">
        <v>6477951</v>
      </c>
      <c r="Z298" s="48" t="s">
        <v>2322</v>
      </c>
      <c r="AA298" s="48">
        <v>0</v>
      </c>
      <c r="AB298" s="48">
        <v>1</v>
      </c>
    </row>
    <row r="299" spans="1:28" ht="54" customHeight="1">
      <c r="A299" s="13" t="s">
        <v>2909</v>
      </c>
      <c r="B299" s="13" t="s">
        <v>2315</v>
      </c>
      <c r="C299" s="13"/>
      <c r="D299" s="18">
        <v>2667</v>
      </c>
      <c r="E299" s="13"/>
      <c r="F299" s="28" t="s">
        <v>2372</v>
      </c>
      <c r="G299" s="168">
        <v>151544</v>
      </c>
      <c r="H299" s="7" t="s">
        <v>2317</v>
      </c>
      <c r="I299" s="29">
        <v>80111701</v>
      </c>
      <c r="J299" s="29" t="s">
        <v>2524</v>
      </c>
      <c r="K299" s="7">
        <v>1</v>
      </c>
      <c r="L299" s="7">
        <v>1</v>
      </c>
      <c r="M299" s="7">
        <v>11</v>
      </c>
      <c r="N299" s="7">
        <v>1</v>
      </c>
      <c r="O299" s="48" t="s">
        <v>103</v>
      </c>
      <c r="P299" s="50" t="s">
        <v>2319</v>
      </c>
      <c r="Q299" s="48" t="s">
        <v>2320</v>
      </c>
      <c r="R299" s="10">
        <v>52800000</v>
      </c>
      <c r="S299" s="10">
        <v>52800000</v>
      </c>
      <c r="T299" s="57">
        <v>0</v>
      </c>
      <c r="U299" s="58">
        <v>0</v>
      </c>
      <c r="V299" s="48" t="s">
        <v>4</v>
      </c>
      <c r="W299" s="48" t="s">
        <v>9</v>
      </c>
      <c r="X299" s="48" t="s">
        <v>2321</v>
      </c>
      <c r="Y299" s="48">
        <v>6477952</v>
      </c>
      <c r="Z299" s="48" t="s">
        <v>2322</v>
      </c>
      <c r="AA299" s="48">
        <v>0</v>
      </c>
      <c r="AB299" s="48">
        <v>1</v>
      </c>
    </row>
    <row r="300" spans="1:28" ht="54" customHeight="1">
      <c r="A300" s="13" t="s">
        <v>2910</v>
      </c>
      <c r="B300" s="13" t="s">
        <v>2315</v>
      </c>
      <c r="C300" s="13"/>
      <c r="D300" s="18">
        <v>2285</v>
      </c>
      <c r="E300" s="13"/>
      <c r="F300" s="28" t="s">
        <v>2459</v>
      </c>
      <c r="G300" s="168">
        <v>151545</v>
      </c>
      <c r="H300" s="7" t="s">
        <v>2317</v>
      </c>
      <c r="I300" s="29">
        <v>80111701</v>
      </c>
      <c r="J300" s="29" t="s">
        <v>2911</v>
      </c>
      <c r="K300" s="7">
        <v>1</v>
      </c>
      <c r="L300" s="7">
        <v>1</v>
      </c>
      <c r="M300" s="7">
        <v>11</v>
      </c>
      <c r="N300" s="7">
        <v>1</v>
      </c>
      <c r="O300" s="48" t="s">
        <v>103</v>
      </c>
      <c r="P300" s="50" t="s">
        <v>2319</v>
      </c>
      <c r="Q300" s="48" t="s">
        <v>2320</v>
      </c>
      <c r="R300" s="10">
        <v>52800000</v>
      </c>
      <c r="S300" s="10">
        <v>52800000</v>
      </c>
      <c r="T300" s="57">
        <v>0</v>
      </c>
      <c r="U300" s="58">
        <v>0</v>
      </c>
      <c r="V300" s="48" t="s">
        <v>4</v>
      </c>
      <c r="W300" s="48" t="s">
        <v>9</v>
      </c>
      <c r="X300" s="48" t="s">
        <v>2321</v>
      </c>
      <c r="Y300" s="48">
        <v>6477953</v>
      </c>
      <c r="Z300" s="48" t="s">
        <v>2322</v>
      </c>
      <c r="AA300" s="48">
        <v>0</v>
      </c>
      <c r="AB300" s="48">
        <v>1</v>
      </c>
    </row>
    <row r="301" spans="1:28" ht="54" customHeight="1">
      <c r="A301" s="13" t="s">
        <v>2912</v>
      </c>
      <c r="B301" s="13" t="s">
        <v>2315</v>
      </c>
      <c r="C301" s="13"/>
      <c r="D301" s="18">
        <v>2385</v>
      </c>
      <c r="E301" s="13"/>
      <c r="F301" s="28" t="s">
        <v>2350</v>
      </c>
      <c r="G301" s="168">
        <v>151546</v>
      </c>
      <c r="H301" s="7" t="s">
        <v>2317</v>
      </c>
      <c r="I301" s="29">
        <v>80111701</v>
      </c>
      <c r="J301" s="29" t="s">
        <v>2813</v>
      </c>
      <c r="K301" s="7">
        <v>1</v>
      </c>
      <c r="L301" s="7">
        <v>1</v>
      </c>
      <c r="M301" s="7">
        <v>11</v>
      </c>
      <c r="N301" s="7">
        <v>1</v>
      </c>
      <c r="O301" s="48" t="s">
        <v>103</v>
      </c>
      <c r="P301" s="50" t="s">
        <v>2319</v>
      </c>
      <c r="Q301" s="48" t="s">
        <v>2320</v>
      </c>
      <c r="R301" s="10">
        <v>52800000</v>
      </c>
      <c r="S301" s="10">
        <v>52800000</v>
      </c>
      <c r="T301" s="57">
        <v>0</v>
      </c>
      <c r="U301" s="58">
        <v>0</v>
      </c>
      <c r="V301" s="48" t="s">
        <v>4</v>
      </c>
      <c r="W301" s="48" t="s">
        <v>9</v>
      </c>
      <c r="X301" s="48" t="s">
        <v>2321</v>
      </c>
      <c r="Y301" s="48">
        <v>6477954</v>
      </c>
      <c r="Z301" s="48" t="s">
        <v>2322</v>
      </c>
      <c r="AA301" s="48">
        <v>0</v>
      </c>
      <c r="AB301" s="48">
        <v>1</v>
      </c>
    </row>
    <row r="302" spans="1:28" ht="54" customHeight="1">
      <c r="A302" s="13" t="s">
        <v>2913</v>
      </c>
      <c r="B302" s="13" t="s">
        <v>2315</v>
      </c>
      <c r="C302" s="13"/>
      <c r="D302" s="35">
        <v>2667</v>
      </c>
      <c r="E302" s="13"/>
      <c r="F302" s="38" t="s">
        <v>2663</v>
      </c>
      <c r="G302" s="168">
        <v>151548</v>
      </c>
      <c r="H302" s="7" t="s">
        <v>2317</v>
      </c>
      <c r="I302" s="29">
        <v>80111701</v>
      </c>
      <c r="J302" s="29" t="s">
        <v>2914</v>
      </c>
      <c r="K302" s="7">
        <v>1</v>
      </c>
      <c r="L302" s="7">
        <v>1</v>
      </c>
      <c r="M302" s="7">
        <v>11</v>
      </c>
      <c r="N302" s="7">
        <v>1</v>
      </c>
      <c r="O302" s="48" t="s">
        <v>103</v>
      </c>
      <c r="P302" s="50" t="s">
        <v>2319</v>
      </c>
      <c r="Q302" s="48" t="s">
        <v>2320</v>
      </c>
      <c r="R302" s="10">
        <v>52800000</v>
      </c>
      <c r="S302" s="10">
        <v>52800000</v>
      </c>
      <c r="T302" s="57">
        <v>0</v>
      </c>
      <c r="U302" s="58">
        <v>0</v>
      </c>
      <c r="V302" s="48" t="s">
        <v>4</v>
      </c>
      <c r="W302" s="48" t="s">
        <v>9</v>
      </c>
      <c r="X302" s="48" t="s">
        <v>2321</v>
      </c>
      <c r="Y302" s="48">
        <v>6477955</v>
      </c>
      <c r="Z302" s="48" t="s">
        <v>2322</v>
      </c>
      <c r="AA302" s="48">
        <v>0</v>
      </c>
      <c r="AB302" s="48">
        <v>1</v>
      </c>
    </row>
    <row r="303" spans="1:28" ht="54" customHeight="1">
      <c r="A303" s="13" t="s">
        <v>2915</v>
      </c>
      <c r="B303" s="13" t="s">
        <v>2315</v>
      </c>
      <c r="C303" s="13"/>
      <c r="D303" s="35">
        <v>2638</v>
      </c>
      <c r="E303" s="13"/>
      <c r="F303" s="33" t="s">
        <v>2608</v>
      </c>
      <c r="G303" s="168">
        <v>151549</v>
      </c>
      <c r="H303" s="7" t="s">
        <v>2317</v>
      </c>
      <c r="I303" s="29">
        <v>80111701</v>
      </c>
      <c r="J303" s="29" t="s">
        <v>2375</v>
      </c>
      <c r="K303" s="7">
        <v>1</v>
      </c>
      <c r="L303" s="7">
        <v>1</v>
      </c>
      <c r="M303" s="7">
        <v>11</v>
      </c>
      <c r="N303" s="7">
        <v>1</v>
      </c>
      <c r="O303" s="48" t="s">
        <v>103</v>
      </c>
      <c r="P303" s="50" t="s">
        <v>2319</v>
      </c>
      <c r="Q303" s="48" t="s">
        <v>2320</v>
      </c>
      <c r="R303" s="10">
        <v>105600000</v>
      </c>
      <c r="S303" s="10">
        <v>105600000</v>
      </c>
      <c r="T303" s="57">
        <v>0</v>
      </c>
      <c r="U303" s="58">
        <v>0</v>
      </c>
      <c r="V303" s="48" t="s">
        <v>4</v>
      </c>
      <c r="W303" s="48" t="s">
        <v>9</v>
      </c>
      <c r="X303" s="48" t="s">
        <v>2321</v>
      </c>
      <c r="Y303" s="48">
        <v>6477956</v>
      </c>
      <c r="Z303" s="48" t="s">
        <v>2322</v>
      </c>
      <c r="AA303" s="48">
        <v>0</v>
      </c>
      <c r="AB303" s="48">
        <v>1</v>
      </c>
    </row>
    <row r="304" spans="1:28" ht="54" customHeight="1">
      <c r="A304" s="13" t="s">
        <v>2916</v>
      </c>
      <c r="B304" s="13" t="s">
        <v>2315</v>
      </c>
      <c r="C304" s="52"/>
      <c r="D304" s="64">
        <v>2667</v>
      </c>
      <c r="E304" s="52"/>
      <c r="F304" s="91" t="s">
        <v>2372</v>
      </c>
      <c r="G304" s="169">
        <v>151550</v>
      </c>
      <c r="H304" s="51" t="s">
        <v>2317</v>
      </c>
      <c r="I304" s="29">
        <v>80111701</v>
      </c>
      <c r="J304" s="93" t="s">
        <v>2813</v>
      </c>
      <c r="K304" s="185">
        <v>1</v>
      </c>
      <c r="L304" s="185">
        <v>1</v>
      </c>
      <c r="M304" s="7">
        <v>11</v>
      </c>
      <c r="N304" s="51">
        <v>1</v>
      </c>
      <c r="O304" s="54" t="s">
        <v>103</v>
      </c>
      <c r="P304" s="55" t="s">
        <v>2319</v>
      </c>
      <c r="Q304" s="54" t="s">
        <v>2320</v>
      </c>
      <c r="R304" s="94">
        <v>84590000</v>
      </c>
      <c r="S304" s="94">
        <v>84590000</v>
      </c>
      <c r="T304" s="62">
        <v>0</v>
      </c>
      <c r="U304" s="63">
        <v>0</v>
      </c>
      <c r="V304" s="54" t="s">
        <v>4</v>
      </c>
      <c r="W304" s="187" t="s">
        <v>9</v>
      </c>
      <c r="X304" s="54" t="s">
        <v>2321</v>
      </c>
      <c r="Y304" s="54">
        <v>6477957</v>
      </c>
      <c r="Z304" s="54" t="s">
        <v>2322</v>
      </c>
      <c r="AA304" s="54">
        <v>0</v>
      </c>
      <c r="AB304" s="54">
        <v>1</v>
      </c>
    </row>
    <row r="305" spans="1:28" ht="54" customHeight="1">
      <c r="A305" s="13" t="s">
        <v>2917</v>
      </c>
      <c r="B305" s="13" t="s">
        <v>2315</v>
      </c>
      <c r="C305" s="13"/>
      <c r="D305" s="59">
        <v>2802</v>
      </c>
      <c r="E305" s="52"/>
      <c r="F305" s="92" t="s">
        <v>2454</v>
      </c>
      <c r="G305" s="168">
        <v>151728</v>
      </c>
      <c r="H305" s="7" t="s">
        <v>2317</v>
      </c>
      <c r="I305" s="29">
        <v>80111701</v>
      </c>
      <c r="J305" s="29" t="s">
        <v>2606</v>
      </c>
      <c r="K305" s="184">
        <v>1</v>
      </c>
      <c r="L305" s="184">
        <v>1</v>
      </c>
      <c r="M305" s="7">
        <v>11</v>
      </c>
      <c r="N305" s="7">
        <v>1</v>
      </c>
      <c r="O305" s="56" t="s">
        <v>103</v>
      </c>
      <c r="P305" s="56" t="s">
        <v>2319</v>
      </c>
      <c r="Q305" s="56" t="s">
        <v>2320</v>
      </c>
      <c r="R305" s="95">
        <v>184800000</v>
      </c>
      <c r="S305" s="95">
        <v>184800000</v>
      </c>
      <c r="T305" s="56">
        <v>0</v>
      </c>
      <c r="U305" s="66">
        <v>0</v>
      </c>
      <c r="V305" s="56" t="s">
        <v>4</v>
      </c>
      <c r="W305" s="187" t="s">
        <v>9</v>
      </c>
      <c r="X305" s="56" t="s">
        <v>2321</v>
      </c>
      <c r="Y305" s="56">
        <v>6477958</v>
      </c>
      <c r="Z305" s="56" t="s">
        <v>2322</v>
      </c>
      <c r="AA305" s="56">
        <v>0</v>
      </c>
      <c r="AB305" s="56">
        <v>1</v>
      </c>
    </row>
    <row r="306" spans="1:28" s="281" customFormat="1" ht="54" customHeight="1">
      <c r="A306" s="262" t="s">
        <v>2918</v>
      </c>
      <c r="B306" s="262" t="s">
        <v>2315</v>
      </c>
      <c r="C306" s="263"/>
      <c r="D306" s="264">
        <v>2667</v>
      </c>
      <c r="E306" s="262" t="s">
        <v>2919</v>
      </c>
      <c r="F306" s="262" t="s">
        <v>2663</v>
      </c>
      <c r="G306" s="265" t="s">
        <v>2920</v>
      </c>
      <c r="H306" s="266" t="s">
        <v>2317</v>
      </c>
      <c r="I306" s="267">
        <v>80111701</v>
      </c>
      <c r="J306" s="267" t="s">
        <v>2914</v>
      </c>
      <c r="K306" s="268">
        <v>1</v>
      </c>
      <c r="L306" s="268">
        <v>1</v>
      </c>
      <c r="M306" s="266">
        <v>11</v>
      </c>
      <c r="N306" s="266">
        <v>1</v>
      </c>
      <c r="O306" s="269" t="s">
        <v>103</v>
      </c>
      <c r="P306" s="270" t="s">
        <v>2319</v>
      </c>
      <c r="Q306" s="271" t="s">
        <v>2320</v>
      </c>
      <c r="R306" s="272">
        <v>498820000</v>
      </c>
      <c r="S306" s="272">
        <v>498820000</v>
      </c>
      <c r="T306" s="273">
        <v>0</v>
      </c>
      <c r="U306" s="274">
        <v>0</v>
      </c>
      <c r="V306" s="273" t="s">
        <v>4</v>
      </c>
      <c r="W306" s="275" t="s">
        <v>9</v>
      </c>
      <c r="X306" s="273" t="s">
        <v>2321</v>
      </c>
      <c r="Y306" s="273">
        <v>6478032</v>
      </c>
      <c r="Z306" s="273" t="s">
        <v>2322</v>
      </c>
      <c r="AA306" s="273">
        <v>0</v>
      </c>
      <c r="AB306" s="273">
        <v>1</v>
      </c>
    </row>
    <row r="307" spans="1:28" ht="54" customHeight="1">
      <c r="A307" s="71" t="s">
        <v>2921</v>
      </c>
      <c r="B307" s="71" t="s">
        <v>2315</v>
      </c>
      <c r="C307" s="100"/>
      <c r="D307" s="226">
        <v>2805</v>
      </c>
      <c r="E307" s="227"/>
      <c r="F307" s="228" t="s">
        <v>2922</v>
      </c>
      <c r="G307" s="170">
        <v>147877</v>
      </c>
      <c r="H307" s="74" t="s">
        <v>2317</v>
      </c>
      <c r="I307" s="111">
        <v>80111701</v>
      </c>
      <c r="J307" s="231" t="s">
        <v>2923</v>
      </c>
      <c r="K307" s="230">
        <v>1</v>
      </c>
      <c r="L307" s="230">
        <v>1</v>
      </c>
      <c r="M307" s="74">
        <v>11</v>
      </c>
      <c r="N307" s="74">
        <v>1</v>
      </c>
      <c r="O307" s="112" t="s">
        <v>103</v>
      </c>
      <c r="P307" s="113" t="s">
        <v>2319</v>
      </c>
      <c r="Q307" s="107" t="s">
        <v>2320</v>
      </c>
      <c r="R307" s="240">
        <v>211200000</v>
      </c>
      <c r="S307" s="240">
        <v>211200000</v>
      </c>
      <c r="T307" s="75">
        <v>0</v>
      </c>
      <c r="U307" s="77">
        <v>0</v>
      </c>
      <c r="V307" s="75" t="s">
        <v>4</v>
      </c>
      <c r="W307" s="232" t="s">
        <v>9</v>
      </c>
      <c r="X307" s="75" t="s">
        <v>2321</v>
      </c>
      <c r="Y307" s="75">
        <v>6478032</v>
      </c>
      <c r="Z307" s="75" t="s">
        <v>2322</v>
      </c>
      <c r="AA307" s="75">
        <v>0</v>
      </c>
      <c r="AB307" s="75">
        <v>1</v>
      </c>
    </row>
    <row r="308" spans="1:28" ht="54" customHeight="1">
      <c r="A308" s="71" t="s">
        <v>2924</v>
      </c>
      <c r="B308" s="71" t="s">
        <v>2315</v>
      </c>
      <c r="C308" s="100"/>
      <c r="D308" s="72">
        <v>2667</v>
      </c>
      <c r="E308" s="71" t="s">
        <v>2919</v>
      </c>
      <c r="F308" s="238" t="s">
        <v>2372</v>
      </c>
      <c r="G308" s="170">
        <v>147947</v>
      </c>
      <c r="H308" s="74" t="s">
        <v>2317</v>
      </c>
      <c r="I308" s="111">
        <v>80111701</v>
      </c>
      <c r="J308" s="235" t="s">
        <v>2925</v>
      </c>
      <c r="K308" s="230">
        <v>1</v>
      </c>
      <c r="L308" s="230">
        <v>1</v>
      </c>
      <c r="M308" s="74">
        <v>11</v>
      </c>
      <c r="N308" s="74">
        <v>1</v>
      </c>
      <c r="O308" s="112" t="s">
        <v>103</v>
      </c>
      <c r="P308" s="113" t="s">
        <v>2319</v>
      </c>
      <c r="Q308" s="107" t="s">
        <v>2320</v>
      </c>
      <c r="R308" s="253">
        <v>94600000</v>
      </c>
      <c r="S308" s="253">
        <v>94600000</v>
      </c>
      <c r="T308" s="75">
        <v>0</v>
      </c>
      <c r="U308" s="77">
        <v>0</v>
      </c>
      <c r="V308" s="75" t="s">
        <v>4</v>
      </c>
      <c r="W308" s="232" t="s">
        <v>9</v>
      </c>
      <c r="X308" s="75" t="s">
        <v>2321</v>
      </c>
      <c r="Y308" s="75">
        <v>6478032</v>
      </c>
      <c r="Z308" s="75" t="s">
        <v>2322</v>
      </c>
      <c r="AA308" s="75">
        <v>0</v>
      </c>
      <c r="AB308" s="75">
        <v>1</v>
      </c>
    </row>
    <row r="309" spans="1:28" ht="54" customHeight="1">
      <c r="A309" s="71" t="s">
        <v>2926</v>
      </c>
      <c r="B309" s="71" t="s">
        <v>2315</v>
      </c>
      <c r="C309" s="100"/>
      <c r="D309" s="226">
        <v>2667</v>
      </c>
      <c r="E309" s="227"/>
      <c r="F309" s="237" t="s">
        <v>2372</v>
      </c>
      <c r="G309" s="170">
        <v>151460</v>
      </c>
      <c r="H309" s="74" t="s">
        <v>2317</v>
      </c>
      <c r="I309" s="111">
        <v>80111701</v>
      </c>
      <c r="J309" s="234" t="s">
        <v>2467</v>
      </c>
      <c r="K309" s="230">
        <v>1</v>
      </c>
      <c r="L309" s="230">
        <v>1</v>
      </c>
      <c r="M309" s="74">
        <v>11</v>
      </c>
      <c r="N309" s="74">
        <v>1</v>
      </c>
      <c r="O309" s="112" t="s">
        <v>103</v>
      </c>
      <c r="P309" s="113" t="s">
        <v>2319</v>
      </c>
      <c r="Q309" s="107" t="s">
        <v>2320</v>
      </c>
      <c r="R309" s="251">
        <v>52800000</v>
      </c>
      <c r="S309" s="251">
        <v>52800000</v>
      </c>
      <c r="T309" s="252">
        <v>0</v>
      </c>
      <c r="U309" s="77">
        <v>0</v>
      </c>
      <c r="V309" s="75" t="s">
        <v>4</v>
      </c>
      <c r="W309" s="232" t="s">
        <v>9</v>
      </c>
      <c r="X309" s="75" t="s">
        <v>2321</v>
      </c>
      <c r="Y309" s="75">
        <v>6478032</v>
      </c>
      <c r="Z309" s="75" t="s">
        <v>2322</v>
      </c>
      <c r="AA309" s="75">
        <v>0</v>
      </c>
      <c r="AB309" s="75">
        <v>1</v>
      </c>
    </row>
    <row r="310" spans="1:28" ht="54" hidden="1" customHeight="1">
      <c r="A310" s="13" t="s">
        <v>2927</v>
      </c>
      <c r="B310" s="13" t="s">
        <v>2928</v>
      </c>
      <c r="C310" s="99" t="s">
        <v>2929</v>
      </c>
      <c r="D310" s="182" t="s">
        <v>2930</v>
      </c>
      <c r="E310" s="158" t="s">
        <v>2931</v>
      </c>
      <c r="F310" s="158" t="s">
        <v>2932</v>
      </c>
      <c r="G310" s="47" t="s">
        <v>2920</v>
      </c>
      <c r="H310" s="7" t="s">
        <v>2317</v>
      </c>
      <c r="I310" s="13" t="s">
        <v>2933</v>
      </c>
      <c r="J310" s="6" t="s">
        <v>2934</v>
      </c>
      <c r="K310" s="7">
        <v>7</v>
      </c>
      <c r="L310" s="7">
        <v>7</v>
      </c>
      <c r="M310" s="7">
        <v>12</v>
      </c>
      <c r="N310" s="7">
        <v>1</v>
      </c>
      <c r="O310" s="6" t="s">
        <v>103</v>
      </c>
      <c r="P310" s="49" t="s">
        <v>2319</v>
      </c>
      <c r="Q310" s="101" t="s">
        <v>2320</v>
      </c>
      <c r="R310" s="254">
        <f>1185000000+3038400000</f>
        <v>4223400000</v>
      </c>
      <c r="S310" s="254">
        <f>1185000000+3038400000</f>
        <v>4223400000</v>
      </c>
      <c r="T310" s="56">
        <v>0</v>
      </c>
      <c r="U310" s="66">
        <v>0</v>
      </c>
      <c r="V310" s="56" t="s">
        <v>4</v>
      </c>
      <c r="W310" s="56" t="s">
        <v>9</v>
      </c>
      <c r="X310" s="56" t="s">
        <v>2321</v>
      </c>
      <c r="Y310" s="56">
        <v>6477959</v>
      </c>
      <c r="Z310" s="56" t="s">
        <v>2322</v>
      </c>
      <c r="AA310" s="56">
        <v>0</v>
      </c>
      <c r="AB310" s="56">
        <v>1</v>
      </c>
    </row>
    <row r="311" spans="1:28" ht="54" hidden="1" customHeight="1">
      <c r="A311" s="13" t="s">
        <v>2935</v>
      </c>
      <c r="B311" s="13" t="s">
        <v>2928</v>
      </c>
      <c r="C311" s="99"/>
      <c r="D311" s="69">
        <v>2252</v>
      </c>
      <c r="E311" s="13" t="s">
        <v>2936</v>
      </c>
      <c r="F311" s="13" t="s">
        <v>2584</v>
      </c>
      <c r="G311" s="47" t="s">
        <v>2920</v>
      </c>
      <c r="H311" s="7" t="s">
        <v>2317</v>
      </c>
      <c r="I311" s="6" t="s" cm="1">
        <v>2937</v>
      </c>
      <c r="J311" s="104" t="s">
        <v>2938</v>
      </c>
      <c r="K311" s="105">
        <v>3</v>
      </c>
      <c r="L311" s="106">
        <v>3</v>
      </c>
      <c r="M311" s="106">
        <v>12</v>
      </c>
      <c r="N311" s="106">
        <v>1</v>
      </c>
      <c r="O311" s="6" t="s">
        <v>16</v>
      </c>
      <c r="P311" s="49" t="s">
        <v>17</v>
      </c>
      <c r="Q311" s="101" t="s">
        <v>2320</v>
      </c>
      <c r="R311" s="70">
        <v>12084920000</v>
      </c>
      <c r="S311" s="70">
        <v>12084920000</v>
      </c>
      <c r="T311" s="56">
        <v>0</v>
      </c>
      <c r="U311" s="66">
        <v>0</v>
      </c>
      <c r="V311" s="56" t="s">
        <v>4</v>
      </c>
      <c r="W311" s="186" t="s">
        <v>9</v>
      </c>
      <c r="X311" s="56" t="s">
        <v>2321</v>
      </c>
      <c r="Y311" s="56">
        <v>6477960</v>
      </c>
      <c r="Z311" s="56" t="s">
        <v>2322</v>
      </c>
      <c r="AA311" s="56">
        <v>0</v>
      </c>
      <c r="AB311" s="56">
        <v>1</v>
      </c>
    </row>
    <row r="312" spans="1:28" ht="54" hidden="1" customHeight="1">
      <c r="A312" s="13" t="s">
        <v>2939</v>
      </c>
      <c r="B312" s="13" t="s">
        <v>2928</v>
      </c>
      <c r="C312" s="99"/>
      <c r="D312" s="69">
        <v>2254</v>
      </c>
      <c r="E312" s="13" t="s">
        <v>2940</v>
      </c>
      <c r="F312" s="13" t="s">
        <v>2848</v>
      </c>
      <c r="G312" s="47" t="s">
        <v>2920</v>
      </c>
      <c r="H312" s="7" t="s">
        <v>2317</v>
      </c>
      <c r="I312" s="6" t="s" cm="1">
        <v>2937</v>
      </c>
      <c r="J312" s="104" t="s">
        <v>2941</v>
      </c>
      <c r="K312" s="105">
        <v>3</v>
      </c>
      <c r="L312" s="106">
        <v>3</v>
      </c>
      <c r="M312" s="106">
        <v>12</v>
      </c>
      <c r="N312" s="106">
        <v>1</v>
      </c>
      <c r="O312" s="6" t="s">
        <v>16</v>
      </c>
      <c r="P312" s="49" t="s">
        <v>17</v>
      </c>
      <c r="Q312" s="101" t="s">
        <v>2320</v>
      </c>
      <c r="R312" s="70">
        <v>2068800000</v>
      </c>
      <c r="S312" s="70">
        <v>2068800000</v>
      </c>
      <c r="T312" s="56">
        <v>0</v>
      </c>
      <c r="U312" s="66">
        <v>0</v>
      </c>
      <c r="V312" s="56" t="s">
        <v>4</v>
      </c>
      <c r="W312" s="186" t="s">
        <v>9</v>
      </c>
      <c r="X312" s="56" t="s">
        <v>2321</v>
      </c>
      <c r="Y312" s="56">
        <v>6477961</v>
      </c>
      <c r="Z312" s="56" t="s">
        <v>2322</v>
      </c>
      <c r="AA312" s="56">
        <v>0</v>
      </c>
      <c r="AB312" s="56">
        <v>1</v>
      </c>
    </row>
    <row r="313" spans="1:28" ht="54" hidden="1" customHeight="1">
      <c r="A313" s="13" t="s">
        <v>2942</v>
      </c>
      <c r="B313" s="13" t="s">
        <v>2928</v>
      </c>
      <c r="C313" s="99"/>
      <c r="D313" s="69">
        <v>2257</v>
      </c>
      <c r="E313" s="13" t="s">
        <v>2943</v>
      </c>
      <c r="F313" s="13" t="s">
        <v>2851</v>
      </c>
      <c r="G313" s="47" t="s">
        <v>2920</v>
      </c>
      <c r="H313" s="7" t="s">
        <v>2317</v>
      </c>
      <c r="I313" s="6" t="s" cm="1">
        <v>2944</v>
      </c>
      <c r="J313" s="104" t="s">
        <v>2945</v>
      </c>
      <c r="K313" s="105">
        <v>4</v>
      </c>
      <c r="L313" s="106">
        <v>9</v>
      </c>
      <c r="M313" s="106">
        <v>12</v>
      </c>
      <c r="N313" s="106">
        <v>1</v>
      </c>
      <c r="O313" s="6" t="s">
        <v>40</v>
      </c>
      <c r="P313" s="49" t="s">
        <v>41</v>
      </c>
      <c r="Q313" s="101" t="s">
        <v>2320</v>
      </c>
      <c r="R313" s="70">
        <v>668800000</v>
      </c>
      <c r="S313" s="70">
        <v>668800000</v>
      </c>
      <c r="T313" s="56">
        <v>0</v>
      </c>
      <c r="U313" s="66">
        <v>0</v>
      </c>
      <c r="V313" s="56" t="s">
        <v>4</v>
      </c>
      <c r="W313" s="186" t="s">
        <v>9</v>
      </c>
      <c r="X313" s="56" t="s">
        <v>2321</v>
      </c>
      <c r="Y313" s="56">
        <v>6477962</v>
      </c>
      <c r="Z313" s="56" t="s">
        <v>2322</v>
      </c>
      <c r="AA313" s="56">
        <v>0</v>
      </c>
      <c r="AB313" s="56">
        <v>1</v>
      </c>
    </row>
    <row r="314" spans="1:28" ht="54" hidden="1" customHeight="1">
      <c r="A314" s="13" t="s">
        <v>2946</v>
      </c>
      <c r="B314" s="13" t="s">
        <v>2928</v>
      </c>
      <c r="C314" s="99"/>
      <c r="D314" s="69">
        <v>2257</v>
      </c>
      <c r="E314" s="13" t="s">
        <v>2943</v>
      </c>
      <c r="F314" s="13" t="s">
        <v>2947</v>
      </c>
      <c r="G314" s="47" t="s">
        <v>2920</v>
      </c>
      <c r="H314" s="7" t="s">
        <v>2317</v>
      </c>
      <c r="I314" s="6" t="s" cm="1">
        <v>2948</v>
      </c>
      <c r="J314" s="104" t="s">
        <v>2949</v>
      </c>
      <c r="K314" s="105">
        <v>4</v>
      </c>
      <c r="L314" s="106">
        <v>9</v>
      </c>
      <c r="M314" s="106">
        <v>12</v>
      </c>
      <c r="N314" s="106">
        <v>1</v>
      </c>
      <c r="O314" s="6" t="s">
        <v>16</v>
      </c>
      <c r="P314" s="49" t="s">
        <v>17</v>
      </c>
      <c r="Q314" s="101" t="s">
        <v>2320</v>
      </c>
      <c r="R314" s="70">
        <v>1085240000</v>
      </c>
      <c r="S314" s="70">
        <v>1085240000</v>
      </c>
      <c r="T314" s="56">
        <v>0</v>
      </c>
      <c r="U314" s="66">
        <v>0</v>
      </c>
      <c r="V314" s="56" t="s">
        <v>4</v>
      </c>
      <c r="W314" s="186" t="s">
        <v>9</v>
      </c>
      <c r="X314" s="56" t="s">
        <v>2321</v>
      </c>
      <c r="Y314" s="56">
        <v>6477963</v>
      </c>
      <c r="Z314" s="56" t="s">
        <v>2322</v>
      </c>
      <c r="AA314" s="56">
        <v>0</v>
      </c>
      <c r="AB314" s="56">
        <v>1</v>
      </c>
    </row>
    <row r="315" spans="1:28" ht="54" hidden="1" customHeight="1">
      <c r="A315" s="13" t="s">
        <v>2950</v>
      </c>
      <c r="B315" s="13" t="s">
        <v>2928</v>
      </c>
      <c r="C315" s="99"/>
      <c r="D315" s="69">
        <v>2273</v>
      </c>
      <c r="E315" s="13" t="s">
        <v>2951</v>
      </c>
      <c r="F315" s="13" t="s">
        <v>2544</v>
      </c>
      <c r="G315" s="47" t="s">
        <v>2920</v>
      </c>
      <c r="H315" s="7" t="s">
        <v>2317</v>
      </c>
      <c r="I315" s="6" t="s" cm="1">
        <v>2952</v>
      </c>
      <c r="J315" s="104" t="s">
        <v>2953</v>
      </c>
      <c r="K315" s="105">
        <v>6</v>
      </c>
      <c r="L315" s="106">
        <v>8</v>
      </c>
      <c r="M315" s="106">
        <v>9</v>
      </c>
      <c r="N315" s="106">
        <v>1</v>
      </c>
      <c r="O315" s="176" t="s">
        <v>16</v>
      </c>
      <c r="P315" s="177" t="s">
        <v>17</v>
      </c>
      <c r="Q315" s="101" t="s">
        <v>2320</v>
      </c>
      <c r="R315" s="70">
        <v>1114710000</v>
      </c>
      <c r="S315" s="70">
        <v>1114710000</v>
      </c>
      <c r="T315" s="56">
        <v>0</v>
      </c>
      <c r="U315" s="66">
        <v>0</v>
      </c>
      <c r="V315" s="56" t="s">
        <v>4</v>
      </c>
      <c r="W315" s="186" t="s">
        <v>9</v>
      </c>
      <c r="X315" s="56" t="s">
        <v>2321</v>
      </c>
      <c r="Y315" s="56">
        <v>6477965</v>
      </c>
      <c r="Z315" s="56" t="s">
        <v>2322</v>
      </c>
      <c r="AA315" s="56">
        <v>0</v>
      </c>
      <c r="AB315" s="56">
        <v>1</v>
      </c>
    </row>
    <row r="316" spans="1:28" ht="54" hidden="1" customHeight="1">
      <c r="A316" s="13" t="s">
        <v>2954</v>
      </c>
      <c r="B316" s="13" t="s">
        <v>2928</v>
      </c>
      <c r="C316" s="99"/>
      <c r="D316" s="69">
        <v>2273</v>
      </c>
      <c r="E316" s="13" t="s">
        <v>2951</v>
      </c>
      <c r="F316" s="13" t="s">
        <v>2541</v>
      </c>
      <c r="G316" s="47" t="s">
        <v>2920</v>
      </c>
      <c r="H316" s="7" t="s">
        <v>2317</v>
      </c>
      <c r="I316" s="6" t="s" cm="1">
        <v>2955</v>
      </c>
      <c r="J316" s="104" t="s">
        <v>2956</v>
      </c>
      <c r="K316" s="105">
        <v>4</v>
      </c>
      <c r="L316" s="106">
        <v>5</v>
      </c>
      <c r="M316" s="106">
        <v>3</v>
      </c>
      <c r="N316" s="106">
        <v>1</v>
      </c>
      <c r="O316" s="6" t="s">
        <v>40</v>
      </c>
      <c r="P316" s="49" t="s">
        <v>41</v>
      </c>
      <c r="Q316" s="101" t="s">
        <v>2320</v>
      </c>
      <c r="R316" s="70">
        <v>388800000</v>
      </c>
      <c r="S316" s="70">
        <v>388800000</v>
      </c>
      <c r="T316" s="56">
        <v>0</v>
      </c>
      <c r="U316" s="66">
        <v>0</v>
      </c>
      <c r="V316" s="56" t="s">
        <v>4</v>
      </c>
      <c r="W316" s="186" t="s">
        <v>9</v>
      </c>
      <c r="X316" s="56" t="s">
        <v>2321</v>
      </c>
      <c r="Y316" s="56">
        <v>6477966</v>
      </c>
      <c r="Z316" s="56" t="s">
        <v>2322</v>
      </c>
      <c r="AA316" s="56">
        <v>0</v>
      </c>
      <c r="AB316" s="56">
        <v>1</v>
      </c>
    </row>
    <row r="317" spans="1:28" ht="54" hidden="1" customHeight="1">
      <c r="A317" s="13" t="s">
        <v>2957</v>
      </c>
      <c r="B317" s="13" t="s">
        <v>2928</v>
      </c>
      <c r="C317" s="99"/>
      <c r="D317" s="69">
        <v>2285</v>
      </c>
      <c r="E317" s="13" t="s">
        <v>2958</v>
      </c>
      <c r="F317" s="13" t="s">
        <v>2459</v>
      </c>
      <c r="G317" s="47" t="s">
        <v>2920</v>
      </c>
      <c r="H317" s="7" t="s">
        <v>2317</v>
      </c>
      <c r="I317" s="6" t="s" cm="1">
        <v>2955</v>
      </c>
      <c r="J317" s="104" t="s">
        <v>2959</v>
      </c>
      <c r="K317" s="105">
        <v>3</v>
      </c>
      <c r="L317" s="106">
        <v>5</v>
      </c>
      <c r="M317" s="106">
        <v>6</v>
      </c>
      <c r="N317" s="106">
        <v>1</v>
      </c>
      <c r="O317" s="6" t="s">
        <v>16</v>
      </c>
      <c r="P317" s="49" t="s">
        <v>17</v>
      </c>
      <c r="Q317" s="101" t="s">
        <v>2320</v>
      </c>
      <c r="R317" s="70">
        <v>988800000</v>
      </c>
      <c r="S317" s="70">
        <v>988800000</v>
      </c>
      <c r="T317" s="56">
        <v>0</v>
      </c>
      <c r="U317" s="66">
        <v>0</v>
      </c>
      <c r="V317" s="56" t="s">
        <v>4</v>
      </c>
      <c r="W317" s="186" t="s">
        <v>9</v>
      </c>
      <c r="X317" s="56" t="s">
        <v>2321</v>
      </c>
      <c r="Y317" s="56">
        <v>6477967</v>
      </c>
      <c r="Z317" s="56" t="s">
        <v>2322</v>
      </c>
      <c r="AA317" s="56">
        <v>0</v>
      </c>
      <c r="AB317" s="56">
        <v>1</v>
      </c>
    </row>
    <row r="318" spans="1:28" ht="54" hidden="1" customHeight="1">
      <c r="A318" s="13" t="s">
        <v>2960</v>
      </c>
      <c r="B318" s="13" t="s">
        <v>2928</v>
      </c>
      <c r="C318" s="99"/>
      <c r="D318" s="69">
        <v>2285</v>
      </c>
      <c r="E318" s="13" t="s">
        <v>2958</v>
      </c>
      <c r="F318" s="13" t="s">
        <v>2461</v>
      </c>
      <c r="G318" s="47" t="s">
        <v>2920</v>
      </c>
      <c r="H318" s="7" t="s">
        <v>2317</v>
      </c>
      <c r="I318" s="158" t="s">
        <v>2961</v>
      </c>
      <c r="J318" s="104" t="s">
        <v>2962</v>
      </c>
      <c r="K318" s="105">
        <v>2</v>
      </c>
      <c r="L318" s="106">
        <v>4</v>
      </c>
      <c r="M318" s="106">
        <v>4</v>
      </c>
      <c r="N318" s="106">
        <v>1</v>
      </c>
      <c r="O318" s="6" t="s">
        <v>55</v>
      </c>
      <c r="P318" s="49" t="s">
        <v>56</v>
      </c>
      <c r="Q318" s="6" t="s">
        <v>2320</v>
      </c>
      <c r="R318" s="70">
        <v>1736000000</v>
      </c>
      <c r="S318" s="70">
        <v>1736000000</v>
      </c>
      <c r="T318" s="56">
        <v>0</v>
      </c>
      <c r="U318" s="66">
        <v>0</v>
      </c>
      <c r="V318" s="56" t="s">
        <v>4</v>
      </c>
      <c r="W318" s="186" t="s">
        <v>9</v>
      </c>
      <c r="X318" s="56" t="s">
        <v>2321</v>
      </c>
      <c r="Y318" s="56">
        <v>6477968</v>
      </c>
      <c r="Z318" s="56" t="s">
        <v>2322</v>
      </c>
      <c r="AA318" s="56">
        <v>0</v>
      </c>
      <c r="AB318" s="56">
        <v>1</v>
      </c>
    </row>
    <row r="319" spans="1:28" ht="54" hidden="1" customHeight="1">
      <c r="A319" s="13" t="s">
        <v>2963</v>
      </c>
      <c r="B319" s="13" t="s">
        <v>2928</v>
      </c>
      <c r="C319" s="99"/>
      <c r="D319" s="69">
        <v>2316</v>
      </c>
      <c r="E319" s="13" t="s">
        <v>2964</v>
      </c>
      <c r="F319" s="13" t="s">
        <v>2497</v>
      </c>
      <c r="G319" s="47" t="s">
        <v>2920</v>
      </c>
      <c r="H319" s="7" t="s">
        <v>2317</v>
      </c>
      <c r="I319" s="6" t="s" cm="1">
        <v>2965</v>
      </c>
      <c r="J319" s="104" t="s">
        <v>2966</v>
      </c>
      <c r="K319" s="105">
        <v>3</v>
      </c>
      <c r="L319" s="106">
        <v>4</v>
      </c>
      <c r="M319" s="106">
        <v>8</v>
      </c>
      <c r="N319" s="106">
        <v>1</v>
      </c>
      <c r="O319" s="6" t="s">
        <v>40</v>
      </c>
      <c r="P319" s="49" t="s">
        <v>41</v>
      </c>
      <c r="Q319" s="101" t="s">
        <v>2320</v>
      </c>
      <c r="R319" s="70">
        <v>236000000</v>
      </c>
      <c r="S319" s="70">
        <v>236000000</v>
      </c>
      <c r="T319" s="56">
        <v>0</v>
      </c>
      <c r="U319" s="66">
        <v>0</v>
      </c>
      <c r="V319" s="56" t="s">
        <v>4</v>
      </c>
      <c r="W319" s="186" t="s">
        <v>9</v>
      </c>
      <c r="X319" s="56" t="s">
        <v>2321</v>
      </c>
      <c r="Y319" s="56">
        <v>6477969</v>
      </c>
      <c r="Z319" s="56" t="s">
        <v>2322</v>
      </c>
      <c r="AA319" s="56">
        <v>0</v>
      </c>
      <c r="AB319" s="56">
        <v>1</v>
      </c>
    </row>
    <row r="320" spans="1:28" ht="54" hidden="1" customHeight="1">
      <c r="A320" s="13" t="s">
        <v>2967</v>
      </c>
      <c r="B320" s="13" t="s">
        <v>2928</v>
      </c>
      <c r="C320" s="99"/>
      <c r="D320" s="69">
        <v>2316</v>
      </c>
      <c r="E320" s="13" t="s">
        <v>2964</v>
      </c>
      <c r="F320" s="13" t="s">
        <v>2400</v>
      </c>
      <c r="G320" s="47" t="s">
        <v>2920</v>
      </c>
      <c r="H320" s="7" t="s">
        <v>2317</v>
      </c>
      <c r="I320" s="6" t="s" cm="1">
        <v>2965</v>
      </c>
      <c r="J320" s="104" t="s">
        <v>2966</v>
      </c>
      <c r="K320" s="105">
        <v>6</v>
      </c>
      <c r="L320" s="106">
        <v>8</v>
      </c>
      <c r="M320" s="106">
        <v>8</v>
      </c>
      <c r="N320" s="106">
        <v>1</v>
      </c>
      <c r="O320" s="6" t="s">
        <v>40</v>
      </c>
      <c r="P320" s="49" t="s">
        <v>41</v>
      </c>
      <c r="Q320" s="101" t="s">
        <v>2320</v>
      </c>
      <c r="R320" s="70">
        <v>672500000</v>
      </c>
      <c r="S320" s="70">
        <v>672500000</v>
      </c>
      <c r="T320" s="56">
        <v>0</v>
      </c>
      <c r="U320" s="66">
        <v>0</v>
      </c>
      <c r="V320" s="56" t="s">
        <v>4</v>
      </c>
      <c r="W320" s="186" t="s">
        <v>9</v>
      </c>
      <c r="X320" s="56" t="s">
        <v>2321</v>
      </c>
      <c r="Y320" s="56">
        <v>6477970</v>
      </c>
      <c r="Z320" s="56" t="s">
        <v>2322</v>
      </c>
      <c r="AA320" s="56">
        <v>0</v>
      </c>
      <c r="AB320" s="56">
        <v>1</v>
      </c>
    </row>
    <row r="321" spans="1:28" ht="54" hidden="1" customHeight="1">
      <c r="A321" s="13" t="s">
        <v>2968</v>
      </c>
      <c r="B321" s="13" t="s">
        <v>2928</v>
      </c>
      <c r="C321" s="99"/>
      <c r="D321" s="69">
        <v>2316</v>
      </c>
      <c r="E321" s="13" t="s">
        <v>2964</v>
      </c>
      <c r="F321" s="13" t="s">
        <v>2502</v>
      </c>
      <c r="G321" s="47" t="s">
        <v>2920</v>
      </c>
      <c r="H321" s="7" t="s">
        <v>2317</v>
      </c>
      <c r="I321" s="6" t="s" cm="1">
        <v>2965</v>
      </c>
      <c r="J321" s="104" t="s">
        <v>2966</v>
      </c>
      <c r="K321" s="105">
        <v>3</v>
      </c>
      <c r="L321" s="106">
        <v>4</v>
      </c>
      <c r="M321" s="106">
        <v>8</v>
      </c>
      <c r="N321" s="106">
        <v>1</v>
      </c>
      <c r="O321" s="6" t="s">
        <v>40</v>
      </c>
      <c r="P321" s="49" t="s">
        <v>41</v>
      </c>
      <c r="Q321" s="101" t="s">
        <v>2320</v>
      </c>
      <c r="R321" s="70">
        <v>568100000</v>
      </c>
      <c r="S321" s="70">
        <v>568100000</v>
      </c>
      <c r="T321" s="56">
        <v>0</v>
      </c>
      <c r="U321" s="66">
        <v>0</v>
      </c>
      <c r="V321" s="56" t="s">
        <v>4</v>
      </c>
      <c r="W321" s="186" t="s">
        <v>9</v>
      </c>
      <c r="X321" s="56" t="s">
        <v>2321</v>
      </c>
      <c r="Y321" s="56">
        <v>6477971</v>
      </c>
      <c r="Z321" s="56" t="s">
        <v>2322</v>
      </c>
      <c r="AA321" s="56">
        <v>0</v>
      </c>
      <c r="AB321" s="56">
        <v>1</v>
      </c>
    </row>
    <row r="322" spans="1:28" ht="54" hidden="1" customHeight="1">
      <c r="A322" s="13" t="s">
        <v>2969</v>
      </c>
      <c r="B322" s="13" t="s">
        <v>2928</v>
      </c>
      <c r="C322" s="99"/>
      <c r="D322" s="69">
        <v>2316</v>
      </c>
      <c r="E322" s="13" t="s">
        <v>2964</v>
      </c>
      <c r="F322" s="13" t="s">
        <v>2970</v>
      </c>
      <c r="G322" s="47" t="s">
        <v>2920</v>
      </c>
      <c r="H322" s="7" t="s">
        <v>2317</v>
      </c>
      <c r="I322" s="6" t="s" cm="1">
        <v>2971</v>
      </c>
      <c r="J322" s="104" t="s">
        <v>2972</v>
      </c>
      <c r="K322" s="105">
        <v>7</v>
      </c>
      <c r="L322" s="106">
        <v>9</v>
      </c>
      <c r="M322" s="106">
        <v>9</v>
      </c>
      <c r="N322" s="106">
        <v>1</v>
      </c>
      <c r="O322" s="6" t="s">
        <v>11</v>
      </c>
      <c r="P322" s="49" t="s">
        <v>12</v>
      </c>
      <c r="Q322" s="101" t="s">
        <v>2320</v>
      </c>
      <c r="R322" s="70">
        <v>2200000000</v>
      </c>
      <c r="S322" s="70">
        <v>2200000000</v>
      </c>
      <c r="T322" s="56">
        <v>0</v>
      </c>
      <c r="U322" s="66">
        <v>0</v>
      </c>
      <c r="V322" s="56" t="s">
        <v>4</v>
      </c>
      <c r="W322" s="186" t="s">
        <v>9</v>
      </c>
      <c r="X322" s="56" t="s">
        <v>2321</v>
      </c>
      <c r="Y322" s="56">
        <v>6477972</v>
      </c>
      <c r="Z322" s="56" t="s">
        <v>2322</v>
      </c>
      <c r="AA322" s="56">
        <v>0</v>
      </c>
      <c r="AB322" s="56">
        <v>1</v>
      </c>
    </row>
    <row r="323" spans="1:28" ht="54" hidden="1" customHeight="1">
      <c r="A323" s="13" t="s">
        <v>2973</v>
      </c>
      <c r="B323" s="13" t="s">
        <v>2928</v>
      </c>
      <c r="C323" s="99"/>
      <c r="D323" s="69">
        <v>2316</v>
      </c>
      <c r="E323" s="13" t="s">
        <v>2964</v>
      </c>
      <c r="F323" s="13" t="s">
        <v>2494</v>
      </c>
      <c r="G323" s="47" t="s">
        <v>2920</v>
      </c>
      <c r="H323" s="7" t="s">
        <v>2317</v>
      </c>
      <c r="I323" s="6" t="s" cm="1">
        <v>2965</v>
      </c>
      <c r="J323" s="104" t="s">
        <v>2966</v>
      </c>
      <c r="K323" s="105">
        <v>3</v>
      </c>
      <c r="L323" s="106">
        <v>4</v>
      </c>
      <c r="M323" s="106">
        <v>8</v>
      </c>
      <c r="N323" s="106">
        <v>1</v>
      </c>
      <c r="O323" s="6" t="s">
        <v>40</v>
      </c>
      <c r="P323" s="49" t="s">
        <v>41</v>
      </c>
      <c r="Q323" s="101" t="s">
        <v>2320</v>
      </c>
      <c r="R323" s="70">
        <v>130400000</v>
      </c>
      <c r="S323" s="70">
        <v>130400000</v>
      </c>
      <c r="T323" s="56">
        <v>0</v>
      </c>
      <c r="U323" s="66">
        <v>0</v>
      </c>
      <c r="V323" s="56" t="s">
        <v>4</v>
      </c>
      <c r="W323" s="186" t="s">
        <v>9</v>
      </c>
      <c r="X323" s="56" t="s">
        <v>2321</v>
      </c>
      <c r="Y323" s="56">
        <v>6477973</v>
      </c>
      <c r="Z323" s="56" t="s">
        <v>2322</v>
      </c>
      <c r="AA323" s="56">
        <v>0</v>
      </c>
      <c r="AB323" s="56">
        <v>1</v>
      </c>
    </row>
    <row r="324" spans="1:28" ht="54" hidden="1" customHeight="1">
      <c r="A324" s="13" t="s">
        <v>2974</v>
      </c>
      <c r="B324" s="13" t="s">
        <v>2928</v>
      </c>
      <c r="C324" s="99"/>
      <c r="D324" s="69">
        <v>2316</v>
      </c>
      <c r="E324" s="13" t="s">
        <v>2964</v>
      </c>
      <c r="F324" s="13" t="s">
        <v>2491</v>
      </c>
      <c r="G324" s="47" t="s">
        <v>2920</v>
      </c>
      <c r="H324" s="7" t="s">
        <v>2317</v>
      </c>
      <c r="I324" s="6" t="s" cm="1">
        <v>2965</v>
      </c>
      <c r="J324" s="104" t="s">
        <v>2966</v>
      </c>
      <c r="K324" s="105">
        <v>3</v>
      </c>
      <c r="L324" s="106">
        <v>4</v>
      </c>
      <c r="M324" s="106">
        <v>8</v>
      </c>
      <c r="N324" s="106">
        <v>1</v>
      </c>
      <c r="O324" s="6" t="s">
        <v>40</v>
      </c>
      <c r="P324" s="49" t="s">
        <v>41</v>
      </c>
      <c r="Q324" s="101" t="s">
        <v>2320</v>
      </c>
      <c r="R324" s="70">
        <v>176400000</v>
      </c>
      <c r="S324" s="70">
        <v>176400000</v>
      </c>
      <c r="T324" s="56">
        <v>0</v>
      </c>
      <c r="U324" s="66">
        <v>0</v>
      </c>
      <c r="V324" s="56" t="s">
        <v>4</v>
      </c>
      <c r="W324" s="186" t="s">
        <v>9</v>
      </c>
      <c r="X324" s="56" t="s">
        <v>2321</v>
      </c>
      <c r="Y324" s="56">
        <v>6477974</v>
      </c>
      <c r="Z324" s="56" t="s">
        <v>2322</v>
      </c>
      <c r="AA324" s="56">
        <v>0</v>
      </c>
      <c r="AB324" s="56">
        <v>1</v>
      </c>
    </row>
    <row r="325" spans="1:28" ht="54" hidden="1" customHeight="1">
      <c r="A325" s="13" t="s">
        <v>2975</v>
      </c>
      <c r="B325" s="13" t="s">
        <v>2928</v>
      </c>
      <c r="C325" s="99"/>
      <c r="D325" s="69">
        <v>2349</v>
      </c>
      <c r="E325" s="13" t="s">
        <v>2976</v>
      </c>
      <c r="F325" s="13" t="s">
        <v>2324</v>
      </c>
      <c r="G325" s="47" t="s">
        <v>2920</v>
      </c>
      <c r="H325" s="7" t="s">
        <v>2317</v>
      </c>
      <c r="I325" s="157" t="s">
        <v>2955</v>
      </c>
      <c r="J325" s="104" t="s">
        <v>2977</v>
      </c>
      <c r="K325" s="105">
        <v>3</v>
      </c>
      <c r="L325" s="106">
        <v>4</v>
      </c>
      <c r="M325" s="106">
        <v>6</v>
      </c>
      <c r="N325" s="106">
        <v>1</v>
      </c>
      <c r="O325" s="6" t="s">
        <v>55</v>
      </c>
      <c r="P325" s="49" t="s">
        <v>56</v>
      </c>
      <c r="Q325" s="101" t="s">
        <v>2320</v>
      </c>
      <c r="R325" s="70">
        <v>221120000</v>
      </c>
      <c r="S325" s="70">
        <v>221120000</v>
      </c>
      <c r="T325" s="56">
        <v>0</v>
      </c>
      <c r="U325" s="66">
        <v>0</v>
      </c>
      <c r="V325" s="56" t="s">
        <v>4</v>
      </c>
      <c r="W325" s="186" t="s">
        <v>9</v>
      </c>
      <c r="X325" s="56" t="s">
        <v>2321</v>
      </c>
      <c r="Y325" s="56">
        <v>6477975</v>
      </c>
      <c r="Z325" s="56" t="s">
        <v>2322</v>
      </c>
      <c r="AA325" s="56">
        <v>0</v>
      </c>
      <c r="AB325" s="56">
        <v>1</v>
      </c>
    </row>
    <row r="326" spans="1:28" ht="54" hidden="1" customHeight="1">
      <c r="A326" s="13" t="s">
        <v>2978</v>
      </c>
      <c r="B326" s="13" t="s">
        <v>2928</v>
      </c>
      <c r="C326" s="99"/>
      <c r="D326" s="69">
        <v>2385</v>
      </c>
      <c r="E326" s="13" t="s">
        <v>2979</v>
      </c>
      <c r="F326" s="13" t="s">
        <v>2350</v>
      </c>
      <c r="G326" s="47" t="s">
        <v>2920</v>
      </c>
      <c r="H326" s="7" t="s">
        <v>2317</v>
      </c>
      <c r="I326" s="13" t="s">
        <v>2955</v>
      </c>
      <c r="J326" s="104" t="s">
        <v>2980</v>
      </c>
      <c r="K326" s="105">
        <v>7</v>
      </c>
      <c r="L326" s="106">
        <v>9</v>
      </c>
      <c r="M326" s="106">
        <v>8</v>
      </c>
      <c r="N326" s="106">
        <v>1</v>
      </c>
      <c r="O326" s="6" t="s">
        <v>40</v>
      </c>
      <c r="P326" s="49" t="s">
        <v>41</v>
      </c>
      <c r="Q326" s="101" t="s">
        <v>2320</v>
      </c>
      <c r="R326" s="70">
        <v>731800000</v>
      </c>
      <c r="S326" s="70">
        <v>731800000</v>
      </c>
      <c r="T326" s="56">
        <v>0</v>
      </c>
      <c r="U326" s="66">
        <v>0</v>
      </c>
      <c r="V326" s="56" t="s">
        <v>4</v>
      </c>
      <c r="W326" s="186" t="s">
        <v>9</v>
      </c>
      <c r="X326" s="56" t="s">
        <v>2321</v>
      </c>
      <c r="Y326" s="56">
        <v>6477976</v>
      </c>
      <c r="Z326" s="56" t="s">
        <v>2322</v>
      </c>
      <c r="AA326" s="56">
        <v>0</v>
      </c>
      <c r="AB326" s="56">
        <v>1</v>
      </c>
    </row>
    <row r="327" spans="1:28" ht="54" hidden="1" customHeight="1">
      <c r="A327" s="13" t="s">
        <v>2981</v>
      </c>
      <c r="B327" s="13" t="s">
        <v>2928</v>
      </c>
      <c r="C327" s="99"/>
      <c r="D327" s="69">
        <v>2405</v>
      </c>
      <c r="E327" s="13" t="s">
        <v>2982</v>
      </c>
      <c r="F327" s="13" t="s">
        <v>2983</v>
      </c>
      <c r="G327" s="47" t="s">
        <v>2920</v>
      </c>
      <c r="H327" s="7" t="s">
        <v>2317</v>
      </c>
      <c r="I327" s="13" t="s">
        <v>2933</v>
      </c>
      <c r="J327" s="104" t="s">
        <v>2984</v>
      </c>
      <c r="K327" s="7">
        <v>4</v>
      </c>
      <c r="L327" s="7">
        <v>5</v>
      </c>
      <c r="M327" s="7">
        <v>6</v>
      </c>
      <c r="N327" s="7">
        <v>1</v>
      </c>
      <c r="O327" s="6" t="s">
        <v>40</v>
      </c>
      <c r="P327" s="49" t="s">
        <v>41</v>
      </c>
      <c r="Q327" s="101" t="s">
        <v>2320</v>
      </c>
      <c r="R327" s="70">
        <v>600000000</v>
      </c>
      <c r="S327" s="70">
        <v>600000000</v>
      </c>
      <c r="T327" s="56">
        <v>0</v>
      </c>
      <c r="U327" s="66">
        <v>0</v>
      </c>
      <c r="V327" s="56" t="s">
        <v>4</v>
      </c>
      <c r="W327" s="186" t="s">
        <v>9</v>
      </c>
      <c r="X327" s="56" t="s">
        <v>2321</v>
      </c>
      <c r="Y327" s="56">
        <v>6477977</v>
      </c>
      <c r="Z327" s="56" t="s">
        <v>2322</v>
      </c>
      <c r="AA327" s="56">
        <v>0</v>
      </c>
      <c r="AB327" s="56">
        <v>1</v>
      </c>
    </row>
    <row r="328" spans="1:28" ht="54" hidden="1" customHeight="1">
      <c r="A328" s="13" t="s">
        <v>2985</v>
      </c>
      <c r="B328" s="13" t="s">
        <v>2928</v>
      </c>
      <c r="C328" s="99"/>
      <c r="D328" s="69">
        <v>2405</v>
      </c>
      <c r="E328" s="13" t="s">
        <v>2982</v>
      </c>
      <c r="F328" s="13" t="s">
        <v>2986</v>
      </c>
      <c r="G328" s="47" t="s">
        <v>2920</v>
      </c>
      <c r="H328" s="7" t="s">
        <v>2317</v>
      </c>
      <c r="I328" s="13" t="s">
        <v>2933</v>
      </c>
      <c r="J328" s="104" t="s">
        <v>2987</v>
      </c>
      <c r="K328" s="7">
        <v>4</v>
      </c>
      <c r="L328" s="7">
        <v>5</v>
      </c>
      <c r="M328" s="7">
        <v>6</v>
      </c>
      <c r="N328" s="7">
        <v>1</v>
      </c>
      <c r="O328" s="6" t="s">
        <v>40</v>
      </c>
      <c r="P328" s="49" t="s">
        <v>41</v>
      </c>
      <c r="Q328" s="101" t="s">
        <v>2320</v>
      </c>
      <c r="R328" s="70">
        <v>635000000</v>
      </c>
      <c r="S328" s="70">
        <v>635000000</v>
      </c>
      <c r="T328" s="56">
        <v>0</v>
      </c>
      <c r="U328" s="66">
        <v>0</v>
      </c>
      <c r="V328" s="56" t="s">
        <v>4</v>
      </c>
      <c r="W328" s="186" t="s">
        <v>9</v>
      </c>
      <c r="X328" s="56" t="s">
        <v>2321</v>
      </c>
      <c r="Y328" s="56">
        <v>6477978</v>
      </c>
      <c r="Z328" s="56" t="s">
        <v>2322</v>
      </c>
      <c r="AA328" s="56">
        <v>0</v>
      </c>
      <c r="AB328" s="56">
        <v>1</v>
      </c>
    </row>
    <row r="329" spans="1:28" ht="54" hidden="1" customHeight="1">
      <c r="A329" s="13" t="s">
        <v>2988</v>
      </c>
      <c r="B329" s="13" t="s">
        <v>2928</v>
      </c>
      <c r="C329" s="99"/>
      <c r="D329" s="69">
        <v>2405</v>
      </c>
      <c r="E329" s="13" t="s">
        <v>2982</v>
      </c>
      <c r="F329" s="13" t="s">
        <v>2446</v>
      </c>
      <c r="G329" s="47" t="s">
        <v>2920</v>
      </c>
      <c r="H329" s="7" t="s">
        <v>2317</v>
      </c>
      <c r="I329" s="13" t="s">
        <v>2933</v>
      </c>
      <c r="J329" s="104" t="s">
        <v>2989</v>
      </c>
      <c r="K329" s="7">
        <v>7</v>
      </c>
      <c r="L329" s="7">
        <v>7</v>
      </c>
      <c r="M329" s="7">
        <v>12</v>
      </c>
      <c r="N329" s="7">
        <v>1</v>
      </c>
      <c r="O329" s="6" t="s">
        <v>40</v>
      </c>
      <c r="P329" s="49" t="s">
        <v>41</v>
      </c>
      <c r="Q329" s="101" t="s">
        <v>2320</v>
      </c>
      <c r="R329" s="70">
        <v>202200000</v>
      </c>
      <c r="S329" s="70">
        <v>202200000</v>
      </c>
      <c r="T329" s="56">
        <v>0</v>
      </c>
      <c r="U329" s="66">
        <v>0</v>
      </c>
      <c r="V329" s="56" t="s">
        <v>4</v>
      </c>
      <c r="W329" s="186" t="s">
        <v>9</v>
      </c>
      <c r="X329" s="56" t="s">
        <v>2321</v>
      </c>
      <c r="Y329" s="56">
        <v>6477980</v>
      </c>
      <c r="Z329" s="56" t="s">
        <v>2322</v>
      </c>
      <c r="AA329" s="56">
        <v>0</v>
      </c>
      <c r="AB329" s="56">
        <v>1</v>
      </c>
    </row>
    <row r="330" spans="1:28" ht="54" hidden="1" customHeight="1">
      <c r="A330" s="13" t="s">
        <v>2990</v>
      </c>
      <c r="B330" s="13" t="s">
        <v>2928</v>
      </c>
      <c r="C330" s="99"/>
      <c r="D330" s="69">
        <v>2409</v>
      </c>
      <c r="E330" s="13" t="s">
        <v>2991</v>
      </c>
      <c r="F330" s="158" t="s">
        <v>2992</v>
      </c>
      <c r="G330" s="47" t="s">
        <v>2920</v>
      </c>
      <c r="H330" s="7" t="s">
        <v>2317</v>
      </c>
      <c r="I330" s="13" t="s">
        <v>2993</v>
      </c>
      <c r="J330" s="104" t="s">
        <v>2994</v>
      </c>
      <c r="K330" s="105">
        <v>3</v>
      </c>
      <c r="L330" s="106">
        <v>4</v>
      </c>
      <c r="M330" s="106">
        <v>8</v>
      </c>
      <c r="N330" s="106">
        <v>1</v>
      </c>
      <c r="O330" s="6" t="s">
        <v>11</v>
      </c>
      <c r="P330" s="49" t="s">
        <v>12</v>
      </c>
      <c r="Q330" s="101" t="s">
        <v>2320</v>
      </c>
      <c r="R330" s="70">
        <f>594710000+571110000+588000000</f>
        <v>1753820000</v>
      </c>
      <c r="S330" s="70">
        <f>594710000+571110000+588000000</f>
        <v>1753820000</v>
      </c>
      <c r="T330" s="56">
        <v>0</v>
      </c>
      <c r="U330" s="66">
        <v>0</v>
      </c>
      <c r="V330" s="56" t="s">
        <v>4</v>
      </c>
      <c r="W330" s="186" t="s">
        <v>9</v>
      </c>
      <c r="X330" s="56" t="s">
        <v>2321</v>
      </c>
      <c r="Y330" s="56">
        <v>6477981</v>
      </c>
      <c r="Z330" s="56" t="s">
        <v>2322</v>
      </c>
      <c r="AA330" s="56">
        <v>0</v>
      </c>
      <c r="AB330" s="56">
        <v>1</v>
      </c>
    </row>
    <row r="331" spans="1:28" ht="54" hidden="1" customHeight="1">
      <c r="A331" s="13" t="s">
        <v>2995</v>
      </c>
      <c r="B331" s="13" t="s">
        <v>2928</v>
      </c>
      <c r="C331" s="99"/>
      <c r="D331" s="69">
        <v>2481</v>
      </c>
      <c r="E331" s="13" t="s">
        <v>2996</v>
      </c>
      <c r="F331" s="181" t="s">
        <v>2997</v>
      </c>
      <c r="G331" s="47" t="s">
        <v>2920</v>
      </c>
      <c r="H331" s="7" t="s">
        <v>2317</v>
      </c>
      <c r="I331" s="13" t="s">
        <v>2998</v>
      </c>
      <c r="J331" s="104" t="s">
        <v>2999</v>
      </c>
      <c r="K331" s="105">
        <v>3</v>
      </c>
      <c r="L331" s="106">
        <v>5</v>
      </c>
      <c r="M331" s="106">
        <v>6</v>
      </c>
      <c r="N331" s="106">
        <v>1</v>
      </c>
      <c r="O331" s="6" t="s">
        <v>11</v>
      </c>
      <c r="P331" s="49" t="s">
        <v>12</v>
      </c>
      <c r="Q331" s="101" t="s">
        <v>2320</v>
      </c>
      <c r="R331" s="70">
        <f>210000000+396900000+336200000</f>
        <v>943100000</v>
      </c>
      <c r="S331" s="70">
        <f>210000000+396900000+336200000</f>
        <v>943100000</v>
      </c>
      <c r="T331" s="56">
        <v>0</v>
      </c>
      <c r="U331" s="66">
        <v>0</v>
      </c>
      <c r="V331" s="56" t="s">
        <v>4</v>
      </c>
      <c r="W331" s="186" t="s">
        <v>9</v>
      </c>
      <c r="X331" s="56" t="s">
        <v>2321</v>
      </c>
      <c r="Y331" s="56">
        <v>6477984</v>
      </c>
      <c r="Z331" s="56" t="s">
        <v>2322</v>
      </c>
      <c r="AA331" s="56">
        <v>0</v>
      </c>
      <c r="AB331" s="56">
        <v>1</v>
      </c>
    </row>
    <row r="332" spans="1:28" ht="54" hidden="1" customHeight="1">
      <c r="A332" s="13" t="s">
        <v>3000</v>
      </c>
      <c r="B332" s="13" t="s">
        <v>2928</v>
      </c>
      <c r="C332" s="99"/>
      <c r="D332" s="69">
        <v>2495</v>
      </c>
      <c r="E332" s="13" t="s">
        <v>3001</v>
      </c>
      <c r="F332" s="13" t="s">
        <v>3002</v>
      </c>
      <c r="G332" s="47" t="s">
        <v>2920</v>
      </c>
      <c r="H332" s="7" t="s">
        <v>2317</v>
      </c>
      <c r="I332" s="13" t="s">
        <v>3003</v>
      </c>
      <c r="J332" s="104" t="s">
        <v>3004</v>
      </c>
      <c r="K332" s="105">
        <v>7</v>
      </c>
      <c r="L332" s="106">
        <v>9</v>
      </c>
      <c r="M332" s="7">
        <v>6</v>
      </c>
      <c r="N332" s="7">
        <v>1</v>
      </c>
      <c r="O332" s="6" t="s">
        <v>11</v>
      </c>
      <c r="P332" s="49" t="s">
        <v>12</v>
      </c>
      <c r="Q332" s="101" t="s">
        <v>2320</v>
      </c>
      <c r="R332" s="70">
        <f>1978420000+700000000</f>
        <v>2678420000</v>
      </c>
      <c r="S332" s="70">
        <f>1978420000+700000000</f>
        <v>2678420000</v>
      </c>
      <c r="T332" s="56">
        <v>0</v>
      </c>
      <c r="U332" s="66">
        <v>0</v>
      </c>
      <c r="V332" s="56" t="s">
        <v>4</v>
      </c>
      <c r="W332" s="186" t="s">
        <v>9</v>
      </c>
      <c r="X332" s="56" t="s">
        <v>2321</v>
      </c>
      <c r="Y332" s="56">
        <v>6477989</v>
      </c>
      <c r="Z332" s="56" t="s">
        <v>2322</v>
      </c>
      <c r="AA332" s="56">
        <v>0</v>
      </c>
      <c r="AB332" s="56">
        <v>1</v>
      </c>
    </row>
    <row r="333" spans="1:28" ht="54" hidden="1" customHeight="1">
      <c r="A333" s="13" t="s">
        <v>3005</v>
      </c>
      <c r="B333" s="13" t="s">
        <v>2928</v>
      </c>
      <c r="C333" s="99"/>
      <c r="D333" s="69">
        <v>2502</v>
      </c>
      <c r="E333" s="13" t="s">
        <v>3006</v>
      </c>
      <c r="F333" s="13" t="s">
        <v>3007</v>
      </c>
      <c r="G333" s="47" t="s">
        <v>2920</v>
      </c>
      <c r="H333" s="7" t="s">
        <v>2317</v>
      </c>
      <c r="I333" s="6" t="s" cm="1">
        <v>3008</v>
      </c>
      <c r="J333" s="104" t="s">
        <v>3009</v>
      </c>
      <c r="K333" s="105">
        <v>6</v>
      </c>
      <c r="L333" s="106">
        <v>7</v>
      </c>
      <c r="M333" s="106">
        <v>6</v>
      </c>
      <c r="N333" s="106">
        <v>1</v>
      </c>
      <c r="O333" s="6" t="s">
        <v>40</v>
      </c>
      <c r="P333" s="49" t="s">
        <v>41</v>
      </c>
      <c r="Q333" s="101" t="s">
        <v>2320</v>
      </c>
      <c r="R333" s="70">
        <v>130000000</v>
      </c>
      <c r="S333" s="70">
        <v>130000000</v>
      </c>
      <c r="T333" s="56">
        <v>0</v>
      </c>
      <c r="U333" s="66">
        <v>0</v>
      </c>
      <c r="V333" s="56" t="s">
        <v>4</v>
      </c>
      <c r="W333" s="186" t="s">
        <v>9</v>
      </c>
      <c r="X333" s="56" t="s">
        <v>2321</v>
      </c>
      <c r="Y333" s="56">
        <v>6477994</v>
      </c>
      <c r="Z333" s="56" t="s">
        <v>2322</v>
      </c>
      <c r="AA333" s="56">
        <v>0</v>
      </c>
      <c r="AB333" s="56">
        <v>1</v>
      </c>
    </row>
    <row r="334" spans="1:28" ht="54" hidden="1" customHeight="1">
      <c r="A334" s="13" t="s">
        <v>3010</v>
      </c>
      <c r="B334" s="13" t="s">
        <v>2928</v>
      </c>
      <c r="C334" s="99"/>
      <c r="D334" s="69">
        <v>2502</v>
      </c>
      <c r="E334" s="13" t="s">
        <v>3006</v>
      </c>
      <c r="F334" s="158" t="s">
        <v>3011</v>
      </c>
      <c r="G334" s="47" t="s">
        <v>2920</v>
      </c>
      <c r="H334" s="7" t="s">
        <v>2317</v>
      </c>
      <c r="I334" s="6" t="s" cm="1">
        <v>3012</v>
      </c>
      <c r="J334" s="6" t="s">
        <v>3013</v>
      </c>
      <c r="K334" s="105">
        <v>8</v>
      </c>
      <c r="L334" s="106">
        <v>9</v>
      </c>
      <c r="M334" s="106">
        <v>6</v>
      </c>
      <c r="N334" s="106">
        <v>1</v>
      </c>
      <c r="O334" s="6" t="s">
        <v>40</v>
      </c>
      <c r="P334" s="49" t="s">
        <v>41</v>
      </c>
      <c r="Q334" s="101" t="s">
        <v>2320</v>
      </c>
      <c r="R334" s="183">
        <f>438200000+65200000</f>
        <v>503400000</v>
      </c>
      <c r="S334" s="183">
        <f>438200000+65200000</f>
        <v>503400000</v>
      </c>
      <c r="T334" s="56">
        <v>0</v>
      </c>
      <c r="U334" s="66">
        <v>0</v>
      </c>
      <c r="V334" s="56" t="s">
        <v>4</v>
      </c>
      <c r="W334" s="186" t="s">
        <v>9</v>
      </c>
      <c r="X334" s="56" t="s">
        <v>2321</v>
      </c>
      <c r="Y334" s="56">
        <v>6477996</v>
      </c>
      <c r="Z334" s="56" t="s">
        <v>2322</v>
      </c>
      <c r="AA334" s="56">
        <v>0</v>
      </c>
      <c r="AB334" s="56">
        <v>1</v>
      </c>
    </row>
    <row r="335" spans="1:28" ht="54" hidden="1" customHeight="1">
      <c r="A335" s="13" t="s">
        <v>3014</v>
      </c>
      <c r="B335" s="13" t="s">
        <v>2928</v>
      </c>
      <c r="C335" s="99"/>
      <c r="D335" s="69">
        <v>2502</v>
      </c>
      <c r="E335" s="13" t="s">
        <v>3006</v>
      </c>
      <c r="F335" s="13" t="s">
        <v>2572</v>
      </c>
      <c r="G335" s="47" t="s">
        <v>2920</v>
      </c>
      <c r="H335" s="7" t="s">
        <v>2317</v>
      </c>
      <c r="I335" s="6" t="s" cm="1">
        <v>3012</v>
      </c>
      <c r="J335" s="104" t="s">
        <v>3013</v>
      </c>
      <c r="K335" s="105">
        <v>8</v>
      </c>
      <c r="L335" s="106">
        <v>9</v>
      </c>
      <c r="M335" s="106">
        <v>6</v>
      </c>
      <c r="N335" s="106">
        <v>1</v>
      </c>
      <c r="O335" s="6" t="s">
        <v>40</v>
      </c>
      <c r="P335" s="49" t="s">
        <v>41</v>
      </c>
      <c r="Q335" s="101" t="s">
        <v>2320</v>
      </c>
      <c r="R335" s="70">
        <v>152000000</v>
      </c>
      <c r="S335" s="70">
        <v>152000000</v>
      </c>
      <c r="T335" s="56">
        <v>0</v>
      </c>
      <c r="U335" s="66">
        <v>0</v>
      </c>
      <c r="V335" s="56" t="s">
        <v>4</v>
      </c>
      <c r="W335" s="186" t="s">
        <v>9</v>
      </c>
      <c r="X335" s="56" t="s">
        <v>2321</v>
      </c>
      <c r="Y335" s="56">
        <v>6477997</v>
      </c>
      <c r="Z335" s="56" t="s">
        <v>2322</v>
      </c>
      <c r="AA335" s="56">
        <v>0</v>
      </c>
      <c r="AB335" s="56">
        <v>1</v>
      </c>
    </row>
    <row r="336" spans="1:28" ht="54" hidden="1" customHeight="1">
      <c r="A336" s="13" t="s">
        <v>3015</v>
      </c>
      <c r="B336" s="13" t="s">
        <v>2928</v>
      </c>
      <c r="C336" s="99"/>
      <c r="D336" s="69">
        <v>2502</v>
      </c>
      <c r="E336" s="13" t="s">
        <v>3006</v>
      </c>
      <c r="F336" s="13" t="s">
        <v>2575</v>
      </c>
      <c r="G336" s="47" t="s">
        <v>2920</v>
      </c>
      <c r="H336" s="7" t="s">
        <v>2317</v>
      </c>
      <c r="I336" s="6" t="s" cm="1">
        <v>3008</v>
      </c>
      <c r="J336" s="104" t="s">
        <v>3009</v>
      </c>
      <c r="K336" s="105">
        <v>9</v>
      </c>
      <c r="L336" s="106">
        <v>10</v>
      </c>
      <c r="M336" s="106">
        <v>6</v>
      </c>
      <c r="N336" s="106">
        <v>1</v>
      </c>
      <c r="O336" s="180" t="s">
        <v>60</v>
      </c>
      <c r="P336" s="49" t="s">
        <v>3016</v>
      </c>
      <c r="Q336" s="101" t="s">
        <v>2320</v>
      </c>
      <c r="R336" s="70">
        <v>68000000</v>
      </c>
      <c r="S336" s="70">
        <v>68000000</v>
      </c>
      <c r="T336" s="56">
        <v>0</v>
      </c>
      <c r="U336" s="66">
        <v>0</v>
      </c>
      <c r="V336" s="56" t="s">
        <v>4</v>
      </c>
      <c r="W336" s="186" t="s">
        <v>9</v>
      </c>
      <c r="X336" s="56" t="s">
        <v>2321</v>
      </c>
      <c r="Y336" s="56">
        <v>6477998</v>
      </c>
      <c r="Z336" s="56" t="s">
        <v>2322</v>
      </c>
      <c r="AA336" s="56">
        <v>0</v>
      </c>
      <c r="AB336" s="56">
        <v>1</v>
      </c>
    </row>
    <row r="337" spans="1:28" ht="54" hidden="1" customHeight="1">
      <c r="A337" s="13" t="s">
        <v>3017</v>
      </c>
      <c r="B337" s="13" t="s">
        <v>2928</v>
      </c>
      <c r="C337" s="99"/>
      <c r="D337" s="69">
        <v>2506</v>
      </c>
      <c r="E337" s="13" t="s">
        <v>3018</v>
      </c>
      <c r="F337" s="13" t="s">
        <v>3019</v>
      </c>
      <c r="G337" s="47" t="s">
        <v>2920</v>
      </c>
      <c r="H337" s="7" t="s">
        <v>2317</v>
      </c>
      <c r="I337" s="6" t="s" cm="1">
        <v>3020</v>
      </c>
      <c r="J337" s="104" t="s">
        <v>3021</v>
      </c>
      <c r="K337" s="105">
        <v>7</v>
      </c>
      <c r="L337" s="106">
        <v>7</v>
      </c>
      <c r="M337" s="106">
        <v>3</v>
      </c>
      <c r="N337" s="106">
        <v>1</v>
      </c>
      <c r="O337" s="6" t="s">
        <v>103</v>
      </c>
      <c r="P337" s="49" t="s">
        <v>2319</v>
      </c>
      <c r="Q337" s="101" t="s">
        <v>2320</v>
      </c>
      <c r="R337" s="70">
        <v>200000000</v>
      </c>
      <c r="S337" s="70">
        <v>200000000</v>
      </c>
      <c r="T337" s="56">
        <v>0</v>
      </c>
      <c r="U337" s="66">
        <v>0</v>
      </c>
      <c r="V337" s="56" t="s">
        <v>4</v>
      </c>
      <c r="W337" s="186" t="s">
        <v>9</v>
      </c>
      <c r="X337" s="56" t="s">
        <v>2321</v>
      </c>
      <c r="Y337" s="56">
        <v>6478000</v>
      </c>
      <c r="Z337" s="56" t="s">
        <v>2322</v>
      </c>
      <c r="AA337" s="56">
        <v>0</v>
      </c>
      <c r="AB337" s="56">
        <v>1</v>
      </c>
    </row>
    <row r="338" spans="1:28" ht="54" hidden="1" customHeight="1">
      <c r="A338" s="13" t="s">
        <v>3022</v>
      </c>
      <c r="B338" s="13" t="s">
        <v>2928</v>
      </c>
      <c r="C338" s="99"/>
      <c r="D338" s="69">
        <v>2601</v>
      </c>
      <c r="E338" s="13" t="s">
        <v>3023</v>
      </c>
      <c r="F338" s="13" t="s">
        <v>2316</v>
      </c>
      <c r="G338" s="47" t="s">
        <v>2920</v>
      </c>
      <c r="H338" s="7" t="s">
        <v>2317</v>
      </c>
      <c r="I338" s="13">
        <v>93141500</v>
      </c>
      <c r="J338" s="104" t="s">
        <v>3024</v>
      </c>
      <c r="K338" s="105">
        <v>3</v>
      </c>
      <c r="L338" s="106">
        <v>4</v>
      </c>
      <c r="M338" s="106">
        <v>3</v>
      </c>
      <c r="N338" s="106">
        <v>1</v>
      </c>
      <c r="O338" s="6" t="s">
        <v>40</v>
      </c>
      <c r="P338" s="49" t="s">
        <v>41</v>
      </c>
      <c r="Q338" s="101" t="s">
        <v>2320</v>
      </c>
      <c r="R338" s="70">
        <v>245335000</v>
      </c>
      <c r="S338" s="70">
        <v>245335000</v>
      </c>
      <c r="T338" s="56">
        <v>0</v>
      </c>
      <c r="U338" s="66">
        <v>0</v>
      </c>
      <c r="V338" s="56" t="s">
        <v>4</v>
      </c>
      <c r="W338" s="186" t="s">
        <v>9</v>
      </c>
      <c r="X338" s="56" t="s">
        <v>2321</v>
      </c>
      <c r="Y338" s="56">
        <v>6478001</v>
      </c>
      <c r="Z338" s="56" t="s">
        <v>2322</v>
      </c>
      <c r="AA338" s="56">
        <v>0</v>
      </c>
      <c r="AB338" s="56">
        <v>1</v>
      </c>
    </row>
    <row r="339" spans="1:28" ht="54" hidden="1" customHeight="1">
      <c r="A339" s="13" t="s">
        <v>3025</v>
      </c>
      <c r="B339" s="13" t="s">
        <v>2928</v>
      </c>
      <c r="C339" s="99"/>
      <c r="D339" s="69">
        <v>2606</v>
      </c>
      <c r="E339" s="13" t="s">
        <v>3026</v>
      </c>
      <c r="F339" s="13" t="s">
        <v>2361</v>
      </c>
      <c r="G339" s="47" t="s">
        <v>2920</v>
      </c>
      <c r="H339" s="7" t="s">
        <v>2317</v>
      </c>
      <c r="I339" s="6" t="s">
        <v>3027</v>
      </c>
      <c r="J339" s="104" t="s">
        <v>3028</v>
      </c>
      <c r="K339" s="105">
        <v>3</v>
      </c>
      <c r="L339" s="106">
        <v>4</v>
      </c>
      <c r="M339" s="106">
        <v>1</v>
      </c>
      <c r="N339" s="106">
        <v>1</v>
      </c>
      <c r="O339" s="180" t="s">
        <v>60</v>
      </c>
      <c r="P339" s="49" t="s">
        <v>3016</v>
      </c>
      <c r="Q339" s="101" t="s">
        <v>2320</v>
      </c>
      <c r="R339" s="70">
        <v>30000000</v>
      </c>
      <c r="S339" s="70">
        <v>30000000</v>
      </c>
      <c r="T339" s="56">
        <v>0</v>
      </c>
      <c r="U339" s="66">
        <v>0</v>
      </c>
      <c r="V339" s="56" t="s">
        <v>4</v>
      </c>
      <c r="W339" s="186" t="s">
        <v>9</v>
      </c>
      <c r="X339" s="56" t="s">
        <v>2321</v>
      </c>
      <c r="Y339" s="56">
        <v>6478002</v>
      </c>
      <c r="Z339" s="56" t="s">
        <v>2322</v>
      </c>
      <c r="AA339" s="56">
        <v>0</v>
      </c>
      <c r="AB339" s="56">
        <v>1</v>
      </c>
    </row>
    <row r="340" spans="1:28" ht="54" hidden="1" customHeight="1">
      <c r="A340" s="13" t="s">
        <v>3029</v>
      </c>
      <c r="B340" s="13" t="s">
        <v>2928</v>
      </c>
      <c r="C340" s="99"/>
      <c r="D340" s="69">
        <v>2606</v>
      </c>
      <c r="E340" s="13" t="s">
        <v>3026</v>
      </c>
      <c r="F340" s="13" t="s">
        <v>3030</v>
      </c>
      <c r="G340" s="47" t="s">
        <v>2920</v>
      </c>
      <c r="H340" s="7" t="s">
        <v>2317</v>
      </c>
      <c r="I340" s="6" t="s" cm="1">
        <v>3027</v>
      </c>
      <c r="J340" s="104" t="s">
        <v>3028</v>
      </c>
      <c r="K340" s="105">
        <v>3</v>
      </c>
      <c r="L340" s="106">
        <v>4</v>
      </c>
      <c r="M340" s="106">
        <v>4</v>
      </c>
      <c r="N340" s="106">
        <v>1</v>
      </c>
      <c r="O340" s="6" t="s">
        <v>40</v>
      </c>
      <c r="P340" s="49" t="s">
        <v>41</v>
      </c>
      <c r="Q340" s="101" t="s">
        <v>2320</v>
      </c>
      <c r="R340" s="70">
        <v>250000000</v>
      </c>
      <c r="S340" s="70">
        <v>250000000</v>
      </c>
      <c r="T340" s="56">
        <v>0</v>
      </c>
      <c r="U340" s="66">
        <v>0</v>
      </c>
      <c r="V340" s="56" t="s">
        <v>4</v>
      </c>
      <c r="W340" s="186" t="s">
        <v>9</v>
      </c>
      <c r="X340" s="56" t="s">
        <v>2321</v>
      </c>
      <c r="Y340" s="56">
        <v>6478003</v>
      </c>
      <c r="Z340" s="56" t="s">
        <v>2322</v>
      </c>
      <c r="AA340" s="56">
        <v>0</v>
      </c>
      <c r="AB340" s="56">
        <v>1</v>
      </c>
    </row>
    <row r="341" spans="1:28" ht="54" hidden="1" customHeight="1">
      <c r="A341" s="13" t="s">
        <v>3031</v>
      </c>
      <c r="B341" s="13" t="s">
        <v>2928</v>
      </c>
      <c r="C341" s="99"/>
      <c r="D341" s="69">
        <v>2606</v>
      </c>
      <c r="E341" s="13" t="s">
        <v>3026</v>
      </c>
      <c r="F341" s="13" t="s">
        <v>2358</v>
      </c>
      <c r="G341" s="47" t="s">
        <v>2920</v>
      </c>
      <c r="H341" s="7" t="s">
        <v>2317</v>
      </c>
      <c r="I341" s="6" t="s" cm="1">
        <v>3027</v>
      </c>
      <c r="J341" s="104" t="s">
        <v>3028</v>
      </c>
      <c r="K341" s="105">
        <v>3</v>
      </c>
      <c r="L341" s="106">
        <v>4</v>
      </c>
      <c r="M341" s="106">
        <v>4</v>
      </c>
      <c r="N341" s="106">
        <v>1</v>
      </c>
      <c r="O341" s="6" t="s">
        <v>40</v>
      </c>
      <c r="P341" s="49" t="s">
        <v>41</v>
      </c>
      <c r="Q341" s="101" t="s">
        <v>2320</v>
      </c>
      <c r="R341" s="70">
        <v>318100000</v>
      </c>
      <c r="S341" s="70">
        <v>318100000</v>
      </c>
      <c r="T341" s="56">
        <v>0</v>
      </c>
      <c r="U341" s="66">
        <v>0</v>
      </c>
      <c r="V341" s="56" t="s">
        <v>4</v>
      </c>
      <c r="W341" s="186" t="s">
        <v>9</v>
      </c>
      <c r="X341" s="56" t="s">
        <v>2321</v>
      </c>
      <c r="Y341" s="56">
        <v>6478004</v>
      </c>
      <c r="Z341" s="56" t="s">
        <v>2322</v>
      </c>
      <c r="AA341" s="56">
        <v>0</v>
      </c>
      <c r="AB341" s="56">
        <v>1</v>
      </c>
    </row>
    <row r="342" spans="1:28" ht="54" hidden="1" customHeight="1">
      <c r="A342" s="13" t="s">
        <v>3032</v>
      </c>
      <c r="B342" s="13" t="s">
        <v>2928</v>
      </c>
      <c r="C342" s="99"/>
      <c r="D342" s="69">
        <v>2608</v>
      </c>
      <c r="E342" s="13" t="s">
        <v>3033</v>
      </c>
      <c r="F342" s="13" t="s">
        <v>2387</v>
      </c>
      <c r="G342" s="47" t="s">
        <v>2920</v>
      </c>
      <c r="H342" s="7" t="s">
        <v>2317</v>
      </c>
      <c r="I342" s="13">
        <v>80111701</v>
      </c>
      <c r="J342" s="104" t="s">
        <v>3034</v>
      </c>
      <c r="K342" s="105">
        <v>7</v>
      </c>
      <c r="L342" s="106">
        <v>9</v>
      </c>
      <c r="M342" s="164">
        <v>6</v>
      </c>
      <c r="N342" s="164">
        <v>1</v>
      </c>
      <c r="O342" s="6" t="s">
        <v>40</v>
      </c>
      <c r="P342" s="49" t="s">
        <v>41</v>
      </c>
      <c r="Q342" s="101" t="s">
        <v>2320</v>
      </c>
      <c r="R342" s="70">
        <v>763000000</v>
      </c>
      <c r="S342" s="70">
        <v>763000000</v>
      </c>
      <c r="T342" s="56">
        <v>0</v>
      </c>
      <c r="U342" s="66">
        <v>0</v>
      </c>
      <c r="V342" s="56" t="s">
        <v>4</v>
      </c>
      <c r="W342" s="186" t="s">
        <v>9</v>
      </c>
      <c r="X342" s="56" t="s">
        <v>2321</v>
      </c>
      <c r="Y342" s="56">
        <v>6478005</v>
      </c>
      <c r="Z342" s="56" t="s">
        <v>2322</v>
      </c>
      <c r="AA342" s="56">
        <v>0</v>
      </c>
      <c r="AB342" s="56">
        <v>1</v>
      </c>
    </row>
    <row r="343" spans="1:28" ht="54" hidden="1" customHeight="1">
      <c r="A343" s="13" t="s">
        <v>3035</v>
      </c>
      <c r="B343" s="13" t="s">
        <v>2928</v>
      </c>
      <c r="C343" s="99"/>
      <c r="D343" s="69">
        <v>2615</v>
      </c>
      <c r="E343" s="13" t="s">
        <v>3036</v>
      </c>
      <c r="F343" s="13" t="s">
        <v>2434</v>
      </c>
      <c r="G343" s="47" t="s">
        <v>2920</v>
      </c>
      <c r="H343" s="7" t="s">
        <v>2317</v>
      </c>
      <c r="I343" s="13" t="s">
        <v>3037</v>
      </c>
      <c r="J343" s="104" t="s">
        <v>3038</v>
      </c>
      <c r="K343" s="105">
        <v>7</v>
      </c>
      <c r="L343" s="106">
        <v>9</v>
      </c>
      <c r="M343" s="164">
        <v>6</v>
      </c>
      <c r="N343" s="164">
        <v>1</v>
      </c>
      <c r="O343" s="6" t="s">
        <v>11</v>
      </c>
      <c r="P343" s="49" t="s">
        <v>12</v>
      </c>
      <c r="Q343" s="101" t="s">
        <v>2320</v>
      </c>
      <c r="R343" s="70">
        <v>1592700000</v>
      </c>
      <c r="S343" s="70">
        <v>1592700000</v>
      </c>
      <c r="T343" s="56">
        <v>0</v>
      </c>
      <c r="U343" s="66">
        <v>0</v>
      </c>
      <c r="V343" s="56" t="s">
        <v>4</v>
      </c>
      <c r="W343" s="186" t="s">
        <v>9</v>
      </c>
      <c r="X343" s="56" t="s">
        <v>2321</v>
      </c>
      <c r="Y343" s="56">
        <v>6478006</v>
      </c>
      <c r="Z343" s="56" t="s">
        <v>2322</v>
      </c>
      <c r="AA343" s="56">
        <v>0</v>
      </c>
      <c r="AB343" s="56">
        <v>1</v>
      </c>
    </row>
    <row r="344" spans="1:28" ht="54" hidden="1" customHeight="1">
      <c r="A344" s="13" t="s">
        <v>3039</v>
      </c>
      <c r="B344" s="13" t="s">
        <v>2928</v>
      </c>
      <c r="C344" s="99"/>
      <c r="D344" s="69">
        <v>2615</v>
      </c>
      <c r="E344" s="13" t="s">
        <v>3036</v>
      </c>
      <c r="F344" s="13" t="s">
        <v>2436</v>
      </c>
      <c r="G344" s="47" t="s">
        <v>2920</v>
      </c>
      <c r="H344" s="7" t="s">
        <v>2317</v>
      </c>
      <c r="I344" s="54" t="s">
        <v>3040</v>
      </c>
      <c r="J344" s="110" t="s">
        <v>3041</v>
      </c>
      <c r="K344" s="161">
        <v>7</v>
      </c>
      <c r="L344" s="161">
        <v>7</v>
      </c>
      <c r="M344" s="161">
        <v>1</v>
      </c>
      <c r="N344" s="161">
        <v>2</v>
      </c>
      <c r="O344" s="6" t="s">
        <v>103</v>
      </c>
      <c r="P344" s="49" t="s">
        <v>2319</v>
      </c>
      <c r="Q344" s="101" t="s">
        <v>2320</v>
      </c>
      <c r="R344" s="70">
        <v>8561010000</v>
      </c>
      <c r="S344" s="70">
        <v>8561010000</v>
      </c>
      <c r="T344" s="56">
        <v>0</v>
      </c>
      <c r="U344" s="66">
        <v>0</v>
      </c>
      <c r="V344" s="56" t="s">
        <v>4</v>
      </c>
      <c r="W344" s="186" t="s">
        <v>9</v>
      </c>
      <c r="X344" s="56" t="s">
        <v>2321</v>
      </c>
      <c r="Y344" s="56">
        <v>6478008</v>
      </c>
      <c r="Z344" s="56" t="s">
        <v>2322</v>
      </c>
      <c r="AA344" s="56">
        <v>0</v>
      </c>
      <c r="AB344" s="56">
        <v>1</v>
      </c>
    </row>
    <row r="345" spans="1:28" ht="54" hidden="1" customHeight="1">
      <c r="A345" s="13" t="s">
        <v>3042</v>
      </c>
      <c r="B345" s="13" t="s">
        <v>2928</v>
      </c>
      <c r="C345" s="99"/>
      <c r="D345" s="69">
        <v>2620</v>
      </c>
      <c r="E345" s="13" t="s">
        <v>3043</v>
      </c>
      <c r="F345" s="13" t="s">
        <v>2345</v>
      </c>
      <c r="G345" s="47" t="s">
        <v>2920</v>
      </c>
      <c r="H345" s="7" t="s">
        <v>2317</v>
      </c>
      <c r="I345" s="48" t="s">
        <v>3044</v>
      </c>
      <c r="J345" s="48" t="s">
        <v>3045</v>
      </c>
      <c r="K345" s="108">
        <v>3</v>
      </c>
      <c r="L345" s="108">
        <v>4</v>
      </c>
      <c r="M345" s="48">
        <v>4</v>
      </c>
      <c r="N345" s="48">
        <v>1</v>
      </c>
      <c r="O345" s="6" t="s">
        <v>40</v>
      </c>
      <c r="P345" s="49" t="s">
        <v>41</v>
      </c>
      <c r="Q345" s="101" t="s">
        <v>2320</v>
      </c>
      <c r="R345" s="70">
        <v>234000000</v>
      </c>
      <c r="S345" s="70">
        <v>234000000</v>
      </c>
      <c r="T345" s="56">
        <v>0</v>
      </c>
      <c r="U345" s="66">
        <v>0</v>
      </c>
      <c r="V345" s="56" t="s">
        <v>4</v>
      </c>
      <c r="W345" s="186" t="s">
        <v>9</v>
      </c>
      <c r="X345" s="56" t="s">
        <v>2321</v>
      </c>
      <c r="Y345" s="56">
        <v>6478010</v>
      </c>
      <c r="Z345" s="56" t="s">
        <v>2322</v>
      </c>
      <c r="AA345" s="56">
        <v>0</v>
      </c>
      <c r="AB345" s="56">
        <v>1</v>
      </c>
    </row>
    <row r="346" spans="1:28" ht="54" hidden="1" customHeight="1">
      <c r="A346" s="13" t="s">
        <v>3046</v>
      </c>
      <c r="B346" s="13" t="s">
        <v>2928</v>
      </c>
      <c r="C346" s="99"/>
      <c r="D346" s="69">
        <v>2620</v>
      </c>
      <c r="E346" s="13" t="s">
        <v>3043</v>
      </c>
      <c r="F346" s="158" t="s">
        <v>3047</v>
      </c>
      <c r="G346" s="47" t="s">
        <v>2920</v>
      </c>
      <c r="H346" s="7" t="s">
        <v>2317</v>
      </c>
      <c r="I346" s="48" t="s">
        <v>3044</v>
      </c>
      <c r="J346" s="48" t="s">
        <v>3048</v>
      </c>
      <c r="K346" s="108">
        <v>4</v>
      </c>
      <c r="L346" s="108">
        <v>5</v>
      </c>
      <c r="M346" s="48">
        <v>6</v>
      </c>
      <c r="N346" s="48">
        <v>1</v>
      </c>
      <c r="O346" s="6" t="s">
        <v>40</v>
      </c>
      <c r="P346" s="49" t="s">
        <v>41</v>
      </c>
      <c r="Q346" s="101" t="s">
        <v>2320</v>
      </c>
      <c r="R346" s="183">
        <f>230400000+441600000</f>
        <v>672000000</v>
      </c>
      <c r="S346" s="183">
        <f>230400000+441600000</f>
        <v>672000000</v>
      </c>
      <c r="T346" s="56">
        <v>0</v>
      </c>
      <c r="U346" s="66">
        <v>0</v>
      </c>
      <c r="V346" s="56" t="s">
        <v>4</v>
      </c>
      <c r="W346" s="56" t="s">
        <v>9</v>
      </c>
      <c r="X346" s="56" t="s">
        <v>2321</v>
      </c>
      <c r="Y346" s="56">
        <v>6478011</v>
      </c>
      <c r="Z346" s="56" t="s">
        <v>2322</v>
      </c>
      <c r="AA346" s="56">
        <v>0</v>
      </c>
      <c r="AB346" s="56">
        <v>1</v>
      </c>
    </row>
    <row r="347" spans="1:28" ht="54" hidden="1" customHeight="1">
      <c r="A347" s="13" t="s">
        <v>3049</v>
      </c>
      <c r="B347" s="13" t="s">
        <v>2928</v>
      </c>
      <c r="C347" s="99"/>
      <c r="D347" s="69">
        <v>2627</v>
      </c>
      <c r="E347" s="13" t="s">
        <v>3050</v>
      </c>
      <c r="F347" s="158" t="s">
        <v>3051</v>
      </c>
      <c r="G347" s="47" t="s">
        <v>2920</v>
      </c>
      <c r="H347" s="7" t="s">
        <v>2317</v>
      </c>
      <c r="I347" s="48" t="s">
        <v>3052</v>
      </c>
      <c r="J347" s="48" t="s">
        <v>3034</v>
      </c>
      <c r="K347" s="108">
        <v>5</v>
      </c>
      <c r="L347" s="108">
        <v>6</v>
      </c>
      <c r="M347" s="48">
        <v>6</v>
      </c>
      <c r="N347" s="48">
        <v>1</v>
      </c>
      <c r="O347" s="6" t="s">
        <v>11</v>
      </c>
      <c r="P347" s="49" t="s">
        <v>12</v>
      </c>
      <c r="Q347" s="101" t="s">
        <v>2320</v>
      </c>
      <c r="R347" s="70">
        <f>552400000+978100000</f>
        <v>1530500000</v>
      </c>
      <c r="S347" s="70">
        <f>552400000+978100000</f>
        <v>1530500000</v>
      </c>
      <c r="T347" s="56">
        <v>0</v>
      </c>
      <c r="U347" s="66">
        <v>0</v>
      </c>
      <c r="V347" s="56" t="s">
        <v>4</v>
      </c>
      <c r="W347" s="186" t="s">
        <v>9</v>
      </c>
      <c r="X347" s="56" t="s">
        <v>2321</v>
      </c>
      <c r="Y347" s="56">
        <v>6478013</v>
      </c>
      <c r="Z347" s="56" t="s">
        <v>2322</v>
      </c>
      <c r="AA347" s="56">
        <v>0</v>
      </c>
      <c r="AB347" s="56">
        <v>1</v>
      </c>
    </row>
    <row r="348" spans="1:28" ht="42.95" hidden="1" customHeight="1">
      <c r="A348" s="13" t="s">
        <v>3053</v>
      </c>
      <c r="B348" s="13" t="s">
        <v>2928</v>
      </c>
      <c r="C348" s="99"/>
      <c r="D348" s="69">
        <v>2633</v>
      </c>
      <c r="E348" s="13" t="s">
        <v>3054</v>
      </c>
      <c r="F348" s="158" t="s">
        <v>3055</v>
      </c>
      <c r="G348" s="47" t="s">
        <v>2920</v>
      </c>
      <c r="H348" s="7" t="s">
        <v>2317</v>
      </c>
      <c r="I348" s="48" t="s">
        <v>2993</v>
      </c>
      <c r="J348" s="48" t="s">
        <v>3056</v>
      </c>
      <c r="K348" s="108">
        <v>3</v>
      </c>
      <c r="L348" s="108">
        <v>5</v>
      </c>
      <c r="M348" s="48">
        <v>6</v>
      </c>
      <c r="N348" s="48">
        <v>1</v>
      </c>
      <c r="O348" s="6" t="s">
        <v>40</v>
      </c>
      <c r="P348" s="49" t="s">
        <v>41</v>
      </c>
      <c r="Q348" s="101" t="s">
        <v>2320</v>
      </c>
      <c r="R348" s="183">
        <f>195730000+100000000+155400000+100000000+75200000+103600000</f>
        <v>729930000</v>
      </c>
      <c r="S348" s="183">
        <f>195730000+100000000+155400000+100000000+75200000+103600000</f>
        <v>729930000</v>
      </c>
      <c r="T348" s="56">
        <v>0</v>
      </c>
      <c r="U348" s="66">
        <v>0</v>
      </c>
      <c r="V348" s="56" t="s">
        <v>4</v>
      </c>
      <c r="W348" s="56" t="s">
        <v>9</v>
      </c>
      <c r="X348" s="56" t="s">
        <v>2321</v>
      </c>
      <c r="Y348" s="56">
        <v>6478017</v>
      </c>
      <c r="Z348" s="56" t="s">
        <v>2322</v>
      </c>
      <c r="AA348" s="56">
        <v>0</v>
      </c>
      <c r="AB348" s="56">
        <v>1</v>
      </c>
    </row>
    <row r="349" spans="1:28" ht="54" hidden="1" customHeight="1">
      <c r="A349" s="13" t="s">
        <v>3057</v>
      </c>
      <c r="B349" s="13" t="s">
        <v>2928</v>
      </c>
      <c r="C349" s="99"/>
      <c r="D349" s="69">
        <v>2633</v>
      </c>
      <c r="E349" s="13" t="s">
        <v>3054</v>
      </c>
      <c r="F349" s="13" t="s">
        <v>2355</v>
      </c>
      <c r="G349" s="47" t="s">
        <v>2920</v>
      </c>
      <c r="H349" s="7" t="s">
        <v>2317</v>
      </c>
      <c r="I349" s="48">
        <v>86111500</v>
      </c>
      <c r="J349" s="48" t="s">
        <v>3058</v>
      </c>
      <c r="K349" s="108">
        <v>3</v>
      </c>
      <c r="L349" s="108">
        <v>5</v>
      </c>
      <c r="M349" s="48">
        <v>6</v>
      </c>
      <c r="N349" s="48">
        <v>1</v>
      </c>
      <c r="O349" s="6" t="s">
        <v>40</v>
      </c>
      <c r="P349" s="49" t="s">
        <v>41</v>
      </c>
      <c r="Q349" s="101" t="s">
        <v>2320</v>
      </c>
      <c r="R349" s="70">
        <v>165410000</v>
      </c>
      <c r="S349" s="70">
        <v>165410000</v>
      </c>
      <c r="T349" s="56">
        <v>0</v>
      </c>
      <c r="U349" s="66">
        <v>0</v>
      </c>
      <c r="V349" s="56" t="s">
        <v>4</v>
      </c>
      <c r="W349" s="186" t="s">
        <v>9</v>
      </c>
      <c r="X349" s="56" t="s">
        <v>2321</v>
      </c>
      <c r="Y349" s="56">
        <v>6478022</v>
      </c>
      <c r="Z349" s="56" t="s">
        <v>2322</v>
      </c>
      <c r="AA349" s="56">
        <v>0</v>
      </c>
      <c r="AB349" s="56">
        <v>1</v>
      </c>
    </row>
    <row r="350" spans="1:28" ht="54" hidden="1" customHeight="1">
      <c r="A350" s="13" t="s">
        <v>3059</v>
      </c>
      <c r="B350" s="13" t="s">
        <v>2928</v>
      </c>
      <c r="C350" s="99"/>
      <c r="D350" s="69">
        <v>2638</v>
      </c>
      <c r="E350" s="13" t="s">
        <v>3060</v>
      </c>
      <c r="F350" s="13" t="s">
        <v>2608</v>
      </c>
      <c r="G350" s="47" t="s">
        <v>2920</v>
      </c>
      <c r="H350" s="7" t="s">
        <v>2317</v>
      </c>
      <c r="I350" s="48">
        <v>80111701</v>
      </c>
      <c r="J350" s="48" t="s">
        <v>3061</v>
      </c>
      <c r="K350" s="105">
        <v>7</v>
      </c>
      <c r="L350" s="106">
        <v>9</v>
      </c>
      <c r="M350" s="48">
        <v>4</v>
      </c>
      <c r="N350" s="48">
        <v>1</v>
      </c>
      <c r="O350" s="6" t="s">
        <v>40</v>
      </c>
      <c r="P350" s="49" t="s">
        <v>41</v>
      </c>
      <c r="Q350" s="101" t="s">
        <v>2320</v>
      </c>
      <c r="R350" s="70">
        <v>443400000</v>
      </c>
      <c r="S350" s="70">
        <v>443400000</v>
      </c>
      <c r="T350" s="56">
        <v>0</v>
      </c>
      <c r="U350" s="66">
        <v>0</v>
      </c>
      <c r="V350" s="56" t="s">
        <v>4</v>
      </c>
      <c r="W350" s="186" t="s">
        <v>9</v>
      </c>
      <c r="X350" s="56" t="s">
        <v>2321</v>
      </c>
      <c r="Y350" s="56">
        <v>6478025</v>
      </c>
      <c r="Z350" s="56" t="s">
        <v>2322</v>
      </c>
      <c r="AA350" s="56">
        <v>0</v>
      </c>
      <c r="AB350" s="56">
        <v>1</v>
      </c>
    </row>
    <row r="351" spans="1:28" ht="54" hidden="1" customHeight="1">
      <c r="A351" s="190" t="s">
        <v>3062</v>
      </c>
      <c r="B351" s="190" t="s">
        <v>2928</v>
      </c>
      <c r="C351" s="191"/>
      <c r="D351" s="192">
        <v>2648</v>
      </c>
      <c r="E351" s="190" t="s">
        <v>3063</v>
      </c>
      <c r="F351" s="193" t="s">
        <v>3064</v>
      </c>
      <c r="G351" s="194" t="s">
        <v>2920</v>
      </c>
      <c r="H351" s="195" t="s">
        <v>2317</v>
      </c>
      <c r="I351" s="196" t="s" cm="1">
        <v>3020</v>
      </c>
      <c r="J351" s="196" t="s">
        <v>3065</v>
      </c>
      <c r="K351" s="197">
        <v>1</v>
      </c>
      <c r="L351" s="197">
        <v>1</v>
      </c>
      <c r="M351" s="196">
        <v>12</v>
      </c>
      <c r="N351" s="196">
        <v>1</v>
      </c>
      <c r="O351" s="198" t="s">
        <v>103</v>
      </c>
      <c r="P351" s="199" t="s">
        <v>2319</v>
      </c>
      <c r="Q351" s="200" t="s">
        <v>2320</v>
      </c>
      <c r="R351" s="201">
        <v>14472903539</v>
      </c>
      <c r="S351" s="201">
        <v>14472903539</v>
      </c>
      <c r="T351" s="202">
        <v>1</v>
      </c>
      <c r="U351" s="203">
        <v>3</v>
      </c>
      <c r="V351" s="202" t="s">
        <v>4</v>
      </c>
      <c r="W351" s="202" t="s">
        <v>9</v>
      </c>
      <c r="X351" s="202" t="s">
        <v>2321</v>
      </c>
      <c r="Y351" s="202">
        <v>6478028</v>
      </c>
      <c r="Z351" s="202" t="s">
        <v>2322</v>
      </c>
      <c r="AA351" s="202">
        <v>0</v>
      </c>
      <c r="AB351" s="202">
        <v>1</v>
      </c>
    </row>
    <row r="352" spans="1:28" ht="54" hidden="1" customHeight="1">
      <c r="A352" s="13" t="s">
        <v>3066</v>
      </c>
      <c r="B352" s="13" t="s">
        <v>2928</v>
      </c>
      <c r="C352" s="99"/>
      <c r="D352" s="69">
        <v>2648</v>
      </c>
      <c r="E352" s="13" t="s">
        <v>3063</v>
      </c>
      <c r="F352" s="13" t="s">
        <v>3067</v>
      </c>
      <c r="G352" s="47" t="s">
        <v>2920</v>
      </c>
      <c r="H352" s="7" t="s">
        <v>2317</v>
      </c>
      <c r="I352" s="48" t="s" cm="1">
        <v>3020</v>
      </c>
      <c r="J352" s="48" t="s">
        <v>3068</v>
      </c>
      <c r="K352" s="108">
        <v>8</v>
      </c>
      <c r="L352" s="108">
        <v>8</v>
      </c>
      <c r="M352" s="48">
        <v>4</v>
      </c>
      <c r="N352" s="48">
        <v>1</v>
      </c>
      <c r="O352" s="6" t="s">
        <v>11</v>
      </c>
      <c r="P352" s="49" t="s">
        <v>12</v>
      </c>
      <c r="Q352" s="101" t="s">
        <v>2320</v>
      </c>
      <c r="R352" s="70">
        <v>1269228461</v>
      </c>
      <c r="S352" s="70">
        <v>1269228461</v>
      </c>
      <c r="T352" s="56">
        <v>0</v>
      </c>
      <c r="U352" s="66">
        <v>0</v>
      </c>
      <c r="V352" s="56" t="s">
        <v>4</v>
      </c>
      <c r="W352" s="186" t="s">
        <v>9</v>
      </c>
      <c r="X352" s="56" t="s">
        <v>2321</v>
      </c>
      <c r="Y352" s="56">
        <v>6478029</v>
      </c>
      <c r="Z352" s="56" t="s">
        <v>2322</v>
      </c>
      <c r="AA352" s="56">
        <v>0</v>
      </c>
      <c r="AB352" s="56">
        <v>1</v>
      </c>
    </row>
    <row r="353" spans="1:28" ht="54" hidden="1" customHeight="1">
      <c r="A353" s="13" t="s">
        <v>3069</v>
      </c>
      <c r="B353" s="13" t="s">
        <v>2928</v>
      </c>
      <c r="C353" s="99"/>
      <c r="D353" s="69">
        <v>2667</v>
      </c>
      <c r="E353" s="13" t="s">
        <v>2919</v>
      </c>
      <c r="F353" s="13" t="s">
        <v>2372</v>
      </c>
      <c r="G353" s="47" t="s">
        <v>2920</v>
      </c>
      <c r="H353" s="7" t="s">
        <v>2317</v>
      </c>
      <c r="I353" s="48" t="s">
        <v>2993</v>
      </c>
      <c r="J353" s="48" t="s">
        <v>3070</v>
      </c>
      <c r="K353" s="105">
        <v>7</v>
      </c>
      <c r="L353" s="106">
        <v>9</v>
      </c>
      <c r="M353" s="48">
        <v>8</v>
      </c>
      <c r="N353" s="48">
        <v>1</v>
      </c>
      <c r="O353" s="6" t="s">
        <v>11</v>
      </c>
      <c r="P353" s="49" t="s">
        <v>12</v>
      </c>
      <c r="Q353" s="101" t="s">
        <v>2320</v>
      </c>
      <c r="R353" s="70">
        <f>1850373000-R308-R309</f>
        <v>1702973000</v>
      </c>
      <c r="S353" s="70">
        <f>1850373000-S308-S309</f>
        <v>1702973000</v>
      </c>
      <c r="T353" s="56">
        <v>0</v>
      </c>
      <c r="U353" s="66">
        <v>0</v>
      </c>
      <c r="V353" s="56" t="s">
        <v>4</v>
      </c>
      <c r="W353" s="186" t="s">
        <v>9</v>
      </c>
      <c r="X353" s="56" t="s">
        <v>2321</v>
      </c>
      <c r="Y353" s="56">
        <v>6478031</v>
      </c>
      <c r="Z353" s="56" t="s">
        <v>2322</v>
      </c>
      <c r="AA353" s="56">
        <v>0</v>
      </c>
      <c r="AB353" s="56">
        <v>1</v>
      </c>
    </row>
    <row r="354" spans="1:28" ht="54" hidden="1" customHeight="1">
      <c r="A354" s="13" t="s">
        <v>3071</v>
      </c>
      <c r="B354" s="13" t="s">
        <v>2928</v>
      </c>
      <c r="C354" s="99"/>
      <c r="D354" s="69">
        <v>2694</v>
      </c>
      <c r="E354" s="13" t="s">
        <v>3072</v>
      </c>
      <c r="F354" s="158" t="s">
        <v>3073</v>
      </c>
      <c r="G354" s="47" t="s">
        <v>2920</v>
      </c>
      <c r="H354" s="7" t="s">
        <v>2317</v>
      </c>
      <c r="I354" s="158" t="s">
        <v>3074</v>
      </c>
      <c r="J354" s="6" t="s">
        <v>3075</v>
      </c>
      <c r="K354" s="105">
        <v>7</v>
      </c>
      <c r="L354" s="106">
        <v>7</v>
      </c>
      <c r="M354" s="106">
        <v>8</v>
      </c>
      <c r="N354" s="106">
        <v>1</v>
      </c>
      <c r="O354" s="6" t="s">
        <v>11</v>
      </c>
      <c r="P354" s="49" t="s">
        <v>12</v>
      </c>
      <c r="Q354" s="101" t="s">
        <v>2320</v>
      </c>
      <c r="R354" s="183">
        <f>304800000+500000000</f>
        <v>804800000</v>
      </c>
      <c r="S354" s="183">
        <f>304800000+500000000</f>
        <v>804800000</v>
      </c>
      <c r="T354" s="56">
        <v>0</v>
      </c>
      <c r="U354" s="66">
        <v>0</v>
      </c>
      <c r="V354" s="56" t="s">
        <v>4</v>
      </c>
      <c r="W354" s="56" t="s">
        <v>9</v>
      </c>
      <c r="X354" s="56" t="s">
        <v>2321</v>
      </c>
      <c r="Y354" s="56">
        <v>6478035</v>
      </c>
      <c r="Z354" s="56" t="s">
        <v>2322</v>
      </c>
      <c r="AA354" s="56">
        <v>0</v>
      </c>
      <c r="AB354" s="56">
        <v>1</v>
      </c>
    </row>
    <row r="355" spans="1:28" ht="54" hidden="1" customHeight="1">
      <c r="A355" s="13" t="s">
        <v>3076</v>
      </c>
      <c r="B355" s="13" t="s">
        <v>2928</v>
      </c>
      <c r="C355" s="99"/>
      <c r="D355" s="69">
        <v>2708</v>
      </c>
      <c r="E355" s="13" t="s">
        <v>2366</v>
      </c>
      <c r="F355" s="13" t="s">
        <v>2367</v>
      </c>
      <c r="G355" s="47" t="s">
        <v>2920</v>
      </c>
      <c r="H355" s="7" t="s">
        <v>2317</v>
      </c>
      <c r="I355" s="6" t="s">
        <v>3077</v>
      </c>
      <c r="J355" s="104" t="s">
        <v>3078</v>
      </c>
      <c r="K355" s="105">
        <v>7</v>
      </c>
      <c r="L355" s="106">
        <v>7</v>
      </c>
      <c r="M355" s="106">
        <v>3</v>
      </c>
      <c r="N355" s="106">
        <v>1</v>
      </c>
      <c r="O355" s="6" t="s">
        <v>103</v>
      </c>
      <c r="P355" s="49" t="s">
        <v>2319</v>
      </c>
      <c r="Q355" s="101" t="s">
        <v>2320</v>
      </c>
      <c r="R355" s="70">
        <v>718800000</v>
      </c>
      <c r="S355" s="70">
        <v>718800000</v>
      </c>
      <c r="T355" s="56">
        <v>0</v>
      </c>
      <c r="U355" s="66">
        <v>0</v>
      </c>
      <c r="V355" s="56" t="s">
        <v>4</v>
      </c>
      <c r="W355" s="186" t="s">
        <v>9</v>
      </c>
      <c r="X355" s="56" t="s">
        <v>2321</v>
      </c>
      <c r="Y355" s="56">
        <v>6478037</v>
      </c>
      <c r="Z355" s="56" t="s">
        <v>2322</v>
      </c>
      <c r="AA355" s="56">
        <v>0</v>
      </c>
      <c r="AB355" s="56">
        <v>1</v>
      </c>
    </row>
    <row r="356" spans="1:28" ht="54" hidden="1" customHeight="1">
      <c r="A356" s="13" t="s">
        <v>3079</v>
      </c>
      <c r="B356" s="13" t="s">
        <v>2928</v>
      </c>
      <c r="C356" s="99"/>
      <c r="D356" s="69">
        <v>2708</v>
      </c>
      <c r="E356" s="13" t="s">
        <v>2366</v>
      </c>
      <c r="F356" s="13" t="s">
        <v>3080</v>
      </c>
      <c r="G356" s="47" t="s">
        <v>2920</v>
      </c>
      <c r="H356" s="7" t="s">
        <v>2317</v>
      </c>
      <c r="I356" s="6" t="s">
        <v>3077</v>
      </c>
      <c r="J356" s="104" t="s">
        <v>3081</v>
      </c>
      <c r="K356" s="105">
        <v>7</v>
      </c>
      <c r="L356" s="106">
        <v>7</v>
      </c>
      <c r="M356" s="106">
        <v>3</v>
      </c>
      <c r="N356" s="106">
        <v>1</v>
      </c>
      <c r="O356" s="6" t="s">
        <v>103</v>
      </c>
      <c r="P356" s="49" t="s">
        <v>2319</v>
      </c>
      <c r="Q356" s="101" t="s">
        <v>2320</v>
      </c>
      <c r="R356" s="70">
        <v>84700000</v>
      </c>
      <c r="S356" s="70">
        <v>84700000</v>
      </c>
      <c r="T356" s="56">
        <v>0</v>
      </c>
      <c r="U356" s="66">
        <v>0</v>
      </c>
      <c r="V356" s="56" t="s">
        <v>4</v>
      </c>
      <c r="W356" s="186" t="s">
        <v>9</v>
      </c>
      <c r="X356" s="56" t="s">
        <v>2321</v>
      </c>
      <c r="Y356" s="56">
        <v>6478037</v>
      </c>
      <c r="Z356" s="56" t="s">
        <v>2322</v>
      </c>
      <c r="AA356" s="56">
        <v>0</v>
      </c>
      <c r="AB356" s="56">
        <v>1</v>
      </c>
    </row>
    <row r="357" spans="1:28" ht="54" hidden="1" customHeight="1">
      <c r="A357" s="13" t="s">
        <v>3082</v>
      </c>
      <c r="B357" s="13" t="s">
        <v>2928</v>
      </c>
      <c r="C357" s="99"/>
      <c r="D357" s="69">
        <v>2708</v>
      </c>
      <c r="E357" s="13" t="s">
        <v>2366</v>
      </c>
      <c r="F357" s="13" t="s">
        <v>3080</v>
      </c>
      <c r="G357" s="47" t="s">
        <v>2920</v>
      </c>
      <c r="H357" s="7" t="s">
        <v>2317</v>
      </c>
      <c r="I357" s="6" t="s">
        <v>3077</v>
      </c>
      <c r="J357" s="104" t="s">
        <v>3083</v>
      </c>
      <c r="K357" s="105">
        <v>7</v>
      </c>
      <c r="L357" s="106">
        <v>7</v>
      </c>
      <c r="M357" s="106">
        <v>3</v>
      </c>
      <c r="N357" s="106">
        <v>1</v>
      </c>
      <c r="O357" s="6" t="s">
        <v>103</v>
      </c>
      <c r="P357" s="49" t="s">
        <v>2319</v>
      </c>
      <c r="Q357" s="101" t="s">
        <v>2320</v>
      </c>
      <c r="R357" s="70">
        <f>823000000-84700000</f>
        <v>738300000</v>
      </c>
      <c r="S357" s="70">
        <f>823000000-84700000</f>
        <v>738300000</v>
      </c>
      <c r="T357" s="56">
        <v>0</v>
      </c>
      <c r="U357" s="66">
        <v>0</v>
      </c>
      <c r="V357" s="56" t="s">
        <v>4</v>
      </c>
      <c r="W357" s="186" t="s">
        <v>9</v>
      </c>
      <c r="X357" s="56" t="s">
        <v>2321</v>
      </c>
      <c r="Y357" s="56">
        <v>6478037</v>
      </c>
      <c r="Z357" s="56" t="s">
        <v>2322</v>
      </c>
      <c r="AA357" s="56">
        <v>0</v>
      </c>
      <c r="AB357" s="56">
        <v>1</v>
      </c>
    </row>
    <row r="358" spans="1:28" ht="54" hidden="1" customHeight="1">
      <c r="A358" s="13" t="s">
        <v>3084</v>
      </c>
      <c r="B358" s="13" t="s">
        <v>2928</v>
      </c>
      <c r="C358" s="99"/>
      <c r="D358" s="69">
        <v>2791</v>
      </c>
      <c r="E358" s="13" t="s">
        <v>3085</v>
      </c>
      <c r="F358" t="s">
        <v>3086</v>
      </c>
      <c r="G358" s="47" t="s">
        <v>2920</v>
      </c>
      <c r="H358" s="7" t="s">
        <v>2317</v>
      </c>
      <c r="I358" s="158" t="s">
        <v>3052</v>
      </c>
      <c r="J358" s="104" t="s">
        <v>3087</v>
      </c>
      <c r="K358" s="105">
        <v>6</v>
      </c>
      <c r="L358" s="106">
        <v>8</v>
      </c>
      <c r="M358" s="106">
        <v>8</v>
      </c>
      <c r="N358" s="106">
        <v>1</v>
      </c>
      <c r="O358" s="6" t="s">
        <v>40</v>
      </c>
      <c r="P358" s="49" t="s">
        <v>41</v>
      </c>
      <c r="Q358" s="101" t="s">
        <v>2320</v>
      </c>
      <c r="R358" s="70">
        <v>500000000</v>
      </c>
      <c r="S358" s="70">
        <v>500000000</v>
      </c>
      <c r="T358" s="56">
        <v>0</v>
      </c>
      <c r="U358" s="66">
        <v>0</v>
      </c>
      <c r="V358" s="56" t="s">
        <v>4</v>
      </c>
      <c r="W358" s="186" t="s">
        <v>9</v>
      </c>
      <c r="X358" s="56" t="s">
        <v>2321</v>
      </c>
      <c r="Y358" s="56">
        <v>6478039</v>
      </c>
      <c r="Z358" s="56" t="s">
        <v>2322</v>
      </c>
      <c r="AA358" s="56">
        <v>0</v>
      </c>
      <c r="AB358" s="56">
        <v>1</v>
      </c>
    </row>
    <row r="359" spans="1:28" ht="54" hidden="1" customHeight="1">
      <c r="A359" s="13" t="s">
        <v>3088</v>
      </c>
      <c r="B359" s="13" t="s">
        <v>2928</v>
      </c>
      <c r="C359" s="99"/>
      <c r="D359" s="69">
        <v>2791</v>
      </c>
      <c r="E359" s="13" t="s">
        <v>3085</v>
      </c>
      <c r="F359" t="s">
        <v>3089</v>
      </c>
      <c r="G359" s="47" t="s">
        <v>2920</v>
      </c>
      <c r="H359" s="7" t="s">
        <v>2317</v>
      </c>
      <c r="I359" s="158" t="s">
        <v>3052</v>
      </c>
      <c r="J359" s="104" t="s">
        <v>3090</v>
      </c>
      <c r="K359" s="105">
        <v>7</v>
      </c>
      <c r="L359" s="106">
        <v>9</v>
      </c>
      <c r="M359" s="106">
        <v>8</v>
      </c>
      <c r="N359" s="106">
        <v>1</v>
      </c>
      <c r="O359" s="6" t="s">
        <v>40</v>
      </c>
      <c r="P359" s="49" t="s">
        <v>41</v>
      </c>
      <c r="Q359" s="101" t="s">
        <v>2320</v>
      </c>
      <c r="R359" s="70">
        <v>200000000</v>
      </c>
      <c r="S359" s="70">
        <v>200000000</v>
      </c>
      <c r="T359" s="56">
        <v>0</v>
      </c>
      <c r="U359" s="66">
        <v>0</v>
      </c>
      <c r="V359" s="56" t="s">
        <v>4</v>
      </c>
      <c r="W359" s="186" t="s">
        <v>9</v>
      </c>
      <c r="X359" s="56" t="s">
        <v>2321</v>
      </c>
      <c r="Y359" s="56">
        <v>6478040</v>
      </c>
      <c r="Z359" s="56" t="s">
        <v>2322</v>
      </c>
      <c r="AA359" s="56">
        <v>0</v>
      </c>
      <c r="AB359" s="56">
        <v>1</v>
      </c>
    </row>
    <row r="360" spans="1:28" ht="54" hidden="1" customHeight="1">
      <c r="A360" s="13" t="s">
        <v>3091</v>
      </c>
      <c r="B360" s="13" t="s">
        <v>2928</v>
      </c>
      <c r="C360" s="13"/>
      <c r="D360" s="69">
        <v>2791</v>
      </c>
      <c r="E360" s="13" t="s">
        <v>3085</v>
      </c>
      <c r="F360" s="13" t="s">
        <v>3092</v>
      </c>
      <c r="G360" s="13" t="s">
        <v>2920</v>
      </c>
      <c r="H360" s="7" t="s">
        <v>2317</v>
      </c>
      <c r="I360" s="28" t="s">
        <v>3052</v>
      </c>
      <c r="J360" s="104" t="s">
        <v>3093</v>
      </c>
      <c r="K360" s="105">
        <v>6</v>
      </c>
      <c r="L360" s="106">
        <v>8</v>
      </c>
      <c r="M360" s="106">
        <v>8</v>
      </c>
      <c r="N360" s="106">
        <v>1</v>
      </c>
      <c r="O360" s="6" t="s">
        <v>40</v>
      </c>
      <c r="P360" s="49" t="s">
        <v>41</v>
      </c>
      <c r="Q360" s="56" t="s">
        <v>2320</v>
      </c>
      <c r="R360" s="70">
        <v>400000000</v>
      </c>
      <c r="S360" s="70">
        <v>400000000</v>
      </c>
      <c r="T360" s="56">
        <v>0</v>
      </c>
      <c r="U360" s="102">
        <v>0</v>
      </c>
      <c r="V360" s="54" t="s">
        <v>4</v>
      </c>
      <c r="W360" s="186" t="s">
        <v>9</v>
      </c>
      <c r="X360" s="54" t="s">
        <v>2321</v>
      </c>
      <c r="Y360" s="54">
        <v>6477702</v>
      </c>
      <c r="Z360" s="54" t="s">
        <v>2322</v>
      </c>
      <c r="AA360" s="54">
        <v>0</v>
      </c>
      <c r="AB360" s="54">
        <v>1</v>
      </c>
    </row>
    <row r="361" spans="1:28" ht="54" hidden="1" customHeight="1">
      <c r="A361" s="13" t="s">
        <v>3094</v>
      </c>
      <c r="B361" s="13" t="s">
        <v>2928</v>
      </c>
      <c r="C361" s="99"/>
      <c r="D361" s="69">
        <v>2791</v>
      </c>
      <c r="E361" s="13" t="s">
        <v>3085</v>
      </c>
      <c r="F361" s="13" t="s">
        <v>3095</v>
      </c>
      <c r="G361" s="13" t="s">
        <v>2920</v>
      </c>
      <c r="H361" s="7" t="s">
        <v>2317</v>
      </c>
      <c r="I361" s="158" t="s">
        <v>3052</v>
      </c>
      <c r="J361" s="104" t="s">
        <v>3096</v>
      </c>
      <c r="K361" s="105">
        <v>7</v>
      </c>
      <c r="L361" s="106">
        <v>9</v>
      </c>
      <c r="M361" s="106">
        <v>8</v>
      </c>
      <c r="N361" s="106">
        <v>1</v>
      </c>
      <c r="O361" s="6" t="s">
        <v>40</v>
      </c>
      <c r="P361" s="49" t="s">
        <v>41</v>
      </c>
      <c r="Q361" s="101" t="s">
        <v>2320</v>
      </c>
      <c r="R361" s="70">
        <v>300000000</v>
      </c>
      <c r="S361" s="70">
        <v>300000000</v>
      </c>
      <c r="T361" s="103">
        <v>0</v>
      </c>
      <c r="U361" s="58">
        <v>0</v>
      </c>
      <c r="V361" s="48" t="s">
        <v>4</v>
      </c>
      <c r="W361" s="186" t="s">
        <v>9</v>
      </c>
      <c r="X361" s="48" t="s">
        <v>2321</v>
      </c>
      <c r="Y361" s="48">
        <v>6477683</v>
      </c>
      <c r="Z361" s="48" t="s">
        <v>2322</v>
      </c>
      <c r="AA361" s="48">
        <v>0</v>
      </c>
      <c r="AB361" s="48">
        <v>1</v>
      </c>
    </row>
    <row r="362" spans="1:28" ht="54" hidden="1" customHeight="1">
      <c r="A362" s="13" t="s">
        <v>3097</v>
      </c>
      <c r="B362" s="13" t="s">
        <v>2928</v>
      </c>
      <c r="C362" s="99"/>
      <c r="D362" s="69">
        <v>2797</v>
      </c>
      <c r="E362" s="13" t="s">
        <v>3098</v>
      </c>
      <c r="F362" s="13" t="s">
        <v>3099</v>
      </c>
      <c r="G362" s="47" t="s">
        <v>2920</v>
      </c>
      <c r="H362" s="7" t="s">
        <v>2317</v>
      </c>
      <c r="I362" s="104" t="s">
        <v>3052</v>
      </c>
      <c r="J362" s="104" t="s">
        <v>3100</v>
      </c>
      <c r="K362" s="105">
        <v>6</v>
      </c>
      <c r="L362" s="106">
        <v>7</v>
      </c>
      <c r="M362" s="106">
        <v>8</v>
      </c>
      <c r="N362" s="106">
        <v>1</v>
      </c>
      <c r="O362" s="6" t="s">
        <v>40</v>
      </c>
      <c r="P362" s="49" t="s">
        <v>41</v>
      </c>
      <c r="Q362" s="101" t="s">
        <v>2320</v>
      </c>
      <c r="R362" s="70">
        <v>200000000</v>
      </c>
      <c r="S362" s="70">
        <v>200000000</v>
      </c>
      <c r="T362" s="57">
        <v>0</v>
      </c>
      <c r="U362" s="58">
        <v>0</v>
      </c>
      <c r="V362" s="48" t="s">
        <v>4</v>
      </c>
      <c r="W362" s="186" t="s">
        <v>9</v>
      </c>
      <c r="X362" s="48" t="s">
        <v>2321</v>
      </c>
      <c r="Y362" s="48">
        <v>6477683</v>
      </c>
      <c r="Z362" s="48" t="s">
        <v>2322</v>
      </c>
      <c r="AA362" s="48">
        <v>0</v>
      </c>
      <c r="AB362" s="48">
        <v>1</v>
      </c>
    </row>
    <row r="363" spans="1:28" ht="54" hidden="1" customHeight="1">
      <c r="A363" s="13" t="s">
        <v>3101</v>
      </c>
      <c r="B363" s="13" t="s">
        <v>2928</v>
      </c>
      <c r="C363" s="99"/>
      <c r="D363" s="69">
        <v>2797</v>
      </c>
      <c r="E363" s="13" t="s">
        <v>3098</v>
      </c>
      <c r="F363" s="13" t="s">
        <v>2337</v>
      </c>
      <c r="G363" s="47" t="s">
        <v>2920</v>
      </c>
      <c r="H363" s="7" t="s">
        <v>2317</v>
      </c>
      <c r="I363" s="158" t="s">
        <v>3052</v>
      </c>
      <c r="J363" s="104" t="s">
        <v>3102</v>
      </c>
      <c r="K363" s="7">
        <v>3</v>
      </c>
      <c r="L363" s="7">
        <v>4</v>
      </c>
      <c r="M363" s="7">
        <v>6</v>
      </c>
      <c r="N363" s="7">
        <v>1</v>
      </c>
      <c r="O363" s="6" t="s">
        <v>40</v>
      </c>
      <c r="P363" s="49" t="s">
        <v>41</v>
      </c>
      <c r="Q363" s="101" t="s">
        <v>2320</v>
      </c>
      <c r="R363" s="70">
        <v>246000000</v>
      </c>
      <c r="S363" s="70">
        <v>246000000</v>
      </c>
      <c r="T363" s="57">
        <v>0</v>
      </c>
      <c r="U363" s="58">
        <v>0</v>
      </c>
      <c r="V363" s="48" t="s">
        <v>4</v>
      </c>
      <c r="W363" s="186" t="s">
        <v>9</v>
      </c>
      <c r="X363" s="48" t="s">
        <v>2321</v>
      </c>
      <c r="Y363" s="48">
        <v>6477683</v>
      </c>
      <c r="Z363" s="48" t="s">
        <v>2322</v>
      </c>
      <c r="AA363" s="48">
        <v>0</v>
      </c>
      <c r="AB363" s="48">
        <v>1</v>
      </c>
    </row>
    <row r="364" spans="1:28" ht="54" hidden="1" customHeight="1">
      <c r="A364" s="13" t="s">
        <v>3103</v>
      </c>
      <c r="B364" s="13" t="s">
        <v>2928</v>
      </c>
      <c r="C364" s="99"/>
      <c r="D364" s="69">
        <v>2802</v>
      </c>
      <c r="E364" s="13" t="s">
        <v>3104</v>
      </c>
      <c r="F364" s="158" t="s">
        <v>3105</v>
      </c>
      <c r="G364" s="47" t="s">
        <v>2920</v>
      </c>
      <c r="H364" s="7" t="s">
        <v>2317</v>
      </c>
      <c r="I364" s="158" t="s">
        <v>3052</v>
      </c>
      <c r="J364" s="6" t="s">
        <v>2980</v>
      </c>
      <c r="K364" s="105">
        <v>3</v>
      </c>
      <c r="L364" s="106">
        <v>4</v>
      </c>
      <c r="M364" s="106">
        <v>8</v>
      </c>
      <c r="N364" s="106">
        <v>1</v>
      </c>
      <c r="O364" s="6" t="s">
        <v>11</v>
      </c>
      <c r="P364" s="49" t="s">
        <v>12</v>
      </c>
      <c r="Q364" s="101" t="s">
        <v>2320</v>
      </c>
      <c r="R364" s="183">
        <f>252000000+818800000+1033100000</f>
        <v>2103900000</v>
      </c>
      <c r="S364" s="183">
        <f>252000000+818800000+1033100000</f>
        <v>2103900000</v>
      </c>
      <c r="T364" s="57">
        <v>0</v>
      </c>
      <c r="U364" s="58">
        <v>0</v>
      </c>
      <c r="V364" s="48" t="s">
        <v>4</v>
      </c>
      <c r="W364" s="186" t="s">
        <v>9</v>
      </c>
      <c r="X364" s="48" t="s">
        <v>2321</v>
      </c>
      <c r="Y364" s="48">
        <v>6477683</v>
      </c>
      <c r="Z364" s="48" t="s">
        <v>2322</v>
      </c>
      <c r="AA364" s="48">
        <v>0</v>
      </c>
      <c r="AB364" s="48">
        <v>1</v>
      </c>
    </row>
    <row r="365" spans="1:28" ht="54" hidden="1" customHeight="1">
      <c r="A365" s="13" t="s">
        <v>3106</v>
      </c>
      <c r="B365" s="13" t="s">
        <v>2928</v>
      </c>
      <c r="C365" s="99"/>
      <c r="D365" s="69">
        <v>2802</v>
      </c>
      <c r="E365" s="13" t="s">
        <v>3104</v>
      </c>
      <c r="F365" s="13" t="s">
        <v>3107</v>
      </c>
      <c r="G365" s="47" t="s">
        <v>2920</v>
      </c>
      <c r="H365" s="7" t="s">
        <v>2317</v>
      </c>
      <c r="I365" s="158" t="s">
        <v>3052</v>
      </c>
      <c r="J365" s="6" t="s">
        <v>2980</v>
      </c>
      <c r="K365" s="105">
        <v>3</v>
      </c>
      <c r="L365" s="106">
        <v>4</v>
      </c>
      <c r="M365" s="106">
        <v>8</v>
      </c>
      <c r="N365" s="106">
        <v>1</v>
      </c>
      <c r="O365" s="6" t="s">
        <v>40</v>
      </c>
      <c r="P365" s="49" t="s">
        <v>41</v>
      </c>
      <c r="Q365" s="101" t="s">
        <v>2320</v>
      </c>
      <c r="R365" s="183">
        <v>250000000</v>
      </c>
      <c r="S365" s="183">
        <v>250000000</v>
      </c>
      <c r="T365" s="57">
        <v>0</v>
      </c>
      <c r="U365" s="58">
        <v>0</v>
      </c>
      <c r="V365" s="48" t="s">
        <v>4</v>
      </c>
      <c r="W365" s="186" t="s">
        <v>9</v>
      </c>
      <c r="X365" s="48" t="s">
        <v>2321</v>
      </c>
      <c r="Y365" s="48">
        <v>6477683</v>
      </c>
      <c r="Z365" s="48" t="s">
        <v>2322</v>
      </c>
      <c r="AA365" s="48">
        <v>0</v>
      </c>
      <c r="AB365" s="48">
        <v>1</v>
      </c>
    </row>
    <row r="366" spans="1:28" ht="54" hidden="1" customHeight="1">
      <c r="A366" s="13" t="s">
        <v>3108</v>
      </c>
      <c r="B366" s="13" t="s">
        <v>2928</v>
      </c>
      <c r="C366" s="99"/>
      <c r="D366" s="69">
        <v>2805</v>
      </c>
      <c r="E366" s="13" t="s">
        <v>3109</v>
      </c>
      <c r="F366" s="13" t="s">
        <v>3110</v>
      </c>
      <c r="G366" s="47" t="s">
        <v>2920</v>
      </c>
      <c r="H366" s="7" t="s">
        <v>2317</v>
      </c>
      <c r="I366" s="6" t="s" cm="1">
        <v>3111</v>
      </c>
      <c r="J366" s="104" t="s">
        <v>3112</v>
      </c>
      <c r="K366" s="105">
        <v>9</v>
      </c>
      <c r="L366" s="106">
        <v>10</v>
      </c>
      <c r="M366" s="106">
        <v>6</v>
      </c>
      <c r="N366" s="106">
        <v>1</v>
      </c>
      <c r="O366" s="6" t="s">
        <v>40</v>
      </c>
      <c r="P366" s="49" t="s">
        <v>41</v>
      </c>
      <c r="Q366" s="101" t="s">
        <v>2320</v>
      </c>
      <c r="R366" s="70">
        <v>100000000</v>
      </c>
      <c r="S366" s="70">
        <v>100000000</v>
      </c>
      <c r="T366" s="57">
        <v>0</v>
      </c>
      <c r="U366" s="58">
        <v>0</v>
      </c>
      <c r="V366" s="48" t="s">
        <v>4</v>
      </c>
      <c r="W366" s="186" t="s">
        <v>9</v>
      </c>
      <c r="X366" s="48" t="s">
        <v>2321</v>
      </c>
      <c r="Y366" s="48">
        <v>6477683</v>
      </c>
      <c r="Z366" s="48" t="s">
        <v>2322</v>
      </c>
      <c r="AA366" s="48">
        <v>0</v>
      </c>
      <c r="AB366" s="48">
        <v>1</v>
      </c>
    </row>
    <row r="367" spans="1:28" ht="54" hidden="1" customHeight="1">
      <c r="A367" s="13" t="s">
        <v>3113</v>
      </c>
      <c r="B367" s="13" t="s">
        <v>2928</v>
      </c>
      <c r="C367" s="99"/>
      <c r="D367" s="69">
        <v>2805</v>
      </c>
      <c r="E367" s="13" t="s">
        <v>3109</v>
      </c>
      <c r="F367" s="13" t="s">
        <v>3114</v>
      </c>
      <c r="G367" s="47" t="s">
        <v>2920</v>
      </c>
      <c r="H367" s="7" t="s">
        <v>2317</v>
      </c>
      <c r="I367" s="6" t="s" cm="1">
        <v>3111</v>
      </c>
      <c r="J367" s="104" t="s">
        <v>3112</v>
      </c>
      <c r="K367" s="105">
        <v>9</v>
      </c>
      <c r="L367" s="106">
        <v>10</v>
      </c>
      <c r="M367" s="106">
        <v>6</v>
      </c>
      <c r="N367" s="106">
        <v>1</v>
      </c>
      <c r="O367" s="6" t="s">
        <v>40</v>
      </c>
      <c r="P367" s="49" t="s">
        <v>41</v>
      </c>
      <c r="Q367" s="101" t="s">
        <v>2320</v>
      </c>
      <c r="R367" s="70">
        <v>100000000</v>
      </c>
      <c r="S367" s="70">
        <v>100000000</v>
      </c>
      <c r="T367" s="57">
        <v>0</v>
      </c>
      <c r="U367" s="58">
        <v>0</v>
      </c>
      <c r="V367" s="48" t="s">
        <v>4</v>
      </c>
      <c r="W367" s="186" t="s">
        <v>9</v>
      </c>
      <c r="X367" s="48" t="s">
        <v>2321</v>
      </c>
      <c r="Y367" s="48">
        <v>6477683</v>
      </c>
      <c r="Z367" s="48" t="s">
        <v>2322</v>
      </c>
      <c r="AA367" s="48">
        <v>0</v>
      </c>
      <c r="AB367" s="48">
        <v>1</v>
      </c>
    </row>
    <row r="368" spans="1:28" ht="56.1" hidden="1" customHeight="1">
      <c r="A368" s="13" t="s">
        <v>3115</v>
      </c>
      <c r="B368" s="13" t="s">
        <v>2928</v>
      </c>
      <c r="C368" s="99"/>
      <c r="D368" s="69">
        <v>2805</v>
      </c>
      <c r="E368" s="13" t="s">
        <v>3109</v>
      </c>
      <c r="F368" s="13" t="s">
        <v>2581</v>
      </c>
      <c r="G368" s="47" t="s">
        <v>2920</v>
      </c>
      <c r="H368" s="7" t="s">
        <v>2317</v>
      </c>
      <c r="I368" s="6" t="s" cm="1">
        <v>3111</v>
      </c>
      <c r="J368" s="104" t="s">
        <v>3112</v>
      </c>
      <c r="K368" s="105">
        <v>9</v>
      </c>
      <c r="L368" s="106">
        <v>10</v>
      </c>
      <c r="M368" s="106">
        <v>6</v>
      </c>
      <c r="N368" s="106">
        <v>1</v>
      </c>
      <c r="O368" s="6" t="s">
        <v>40</v>
      </c>
      <c r="P368" s="49" t="s">
        <v>41</v>
      </c>
      <c r="Q368" s="101" t="s">
        <v>2320</v>
      </c>
      <c r="R368" s="70">
        <v>136200000</v>
      </c>
      <c r="S368" s="70">
        <v>136200000</v>
      </c>
      <c r="T368" s="57">
        <v>0</v>
      </c>
      <c r="U368" s="58">
        <v>0</v>
      </c>
      <c r="V368" s="48" t="s">
        <v>4</v>
      </c>
      <c r="W368" s="186" t="s">
        <v>9</v>
      </c>
      <c r="X368" s="48" t="s">
        <v>2321</v>
      </c>
      <c r="Y368" s="48">
        <v>6477683</v>
      </c>
      <c r="Z368" s="48" t="s">
        <v>2322</v>
      </c>
      <c r="AA368" s="48">
        <v>0</v>
      </c>
      <c r="AB368" s="48">
        <v>1</v>
      </c>
    </row>
    <row r="369" spans="1:28" ht="54" hidden="1" customHeight="1">
      <c r="A369" s="13" t="s">
        <v>3116</v>
      </c>
      <c r="B369" s="13" t="s">
        <v>2928</v>
      </c>
      <c r="C369" s="99"/>
      <c r="D369" s="69">
        <v>2805</v>
      </c>
      <c r="E369" s="13" t="s">
        <v>3109</v>
      </c>
      <c r="F369" s="13" t="s">
        <v>2922</v>
      </c>
      <c r="G369" s="47" t="s">
        <v>2920</v>
      </c>
      <c r="H369" s="7" t="s">
        <v>2317</v>
      </c>
      <c r="I369" s="158" t="s">
        <v>3117</v>
      </c>
      <c r="J369" s="104" t="s">
        <v>3118</v>
      </c>
      <c r="K369" s="105">
        <v>9</v>
      </c>
      <c r="L369" s="106">
        <v>10</v>
      </c>
      <c r="M369" s="106">
        <v>7</v>
      </c>
      <c r="N369" s="106">
        <v>1</v>
      </c>
      <c r="O369" s="180" t="s">
        <v>40</v>
      </c>
      <c r="P369" s="260" t="s">
        <v>41</v>
      </c>
      <c r="Q369" s="101" t="s">
        <v>2320</v>
      </c>
      <c r="R369" s="70">
        <f>300000000-R307</f>
        <v>88800000</v>
      </c>
      <c r="S369" s="70">
        <f>300000000-S307</f>
        <v>88800000</v>
      </c>
      <c r="T369" s="57">
        <v>0</v>
      </c>
      <c r="U369" s="58">
        <v>0</v>
      </c>
      <c r="V369" s="48" t="s">
        <v>4</v>
      </c>
      <c r="W369" s="186" t="s">
        <v>9</v>
      </c>
      <c r="X369" s="48" t="s">
        <v>2321</v>
      </c>
      <c r="Y369" s="48">
        <v>6477683</v>
      </c>
      <c r="Z369" s="48" t="s">
        <v>2322</v>
      </c>
      <c r="AA369" s="48">
        <v>0</v>
      </c>
      <c r="AB369" s="48">
        <v>1</v>
      </c>
    </row>
    <row r="381" spans="1:28" ht="54" customHeight="1">
      <c r="R381" s="114">
        <f>SUM(R3:R380)</f>
        <v>127690480000</v>
      </c>
      <c r="S381" s="114">
        <f>SUM(S3:S380)</f>
        <v>127690480000</v>
      </c>
    </row>
  </sheetData>
  <sheetProtection algorithmName="SHA-512" hashValue="8r5IXiLHd39q5GLi3tpbcuPVabbn1CQt3CA+HhjgaXeJkIlaGGj152wjIRFmTwREndeSDvNliULIAvKxG4Fkxw==" saltValue="Wbx+eRXbSjLZtYdeu8FWmA==" spinCount="100000" sheet="1" objects="1" scenarios="1" autoFilter="0"/>
  <autoFilter ref="A2:AB369" xr:uid="{81BBA53F-90DD-E64C-A2D8-ABE546E90C06}">
    <filterColumn colId="1">
      <filters>
        <filter val="CPS"/>
      </filters>
    </filterColumn>
  </autoFilter>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BA53F-90DD-E64C-A2D8-ABE546E90C06}">
  <dimension ref="A1:AB392"/>
  <sheetViews>
    <sheetView workbookViewId="0">
      <pane ySplit="2" topLeftCell="A19" activePane="bottomLeft" state="frozen"/>
      <selection pane="bottomLeft" activeCell="E30" sqref="E30"/>
    </sheetView>
  </sheetViews>
  <sheetFormatPr defaultColWidth="11" defaultRowHeight="54" customHeight="1"/>
  <cols>
    <col min="5" max="5" width="10.875" style="97"/>
    <col min="6" max="6" width="35" style="282" customWidth="1"/>
    <col min="7" max="7" width="11" style="165"/>
    <col min="9" max="9" width="12.875" customWidth="1"/>
    <col min="10" max="10" width="35.5" customWidth="1"/>
    <col min="16" max="16" width="16" customWidth="1"/>
    <col min="17" max="17" width="17.875" customWidth="1"/>
    <col min="18" max="18" width="22" customWidth="1"/>
    <col min="19" max="19" width="16.5" customWidth="1"/>
  </cols>
  <sheetData>
    <row r="1" spans="1:28" ht="54" customHeight="1">
      <c r="P1" s="114">
        <v>127690480000</v>
      </c>
      <c r="Q1" s="114">
        <f>+P1-R1</f>
        <v>693569836</v>
      </c>
      <c r="R1" s="114">
        <f>+SUBTOTAL(9,R3:R383)</f>
        <v>126996910164</v>
      </c>
      <c r="S1" s="114">
        <f>SUM(S3:S381)</f>
        <v>125296319058</v>
      </c>
    </row>
    <row r="2" spans="1:28" s="332" customFormat="1" ht="54" customHeight="1">
      <c r="A2" s="333" t="s">
        <v>2296</v>
      </c>
      <c r="B2" s="333" t="s">
        <v>2297</v>
      </c>
      <c r="C2" s="333" t="s">
        <v>2298</v>
      </c>
      <c r="D2" s="334" t="s">
        <v>2299</v>
      </c>
      <c r="E2" s="334" t="s">
        <v>2300</v>
      </c>
      <c r="F2" s="333" t="s">
        <v>1557</v>
      </c>
      <c r="G2" s="14" t="s">
        <v>2301</v>
      </c>
      <c r="H2" s="335" t="s">
        <v>2302</v>
      </c>
      <c r="I2" s="336" t="s">
        <v>2303</v>
      </c>
      <c r="J2" s="337" t="s">
        <v>2304</v>
      </c>
      <c r="K2" s="338" t="s">
        <v>2305</v>
      </c>
      <c r="L2" s="339" t="s">
        <v>2306</v>
      </c>
      <c r="M2" s="339" t="s">
        <v>2307</v>
      </c>
      <c r="N2" s="339" t="s">
        <v>3</v>
      </c>
      <c r="O2" s="340" t="s">
        <v>2</v>
      </c>
      <c r="P2" s="340" t="s">
        <v>2</v>
      </c>
      <c r="Q2" s="339" t="s">
        <v>27</v>
      </c>
      <c r="R2" s="339" t="s">
        <v>2308</v>
      </c>
      <c r="S2" s="339" t="s">
        <v>2309</v>
      </c>
      <c r="T2" s="339" t="s">
        <v>142</v>
      </c>
      <c r="U2" s="339" t="s">
        <v>66</v>
      </c>
      <c r="V2" s="339" t="s">
        <v>2310</v>
      </c>
      <c r="W2" s="339" t="s">
        <v>1</v>
      </c>
      <c r="X2" s="339" t="s">
        <v>2311</v>
      </c>
      <c r="Y2" s="339" t="s">
        <v>2312</v>
      </c>
      <c r="Z2" s="339" t="s">
        <v>2313</v>
      </c>
      <c r="AA2" s="339" t="s">
        <v>151</v>
      </c>
      <c r="AB2" s="339" t="s">
        <v>158</v>
      </c>
    </row>
    <row r="3" spans="1:28" ht="54" customHeight="1">
      <c r="A3" s="13" t="s">
        <v>2314</v>
      </c>
      <c r="B3" s="13" t="s">
        <v>2315</v>
      </c>
      <c r="C3" s="13"/>
      <c r="D3" s="296">
        <v>2667</v>
      </c>
      <c r="E3" s="13"/>
      <c r="F3" s="289" t="s">
        <v>2372</v>
      </c>
      <c r="G3" s="346">
        <v>145138</v>
      </c>
      <c r="H3" s="7" t="s">
        <v>2317</v>
      </c>
      <c r="I3" s="29">
        <v>80111701</v>
      </c>
      <c r="J3" s="285" t="s">
        <v>3119</v>
      </c>
      <c r="K3" s="7">
        <v>1</v>
      </c>
      <c r="L3" s="7">
        <v>1</v>
      </c>
      <c r="M3" s="7">
        <v>11</v>
      </c>
      <c r="N3" s="7">
        <v>1</v>
      </c>
      <c r="O3" s="109" t="s">
        <v>103</v>
      </c>
      <c r="P3" s="225" t="s">
        <v>2319</v>
      </c>
      <c r="Q3" s="48" t="s">
        <v>2320</v>
      </c>
      <c r="R3" s="10">
        <v>114400000</v>
      </c>
      <c r="S3" s="10">
        <v>114400000</v>
      </c>
      <c r="T3" s="57">
        <v>0</v>
      </c>
      <c r="U3" s="58">
        <v>0</v>
      </c>
      <c r="V3" s="48" t="s">
        <v>4</v>
      </c>
      <c r="W3" s="48" t="s">
        <v>9</v>
      </c>
      <c r="X3" s="48" t="s">
        <v>2321</v>
      </c>
      <c r="Y3" s="48">
        <v>6477656</v>
      </c>
      <c r="Z3" s="48" t="s">
        <v>2322</v>
      </c>
      <c r="AA3" s="48">
        <v>0</v>
      </c>
      <c r="AB3" s="48">
        <v>1</v>
      </c>
    </row>
    <row r="4" spans="1:28" ht="54" customHeight="1">
      <c r="A4" s="13" t="s">
        <v>2323</v>
      </c>
      <c r="B4" s="13" t="s">
        <v>2315</v>
      </c>
      <c r="C4" s="13"/>
      <c r="D4" s="296">
        <v>2667</v>
      </c>
      <c r="E4" s="13"/>
      <c r="F4" s="289" t="s">
        <v>2372</v>
      </c>
      <c r="G4" s="346">
        <v>145140</v>
      </c>
      <c r="H4" s="7" t="s">
        <v>2317</v>
      </c>
      <c r="I4" s="29">
        <v>80111701</v>
      </c>
      <c r="J4" s="285" t="s">
        <v>2692</v>
      </c>
      <c r="K4" s="7">
        <v>1</v>
      </c>
      <c r="L4" s="7">
        <v>1</v>
      </c>
      <c r="M4" s="7">
        <v>11</v>
      </c>
      <c r="N4" s="7">
        <v>1</v>
      </c>
      <c r="O4" s="48" t="s">
        <v>103</v>
      </c>
      <c r="P4" s="50" t="s">
        <v>2319</v>
      </c>
      <c r="Q4" s="48" t="s">
        <v>2320</v>
      </c>
      <c r="R4" s="10">
        <v>114400000</v>
      </c>
      <c r="S4" s="10">
        <v>114400000</v>
      </c>
      <c r="T4" s="57">
        <v>0</v>
      </c>
      <c r="U4" s="58">
        <v>0</v>
      </c>
      <c r="V4" s="48" t="s">
        <v>4</v>
      </c>
      <c r="W4" s="48" t="s">
        <v>9</v>
      </c>
      <c r="X4" s="48" t="s">
        <v>2321</v>
      </c>
      <c r="Y4" s="48">
        <v>6477657</v>
      </c>
      <c r="Z4" s="48" t="s">
        <v>2322</v>
      </c>
      <c r="AA4" s="48">
        <v>0</v>
      </c>
      <c r="AB4" s="48">
        <v>1</v>
      </c>
    </row>
    <row r="5" spans="1:28" ht="54" customHeight="1">
      <c r="A5" s="13" t="s">
        <v>2326</v>
      </c>
      <c r="B5" s="13" t="s">
        <v>2315</v>
      </c>
      <c r="C5" s="13"/>
      <c r="D5" s="296">
        <v>2667</v>
      </c>
      <c r="E5" s="13"/>
      <c r="F5" s="289" t="s">
        <v>2372</v>
      </c>
      <c r="G5" s="346">
        <v>145141</v>
      </c>
      <c r="H5" s="7" t="s">
        <v>2317</v>
      </c>
      <c r="I5" s="29">
        <v>80111701</v>
      </c>
      <c r="J5" s="285" t="s">
        <v>2688</v>
      </c>
      <c r="K5" s="7">
        <v>1</v>
      </c>
      <c r="L5" s="7">
        <v>1</v>
      </c>
      <c r="M5" s="7">
        <v>11</v>
      </c>
      <c r="N5" s="7">
        <v>1</v>
      </c>
      <c r="O5" s="48" t="s">
        <v>103</v>
      </c>
      <c r="P5" s="50" t="s">
        <v>2319</v>
      </c>
      <c r="Q5" s="48" t="s">
        <v>2320</v>
      </c>
      <c r="R5" s="10">
        <v>114400000</v>
      </c>
      <c r="S5" s="10">
        <v>114400000</v>
      </c>
      <c r="T5" s="57">
        <v>0</v>
      </c>
      <c r="U5" s="58">
        <v>0</v>
      </c>
      <c r="V5" s="48" t="s">
        <v>4</v>
      </c>
      <c r="W5" s="48" t="s">
        <v>9</v>
      </c>
      <c r="X5" s="48" t="s">
        <v>2321</v>
      </c>
      <c r="Y5" s="48">
        <v>6477658</v>
      </c>
      <c r="Z5" s="48" t="s">
        <v>2322</v>
      </c>
      <c r="AA5" s="48">
        <v>0</v>
      </c>
      <c r="AB5" s="48">
        <v>1</v>
      </c>
    </row>
    <row r="6" spans="1:28" ht="54" customHeight="1">
      <c r="A6" s="13" t="s">
        <v>2327</v>
      </c>
      <c r="B6" s="13" t="s">
        <v>2315</v>
      </c>
      <c r="C6" s="13"/>
      <c r="D6" s="296">
        <v>2667</v>
      </c>
      <c r="E6" s="13"/>
      <c r="F6" s="290" t="s">
        <v>2372</v>
      </c>
      <c r="G6" s="347">
        <v>145142</v>
      </c>
      <c r="H6" s="7" t="s">
        <v>2317</v>
      </c>
      <c r="I6" s="29">
        <v>80111701</v>
      </c>
      <c r="J6" s="285" t="s">
        <v>2764</v>
      </c>
      <c r="K6" s="7">
        <v>1</v>
      </c>
      <c r="L6" s="7">
        <v>1</v>
      </c>
      <c r="M6" s="7">
        <v>11</v>
      </c>
      <c r="N6" s="7">
        <v>1</v>
      </c>
      <c r="O6" s="48" t="s">
        <v>103</v>
      </c>
      <c r="P6" s="50" t="s">
        <v>2319</v>
      </c>
      <c r="Q6" s="48" t="s">
        <v>2320</v>
      </c>
      <c r="R6" s="10">
        <v>114400000</v>
      </c>
      <c r="S6" s="10">
        <v>114400000</v>
      </c>
      <c r="T6" s="57">
        <v>0</v>
      </c>
      <c r="U6" s="58">
        <v>0</v>
      </c>
      <c r="V6" s="48" t="s">
        <v>4</v>
      </c>
      <c r="W6" s="48" t="s">
        <v>9</v>
      </c>
      <c r="X6" s="48" t="s">
        <v>2321</v>
      </c>
      <c r="Y6" s="48">
        <v>6477659</v>
      </c>
      <c r="Z6" s="48" t="s">
        <v>2322</v>
      </c>
      <c r="AA6" s="48">
        <v>0</v>
      </c>
      <c r="AB6" s="48">
        <v>1</v>
      </c>
    </row>
    <row r="7" spans="1:28" ht="54" customHeight="1">
      <c r="A7" s="13" t="s">
        <v>2329</v>
      </c>
      <c r="B7" s="13" t="s">
        <v>2315</v>
      </c>
      <c r="C7" s="13"/>
      <c r="D7" s="296">
        <v>2667</v>
      </c>
      <c r="E7" s="13"/>
      <c r="F7" s="290" t="s">
        <v>2372</v>
      </c>
      <c r="G7" s="347">
        <v>145144</v>
      </c>
      <c r="H7" s="7" t="s">
        <v>2317</v>
      </c>
      <c r="I7" s="29">
        <v>80111701</v>
      </c>
      <c r="J7" s="285" t="s">
        <v>2768</v>
      </c>
      <c r="K7" s="7">
        <v>1</v>
      </c>
      <c r="L7" s="7">
        <v>1</v>
      </c>
      <c r="M7" s="7">
        <v>11</v>
      </c>
      <c r="N7" s="7">
        <v>1</v>
      </c>
      <c r="O7" s="48" t="s">
        <v>103</v>
      </c>
      <c r="P7" s="50" t="s">
        <v>2319</v>
      </c>
      <c r="Q7" s="48" t="s">
        <v>2320</v>
      </c>
      <c r="R7" s="10">
        <v>123200000</v>
      </c>
      <c r="S7" s="10">
        <v>123200000</v>
      </c>
      <c r="T7" s="57">
        <v>0</v>
      </c>
      <c r="U7" s="58">
        <v>0</v>
      </c>
      <c r="V7" s="48" t="s">
        <v>4</v>
      </c>
      <c r="W7" s="48" t="s">
        <v>9</v>
      </c>
      <c r="X7" s="48" t="s">
        <v>2321</v>
      </c>
      <c r="Y7" s="48">
        <v>6477660</v>
      </c>
      <c r="Z7" s="48" t="s">
        <v>2322</v>
      </c>
      <c r="AA7" s="48">
        <v>0</v>
      </c>
      <c r="AB7" s="48">
        <v>1</v>
      </c>
    </row>
    <row r="8" spans="1:28" ht="54" customHeight="1">
      <c r="A8" s="13" t="s">
        <v>2331</v>
      </c>
      <c r="B8" s="13" t="s">
        <v>2315</v>
      </c>
      <c r="C8" s="13"/>
      <c r="D8" s="296">
        <v>2667</v>
      </c>
      <c r="E8" s="13"/>
      <c r="F8" s="290" t="s">
        <v>2372</v>
      </c>
      <c r="G8" s="346">
        <v>145148</v>
      </c>
      <c r="H8" s="7" t="s">
        <v>2317</v>
      </c>
      <c r="I8" s="29">
        <v>80111701</v>
      </c>
      <c r="J8" s="285" t="s">
        <v>2694</v>
      </c>
      <c r="K8" s="7">
        <v>1</v>
      </c>
      <c r="L8" s="7">
        <v>1</v>
      </c>
      <c r="M8" s="7">
        <v>11</v>
      </c>
      <c r="N8" s="7">
        <v>1</v>
      </c>
      <c r="O8" s="48" t="s">
        <v>103</v>
      </c>
      <c r="P8" s="50" t="s">
        <v>2319</v>
      </c>
      <c r="Q8" s="48" t="s">
        <v>2320</v>
      </c>
      <c r="R8" s="10">
        <v>99000000</v>
      </c>
      <c r="S8" s="10">
        <v>99000000</v>
      </c>
      <c r="T8" s="57">
        <v>0</v>
      </c>
      <c r="U8" s="58">
        <v>0</v>
      </c>
      <c r="V8" s="48" t="s">
        <v>4</v>
      </c>
      <c r="W8" s="48" t="s">
        <v>9</v>
      </c>
      <c r="X8" s="48" t="s">
        <v>2321</v>
      </c>
      <c r="Y8" s="48">
        <v>6477661</v>
      </c>
      <c r="Z8" s="48" t="s">
        <v>2322</v>
      </c>
      <c r="AA8" s="48">
        <v>0</v>
      </c>
      <c r="AB8" s="48">
        <v>1</v>
      </c>
    </row>
    <row r="9" spans="1:28" ht="54" customHeight="1">
      <c r="A9" s="13" t="s">
        <v>2333</v>
      </c>
      <c r="B9" s="13" t="s">
        <v>2315</v>
      </c>
      <c r="C9" s="13"/>
      <c r="D9" s="296">
        <v>2667</v>
      </c>
      <c r="E9" s="13"/>
      <c r="F9" s="290" t="s">
        <v>2372</v>
      </c>
      <c r="G9" s="347">
        <v>145149</v>
      </c>
      <c r="H9" s="7" t="s">
        <v>2317</v>
      </c>
      <c r="I9" s="29">
        <v>80111701</v>
      </c>
      <c r="J9" s="285" t="s">
        <v>2779</v>
      </c>
      <c r="K9" s="7">
        <v>1</v>
      </c>
      <c r="L9" s="7">
        <v>1</v>
      </c>
      <c r="M9" s="7">
        <v>11</v>
      </c>
      <c r="N9" s="7">
        <v>1</v>
      </c>
      <c r="O9" s="48" t="s">
        <v>103</v>
      </c>
      <c r="P9" s="50" t="s">
        <v>2319</v>
      </c>
      <c r="Q9" s="48" t="s">
        <v>2320</v>
      </c>
      <c r="R9" s="10">
        <v>52800000</v>
      </c>
      <c r="S9" s="10">
        <v>52800000</v>
      </c>
      <c r="T9" s="57">
        <v>0</v>
      </c>
      <c r="U9" s="58">
        <v>0</v>
      </c>
      <c r="V9" s="48" t="s">
        <v>4</v>
      </c>
      <c r="W9" s="48" t="s">
        <v>9</v>
      </c>
      <c r="X9" s="48" t="s">
        <v>2321</v>
      </c>
      <c r="Y9" s="48">
        <v>6477662</v>
      </c>
      <c r="Z9" s="48" t="s">
        <v>2322</v>
      </c>
      <c r="AA9" s="48">
        <v>0</v>
      </c>
      <c r="AB9" s="48">
        <v>1</v>
      </c>
    </row>
    <row r="10" spans="1:28" ht="54" customHeight="1">
      <c r="A10" s="13" t="s">
        <v>2336</v>
      </c>
      <c r="B10" s="13" t="s">
        <v>2315</v>
      </c>
      <c r="C10" s="13"/>
      <c r="D10" s="296">
        <v>2667</v>
      </c>
      <c r="E10" s="13"/>
      <c r="F10" s="290" t="s">
        <v>2372</v>
      </c>
      <c r="G10" s="346">
        <v>145152</v>
      </c>
      <c r="H10" s="7" t="s">
        <v>2317</v>
      </c>
      <c r="I10" s="29">
        <v>80111701</v>
      </c>
      <c r="J10" s="285" t="s">
        <v>2696</v>
      </c>
      <c r="K10" s="7">
        <v>1</v>
      </c>
      <c r="L10" s="7">
        <v>1</v>
      </c>
      <c r="M10" s="7">
        <v>11</v>
      </c>
      <c r="N10" s="7">
        <v>1</v>
      </c>
      <c r="O10" s="48" t="s">
        <v>103</v>
      </c>
      <c r="P10" s="50" t="s">
        <v>2319</v>
      </c>
      <c r="Q10" s="48" t="s">
        <v>2320</v>
      </c>
      <c r="R10" s="10">
        <v>99000000</v>
      </c>
      <c r="S10" s="10">
        <v>99000000</v>
      </c>
      <c r="T10" s="57">
        <v>0</v>
      </c>
      <c r="U10" s="58">
        <v>0</v>
      </c>
      <c r="V10" s="48" t="s">
        <v>4</v>
      </c>
      <c r="W10" s="48" t="s">
        <v>9</v>
      </c>
      <c r="X10" s="48" t="s">
        <v>2321</v>
      </c>
      <c r="Y10" s="48">
        <v>6477663</v>
      </c>
      <c r="Z10" s="48" t="s">
        <v>2322</v>
      </c>
      <c r="AA10" s="48">
        <v>0</v>
      </c>
      <c r="AB10" s="48">
        <v>1</v>
      </c>
    </row>
    <row r="11" spans="1:28" ht="54" customHeight="1">
      <c r="A11" s="13" t="s">
        <v>2339</v>
      </c>
      <c r="B11" s="13" t="s">
        <v>2315</v>
      </c>
      <c r="C11" s="13"/>
      <c r="D11" s="296">
        <v>2667</v>
      </c>
      <c r="E11" s="13"/>
      <c r="F11" s="289" t="s">
        <v>2372</v>
      </c>
      <c r="G11" s="346">
        <v>145154</v>
      </c>
      <c r="H11" s="7" t="s">
        <v>2317</v>
      </c>
      <c r="I11" s="29">
        <v>80111701</v>
      </c>
      <c r="J11" s="285" t="s">
        <v>2698</v>
      </c>
      <c r="K11" s="7">
        <v>1</v>
      </c>
      <c r="L11" s="7">
        <v>1</v>
      </c>
      <c r="M11" s="7">
        <v>11</v>
      </c>
      <c r="N11" s="7">
        <v>1</v>
      </c>
      <c r="O11" s="48" t="s">
        <v>103</v>
      </c>
      <c r="P11" s="50" t="s">
        <v>2319</v>
      </c>
      <c r="Q11" s="48" t="s">
        <v>2320</v>
      </c>
      <c r="R11" s="10">
        <v>88000000</v>
      </c>
      <c r="S11" s="10">
        <v>88000000</v>
      </c>
      <c r="T11" s="57">
        <v>0</v>
      </c>
      <c r="U11" s="58">
        <v>0</v>
      </c>
      <c r="V11" s="48" t="s">
        <v>4</v>
      </c>
      <c r="W11" s="48" t="s">
        <v>9</v>
      </c>
      <c r="X11" s="48" t="s">
        <v>2321</v>
      </c>
      <c r="Y11" s="48">
        <v>6477664</v>
      </c>
      <c r="Z11" s="48" t="s">
        <v>2322</v>
      </c>
      <c r="AA11" s="48">
        <v>0</v>
      </c>
      <c r="AB11" s="48">
        <v>1</v>
      </c>
    </row>
    <row r="12" spans="1:28" ht="54" customHeight="1">
      <c r="A12" s="13" t="s">
        <v>2342</v>
      </c>
      <c r="B12" s="13" t="s">
        <v>2315</v>
      </c>
      <c r="C12" s="13"/>
      <c r="D12" s="296">
        <v>2667</v>
      </c>
      <c r="E12" s="13"/>
      <c r="F12" s="290" t="s">
        <v>2372</v>
      </c>
      <c r="G12" s="347">
        <v>145155</v>
      </c>
      <c r="H12" s="7" t="s">
        <v>2317</v>
      </c>
      <c r="I12" s="29">
        <v>80111701</v>
      </c>
      <c r="J12" s="285" t="s">
        <v>2766</v>
      </c>
      <c r="K12" s="7">
        <v>1</v>
      </c>
      <c r="L12" s="7">
        <v>1</v>
      </c>
      <c r="M12" s="7">
        <v>11</v>
      </c>
      <c r="N12" s="7">
        <v>1</v>
      </c>
      <c r="O12" s="48" t="s">
        <v>103</v>
      </c>
      <c r="P12" s="50" t="s">
        <v>2319</v>
      </c>
      <c r="Q12" s="48" t="s">
        <v>2320</v>
      </c>
      <c r="R12" s="10">
        <v>84590000</v>
      </c>
      <c r="S12" s="10">
        <v>84590000</v>
      </c>
      <c r="T12" s="57">
        <v>0</v>
      </c>
      <c r="U12" s="58">
        <v>0</v>
      </c>
      <c r="V12" s="48" t="s">
        <v>4</v>
      </c>
      <c r="W12" s="48" t="s">
        <v>9</v>
      </c>
      <c r="X12" s="48" t="s">
        <v>2321</v>
      </c>
      <c r="Y12" s="48">
        <v>6477665</v>
      </c>
      <c r="Z12" s="48" t="s">
        <v>2322</v>
      </c>
      <c r="AA12" s="48">
        <v>0</v>
      </c>
      <c r="AB12" s="48">
        <v>1</v>
      </c>
    </row>
    <row r="13" spans="1:28" ht="54" customHeight="1">
      <c r="A13" s="13" t="s">
        <v>2344</v>
      </c>
      <c r="B13" s="13" t="s">
        <v>2315</v>
      </c>
      <c r="C13" s="13"/>
      <c r="D13" s="297">
        <v>2601</v>
      </c>
      <c r="E13" s="13"/>
      <c r="F13" s="287" t="s">
        <v>2316</v>
      </c>
      <c r="G13" s="346">
        <v>145156</v>
      </c>
      <c r="H13" s="7" t="s">
        <v>2317</v>
      </c>
      <c r="I13" s="29">
        <v>80111701</v>
      </c>
      <c r="J13" s="285" t="s">
        <v>2318</v>
      </c>
      <c r="K13" s="7">
        <v>1</v>
      </c>
      <c r="L13" s="7">
        <v>1</v>
      </c>
      <c r="M13" s="7">
        <v>11</v>
      </c>
      <c r="N13" s="7">
        <v>1</v>
      </c>
      <c r="O13" s="48" t="s">
        <v>103</v>
      </c>
      <c r="P13" s="50" t="s">
        <v>2319</v>
      </c>
      <c r="Q13" s="48" t="s">
        <v>2320</v>
      </c>
      <c r="R13" s="10">
        <v>99000000</v>
      </c>
      <c r="S13" s="10">
        <v>99000000</v>
      </c>
      <c r="T13" s="57">
        <v>0</v>
      </c>
      <c r="U13" s="58">
        <v>0</v>
      </c>
      <c r="V13" s="48" t="s">
        <v>4</v>
      </c>
      <c r="W13" s="48" t="s">
        <v>9</v>
      </c>
      <c r="X13" s="48" t="s">
        <v>2321</v>
      </c>
      <c r="Y13" s="48">
        <v>6477666</v>
      </c>
      <c r="Z13" s="48" t="s">
        <v>2322</v>
      </c>
      <c r="AA13" s="48">
        <v>0</v>
      </c>
      <c r="AB13" s="48">
        <v>1</v>
      </c>
    </row>
    <row r="14" spans="1:28" ht="54" customHeight="1">
      <c r="A14" s="13" t="s">
        <v>2347</v>
      </c>
      <c r="B14" s="13" t="s">
        <v>2315</v>
      </c>
      <c r="C14" s="13"/>
      <c r="D14" s="296">
        <v>2667</v>
      </c>
      <c r="E14" s="13"/>
      <c r="F14" s="290" t="s">
        <v>2372</v>
      </c>
      <c r="G14" s="347">
        <v>145157</v>
      </c>
      <c r="H14" s="7" t="s">
        <v>2317</v>
      </c>
      <c r="I14" s="29">
        <v>80111701</v>
      </c>
      <c r="J14" s="285" t="s">
        <v>2768</v>
      </c>
      <c r="K14" s="7">
        <v>1</v>
      </c>
      <c r="L14" s="7">
        <v>1</v>
      </c>
      <c r="M14" s="7">
        <v>11</v>
      </c>
      <c r="N14" s="7">
        <v>1</v>
      </c>
      <c r="O14" s="48" t="s">
        <v>103</v>
      </c>
      <c r="P14" s="50" t="s">
        <v>2319</v>
      </c>
      <c r="Q14" s="48" t="s">
        <v>2320</v>
      </c>
      <c r="R14" s="10">
        <v>84590000</v>
      </c>
      <c r="S14" s="10">
        <v>84590000</v>
      </c>
      <c r="T14" s="57">
        <v>0</v>
      </c>
      <c r="U14" s="58">
        <v>0</v>
      </c>
      <c r="V14" s="48" t="s">
        <v>4</v>
      </c>
      <c r="W14" s="48" t="s">
        <v>9</v>
      </c>
      <c r="X14" s="48" t="s">
        <v>2321</v>
      </c>
      <c r="Y14" s="48">
        <v>6477667</v>
      </c>
      <c r="Z14" s="48" t="s">
        <v>2322</v>
      </c>
      <c r="AA14" s="48">
        <v>0</v>
      </c>
      <c r="AB14" s="48">
        <v>1</v>
      </c>
    </row>
    <row r="15" spans="1:28" ht="54" customHeight="1">
      <c r="A15" s="13" t="s">
        <v>2349</v>
      </c>
      <c r="B15" s="13" t="s">
        <v>2315</v>
      </c>
      <c r="C15" s="13"/>
      <c r="D15" s="296">
        <v>2667</v>
      </c>
      <c r="E15" s="13"/>
      <c r="F15" s="290" t="s">
        <v>2372</v>
      </c>
      <c r="G15" s="346">
        <v>145159</v>
      </c>
      <c r="H15" s="7" t="s">
        <v>2317</v>
      </c>
      <c r="I15" s="29">
        <v>80111701</v>
      </c>
      <c r="J15" s="285" t="s">
        <v>2700</v>
      </c>
      <c r="K15" s="7">
        <v>1</v>
      </c>
      <c r="L15" s="7">
        <v>1</v>
      </c>
      <c r="M15" s="7">
        <v>11</v>
      </c>
      <c r="N15" s="7">
        <v>1</v>
      </c>
      <c r="O15" s="48" t="s">
        <v>103</v>
      </c>
      <c r="P15" s="50" t="s">
        <v>2319</v>
      </c>
      <c r="Q15" s="48" t="s">
        <v>2320</v>
      </c>
      <c r="R15" s="10">
        <v>84590000</v>
      </c>
      <c r="S15" s="10">
        <v>84590000</v>
      </c>
      <c r="T15" s="57">
        <v>0</v>
      </c>
      <c r="U15" s="58">
        <v>0</v>
      </c>
      <c r="V15" s="48" t="s">
        <v>4</v>
      </c>
      <c r="W15" s="48" t="s">
        <v>9</v>
      </c>
      <c r="X15" s="48" t="s">
        <v>2321</v>
      </c>
      <c r="Y15" s="48">
        <v>6477668</v>
      </c>
      <c r="Z15" s="48" t="s">
        <v>2322</v>
      </c>
      <c r="AA15" s="48">
        <v>0</v>
      </c>
      <c r="AB15" s="48">
        <v>1</v>
      </c>
    </row>
    <row r="16" spans="1:28" ht="54" customHeight="1">
      <c r="A16" s="13" t="s">
        <v>2351</v>
      </c>
      <c r="B16" s="13" t="s">
        <v>2315</v>
      </c>
      <c r="C16" s="13"/>
      <c r="D16" s="296">
        <v>2667</v>
      </c>
      <c r="E16" s="13"/>
      <c r="F16" s="291" t="s">
        <v>2372</v>
      </c>
      <c r="G16" s="346">
        <v>145160</v>
      </c>
      <c r="H16" s="7" t="s">
        <v>2317</v>
      </c>
      <c r="I16" s="29">
        <v>80111701</v>
      </c>
      <c r="J16" s="285" t="s">
        <v>2708</v>
      </c>
      <c r="K16" s="7">
        <v>1</v>
      </c>
      <c r="L16" s="7">
        <v>1</v>
      </c>
      <c r="M16" s="7">
        <v>11</v>
      </c>
      <c r="N16" s="7">
        <v>1</v>
      </c>
      <c r="O16" s="48" t="s">
        <v>103</v>
      </c>
      <c r="P16" s="50" t="s">
        <v>2319</v>
      </c>
      <c r="Q16" s="48" t="s">
        <v>2320</v>
      </c>
      <c r="R16" s="10">
        <v>74800000</v>
      </c>
      <c r="S16" s="10">
        <v>74800000</v>
      </c>
      <c r="T16" s="57">
        <v>0</v>
      </c>
      <c r="U16" s="58">
        <v>0</v>
      </c>
      <c r="V16" s="48" t="s">
        <v>4</v>
      </c>
      <c r="W16" s="48" t="s">
        <v>9</v>
      </c>
      <c r="X16" s="48" t="s">
        <v>2321</v>
      </c>
      <c r="Y16" s="48">
        <v>6477669</v>
      </c>
      <c r="Z16" s="48" t="s">
        <v>2322</v>
      </c>
      <c r="AA16" s="48">
        <v>0</v>
      </c>
      <c r="AB16" s="48">
        <v>1</v>
      </c>
    </row>
    <row r="17" spans="1:28" ht="54" customHeight="1">
      <c r="A17" s="13" t="s">
        <v>2354</v>
      </c>
      <c r="B17" s="13" t="s">
        <v>2315</v>
      </c>
      <c r="C17" s="13"/>
      <c r="D17" s="296">
        <v>2667</v>
      </c>
      <c r="E17" s="13"/>
      <c r="F17" s="291" t="s">
        <v>2372</v>
      </c>
      <c r="G17" s="346">
        <v>145161</v>
      </c>
      <c r="H17" s="7" t="s">
        <v>2317</v>
      </c>
      <c r="I17" s="29">
        <v>80111701</v>
      </c>
      <c r="J17" s="285" t="s">
        <v>2708</v>
      </c>
      <c r="K17" s="7">
        <v>1</v>
      </c>
      <c r="L17" s="7">
        <v>1</v>
      </c>
      <c r="M17" s="7">
        <v>11</v>
      </c>
      <c r="N17" s="7">
        <v>1</v>
      </c>
      <c r="O17" s="48" t="s">
        <v>103</v>
      </c>
      <c r="P17" s="50" t="s">
        <v>2319</v>
      </c>
      <c r="Q17" s="48" t="s">
        <v>2320</v>
      </c>
      <c r="R17" s="10">
        <v>66000000</v>
      </c>
      <c r="S17" s="10">
        <v>66000000</v>
      </c>
      <c r="T17" s="57">
        <v>0</v>
      </c>
      <c r="U17" s="58">
        <v>0</v>
      </c>
      <c r="V17" s="48" t="s">
        <v>4</v>
      </c>
      <c r="W17" s="48" t="s">
        <v>9</v>
      </c>
      <c r="X17" s="48" t="s">
        <v>2321</v>
      </c>
      <c r="Y17" s="48">
        <v>6477670</v>
      </c>
      <c r="Z17" s="48" t="s">
        <v>2322</v>
      </c>
      <c r="AA17" s="48">
        <v>0</v>
      </c>
      <c r="AB17" s="48">
        <v>1</v>
      </c>
    </row>
    <row r="18" spans="1:28" ht="54" customHeight="1">
      <c r="A18" s="13" t="s">
        <v>2357</v>
      </c>
      <c r="B18" s="13" t="s">
        <v>2315</v>
      </c>
      <c r="C18" s="13"/>
      <c r="D18" s="296">
        <v>2667</v>
      </c>
      <c r="E18" s="13"/>
      <c r="F18" s="291" t="s">
        <v>2372</v>
      </c>
      <c r="G18" s="346">
        <v>145162</v>
      </c>
      <c r="H18" s="7" t="s">
        <v>2317</v>
      </c>
      <c r="I18" s="29">
        <v>80111701</v>
      </c>
      <c r="J18" s="285" t="s">
        <v>2713</v>
      </c>
      <c r="K18" s="7">
        <v>1</v>
      </c>
      <c r="L18" s="7">
        <v>1</v>
      </c>
      <c r="M18" s="7">
        <v>11</v>
      </c>
      <c r="N18" s="7">
        <v>1</v>
      </c>
      <c r="O18" s="48" t="s">
        <v>103</v>
      </c>
      <c r="P18" s="50" t="s">
        <v>2319</v>
      </c>
      <c r="Q18" s="48" t="s">
        <v>2320</v>
      </c>
      <c r="R18" s="10">
        <v>64460000</v>
      </c>
      <c r="S18" s="10">
        <v>64460000</v>
      </c>
      <c r="T18" s="57">
        <v>0</v>
      </c>
      <c r="U18" s="58">
        <v>0</v>
      </c>
      <c r="V18" s="48" t="s">
        <v>4</v>
      </c>
      <c r="W18" s="48" t="s">
        <v>9</v>
      </c>
      <c r="X18" s="48" t="s">
        <v>2321</v>
      </c>
      <c r="Y18" s="48">
        <v>6477671</v>
      </c>
      <c r="Z18" s="48" t="s">
        <v>2322</v>
      </c>
      <c r="AA18" s="48">
        <v>0</v>
      </c>
      <c r="AB18" s="48">
        <v>1</v>
      </c>
    </row>
    <row r="19" spans="1:28" ht="54" customHeight="1">
      <c r="A19" s="13" t="s">
        <v>2360</v>
      </c>
      <c r="B19" s="13" t="s">
        <v>2315</v>
      </c>
      <c r="C19" s="13"/>
      <c r="D19" s="296">
        <v>2667</v>
      </c>
      <c r="E19" s="13"/>
      <c r="F19" s="290" t="s">
        <v>2372</v>
      </c>
      <c r="G19" s="347">
        <v>145165</v>
      </c>
      <c r="H19" s="7" t="s">
        <v>2317</v>
      </c>
      <c r="I19" s="29">
        <v>80111701</v>
      </c>
      <c r="J19" s="285" t="s">
        <v>2738</v>
      </c>
      <c r="K19" s="7">
        <v>1</v>
      </c>
      <c r="L19" s="7">
        <v>1</v>
      </c>
      <c r="M19" s="7">
        <v>11</v>
      </c>
      <c r="N19" s="7">
        <v>1</v>
      </c>
      <c r="O19" s="48" t="s">
        <v>103</v>
      </c>
      <c r="P19" s="50" t="s">
        <v>2319</v>
      </c>
      <c r="Q19" s="48" t="s">
        <v>2320</v>
      </c>
      <c r="R19" s="10">
        <v>114400000</v>
      </c>
      <c r="S19" s="10">
        <v>114400000</v>
      </c>
      <c r="T19" s="57">
        <v>0</v>
      </c>
      <c r="U19" s="58">
        <v>0</v>
      </c>
      <c r="V19" s="48" t="s">
        <v>4</v>
      </c>
      <c r="W19" s="48" t="s">
        <v>9</v>
      </c>
      <c r="X19" s="48" t="s">
        <v>2321</v>
      </c>
      <c r="Y19" s="48">
        <v>6477672</v>
      </c>
      <c r="Z19" s="48" t="s">
        <v>2322</v>
      </c>
      <c r="AA19" s="48">
        <v>0</v>
      </c>
      <c r="AB19" s="48">
        <v>1</v>
      </c>
    </row>
    <row r="20" spans="1:28" ht="54" customHeight="1">
      <c r="A20" s="13" t="s">
        <v>2363</v>
      </c>
      <c r="B20" s="13" t="s">
        <v>2315</v>
      </c>
      <c r="C20" s="13"/>
      <c r="D20" s="296">
        <v>2667</v>
      </c>
      <c r="E20" s="13"/>
      <c r="F20" s="290" t="s">
        <v>2372</v>
      </c>
      <c r="G20" s="347">
        <v>145166</v>
      </c>
      <c r="H20" s="7" t="s">
        <v>2317</v>
      </c>
      <c r="I20" s="29">
        <v>80111701</v>
      </c>
      <c r="J20" s="285" t="s">
        <v>2740</v>
      </c>
      <c r="K20" s="7">
        <v>1</v>
      </c>
      <c r="L20" s="7">
        <v>1</v>
      </c>
      <c r="M20" s="7">
        <v>11</v>
      </c>
      <c r="N20" s="7">
        <v>1</v>
      </c>
      <c r="O20" s="48" t="s">
        <v>103</v>
      </c>
      <c r="P20" s="50" t="s">
        <v>2319</v>
      </c>
      <c r="Q20" s="48" t="s">
        <v>2320</v>
      </c>
      <c r="R20" s="10">
        <v>176000000</v>
      </c>
      <c r="S20" s="10">
        <v>176000000</v>
      </c>
      <c r="T20" s="57">
        <v>0</v>
      </c>
      <c r="U20" s="58">
        <v>0</v>
      </c>
      <c r="V20" s="48" t="s">
        <v>4</v>
      </c>
      <c r="W20" s="48" t="s">
        <v>9</v>
      </c>
      <c r="X20" s="48" t="s">
        <v>2321</v>
      </c>
      <c r="Y20" s="48">
        <v>6477673</v>
      </c>
      <c r="Z20" s="48" t="s">
        <v>2322</v>
      </c>
      <c r="AA20" s="48">
        <v>0</v>
      </c>
      <c r="AB20" s="48">
        <v>1</v>
      </c>
    </row>
    <row r="21" spans="1:28" s="325" customFormat="1" ht="54" customHeight="1">
      <c r="A21" s="314" t="s">
        <v>2365</v>
      </c>
      <c r="B21" s="314" t="s">
        <v>2315</v>
      </c>
      <c r="C21" s="314"/>
      <c r="D21" s="315">
        <v>2667</v>
      </c>
      <c r="E21" s="314" t="s">
        <v>3120</v>
      </c>
      <c r="F21" s="316" t="s">
        <v>2372</v>
      </c>
      <c r="G21" s="315">
        <v>145167</v>
      </c>
      <c r="H21" s="317" t="s">
        <v>2317</v>
      </c>
      <c r="I21" s="318">
        <v>80111701</v>
      </c>
      <c r="J21" s="319" t="s">
        <v>2742</v>
      </c>
      <c r="K21" s="317">
        <v>1</v>
      </c>
      <c r="L21" s="317">
        <v>1</v>
      </c>
      <c r="M21" s="317">
        <v>11</v>
      </c>
      <c r="N21" s="317">
        <v>1</v>
      </c>
      <c r="O21" s="320" t="s">
        <v>103</v>
      </c>
      <c r="P21" s="321" t="s">
        <v>2319</v>
      </c>
      <c r="Q21" s="320" t="s">
        <v>2320</v>
      </c>
      <c r="R21" s="322">
        <v>422950000</v>
      </c>
      <c r="S21" s="322">
        <v>422950000</v>
      </c>
      <c r="T21" s="323">
        <v>0</v>
      </c>
      <c r="U21" s="324">
        <v>0</v>
      </c>
      <c r="V21" s="320" t="s">
        <v>4</v>
      </c>
      <c r="W21" s="320" t="s">
        <v>9</v>
      </c>
      <c r="X21" s="320" t="s">
        <v>2321</v>
      </c>
      <c r="Y21" s="320">
        <v>6477674</v>
      </c>
      <c r="Z21" s="320" t="s">
        <v>2322</v>
      </c>
      <c r="AA21" s="320">
        <v>0</v>
      </c>
      <c r="AB21" s="320">
        <v>1</v>
      </c>
    </row>
    <row r="22" spans="1:28" ht="54" customHeight="1">
      <c r="A22" s="13" t="s">
        <v>2369</v>
      </c>
      <c r="B22" s="13" t="s">
        <v>2315</v>
      </c>
      <c r="C22" s="13"/>
      <c r="D22" s="296">
        <v>2667</v>
      </c>
      <c r="E22" s="13"/>
      <c r="F22" s="290" t="s">
        <v>2372</v>
      </c>
      <c r="G22" s="348">
        <v>145168</v>
      </c>
      <c r="H22" s="7" t="s">
        <v>2317</v>
      </c>
      <c r="I22" s="29">
        <v>80111701</v>
      </c>
      <c r="J22" s="285" t="s">
        <v>3121</v>
      </c>
      <c r="K22" s="7">
        <v>1</v>
      </c>
      <c r="L22" s="7">
        <v>1</v>
      </c>
      <c r="M22" s="7">
        <v>11</v>
      </c>
      <c r="N22" s="7">
        <v>1</v>
      </c>
      <c r="O22" s="48" t="s">
        <v>103</v>
      </c>
      <c r="P22" s="50" t="s">
        <v>2319</v>
      </c>
      <c r="Q22" s="48" t="s">
        <v>2320</v>
      </c>
      <c r="R22" s="10">
        <v>374000000</v>
      </c>
      <c r="S22" s="10">
        <v>374000000</v>
      </c>
      <c r="T22" s="57">
        <v>0</v>
      </c>
      <c r="U22" s="58">
        <v>0</v>
      </c>
      <c r="V22" s="48" t="s">
        <v>4</v>
      </c>
      <c r="W22" s="48" t="s">
        <v>9</v>
      </c>
      <c r="X22" s="48" t="s">
        <v>2321</v>
      </c>
      <c r="Y22" s="48">
        <v>6477675</v>
      </c>
      <c r="Z22" s="48" t="s">
        <v>2322</v>
      </c>
      <c r="AA22" s="48">
        <v>0</v>
      </c>
      <c r="AB22" s="48">
        <v>1</v>
      </c>
    </row>
    <row r="23" spans="1:28" ht="54" customHeight="1">
      <c r="A23" s="13" t="s">
        <v>2371</v>
      </c>
      <c r="B23" s="13" t="s">
        <v>2315</v>
      </c>
      <c r="C23" s="13"/>
      <c r="D23" s="296">
        <v>2667</v>
      </c>
      <c r="E23" s="13"/>
      <c r="F23" s="290" t="s">
        <v>2372</v>
      </c>
      <c r="G23" s="348">
        <v>145174</v>
      </c>
      <c r="H23" s="7" t="s">
        <v>2317</v>
      </c>
      <c r="I23" s="29">
        <v>80111701</v>
      </c>
      <c r="J23" s="285" t="s">
        <v>3122</v>
      </c>
      <c r="K23" s="7">
        <v>1</v>
      </c>
      <c r="L23" s="7">
        <v>1</v>
      </c>
      <c r="M23" s="7">
        <v>11</v>
      </c>
      <c r="N23" s="7">
        <v>1</v>
      </c>
      <c r="O23" s="48" t="s">
        <v>103</v>
      </c>
      <c r="P23" s="50" t="s">
        <v>2319</v>
      </c>
      <c r="Q23" s="48" t="s">
        <v>2320</v>
      </c>
      <c r="R23" s="10">
        <v>84590000</v>
      </c>
      <c r="S23" s="10">
        <v>84590000</v>
      </c>
      <c r="T23" s="57">
        <v>0</v>
      </c>
      <c r="U23" s="58">
        <v>0</v>
      </c>
      <c r="V23" s="48" t="s">
        <v>4</v>
      </c>
      <c r="W23" s="48" t="s">
        <v>9</v>
      </c>
      <c r="X23" s="48" t="s">
        <v>2321</v>
      </c>
      <c r="Y23" s="48">
        <v>6477676</v>
      </c>
      <c r="Z23" s="48" t="s">
        <v>2322</v>
      </c>
      <c r="AA23" s="48">
        <v>0</v>
      </c>
      <c r="AB23" s="48">
        <v>1</v>
      </c>
    </row>
    <row r="24" spans="1:28" ht="54" customHeight="1">
      <c r="A24" s="13" t="s">
        <v>2374</v>
      </c>
      <c r="B24" s="13" t="s">
        <v>2315</v>
      </c>
      <c r="C24" s="13"/>
      <c r="D24" s="296">
        <v>2667</v>
      </c>
      <c r="E24" s="13"/>
      <c r="F24" s="290" t="s">
        <v>2372</v>
      </c>
      <c r="G24" s="348">
        <v>145177</v>
      </c>
      <c r="H24" s="7" t="s">
        <v>2317</v>
      </c>
      <c r="I24" s="29">
        <v>80111701</v>
      </c>
      <c r="J24" s="285" t="s">
        <v>3123</v>
      </c>
      <c r="K24" s="7">
        <v>1</v>
      </c>
      <c r="L24" s="7">
        <v>1</v>
      </c>
      <c r="M24" s="7">
        <v>11</v>
      </c>
      <c r="N24" s="7">
        <v>1</v>
      </c>
      <c r="O24" s="48" t="s">
        <v>103</v>
      </c>
      <c r="P24" s="50" t="s">
        <v>2319</v>
      </c>
      <c r="Q24" s="48" t="s">
        <v>2320</v>
      </c>
      <c r="R24" s="10">
        <v>84590000</v>
      </c>
      <c r="S24" s="10">
        <v>84590000</v>
      </c>
      <c r="T24" s="57">
        <v>0</v>
      </c>
      <c r="U24" s="58">
        <v>0</v>
      </c>
      <c r="V24" s="48" t="s">
        <v>4</v>
      </c>
      <c r="W24" s="48" t="s">
        <v>9</v>
      </c>
      <c r="X24" s="48" t="s">
        <v>2321</v>
      </c>
      <c r="Y24" s="48">
        <v>6477677</v>
      </c>
      <c r="Z24" s="48" t="s">
        <v>2322</v>
      </c>
      <c r="AA24" s="48">
        <v>0</v>
      </c>
      <c r="AB24" s="48">
        <v>1</v>
      </c>
    </row>
    <row r="25" spans="1:28" ht="54" customHeight="1">
      <c r="A25" s="13" t="s">
        <v>2376</v>
      </c>
      <c r="B25" s="13" t="s">
        <v>2315</v>
      </c>
      <c r="C25" s="13"/>
      <c r="D25" s="296">
        <v>2667</v>
      </c>
      <c r="E25" s="13"/>
      <c r="F25" s="290" t="s">
        <v>2372</v>
      </c>
      <c r="G25" s="348">
        <v>145180</v>
      </c>
      <c r="H25" s="7" t="s">
        <v>2317</v>
      </c>
      <c r="I25" s="29">
        <v>80111701</v>
      </c>
      <c r="J25" s="285" t="s">
        <v>2837</v>
      </c>
      <c r="K25" s="7">
        <v>1</v>
      </c>
      <c r="L25" s="7">
        <v>1</v>
      </c>
      <c r="M25" s="7">
        <v>11</v>
      </c>
      <c r="N25" s="7">
        <v>1</v>
      </c>
      <c r="O25" s="48" t="s">
        <v>103</v>
      </c>
      <c r="P25" s="50" t="s">
        <v>2319</v>
      </c>
      <c r="Q25" s="48" t="s">
        <v>2320</v>
      </c>
      <c r="R25" s="10">
        <v>822800000</v>
      </c>
      <c r="S25" s="10">
        <v>822800000</v>
      </c>
      <c r="T25" s="57">
        <v>0</v>
      </c>
      <c r="U25" s="58">
        <v>0</v>
      </c>
      <c r="V25" s="48" t="s">
        <v>4</v>
      </c>
      <c r="W25" s="48" t="s">
        <v>9</v>
      </c>
      <c r="X25" s="48" t="s">
        <v>2321</v>
      </c>
      <c r="Y25" s="48">
        <v>6477678</v>
      </c>
      <c r="Z25" s="48" t="s">
        <v>2322</v>
      </c>
      <c r="AA25" s="48">
        <v>0</v>
      </c>
      <c r="AB25" s="48">
        <v>1</v>
      </c>
    </row>
    <row r="26" spans="1:28" ht="54" customHeight="1">
      <c r="A26" s="13" t="s">
        <v>2378</v>
      </c>
      <c r="B26" s="13" t="s">
        <v>2315</v>
      </c>
      <c r="C26" s="13"/>
      <c r="D26" s="296">
        <v>2667</v>
      </c>
      <c r="E26" s="13"/>
      <c r="F26" s="290" t="s">
        <v>2372</v>
      </c>
      <c r="G26" s="348">
        <v>145188</v>
      </c>
      <c r="H26" s="7" t="s">
        <v>2317</v>
      </c>
      <c r="I26" s="29">
        <v>80111701</v>
      </c>
      <c r="J26" s="285" t="s">
        <v>2833</v>
      </c>
      <c r="K26" s="7">
        <v>1</v>
      </c>
      <c r="L26" s="7">
        <v>1</v>
      </c>
      <c r="M26" s="7">
        <v>11</v>
      </c>
      <c r="N26" s="7">
        <v>1</v>
      </c>
      <c r="O26" s="48" t="s">
        <v>103</v>
      </c>
      <c r="P26" s="50" t="s">
        <v>2319</v>
      </c>
      <c r="Q26" s="48" t="s">
        <v>2320</v>
      </c>
      <c r="R26" s="10">
        <v>74800000</v>
      </c>
      <c r="S26" s="10">
        <v>74800000</v>
      </c>
      <c r="T26" s="57">
        <v>0</v>
      </c>
      <c r="U26" s="58">
        <v>0</v>
      </c>
      <c r="V26" s="48" t="s">
        <v>4</v>
      </c>
      <c r="W26" s="48" t="s">
        <v>9</v>
      </c>
      <c r="X26" s="48" t="s">
        <v>2321</v>
      </c>
      <c r="Y26" s="48">
        <v>6477679</v>
      </c>
      <c r="Z26" s="48" t="s">
        <v>2322</v>
      </c>
      <c r="AA26" s="48">
        <v>0</v>
      </c>
      <c r="AB26" s="48">
        <v>1</v>
      </c>
    </row>
    <row r="27" spans="1:28" ht="54" customHeight="1">
      <c r="A27" s="13" t="s">
        <v>2380</v>
      </c>
      <c r="B27" s="13" t="s">
        <v>2315</v>
      </c>
      <c r="C27" s="13"/>
      <c r="D27" s="296">
        <v>2667</v>
      </c>
      <c r="E27" s="13"/>
      <c r="F27" s="290" t="s">
        <v>2372</v>
      </c>
      <c r="G27" s="348">
        <v>145190</v>
      </c>
      <c r="H27" s="7" t="s">
        <v>2317</v>
      </c>
      <c r="I27" s="29">
        <v>80111701</v>
      </c>
      <c r="J27" s="285" t="s">
        <v>2842</v>
      </c>
      <c r="K27" s="7">
        <v>1</v>
      </c>
      <c r="L27" s="7">
        <v>1</v>
      </c>
      <c r="M27" s="7">
        <v>11</v>
      </c>
      <c r="N27" s="7">
        <v>1</v>
      </c>
      <c r="O27" s="48" t="s">
        <v>103</v>
      </c>
      <c r="P27" s="50" t="s">
        <v>2319</v>
      </c>
      <c r="Q27" s="48" t="s">
        <v>2320</v>
      </c>
      <c r="R27" s="10">
        <v>52800000</v>
      </c>
      <c r="S27" s="10">
        <v>52800000</v>
      </c>
      <c r="T27" s="57">
        <v>0</v>
      </c>
      <c r="U27" s="58">
        <v>0</v>
      </c>
      <c r="V27" s="48" t="s">
        <v>4</v>
      </c>
      <c r="W27" s="48" t="s">
        <v>9</v>
      </c>
      <c r="X27" s="48" t="s">
        <v>2321</v>
      </c>
      <c r="Y27" s="48">
        <v>6477680</v>
      </c>
      <c r="Z27" s="48" t="s">
        <v>2322</v>
      </c>
      <c r="AA27" s="48">
        <v>0</v>
      </c>
      <c r="AB27" s="48">
        <v>1</v>
      </c>
    </row>
    <row r="28" spans="1:28" ht="54" customHeight="1">
      <c r="A28" s="13" t="s">
        <v>2381</v>
      </c>
      <c r="B28" s="13" t="s">
        <v>2315</v>
      </c>
      <c r="C28" s="13"/>
      <c r="D28" s="298">
        <v>2349</v>
      </c>
      <c r="E28" s="13"/>
      <c r="F28" s="287" t="s">
        <v>2324</v>
      </c>
      <c r="G28" s="346">
        <v>145208</v>
      </c>
      <c r="H28" s="7" t="s">
        <v>2317</v>
      </c>
      <c r="I28" s="29">
        <v>80111701</v>
      </c>
      <c r="J28" s="285" t="s">
        <v>2325</v>
      </c>
      <c r="K28" s="7">
        <v>1</v>
      </c>
      <c r="L28" s="7">
        <v>1</v>
      </c>
      <c r="M28" s="7">
        <v>11</v>
      </c>
      <c r="N28" s="7">
        <v>1</v>
      </c>
      <c r="O28" s="48" t="s">
        <v>103</v>
      </c>
      <c r="P28" s="50" t="s">
        <v>2319</v>
      </c>
      <c r="Q28" s="48" t="s">
        <v>2320</v>
      </c>
      <c r="R28" s="10">
        <v>2178880000</v>
      </c>
      <c r="S28" s="10">
        <v>2178880000</v>
      </c>
      <c r="T28" s="57">
        <v>0</v>
      </c>
      <c r="U28" s="58">
        <v>0</v>
      </c>
      <c r="V28" s="48" t="s">
        <v>4</v>
      </c>
      <c r="W28" s="48" t="s">
        <v>9</v>
      </c>
      <c r="X28" s="48" t="s">
        <v>2321</v>
      </c>
      <c r="Y28" s="48">
        <v>6477681</v>
      </c>
      <c r="Z28" s="48" t="s">
        <v>2322</v>
      </c>
      <c r="AA28" s="48">
        <v>0</v>
      </c>
      <c r="AB28" s="48">
        <v>1</v>
      </c>
    </row>
    <row r="29" spans="1:28" ht="54" customHeight="1">
      <c r="A29" s="13" t="s">
        <v>2383</v>
      </c>
      <c r="B29" s="13" t="s">
        <v>2315</v>
      </c>
      <c r="C29" s="13"/>
      <c r="D29" s="298">
        <v>2601</v>
      </c>
      <c r="E29" s="13"/>
      <c r="F29" s="287" t="s">
        <v>2316</v>
      </c>
      <c r="G29" s="346">
        <v>145231</v>
      </c>
      <c r="H29" s="7" t="s">
        <v>2317</v>
      </c>
      <c r="I29" s="29">
        <v>80111701</v>
      </c>
      <c r="J29" s="285" t="s">
        <v>2325</v>
      </c>
      <c r="K29" s="7">
        <v>1</v>
      </c>
      <c r="L29" s="7">
        <v>1</v>
      </c>
      <c r="M29" s="7">
        <v>11</v>
      </c>
      <c r="N29" s="7">
        <v>1</v>
      </c>
      <c r="O29" s="48" t="s">
        <v>103</v>
      </c>
      <c r="P29" s="50" t="s">
        <v>2319</v>
      </c>
      <c r="Q29" s="48" t="s">
        <v>2320</v>
      </c>
      <c r="R29" s="10">
        <v>680900000</v>
      </c>
      <c r="S29" s="10">
        <v>680900000</v>
      </c>
      <c r="T29" s="57">
        <v>0</v>
      </c>
      <c r="U29" s="58">
        <v>0</v>
      </c>
      <c r="V29" s="48" t="s">
        <v>4</v>
      </c>
      <c r="W29" s="48" t="s">
        <v>9</v>
      </c>
      <c r="X29" s="48" t="s">
        <v>2321</v>
      </c>
      <c r="Y29" s="48">
        <v>6477682</v>
      </c>
      <c r="Z29" s="48" t="s">
        <v>2322</v>
      </c>
      <c r="AA29" s="48">
        <v>0</v>
      </c>
      <c r="AB29" s="48">
        <v>1</v>
      </c>
    </row>
    <row r="30" spans="1:28" ht="54" customHeight="1">
      <c r="A30" s="13" t="s">
        <v>2384</v>
      </c>
      <c r="B30" s="13" t="s">
        <v>2315</v>
      </c>
      <c r="C30" s="13"/>
      <c r="D30" s="298">
        <v>2633</v>
      </c>
      <c r="E30" s="13"/>
      <c r="F30" s="287" t="s">
        <v>2328</v>
      </c>
      <c r="G30" s="346">
        <v>145246</v>
      </c>
      <c r="H30" s="7" t="s">
        <v>2317</v>
      </c>
      <c r="I30" s="29">
        <v>80111701</v>
      </c>
      <c r="J30" s="285" t="s">
        <v>2325</v>
      </c>
      <c r="K30" s="7">
        <v>1</v>
      </c>
      <c r="L30" s="7">
        <v>1</v>
      </c>
      <c r="M30" s="7">
        <v>11</v>
      </c>
      <c r="N30" s="7">
        <v>1</v>
      </c>
      <c r="O30" s="48" t="s">
        <v>103</v>
      </c>
      <c r="P30" s="50" t="s">
        <v>2319</v>
      </c>
      <c r="Q30" s="48" t="s">
        <v>2320</v>
      </c>
      <c r="R30" s="10">
        <v>204270000</v>
      </c>
      <c r="S30" s="10">
        <v>204270000</v>
      </c>
      <c r="T30" s="57">
        <v>0</v>
      </c>
      <c r="U30" s="58">
        <v>0</v>
      </c>
      <c r="V30" s="48" t="s">
        <v>4</v>
      </c>
      <c r="W30" s="48" t="s">
        <v>9</v>
      </c>
      <c r="X30" s="48" t="s">
        <v>2321</v>
      </c>
      <c r="Y30" s="48">
        <v>6477683</v>
      </c>
      <c r="Z30" s="48" t="s">
        <v>2322</v>
      </c>
      <c r="AA30" s="48">
        <v>0</v>
      </c>
      <c r="AB30" s="48">
        <v>1</v>
      </c>
    </row>
    <row r="31" spans="1:28" ht="54" customHeight="1">
      <c r="A31" s="13" t="s">
        <v>2386</v>
      </c>
      <c r="B31" s="13" t="s">
        <v>2315</v>
      </c>
      <c r="C31" s="13"/>
      <c r="D31" s="298">
        <v>2601</v>
      </c>
      <c r="E31" s="13"/>
      <c r="F31" s="287" t="s">
        <v>2316</v>
      </c>
      <c r="G31" s="346">
        <v>145273</v>
      </c>
      <c r="H31" s="7" t="s">
        <v>2317</v>
      </c>
      <c r="I31" s="29">
        <v>80111701</v>
      </c>
      <c r="J31" s="285" t="s">
        <v>2330</v>
      </c>
      <c r="K31" s="7">
        <v>1</v>
      </c>
      <c r="L31" s="7">
        <v>1</v>
      </c>
      <c r="M31" s="7">
        <v>11</v>
      </c>
      <c r="N31" s="7">
        <v>1</v>
      </c>
      <c r="O31" s="48" t="s">
        <v>103</v>
      </c>
      <c r="P31" s="50" t="s">
        <v>2319</v>
      </c>
      <c r="Q31" s="48" t="s">
        <v>2320</v>
      </c>
      <c r="R31" s="10">
        <v>578765000</v>
      </c>
      <c r="S31" s="10">
        <v>578765000</v>
      </c>
      <c r="T31" s="57">
        <v>0</v>
      </c>
      <c r="U31" s="58">
        <v>0</v>
      </c>
      <c r="V31" s="48" t="s">
        <v>4</v>
      </c>
      <c r="W31" s="48" t="s">
        <v>9</v>
      </c>
      <c r="X31" s="48" t="s">
        <v>2321</v>
      </c>
      <c r="Y31" s="48">
        <v>6477684</v>
      </c>
      <c r="Z31" s="48" t="s">
        <v>2322</v>
      </c>
      <c r="AA31" s="48">
        <v>0</v>
      </c>
      <c r="AB31" s="48">
        <v>1</v>
      </c>
    </row>
    <row r="32" spans="1:28" ht="54" customHeight="1">
      <c r="A32" s="13" t="s">
        <v>2389</v>
      </c>
      <c r="B32" s="13" t="s">
        <v>2315</v>
      </c>
      <c r="C32" s="13"/>
      <c r="D32" s="296">
        <v>2667</v>
      </c>
      <c r="E32" s="13"/>
      <c r="F32" s="290" t="s">
        <v>2372</v>
      </c>
      <c r="G32" s="348">
        <v>145279</v>
      </c>
      <c r="H32" s="7" t="s">
        <v>2317</v>
      </c>
      <c r="I32" s="29">
        <v>80111701</v>
      </c>
      <c r="J32" s="285" t="s">
        <v>3124</v>
      </c>
      <c r="K32" s="7">
        <v>1</v>
      </c>
      <c r="L32" s="7">
        <v>1</v>
      </c>
      <c r="M32" s="7">
        <v>11</v>
      </c>
      <c r="N32" s="7">
        <v>1</v>
      </c>
      <c r="O32" s="48" t="s">
        <v>103</v>
      </c>
      <c r="P32" s="50" t="s">
        <v>2319</v>
      </c>
      <c r="Q32" s="48" t="s">
        <v>2320</v>
      </c>
      <c r="R32" s="10">
        <v>84590000</v>
      </c>
      <c r="S32" s="10">
        <v>84590000</v>
      </c>
      <c r="T32" s="57">
        <v>0</v>
      </c>
      <c r="U32" s="58">
        <v>0</v>
      </c>
      <c r="V32" s="48" t="s">
        <v>4</v>
      </c>
      <c r="W32" s="48" t="s">
        <v>9</v>
      </c>
      <c r="X32" s="48" t="s">
        <v>2321</v>
      </c>
      <c r="Y32" s="48">
        <v>6477685</v>
      </c>
      <c r="Z32" s="48" t="s">
        <v>2322</v>
      </c>
      <c r="AA32" s="48">
        <v>0</v>
      </c>
      <c r="AB32" s="48">
        <v>1</v>
      </c>
    </row>
    <row r="33" spans="1:28" ht="54" customHeight="1">
      <c r="A33" s="13" t="s">
        <v>2392</v>
      </c>
      <c r="B33" s="13" t="s">
        <v>2315</v>
      </c>
      <c r="C33" s="13"/>
      <c r="D33" s="296">
        <v>2667</v>
      </c>
      <c r="E33" s="13"/>
      <c r="F33" s="290" t="s">
        <v>2372</v>
      </c>
      <c r="G33" s="348">
        <v>145335</v>
      </c>
      <c r="H33" s="7" t="s">
        <v>2317</v>
      </c>
      <c r="I33" s="29">
        <v>80111701</v>
      </c>
      <c r="J33" s="285" t="s">
        <v>3125</v>
      </c>
      <c r="K33" s="7">
        <v>1</v>
      </c>
      <c r="L33" s="7">
        <v>1</v>
      </c>
      <c r="M33" s="7">
        <v>11</v>
      </c>
      <c r="N33" s="7">
        <v>1</v>
      </c>
      <c r="O33" s="48" t="s">
        <v>103</v>
      </c>
      <c r="P33" s="50" t="s">
        <v>2319</v>
      </c>
      <c r="Q33" s="48" t="s">
        <v>2320</v>
      </c>
      <c r="R33" s="10">
        <v>31900000</v>
      </c>
      <c r="S33" s="10">
        <v>31900000</v>
      </c>
      <c r="T33" s="57">
        <v>0</v>
      </c>
      <c r="U33" s="58">
        <v>0</v>
      </c>
      <c r="V33" s="48" t="s">
        <v>4</v>
      </c>
      <c r="W33" s="48" t="s">
        <v>9</v>
      </c>
      <c r="X33" s="48" t="s">
        <v>2321</v>
      </c>
      <c r="Y33" s="48">
        <v>6477686</v>
      </c>
      <c r="Z33" s="48" t="s">
        <v>2322</v>
      </c>
      <c r="AA33" s="48">
        <v>0</v>
      </c>
      <c r="AB33" s="48">
        <v>1</v>
      </c>
    </row>
    <row r="34" spans="1:28" ht="54" customHeight="1">
      <c r="A34" s="13" t="s">
        <v>2394</v>
      </c>
      <c r="B34" s="13" t="s">
        <v>2315</v>
      </c>
      <c r="C34" s="13"/>
      <c r="D34" s="296">
        <v>2667</v>
      </c>
      <c r="E34" s="13"/>
      <c r="F34" s="291" t="s">
        <v>2372</v>
      </c>
      <c r="G34" s="346">
        <v>145342</v>
      </c>
      <c r="H34" s="7" t="s">
        <v>2317</v>
      </c>
      <c r="I34" s="29">
        <v>80111701</v>
      </c>
      <c r="J34" s="285" t="s">
        <v>3126</v>
      </c>
      <c r="K34" s="7">
        <v>1</v>
      </c>
      <c r="L34" s="7">
        <v>1</v>
      </c>
      <c r="M34" s="7">
        <v>11</v>
      </c>
      <c r="N34" s="7">
        <v>1</v>
      </c>
      <c r="O34" s="48" t="s">
        <v>103</v>
      </c>
      <c r="P34" s="50" t="s">
        <v>2319</v>
      </c>
      <c r="Q34" s="48" t="s">
        <v>2320</v>
      </c>
      <c r="R34" s="10">
        <v>56100000</v>
      </c>
      <c r="S34" s="10">
        <v>56100000</v>
      </c>
      <c r="T34" s="57">
        <v>0</v>
      </c>
      <c r="U34" s="58">
        <v>0</v>
      </c>
      <c r="V34" s="48" t="s">
        <v>4</v>
      </c>
      <c r="W34" s="48" t="s">
        <v>9</v>
      </c>
      <c r="X34" s="48" t="s">
        <v>2321</v>
      </c>
      <c r="Y34" s="48">
        <v>6477687</v>
      </c>
      <c r="Z34" s="48" t="s">
        <v>2322</v>
      </c>
      <c r="AA34" s="48">
        <v>0</v>
      </c>
      <c r="AB34" s="48">
        <v>1</v>
      </c>
    </row>
    <row r="35" spans="1:28" ht="54" customHeight="1">
      <c r="A35" s="13" t="s">
        <v>2396</v>
      </c>
      <c r="B35" s="13" t="s">
        <v>2315</v>
      </c>
      <c r="C35" s="13"/>
      <c r="D35" s="299">
        <v>2667</v>
      </c>
      <c r="E35" s="13"/>
      <c r="F35" s="292" t="s">
        <v>2372</v>
      </c>
      <c r="G35" s="349">
        <v>145344</v>
      </c>
      <c r="H35" s="7" t="s">
        <v>2317</v>
      </c>
      <c r="I35" s="29">
        <v>80111701</v>
      </c>
      <c r="J35" s="285" t="s">
        <v>3127</v>
      </c>
      <c r="K35" s="7">
        <v>1</v>
      </c>
      <c r="L35" s="7">
        <v>1</v>
      </c>
      <c r="M35" s="7">
        <v>11</v>
      </c>
      <c r="N35" s="7">
        <v>1</v>
      </c>
      <c r="O35" s="48" t="s">
        <v>103</v>
      </c>
      <c r="P35" s="50" t="s">
        <v>2319</v>
      </c>
      <c r="Q35" s="48" t="s">
        <v>2320</v>
      </c>
      <c r="R35" s="10">
        <v>88000000</v>
      </c>
      <c r="S35" s="10">
        <v>88000000</v>
      </c>
      <c r="T35" s="57">
        <v>0</v>
      </c>
      <c r="U35" s="58">
        <v>0</v>
      </c>
      <c r="V35" s="48" t="s">
        <v>4</v>
      </c>
      <c r="W35" s="48" t="s">
        <v>9</v>
      </c>
      <c r="X35" s="48" t="s">
        <v>2321</v>
      </c>
      <c r="Y35" s="48">
        <v>6477688</v>
      </c>
      <c r="Z35" s="48" t="s">
        <v>2322</v>
      </c>
      <c r="AA35" s="48">
        <v>0</v>
      </c>
      <c r="AB35" s="48">
        <v>1</v>
      </c>
    </row>
    <row r="36" spans="1:28" ht="54" customHeight="1">
      <c r="A36" s="13" t="s">
        <v>2399</v>
      </c>
      <c r="B36" s="13" t="s">
        <v>2315</v>
      </c>
      <c r="C36" s="13"/>
      <c r="D36" s="298">
        <v>2601</v>
      </c>
      <c r="E36" s="13"/>
      <c r="F36" s="287" t="s">
        <v>2316</v>
      </c>
      <c r="G36" s="346">
        <v>145355</v>
      </c>
      <c r="H36" s="7" t="s">
        <v>2317</v>
      </c>
      <c r="I36" s="29">
        <v>80111701</v>
      </c>
      <c r="J36" s="285" t="s">
        <v>2332</v>
      </c>
      <c r="K36" s="7">
        <v>1</v>
      </c>
      <c r="L36" s="7">
        <v>1</v>
      </c>
      <c r="M36" s="7">
        <v>11</v>
      </c>
      <c r="N36" s="7">
        <v>1</v>
      </c>
      <c r="O36" s="48" t="s">
        <v>103</v>
      </c>
      <c r="P36" s="50" t="s">
        <v>2319</v>
      </c>
      <c r="Q36" s="48" t="s">
        <v>2320</v>
      </c>
      <c r="R36" s="10">
        <v>158400000</v>
      </c>
      <c r="S36" s="10">
        <v>158400000</v>
      </c>
      <c r="T36" s="57">
        <v>0</v>
      </c>
      <c r="U36" s="58">
        <v>0</v>
      </c>
      <c r="V36" s="48" t="s">
        <v>4</v>
      </c>
      <c r="W36" s="48" t="s">
        <v>9</v>
      </c>
      <c r="X36" s="48" t="s">
        <v>2321</v>
      </c>
      <c r="Y36" s="48">
        <v>6477689</v>
      </c>
      <c r="Z36" s="48" t="s">
        <v>2322</v>
      </c>
      <c r="AA36" s="48">
        <v>0</v>
      </c>
      <c r="AB36" s="48">
        <v>1</v>
      </c>
    </row>
    <row r="37" spans="1:28" ht="54" customHeight="1">
      <c r="A37" s="13" t="s">
        <v>2401</v>
      </c>
      <c r="B37" s="13" t="s">
        <v>2315</v>
      </c>
      <c r="C37" s="13"/>
      <c r="D37" s="296">
        <v>2667</v>
      </c>
      <c r="E37" s="13"/>
      <c r="F37" s="290" t="s">
        <v>2372</v>
      </c>
      <c r="G37" s="347">
        <v>145377</v>
      </c>
      <c r="H37" s="7" t="s">
        <v>2317</v>
      </c>
      <c r="I37" s="29">
        <v>80111701</v>
      </c>
      <c r="J37" s="285" t="s">
        <v>2744</v>
      </c>
      <c r="K37" s="7">
        <v>1</v>
      </c>
      <c r="L37" s="7">
        <v>1</v>
      </c>
      <c r="M37" s="7">
        <v>11</v>
      </c>
      <c r="N37" s="7">
        <v>1</v>
      </c>
      <c r="O37" s="48" t="s">
        <v>103</v>
      </c>
      <c r="P37" s="50" t="s">
        <v>2319</v>
      </c>
      <c r="Q37" s="48" t="s">
        <v>2320</v>
      </c>
      <c r="R37" s="10">
        <v>84590000</v>
      </c>
      <c r="S37" s="10">
        <v>84590000</v>
      </c>
      <c r="T37" s="57">
        <v>0</v>
      </c>
      <c r="U37" s="58">
        <v>0</v>
      </c>
      <c r="V37" s="48" t="s">
        <v>4</v>
      </c>
      <c r="W37" s="48" t="s">
        <v>9</v>
      </c>
      <c r="X37" s="48" t="s">
        <v>2321</v>
      </c>
      <c r="Y37" s="48">
        <v>6477690</v>
      </c>
      <c r="Z37" s="48" t="s">
        <v>2322</v>
      </c>
      <c r="AA37" s="48">
        <v>0</v>
      </c>
      <c r="AB37" s="48">
        <v>1</v>
      </c>
    </row>
    <row r="38" spans="1:28" ht="54" customHeight="1">
      <c r="A38" s="13" t="s">
        <v>2403</v>
      </c>
      <c r="B38" s="13" t="s">
        <v>2315</v>
      </c>
      <c r="C38" s="13"/>
      <c r="D38" s="296">
        <v>2667</v>
      </c>
      <c r="E38" s="13"/>
      <c r="F38" s="290" t="s">
        <v>2372</v>
      </c>
      <c r="G38" s="347">
        <v>145399</v>
      </c>
      <c r="H38" s="7" t="s">
        <v>2317</v>
      </c>
      <c r="I38" s="29">
        <v>80111701</v>
      </c>
      <c r="J38" s="286" t="s">
        <v>3128</v>
      </c>
      <c r="K38" s="7">
        <v>1</v>
      </c>
      <c r="L38" s="7">
        <v>1</v>
      </c>
      <c r="M38" s="7">
        <v>11</v>
      </c>
      <c r="N38" s="7">
        <v>1</v>
      </c>
      <c r="O38" s="48" t="s">
        <v>103</v>
      </c>
      <c r="P38" s="50" t="s">
        <v>2319</v>
      </c>
      <c r="Q38" s="48" t="s">
        <v>2320</v>
      </c>
      <c r="R38" s="10">
        <v>84590000</v>
      </c>
      <c r="S38" s="10">
        <v>84590000</v>
      </c>
      <c r="T38" s="57">
        <v>0</v>
      </c>
      <c r="U38" s="58">
        <v>0</v>
      </c>
      <c r="V38" s="48" t="s">
        <v>4</v>
      </c>
      <c r="W38" s="48" t="s">
        <v>9</v>
      </c>
      <c r="X38" s="48" t="s">
        <v>2321</v>
      </c>
      <c r="Y38" s="48">
        <v>6477691</v>
      </c>
      <c r="Z38" s="48" t="s">
        <v>2322</v>
      </c>
      <c r="AA38" s="48">
        <v>0</v>
      </c>
      <c r="AB38" s="48">
        <v>1</v>
      </c>
    </row>
    <row r="39" spans="1:28" ht="54" customHeight="1">
      <c r="A39" s="13" t="s">
        <v>2405</v>
      </c>
      <c r="B39" s="13" t="s">
        <v>2315</v>
      </c>
      <c r="C39" s="13"/>
      <c r="D39" s="298">
        <v>2797</v>
      </c>
      <c r="E39" s="13"/>
      <c r="F39" s="287" t="s">
        <v>2337</v>
      </c>
      <c r="G39" s="346">
        <v>145406</v>
      </c>
      <c r="H39" s="7" t="s">
        <v>2317</v>
      </c>
      <c r="I39" s="29">
        <v>80111701</v>
      </c>
      <c r="J39" s="285" t="s">
        <v>2343</v>
      </c>
      <c r="K39" s="7">
        <v>1</v>
      </c>
      <c r="L39" s="7">
        <v>1</v>
      </c>
      <c r="M39" s="7">
        <v>11</v>
      </c>
      <c r="N39" s="7">
        <v>1</v>
      </c>
      <c r="O39" s="48" t="s">
        <v>103</v>
      </c>
      <c r="P39" s="50" t="s">
        <v>2319</v>
      </c>
      <c r="Q39" s="48" t="s">
        <v>2320</v>
      </c>
      <c r="R39" s="10">
        <v>88000000</v>
      </c>
      <c r="S39" s="10">
        <v>88000000</v>
      </c>
      <c r="T39" s="57">
        <v>0</v>
      </c>
      <c r="U39" s="58">
        <v>0</v>
      </c>
      <c r="V39" s="48" t="s">
        <v>4</v>
      </c>
      <c r="W39" s="48" t="s">
        <v>9</v>
      </c>
      <c r="X39" s="48" t="s">
        <v>2321</v>
      </c>
      <c r="Y39" s="48">
        <v>6477692</v>
      </c>
      <c r="Z39" s="48" t="s">
        <v>2322</v>
      </c>
      <c r="AA39" s="48">
        <v>0</v>
      </c>
      <c r="AB39" s="48">
        <v>1</v>
      </c>
    </row>
    <row r="40" spans="1:28" ht="54" customHeight="1">
      <c r="A40" s="13" t="s">
        <v>2407</v>
      </c>
      <c r="B40" s="13" t="s">
        <v>2315</v>
      </c>
      <c r="C40" s="13"/>
      <c r="D40" s="296">
        <v>2667</v>
      </c>
      <c r="E40" s="13"/>
      <c r="F40" s="291" t="s">
        <v>2372</v>
      </c>
      <c r="G40" s="346">
        <v>145425</v>
      </c>
      <c r="H40" s="7" t="s">
        <v>2317</v>
      </c>
      <c r="I40" s="29">
        <v>80111701</v>
      </c>
      <c r="J40" s="285" t="s">
        <v>2335</v>
      </c>
      <c r="K40" s="7">
        <v>1</v>
      </c>
      <c r="L40" s="7">
        <v>1</v>
      </c>
      <c r="M40" s="7">
        <v>11</v>
      </c>
      <c r="N40" s="7">
        <v>1</v>
      </c>
      <c r="O40" s="48" t="s">
        <v>103</v>
      </c>
      <c r="P40" s="50" t="s">
        <v>2319</v>
      </c>
      <c r="Q40" s="48" t="s">
        <v>2320</v>
      </c>
      <c r="R40" s="10">
        <v>198000000</v>
      </c>
      <c r="S40" s="10">
        <v>198000000</v>
      </c>
      <c r="T40" s="57">
        <v>0</v>
      </c>
      <c r="U40" s="58">
        <v>0</v>
      </c>
      <c r="V40" s="48" t="s">
        <v>4</v>
      </c>
      <c r="W40" s="48" t="s">
        <v>9</v>
      </c>
      <c r="X40" s="48" t="s">
        <v>2321</v>
      </c>
      <c r="Y40" s="48">
        <v>6477693</v>
      </c>
      <c r="Z40" s="48" t="s">
        <v>2322</v>
      </c>
      <c r="AA40" s="48">
        <v>0</v>
      </c>
      <c r="AB40" s="48">
        <v>1</v>
      </c>
    </row>
    <row r="41" spans="1:28" ht="54" customHeight="1">
      <c r="A41" s="13" t="s">
        <v>2409</v>
      </c>
      <c r="B41" s="13" t="s">
        <v>2315</v>
      </c>
      <c r="C41" s="13"/>
      <c r="D41" s="296">
        <v>2667</v>
      </c>
      <c r="E41" s="13"/>
      <c r="F41" s="290" t="s">
        <v>2372</v>
      </c>
      <c r="G41" s="347">
        <v>145437</v>
      </c>
      <c r="H41" s="7" t="s">
        <v>2317</v>
      </c>
      <c r="I41" s="29">
        <v>80111701</v>
      </c>
      <c r="J41" s="285" t="s">
        <v>3129</v>
      </c>
      <c r="K41" s="7">
        <v>1</v>
      </c>
      <c r="L41" s="7">
        <v>1</v>
      </c>
      <c r="M41" s="7">
        <v>11</v>
      </c>
      <c r="N41" s="7">
        <v>1</v>
      </c>
      <c r="O41" s="48" t="s">
        <v>103</v>
      </c>
      <c r="P41" s="50" t="s">
        <v>2319</v>
      </c>
      <c r="Q41" s="48" t="s">
        <v>2320</v>
      </c>
      <c r="R41" s="10">
        <v>74800000</v>
      </c>
      <c r="S41" s="10">
        <v>74800000</v>
      </c>
      <c r="T41" s="57">
        <v>0</v>
      </c>
      <c r="U41" s="58">
        <v>0</v>
      </c>
      <c r="V41" s="48" t="s">
        <v>4</v>
      </c>
      <c r="W41" s="48" t="s">
        <v>9</v>
      </c>
      <c r="X41" s="48" t="s">
        <v>2321</v>
      </c>
      <c r="Y41" s="48">
        <v>6477694</v>
      </c>
      <c r="Z41" s="48" t="s">
        <v>2322</v>
      </c>
      <c r="AA41" s="48">
        <v>0</v>
      </c>
      <c r="AB41" s="48">
        <v>1</v>
      </c>
    </row>
    <row r="42" spans="1:28" ht="54" customHeight="1">
      <c r="A42" s="13" t="s">
        <v>2410</v>
      </c>
      <c r="B42" s="13" t="s">
        <v>2315</v>
      </c>
      <c r="C42" s="13"/>
      <c r="D42" s="296">
        <v>2667</v>
      </c>
      <c r="E42" s="13"/>
      <c r="F42" s="290" t="s">
        <v>2372</v>
      </c>
      <c r="G42" s="347">
        <v>145445</v>
      </c>
      <c r="H42" s="7" t="s">
        <v>2317</v>
      </c>
      <c r="I42" s="29">
        <v>80111701</v>
      </c>
      <c r="J42" s="286" t="s">
        <v>3130</v>
      </c>
      <c r="K42" s="7">
        <v>1</v>
      </c>
      <c r="L42" s="7">
        <v>1</v>
      </c>
      <c r="M42" s="7">
        <v>11</v>
      </c>
      <c r="N42" s="7">
        <v>1</v>
      </c>
      <c r="O42" s="48" t="s">
        <v>103</v>
      </c>
      <c r="P42" s="50" t="s">
        <v>2319</v>
      </c>
      <c r="Q42" s="48" t="s">
        <v>2320</v>
      </c>
      <c r="R42" s="10">
        <v>52800000</v>
      </c>
      <c r="S42" s="10">
        <v>52800000</v>
      </c>
      <c r="T42" s="57">
        <v>0</v>
      </c>
      <c r="U42" s="58">
        <v>0</v>
      </c>
      <c r="V42" s="48" t="s">
        <v>4</v>
      </c>
      <c r="W42" s="48" t="s">
        <v>9</v>
      </c>
      <c r="X42" s="48" t="s">
        <v>2321</v>
      </c>
      <c r="Y42" s="48">
        <v>6477695</v>
      </c>
      <c r="Z42" s="48" t="s">
        <v>2322</v>
      </c>
      <c r="AA42" s="48">
        <v>0</v>
      </c>
      <c r="AB42" s="48">
        <v>1</v>
      </c>
    </row>
    <row r="43" spans="1:28" ht="54" customHeight="1">
      <c r="A43" s="13" t="s">
        <v>2412</v>
      </c>
      <c r="B43" s="13" t="s">
        <v>2315</v>
      </c>
      <c r="C43" s="13"/>
      <c r="D43" s="300">
        <v>2385</v>
      </c>
      <c r="E43" s="13"/>
      <c r="F43" s="292" t="s">
        <v>2350</v>
      </c>
      <c r="G43" s="349">
        <v>145447</v>
      </c>
      <c r="H43" s="7" t="s">
        <v>2317</v>
      </c>
      <c r="I43" s="29">
        <v>80111701</v>
      </c>
      <c r="J43" s="285" t="s">
        <v>2379</v>
      </c>
      <c r="K43" s="7">
        <v>1</v>
      </c>
      <c r="L43" s="7">
        <v>1</v>
      </c>
      <c r="M43" s="7">
        <v>11</v>
      </c>
      <c r="N43" s="7">
        <v>1</v>
      </c>
      <c r="O43" s="48" t="s">
        <v>103</v>
      </c>
      <c r="P43" s="50" t="s">
        <v>2319</v>
      </c>
      <c r="Q43" s="48" t="s">
        <v>2320</v>
      </c>
      <c r="R43" s="10">
        <v>158400000</v>
      </c>
      <c r="S43" s="10">
        <v>158400000</v>
      </c>
      <c r="T43" s="57">
        <v>0</v>
      </c>
      <c r="U43" s="58">
        <v>0</v>
      </c>
      <c r="V43" s="48" t="s">
        <v>4</v>
      </c>
      <c r="W43" s="48" t="s">
        <v>9</v>
      </c>
      <c r="X43" s="48" t="s">
        <v>2321</v>
      </c>
      <c r="Y43" s="48">
        <v>6477696</v>
      </c>
      <c r="Z43" s="48" t="s">
        <v>2322</v>
      </c>
      <c r="AA43" s="48">
        <v>0</v>
      </c>
      <c r="AB43" s="48">
        <v>1</v>
      </c>
    </row>
    <row r="44" spans="1:28" ht="54" customHeight="1">
      <c r="A44" s="13" t="s">
        <v>2414</v>
      </c>
      <c r="B44" s="13" t="s">
        <v>2315</v>
      </c>
      <c r="C44" s="13"/>
      <c r="D44" s="298">
        <v>2620</v>
      </c>
      <c r="E44" s="13"/>
      <c r="F44" s="287" t="s">
        <v>2334</v>
      </c>
      <c r="G44" s="346">
        <v>145460</v>
      </c>
      <c r="H44" s="7" t="s">
        <v>2317</v>
      </c>
      <c r="I44" s="29">
        <v>80111701</v>
      </c>
      <c r="J44" s="285" t="s">
        <v>2335</v>
      </c>
      <c r="K44" s="7">
        <v>1</v>
      </c>
      <c r="L44" s="7">
        <v>1</v>
      </c>
      <c r="M44" s="7">
        <v>11</v>
      </c>
      <c r="N44" s="7">
        <v>1</v>
      </c>
      <c r="O44" s="48" t="s">
        <v>103</v>
      </c>
      <c r="P44" s="50" t="s">
        <v>2319</v>
      </c>
      <c r="Q44" s="48" t="s">
        <v>2320</v>
      </c>
      <c r="R44" s="10">
        <v>369600000</v>
      </c>
      <c r="S44" s="10">
        <v>369600000</v>
      </c>
      <c r="T44" s="57">
        <v>0</v>
      </c>
      <c r="U44" s="58">
        <v>0</v>
      </c>
      <c r="V44" s="48" t="s">
        <v>4</v>
      </c>
      <c r="W44" s="48" t="s">
        <v>9</v>
      </c>
      <c r="X44" s="48" t="s">
        <v>2321</v>
      </c>
      <c r="Y44" s="48">
        <v>6477697</v>
      </c>
      <c r="Z44" s="48" t="s">
        <v>2322</v>
      </c>
      <c r="AA44" s="48">
        <v>0</v>
      </c>
      <c r="AB44" s="48">
        <v>1</v>
      </c>
    </row>
    <row r="45" spans="1:28" ht="54" customHeight="1">
      <c r="A45" s="13" t="s">
        <v>2416</v>
      </c>
      <c r="B45" s="13" t="s">
        <v>2315</v>
      </c>
      <c r="C45" s="13"/>
      <c r="D45" s="298">
        <v>2385</v>
      </c>
      <c r="E45" s="13"/>
      <c r="F45" s="292" t="s">
        <v>2350</v>
      </c>
      <c r="G45" s="349">
        <v>145472</v>
      </c>
      <c r="H45" s="7" t="s">
        <v>2317</v>
      </c>
      <c r="I45" s="29">
        <v>80111701</v>
      </c>
      <c r="J45" s="285" t="s">
        <v>2335</v>
      </c>
      <c r="K45" s="7">
        <v>1</v>
      </c>
      <c r="L45" s="7">
        <v>1</v>
      </c>
      <c r="M45" s="7">
        <v>11</v>
      </c>
      <c r="N45" s="7">
        <v>1</v>
      </c>
      <c r="O45" s="48" t="s">
        <v>103</v>
      </c>
      <c r="P45" s="50" t="s">
        <v>2319</v>
      </c>
      <c r="Q45" s="48" t="s">
        <v>2320</v>
      </c>
      <c r="R45" s="10">
        <v>246400000</v>
      </c>
      <c r="S45" s="10">
        <v>246400000</v>
      </c>
      <c r="T45" s="57">
        <v>0</v>
      </c>
      <c r="U45" s="58">
        <v>0</v>
      </c>
      <c r="V45" s="48" t="s">
        <v>4</v>
      </c>
      <c r="W45" s="48" t="s">
        <v>9</v>
      </c>
      <c r="X45" s="48" t="s">
        <v>2321</v>
      </c>
      <c r="Y45" s="48">
        <v>6477698</v>
      </c>
      <c r="Z45" s="48" t="s">
        <v>2322</v>
      </c>
      <c r="AA45" s="48">
        <v>0</v>
      </c>
      <c r="AB45" s="48">
        <v>1</v>
      </c>
    </row>
    <row r="46" spans="1:28" ht="54" customHeight="1">
      <c r="A46" s="13" t="s">
        <v>2418</v>
      </c>
      <c r="B46" s="13" t="s">
        <v>2315</v>
      </c>
      <c r="C46" s="13"/>
      <c r="D46" s="298">
        <v>2802</v>
      </c>
      <c r="E46" s="13"/>
      <c r="F46" s="289" t="s">
        <v>2340</v>
      </c>
      <c r="G46" s="346">
        <v>145497</v>
      </c>
      <c r="H46" s="7" t="s">
        <v>2317</v>
      </c>
      <c r="I46" s="29">
        <v>80111701</v>
      </c>
      <c r="J46" s="285" t="s">
        <v>2341</v>
      </c>
      <c r="K46" s="7">
        <v>1</v>
      </c>
      <c r="L46" s="7">
        <v>1</v>
      </c>
      <c r="M46" s="7">
        <v>11</v>
      </c>
      <c r="N46" s="7">
        <v>1</v>
      </c>
      <c r="O46" s="48" t="s">
        <v>103</v>
      </c>
      <c r="P46" s="50" t="s">
        <v>2319</v>
      </c>
      <c r="Q46" s="48" t="s">
        <v>2320</v>
      </c>
      <c r="R46" s="10">
        <v>224400000</v>
      </c>
      <c r="S46" s="10">
        <v>224400000</v>
      </c>
      <c r="T46" s="57">
        <v>0</v>
      </c>
      <c r="U46" s="58">
        <v>0</v>
      </c>
      <c r="V46" s="48" t="s">
        <v>4</v>
      </c>
      <c r="W46" s="48" t="s">
        <v>9</v>
      </c>
      <c r="X46" s="48" t="s">
        <v>2321</v>
      </c>
      <c r="Y46" s="48">
        <v>6477699</v>
      </c>
      <c r="Z46" s="48" t="s">
        <v>2322</v>
      </c>
      <c r="AA46" s="48">
        <v>0</v>
      </c>
      <c r="AB46" s="48">
        <v>1</v>
      </c>
    </row>
    <row r="47" spans="1:28" ht="54" customHeight="1">
      <c r="A47" s="13" t="s">
        <v>2421</v>
      </c>
      <c r="B47" s="13" t="s">
        <v>2315</v>
      </c>
      <c r="C47" s="13"/>
      <c r="D47" s="296">
        <v>2667</v>
      </c>
      <c r="E47" s="13"/>
      <c r="F47" s="291" t="s">
        <v>2372</v>
      </c>
      <c r="G47" s="346">
        <v>145553</v>
      </c>
      <c r="H47" s="7" t="s">
        <v>2317</v>
      </c>
      <c r="I47" s="29">
        <v>80111701</v>
      </c>
      <c r="J47" s="285" t="s">
        <v>2704</v>
      </c>
      <c r="K47" s="7">
        <v>1</v>
      </c>
      <c r="L47" s="7">
        <v>1</v>
      </c>
      <c r="M47" s="7">
        <v>11</v>
      </c>
      <c r="N47" s="7">
        <v>1</v>
      </c>
      <c r="O47" s="48" t="s">
        <v>103</v>
      </c>
      <c r="P47" s="50" t="s">
        <v>2319</v>
      </c>
      <c r="Q47" s="48" t="s">
        <v>2320</v>
      </c>
      <c r="R47" s="10">
        <v>74800000</v>
      </c>
      <c r="S47" s="10">
        <v>74800000</v>
      </c>
      <c r="T47" s="57">
        <v>0</v>
      </c>
      <c r="U47" s="58">
        <v>0</v>
      </c>
      <c r="V47" s="48" t="s">
        <v>4</v>
      </c>
      <c r="W47" s="48" t="s">
        <v>9</v>
      </c>
      <c r="X47" s="48" t="s">
        <v>2321</v>
      </c>
      <c r="Y47" s="48">
        <v>6477700</v>
      </c>
      <c r="Z47" s="48" t="s">
        <v>2322</v>
      </c>
      <c r="AA47" s="48">
        <v>0</v>
      </c>
      <c r="AB47" s="48">
        <v>1</v>
      </c>
    </row>
    <row r="48" spans="1:28" ht="54" customHeight="1">
      <c r="A48" s="13" t="s">
        <v>2423</v>
      </c>
      <c r="B48" s="13" t="s">
        <v>2315</v>
      </c>
      <c r="C48" s="13"/>
      <c r="D48" s="298">
        <v>2601</v>
      </c>
      <c r="E48" s="13"/>
      <c r="F48" s="292" t="s">
        <v>2316</v>
      </c>
      <c r="G48" s="349">
        <v>145555</v>
      </c>
      <c r="H48" s="7" t="s">
        <v>2317</v>
      </c>
      <c r="I48" s="29">
        <v>80111701</v>
      </c>
      <c r="J48" s="285" t="s">
        <v>2385</v>
      </c>
      <c r="K48" s="7">
        <v>1</v>
      </c>
      <c r="L48" s="7">
        <v>1</v>
      </c>
      <c r="M48" s="7">
        <v>11</v>
      </c>
      <c r="N48" s="7">
        <v>1</v>
      </c>
      <c r="O48" s="48" t="s">
        <v>103</v>
      </c>
      <c r="P48" s="50" t="s">
        <v>2319</v>
      </c>
      <c r="Q48" s="48" t="s">
        <v>2320</v>
      </c>
      <c r="R48" s="10">
        <v>88000000</v>
      </c>
      <c r="S48" s="10">
        <v>88000000</v>
      </c>
      <c r="T48" s="57">
        <v>0</v>
      </c>
      <c r="U48" s="58">
        <v>0</v>
      </c>
      <c r="V48" s="48" t="s">
        <v>4</v>
      </c>
      <c r="W48" s="48" t="s">
        <v>9</v>
      </c>
      <c r="X48" s="48" t="s">
        <v>2321</v>
      </c>
      <c r="Y48" s="48">
        <v>6477701</v>
      </c>
      <c r="Z48" s="48" t="s">
        <v>2322</v>
      </c>
      <c r="AA48" s="48">
        <v>0</v>
      </c>
      <c r="AB48" s="48">
        <v>1</v>
      </c>
    </row>
    <row r="49" spans="1:28" ht="54" customHeight="1">
      <c r="A49" s="13" t="s">
        <v>2426</v>
      </c>
      <c r="B49" s="13" t="s">
        <v>2315</v>
      </c>
      <c r="C49" s="13"/>
      <c r="D49" s="298">
        <v>2601</v>
      </c>
      <c r="E49" s="13"/>
      <c r="F49" s="292" t="s">
        <v>2316</v>
      </c>
      <c r="G49" s="349">
        <v>145564</v>
      </c>
      <c r="H49" s="7" t="s">
        <v>2317</v>
      </c>
      <c r="I49" s="29">
        <v>80111701</v>
      </c>
      <c r="J49" s="285" t="s">
        <v>2375</v>
      </c>
      <c r="K49" s="7">
        <v>1</v>
      </c>
      <c r="L49" s="7">
        <v>1</v>
      </c>
      <c r="M49" s="7">
        <v>11</v>
      </c>
      <c r="N49" s="7">
        <v>1</v>
      </c>
      <c r="O49" s="48" t="s">
        <v>103</v>
      </c>
      <c r="P49" s="50" t="s">
        <v>2319</v>
      </c>
      <c r="Q49" s="48" t="s">
        <v>2320</v>
      </c>
      <c r="R49" s="10">
        <v>149600000</v>
      </c>
      <c r="S49" s="10">
        <v>149600000</v>
      </c>
      <c r="T49" s="57">
        <v>0</v>
      </c>
      <c r="U49" s="58">
        <v>0</v>
      </c>
      <c r="V49" s="48" t="s">
        <v>4</v>
      </c>
      <c r="W49" s="48" t="s">
        <v>9</v>
      </c>
      <c r="X49" s="48" t="s">
        <v>2321</v>
      </c>
      <c r="Y49" s="48">
        <v>6477702</v>
      </c>
      <c r="Z49" s="48" t="s">
        <v>2322</v>
      </c>
      <c r="AA49" s="48">
        <v>0</v>
      </c>
      <c r="AB49" s="48">
        <v>1</v>
      </c>
    </row>
    <row r="50" spans="1:28" ht="54" customHeight="1">
      <c r="A50" s="13" t="s">
        <v>2428</v>
      </c>
      <c r="B50" s="13" t="s">
        <v>2315</v>
      </c>
      <c r="C50" s="13"/>
      <c r="D50" s="296">
        <v>2667</v>
      </c>
      <c r="E50" s="13"/>
      <c r="F50" s="291" t="s">
        <v>2372</v>
      </c>
      <c r="G50" s="346">
        <v>145573</v>
      </c>
      <c r="H50" s="7" t="s">
        <v>2317</v>
      </c>
      <c r="I50" s="29">
        <v>80111701</v>
      </c>
      <c r="J50" s="285" t="s">
        <v>2335</v>
      </c>
      <c r="K50" s="7">
        <v>1</v>
      </c>
      <c r="L50" s="7">
        <v>1</v>
      </c>
      <c r="M50" s="7">
        <v>11</v>
      </c>
      <c r="N50" s="7">
        <v>1</v>
      </c>
      <c r="O50" s="48" t="s">
        <v>103</v>
      </c>
      <c r="P50" s="50" t="s">
        <v>2319</v>
      </c>
      <c r="Q50" s="48" t="s">
        <v>2320</v>
      </c>
      <c r="R50" s="10">
        <v>184800000</v>
      </c>
      <c r="S50" s="10">
        <v>184800000</v>
      </c>
      <c r="T50" s="57">
        <v>0</v>
      </c>
      <c r="U50" s="58">
        <v>0</v>
      </c>
      <c r="V50" s="48" t="s">
        <v>4</v>
      </c>
      <c r="W50" s="48" t="s">
        <v>9</v>
      </c>
      <c r="X50" s="48" t="s">
        <v>2321</v>
      </c>
      <c r="Y50" s="48">
        <v>6477703</v>
      </c>
      <c r="Z50" s="48" t="s">
        <v>2322</v>
      </c>
      <c r="AA50" s="48">
        <v>0</v>
      </c>
      <c r="AB50" s="48">
        <v>1</v>
      </c>
    </row>
    <row r="51" spans="1:28" ht="54" customHeight="1">
      <c r="A51" s="13" t="s">
        <v>2430</v>
      </c>
      <c r="B51" s="13" t="s">
        <v>2315</v>
      </c>
      <c r="C51" s="13"/>
      <c r="D51" s="298">
        <v>2620</v>
      </c>
      <c r="E51" s="13"/>
      <c r="F51" s="292" t="s">
        <v>2382</v>
      </c>
      <c r="G51" s="346">
        <v>145584</v>
      </c>
      <c r="H51" s="7" t="s">
        <v>2317</v>
      </c>
      <c r="I51" s="29">
        <v>80111701</v>
      </c>
      <c r="J51" s="285" t="s">
        <v>2375</v>
      </c>
      <c r="K51" s="7">
        <v>1</v>
      </c>
      <c r="L51" s="7">
        <v>1</v>
      </c>
      <c r="M51" s="7">
        <v>11</v>
      </c>
      <c r="N51" s="7">
        <v>1</v>
      </c>
      <c r="O51" s="48" t="s">
        <v>103</v>
      </c>
      <c r="P51" s="50" t="s">
        <v>2319</v>
      </c>
      <c r="Q51" s="48" t="s">
        <v>2320</v>
      </c>
      <c r="R51" s="10">
        <v>66000000</v>
      </c>
      <c r="S51" s="10">
        <v>66000000</v>
      </c>
      <c r="T51" s="57">
        <v>0</v>
      </c>
      <c r="U51" s="58">
        <v>0</v>
      </c>
      <c r="V51" s="48" t="s">
        <v>4</v>
      </c>
      <c r="W51" s="48" t="s">
        <v>9</v>
      </c>
      <c r="X51" s="48" t="s">
        <v>2321</v>
      </c>
      <c r="Y51" s="48">
        <v>6477704</v>
      </c>
      <c r="Z51" s="48" t="s">
        <v>2322</v>
      </c>
      <c r="AA51" s="48">
        <v>0</v>
      </c>
      <c r="AB51" s="48">
        <v>1</v>
      </c>
    </row>
    <row r="52" spans="1:28" ht="54" customHeight="1">
      <c r="A52" s="13" t="s">
        <v>2432</v>
      </c>
      <c r="B52" s="13" t="s">
        <v>2315</v>
      </c>
      <c r="C52" s="13"/>
      <c r="D52" s="296">
        <v>2667</v>
      </c>
      <c r="E52" s="13"/>
      <c r="F52" s="293" t="s">
        <v>2372</v>
      </c>
      <c r="G52" s="346">
        <v>145589</v>
      </c>
      <c r="H52" s="7" t="s">
        <v>2317</v>
      </c>
      <c r="I52" s="29">
        <v>80111701</v>
      </c>
      <c r="J52" s="285" t="s">
        <v>2710</v>
      </c>
      <c r="K52" s="7">
        <v>1</v>
      </c>
      <c r="L52" s="7">
        <v>1</v>
      </c>
      <c r="M52" s="7">
        <v>11</v>
      </c>
      <c r="N52" s="7">
        <v>1</v>
      </c>
      <c r="O52" s="48" t="s">
        <v>103</v>
      </c>
      <c r="P52" s="50" t="s">
        <v>2319</v>
      </c>
      <c r="Q52" s="48" t="s">
        <v>2320</v>
      </c>
      <c r="R52" s="10">
        <v>105600000</v>
      </c>
      <c r="S52" s="10">
        <v>105600000</v>
      </c>
      <c r="T52" s="57">
        <v>0</v>
      </c>
      <c r="U52" s="58">
        <v>0</v>
      </c>
      <c r="V52" s="48" t="s">
        <v>4</v>
      </c>
      <c r="W52" s="48" t="s">
        <v>9</v>
      </c>
      <c r="X52" s="48" t="s">
        <v>2321</v>
      </c>
      <c r="Y52" s="48">
        <v>6477705</v>
      </c>
      <c r="Z52" s="48" t="s">
        <v>2322</v>
      </c>
      <c r="AA52" s="48">
        <v>0</v>
      </c>
      <c r="AB52" s="48">
        <v>1</v>
      </c>
    </row>
    <row r="53" spans="1:28" s="325" customFormat="1" ht="54" customHeight="1">
      <c r="A53" s="13" t="s">
        <v>2433</v>
      </c>
      <c r="B53" s="13" t="s">
        <v>2315</v>
      </c>
      <c r="C53" s="13"/>
      <c r="D53" s="298">
        <v>2667</v>
      </c>
      <c r="E53" s="13"/>
      <c r="F53" s="287" t="s">
        <v>2372</v>
      </c>
      <c r="G53" s="346">
        <v>145609</v>
      </c>
      <c r="H53" s="7" t="s">
        <v>2317</v>
      </c>
      <c r="I53" s="29">
        <v>80111701</v>
      </c>
      <c r="J53" s="285" t="s">
        <v>3131</v>
      </c>
      <c r="K53" s="7">
        <v>1</v>
      </c>
      <c r="L53" s="7">
        <v>1</v>
      </c>
      <c r="M53" s="7">
        <v>11</v>
      </c>
      <c r="N53" s="7">
        <v>1</v>
      </c>
      <c r="O53" s="48" t="s">
        <v>103</v>
      </c>
      <c r="P53" s="50" t="s">
        <v>2319</v>
      </c>
      <c r="Q53" s="48" t="s">
        <v>2320</v>
      </c>
      <c r="R53" s="10">
        <v>52800000</v>
      </c>
      <c r="S53" s="10">
        <v>52800000</v>
      </c>
      <c r="T53" s="57">
        <v>0</v>
      </c>
      <c r="U53" s="58">
        <v>0</v>
      </c>
      <c r="V53" s="48" t="s">
        <v>4</v>
      </c>
      <c r="W53" s="48" t="s">
        <v>9</v>
      </c>
      <c r="X53" s="48" t="s">
        <v>2321</v>
      </c>
      <c r="Y53" s="48">
        <v>6477706</v>
      </c>
      <c r="Z53" s="48" t="s">
        <v>2322</v>
      </c>
      <c r="AA53" s="48">
        <v>0</v>
      </c>
      <c r="AB53" s="48">
        <v>1</v>
      </c>
    </row>
    <row r="54" spans="1:28" ht="54" customHeight="1">
      <c r="A54" s="13" t="s">
        <v>2435</v>
      </c>
      <c r="B54" s="13" t="s">
        <v>2315</v>
      </c>
      <c r="C54" s="13"/>
      <c r="D54" s="298">
        <v>2797</v>
      </c>
      <c r="E54" s="13"/>
      <c r="F54" s="287" t="s">
        <v>2337</v>
      </c>
      <c r="G54" s="346">
        <v>145614</v>
      </c>
      <c r="H54" s="7" t="s">
        <v>2317</v>
      </c>
      <c r="I54" s="29">
        <v>80111701</v>
      </c>
      <c r="J54" s="285" t="s">
        <v>2338</v>
      </c>
      <c r="K54" s="7">
        <v>1</v>
      </c>
      <c r="L54" s="7">
        <v>1</v>
      </c>
      <c r="M54" s="7">
        <v>11</v>
      </c>
      <c r="N54" s="7">
        <v>1</v>
      </c>
      <c r="O54" s="48" t="s">
        <v>103</v>
      </c>
      <c r="P54" s="50" t="s">
        <v>2319</v>
      </c>
      <c r="Q54" s="48" t="s">
        <v>2320</v>
      </c>
      <c r="R54" s="10">
        <v>66000000</v>
      </c>
      <c r="S54" s="10">
        <v>66000000</v>
      </c>
      <c r="T54" s="57">
        <v>0</v>
      </c>
      <c r="U54" s="58">
        <v>0</v>
      </c>
      <c r="V54" s="48" t="s">
        <v>4</v>
      </c>
      <c r="W54" s="48" t="s">
        <v>9</v>
      </c>
      <c r="X54" s="48" t="s">
        <v>2321</v>
      </c>
      <c r="Y54" s="48">
        <v>6477707</v>
      </c>
      <c r="Z54" s="48" t="s">
        <v>2322</v>
      </c>
      <c r="AA54" s="48">
        <v>0</v>
      </c>
      <c r="AB54" s="48">
        <v>1</v>
      </c>
    </row>
    <row r="55" spans="1:28" ht="54" customHeight="1">
      <c r="A55" s="13" t="s">
        <v>2437</v>
      </c>
      <c r="B55" s="13" t="s">
        <v>2315</v>
      </c>
      <c r="C55" s="13"/>
      <c r="D55" s="296">
        <v>2667</v>
      </c>
      <c r="E55" s="13"/>
      <c r="F55" s="290" t="s">
        <v>2372</v>
      </c>
      <c r="G55" s="346">
        <v>145659</v>
      </c>
      <c r="H55" s="7" t="s">
        <v>2317</v>
      </c>
      <c r="I55" s="29">
        <v>80111701</v>
      </c>
      <c r="J55" s="285" t="s">
        <v>2653</v>
      </c>
      <c r="K55" s="7">
        <v>1</v>
      </c>
      <c r="L55" s="7">
        <v>1</v>
      </c>
      <c r="M55" s="7">
        <v>11</v>
      </c>
      <c r="N55" s="7">
        <v>1</v>
      </c>
      <c r="O55" s="48" t="s">
        <v>103</v>
      </c>
      <c r="P55" s="50" t="s">
        <v>2319</v>
      </c>
      <c r="Q55" s="48" t="s">
        <v>2320</v>
      </c>
      <c r="R55" s="10">
        <v>149600000</v>
      </c>
      <c r="S55" s="10">
        <v>149600000</v>
      </c>
      <c r="T55" s="57">
        <v>0</v>
      </c>
      <c r="U55" s="58">
        <v>0</v>
      </c>
      <c r="V55" s="48" t="s">
        <v>4</v>
      </c>
      <c r="W55" s="48" t="s">
        <v>9</v>
      </c>
      <c r="X55" s="48" t="s">
        <v>2321</v>
      </c>
      <c r="Y55" s="48">
        <v>6477708</v>
      </c>
      <c r="Z55" s="48" t="s">
        <v>2322</v>
      </c>
      <c r="AA55" s="48">
        <v>0</v>
      </c>
      <c r="AB55" s="48">
        <v>1</v>
      </c>
    </row>
    <row r="56" spans="1:28" s="325" customFormat="1" ht="54" customHeight="1">
      <c r="A56" s="13" t="s">
        <v>2440</v>
      </c>
      <c r="B56" s="13" t="s">
        <v>2315</v>
      </c>
      <c r="C56" s="13"/>
      <c r="D56" s="296">
        <v>2667</v>
      </c>
      <c r="E56" s="13"/>
      <c r="F56" s="291" t="s">
        <v>2372</v>
      </c>
      <c r="G56" s="346">
        <v>145661</v>
      </c>
      <c r="H56" s="7" t="s">
        <v>2317</v>
      </c>
      <c r="I56" s="29">
        <v>80111701</v>
      </c>
      <c r="J56" s="285" t="s">
        <v>2753</v>
      </c>
      <c r="K56" s="7">
        <v>1</v>
      </c>
      <c r="L56" s="7">
        <v>1</v>
      </c>
      <c r="M56" s="7">
        <v>11</v>
      </c>
      <c r="N56" s="7">
        <v>1</v>
      </c>
      <c r="O56" s="48" t="s">
        <v>103</v>
      </c>
      <c r="P56" s="50" t="s">
        <v>2319</v>
      </c>
      <c r="Q56" s="48" t="s">
        <v>2320</v>
      </c>
      <c r="R56" s="10">
        <v>123200000</v>
      </c>
      <c r="S56" s="10">
        <v>123200000</v>
      </c>
      <c r="T56" s="57">
        <v>0</v>
      </c>
      <c r="U56" s="58">
        <v>0</v>
      </c>
      <c r="V56" s="48" t="s">
        <v>4</v>
      </c>
      <c r="W56" s="48" t="s">
        <v>9</v>
      </c>
      <c r="X56" s="48" t="s">
        <v>2321</v>
      </c>
      <c r="Y56" s="48">
        <v>6477709</v>
      </c>
      <c r="Z56" s="48" t="s">
        <v>2322</v>
      </c>
      <c r="AA56" s="48">
        <v>0</v>
      </c>
      <c r="AB56" s="48">
        <v>1</v>
      </c>
    </row>
    <row r="57" spans="1:28" ht="54" customHeight="1">
      <c r="A57" s="13" t="s">
        <v>2441</v>
      </c>
      <c r="B57" s="13" t="s">
        <v>2315</v>
      </c>
      <c r="C57" s="13"/>
      <c r="D57" s="296">
        <v>2667</v>
      </c>
      <c r="E57" s="13"/>
      <c r="F57" s="291" t="s">
        <v>2372</v>
      </c>
      <c r="G57" s="346">
        <v>145668</v>
      </c>
      <c r="H57" s="7" t="s">
        <v>2317</v>
      </c>
      <c r="I57" s="29">
        <v>80111701</v>
      </c>
      <c r="J57" s="285" t="s">
        <v>2702</v>
      </c>
      <c r="K57" s="7">
        <v>1</v>
      </c>
      <c r="L57" s="7">
        <v>1</v>
      </c>
      <c r="M57" s="7">
        <v>11</v>
      </c>
      <c r="N57" s="7">
        <v>1</v>
      </c>
      <c r="O57" s="48" t="s">
        <v>103</v>
      </c>
      <c r="P57" s="50" t="s">
        <v>2319</v>
      </c>
      <c r="Q57" s="48" t="s">
        <v>2320</v>
      </c>
      <c r="R57" s="10">
        <v>77000000</v>
      </c>
      <c r="S57" s="10">
        <v>77000000</v>
      </c>
      <c r="T57" s="57">
        <v>0</v>
      </c>
      <c r="U57" s="58">
        <v>0</v>
      </c>
      <c r="V57" s="48" t="s">
        <v>4</v>
      </c>
      <c r="W57" s="48" t="s">
        <v>9</v>
      </c>
      <c r="X57" s="48" t="s">
        <v>2321</v>
      </c>
      <c r="Y57" s="48">
        <v>6477710</v>
      </c>
      <c r="Z57" s="48" t="s">
        <v>2322</v>
      </c>
      <c r="AA57" s="48">
        <v>0</v>
      </c>
      <c r="AB57" s="48">
        <v>1</v>
      </c>
    </row>
    <row r="58" spans="1:28" ht="54" customHeight="1">
      <c r="A58" s="13" t="s">
        <v>2443</v>
      </c>
      <c r="B58" s="13" t="s">
        <v>2315</v>
      </c>
      <c r="C58" s="13"/>
      <c r="D58" s="296">
        <v>2667</v>
      </c>
      <c r="E58" s="13"/>
      <c r="F58" s="290" t="s">
        <v>2372</v>
      </c>
      <c r="G58" s="348">
        <v>145669</v>
      </c>
      <c r="H58" s="7" t="s">
        <v>2317</v>
      </c>
      <c r="I58" s="29">
        <v>80111701</v>
      </c>
      <c r="J58" s="285" t="s">
        <v>2892</v>
      </c>
      <c r="K58" s="7">
        <v>1</v>
      </c>
      <c r="L58" s="7">
        <v>1</v>
      </c>
      <c r="M58" s="7">
        <v>11</v>
      </c>
      <c r="N58" s="7">
        <v>1</v>
      </c>
      <c r="O58" s="48" t="s">
        <v>103</v>
      </c>
      <c r="P58" s="50" t="s">
        <v>2319</v>
      </c>
      <c r="Q58" s="48" t="s">
        <v>2320</v>
      </c>
      <c r="R58" s="10">
        <v>52800000</v>
      </c>
      <c r="S58" s="10">
        <v>52800000</v>
      </c>
      <c r="T58" s="57">
        <v>0</v>
      </c>
      <c r="U58" s="58">
        <v>0</v>
      </c>
      <c r="V58" s="48" t="s">
        <v>4</v>
      </c>
      <c r="W58" s="48" t="s">
        <v>9</v>
      </c>
      <c r="X58" s="48" t="s">
        <v>2321</v>
      </c>
      <c r="Y58" s="48">
        <v>6477711</v>
      </c>
      <c r="Z58" s="48" t="s">
        <v>2322</v>
      </c>
      <c r="AA58" s="48">
        <v>0</v>
      </c>
      <c r="AB58" s="48">
        <v>1</v>
      </c>
    </row>
    <row r="59" spans="1:28" ht="54" customHeight="1">
      <c r="A59" s="13" t="s">
        <v>2445</v>
      </c>
      <c r="B59" s="13" t="s">
        <v>2315</v>
      </c>
      <c r="C59" s="13"/>
      <c r="D59" s="301">
        <v>2667</v>
      </c>
      <c r="E59" s="13"/>
      <c r="F59" s="290" t="s">
        <v>2372</v>
      </c>
      <c r="G59" s="346">
        <v>145676</v>
      </c>
      <c r="H59" s="7" t="s">
        <v>2317</v>
      </c>
      <c r="I59" s="29">
        <v>80111701</v>
      </c>
      <c r="J59" s="285" t="s">
        <v>2651</v>
      </c>
      <c r="K59" s="7">
        <v>1</v>
      </c>
      <c r="L59" s="7">
        <v>1</v>
      </c>
      <c r="M59" s="7">
        <v>11</v>
      </c>
      <c r="N59" s="7">
        <v>1</v>
      </c>
      <c r="O59" s="48" t="s">
        <v>103</v>
      </c>
      <c r="P59" s="50" t="s">
        <v>2319</v>
      </c>
      <c r="Q59" s="48" t="s">
        <v>2320</v>
      </c>
      <c r="R59" s="10">
        <v>52800000</v>
      </c>
      <c r="S59" s="10">
        <v>52800000</v>
      </c>
      <c r="T59" s="57">
        <v>0</v>
      </c>
      <c r="U59" s="58">
        <v>0</v>
      </c>
      <c r="V59" s="48" t="s">
        <v>4</v>
      </c>
      <c r="W59" s="48" t="s">
        <v>9</v>
      </c>
      <c r="X59" s="48" t="s">
        <v>2321</v>
      </c>
      <c r="Y59" s="48">
        <v>6477712</v>
      </c>
      <c r="Z59" s="48" t="s">
        <v>2322</v>
      </c>
      <c r="AA59" s="48">
        <v>0</v>
      </c>
      <c r="AB59" s="48">
        <v>1</v>
      </c>
    </row>
    <row r="60" spans="1:28" s="325" customFormat="1" ht="54" customHeight="1">
      <c r="A60" s="13" t="s">
        <v>2447</v>
      </c>
      <c r="B60" s="13" t="s">
        <v>2315</v>
      </c>
      <c r="C60" s="13"/>
      <c r="D60" s="296">
        <v>2633</v>
      </c>
      <c r="E60" s="13"/>
      <c r="F60" s="290" t="s">
        <v>2348</v>
      </c>
      <c r="G60" s="347">
        <v>145677</v>
      </c>
      <c r="H60" s="7" t="s">
        <v>2317</v>
      </c>
      <c r="I60" s="29">
        <v>80111701</v>
      </c>
      <c r="J60" s="285" t="s">
        <v>2346</v>
      </c>
      <c r="K60" s="7">
        <v>1</v>
      </c>
      <c r="L60" s="7">
        <v>1</v>
      </c>
      <c r="M60" s="7">
        <v>11</v>
      </c>
      <c r="N60" s="7">
        <v>1</v>
      </c>
      <c r="O60" s="48" t="s">
        <v>103</v>
      </c>
      <c r="P60" s="50" t="s">
        <v>2319</v>
      </c>
      <c r="Q60" s="48" t="s">
        <v>2320</v>
      </c>
      <c r="R60" s="10">
        <v>94600000</v>
      </c>
      <c r="S60" s="10">
        <v>94600000</v>
      </c>
      <c r="T60" s="57">
        <v>0</v>
      </c>
      <c r="U60" s="58">
        <v>0</v>
      </c>
      <c r="V60" s="48" t="s">
        <v>4</v>
      </c>
      <c r="W60" s="48" t="s">
        <v>9</v>
      </c>
      <c r="X60" s="48" t="s">
        <v>2321</v>
      </c>
      <c r="Y60" s="48">
        <v>6477713</v>
      </c>
      <c r="Z60" s="48" t="s">
        <v>2322</v>
      </c>
      <c r="AA60" s="48">
        <v>0</v>
      </c>
      <c r="AB60" s="48">
        <v>1</v>
      </c>
    </row>
    <row r="61" spans="1:28" ht="54" customHeight="1">
      <c r="A61" s="13" t="s">
        <v>2448</v>
      </c>
      <c r="B61" s="13" t="s">
        <v>2315</v>
      </c>
      <c r="C61" s="13"/>
      <c r="D61" s="296">
        <v>2667</v>
      </c>
      <c r="E61" s="13"/>
      <c r="F61" s="290" t="s">
        <v>2372</v>
      </c>
      <c r="G61" s="347">
        <v>145681</v>
      </c>
      <c r="H61" s="7" t="s">
        <v>2317</v>
      </c>
      <c r="I61" s="29">
        <v>80111701</v>
      </c>
      <c r="J61" s="285" t="s">
        <v>2753</v>
      </c>
      <c r="K61" s="7">
        <v>1</v>
      </c>
      <c r="L61" s="7">
        <v>1</v>
      </c>
      <c r="M61" s="7">
        <v>11</v>
      </c>
      <c r="N61" s="7">
        <v>1</v>
      </c>
      <c r="O61" s="48" t="s">
        <v>103</v>
      </c>
      <c r="P61" s="50" t="s">
        <v>2319</v>
      </c>
      <c r="Q61" s="48" t="s">
        <v>2320</v>
      </c>
      <c r="R61" s="10">
        <v>61600000</v>
      </c>
      <c r="S61" s="10">
        <v>61600000</v>
      </c>
      <c r="T61" s="57">
        <v>0</v>
      </c>
      <c r="U61" s="58">
        <v>0</v>
      </c>
      <c r="V61" s="48" t="s">
        <v>4</v>
      </c>
      <c r="W61" s="48" t="s">
        <v>9</v>
      </c>
      <c r="X61" s="48" t="s">
        <v>2321</v>
      </c>
      <c r="Y61" s="48">
        <v>6477714</v>
      </c>
      <c r="Z61" s="48" t="s">
        <v>2322</v>
      </c>
      <c r="AA61" s="48">
        <v>0</v>
      </c>
      <c r="AB61" s="48">
        <v>1</v>
      </c>
    </row>
    <row r="62" spans="1:28" ht="54" customHeight="1">
      <c r="A62" s="13" t="s">
        <v>2450</v>
      </c>
      <c r="B62" s="13" t="s">
        <v>2315</v>
      </c>
      <c r="C62" s="13"/>
      <c r="D62" s="299">
        <v>2620</v>
      </c>
      <c r="E62" s="13"/>
      <c r="F62" s="287" t="s">
        <v>2345</v>
      </c>
      <c r="G62" s="350">
        <v>145683</v>
      </c>
      <c r="H62" s="7" t="s">
        <v>2317</v>
      </c>
      <c r="I62" s="29">
        <v>80111701</v>
      </c>
      <c r="J62" s="285" t="s">
        <v>2346</v>
      </c>
      <c r="K62" s="7">
        <v>1</v>
      </c>
      <c r="L62" s="7">
        <v>1</v>
      </c>
      <c r="M62" s="7">
        <v>11</v>
      </c>
      <c r="N62" s="7">
        <v>1</v>
      </c>
      <c r="O62" s="48" t="s">
        <v>103</v>
      </c>
      <c r="P62" s="50" t="s">
        <v>2319</v>
      </c>
      <c r="Q62" s="48" t="s">
        <v>2320</v>
      </c>
      <c r="R62" s="10">
        <v>158400000</v>
      </c>
      <c r="S62" s="10">
        <v>158400000</v>
      </c>
      <c r="T62" s="57">
        <v>0</v>
      </c>
      <c r="U62" s="58">
        <v>0</v>
      </c>
      <c r="V62" s="48" t="s">
        <v>4</v>
      </c>
      <c r="W62" s="48" t="s">
        <v>9</v>
      </c>
      <c r="X62" s="48" t="s">
        <v>2321</v>
      </c>
      <c r="Y62" s="48">
        <v>6477715</v>
      </c>
      <c r="Z62" s="48" t="s">
        <v>2322</v>
      </c>
      <c r="AA62" s="48">
        <v>0</v>
      </c>
      <c r="AB62" s="48">
        <v>1</v>
      </c>
    </row>
    <row r="63" spans="1:28" ht="54" customHeight="1">
      <c r="A63" s="13" t="s">
        <v>2451</v>
      </c>
      <c r="B63" s="13" t="s">
        <v>2315</v>
      </c>
      <c r="C63" s="13"/>
      <c r="D63" s="296">
        <v>2667</v>
      </c>
      <c r="E63" s="13"/>
      <c r="F63" s="290" t="s">
        <v>2372</v>
      </c>
      <c r="G63" s="346">
        <v>145684</v>
      </c>
      <c r="H63" s="7" t="s">
        <v>2317</v>
      </c>
      <c r="I63" s="29">
        <v>80111701</v>
      </c>
      <c r="J63" s="285" t="s">
        <v>2649</v>
      </c>
      <c r="K63" s="7">
        <v>1</v>
      </c>
      <c r="L63" s="7">
        <v>1</v>
      </c>
      <c r="M63" s="7">
        <v>11</v>
      </c>
      <c r="N63" s="7">
        <v>1</v>
      </c>
      <c r="O63" s="48" t="s">
        <v>103</v>
      </c>
      <c r="P63" s="50" t="s">
        <v>2319</v>
      </c>
      <c r="Q63" s="48" t="s">
        <v>2320</v>
      </c>
      <c r="R63" s="10">
        <v>61600000</v>
      </c>
      <c r="S63" s="10">
        <v>61600000</v>
      </c>
      <c r="T63" s="57">
        <v>0</v>
      </c>
      <c r="U63" s="58">
        <v>0</v>
      </c>
      <c r="V63" s="48" t="s">
        <v>4</v>
      </c>
      <c r="W63" s="48" t="s">
        <v>9</v>
      </c>
      <c r="X63" s="48" t="s">
        <v>2321</v>
      </c>
      <c r="Y63" s="48">
        <v>6477716</v>
      </c>
      <c r="Z63" s="48" t="s">
        <v>2322</v>
      </c>
      <c r="AA63" s="48">
        <v>0</v>
      </c>
      <c r="AB63" s="48">
        <v>1</v>
      </c>
    </row>
    <row r="64" spans="1:28" ht="54" customHeight="1">
      <c r="A64" s="13" t="s">
        <v>2453</v>
      </c>
      <c r="B64" s="13" t="s">
        <v>2315</v>
      </c>
      <c r="C64" s="13"/>
      <c r="D64" s="296">
        <v>2667</v>
      </c>
      <c r="E64" s="13"/>
      <c r="F64" s="290" t="s">
        <v>2372</v>
      </c>
      <c r="G64" s="346">
        <v>145692</v>
      </c>
      <c r="H64" s="7" t="s">
        <v>2317</v>
      </c>
      <c r="I64" s="29">
        <v>80111701</v>
      </c>
      <c r="J64" s="285" t="s">
        <v>2647</v>
      </c>
      <c r="K64" s="7">
        <v>1</v>
      </c>
      <c r="L64" s="7">
        <v>1</v>
      </c>
      <c r="M64" s="7">
        <v>11</v>
      </c>
      <c r="N64" s="7">
        <v>1</v>
      </c>
      <c r="O64" s="48" t="s">
        <v>103</v>
      </c>
      <c r="P64" s="50" t="s">
        <v>2319</v>
      </c>
      <c r="Q64" s="48" t="s">
        <v>2320</v>
      </c>
      <c r="R64" s="10">
        <v>74800000</v>
      </c>
      <c r="S64" s="10">
        <v>74800000</v>
      </c>
      <c r="T64" s="57">
        <v>0</v>
      </c>
      <c r="U64" s="58">
        <v>0</v>
      </c>
      <c r="V64" s="48" t="s">
        <v>4</v>
      </c>
      <c r="W64" s="48" t="s">
        <v>9</v>
      </c>
      <c r="X64" s="48" t="s">
        <v>2321</v>
      </c>
      <c r="Y64" s="48">
        <v>6477717</v>
      </c>
      <c r="Z64" s="48" t="s">
        <v>2322</v>
      </c>
      <c r="AA64" s="48">
        <v>0</v>
      </c>
      <c r="AB64" s="48">
        <v>1</v>
      </c>
    </row>
    <row r="65" spans="1:28" s="325" customFormat="1" ht="54" customHeight="1">
      <c r="A65" s="13" t="s">
        <v>2456</v>
      </c>
      <c r="B65" s="13" t="s">
        <v>2315</v>
      </c>
      <c r="C65" s="13"/>
      <c r="D65" s="296">
        <v>2667</v>
      </c>
      <c r="E65" s="13"/>
      <c r="F65" s="290" t="s">
        <v>2372</v>
      </c>
      <c r="G65" s="346">
        <v>145694</v>
      </c>
      <c r="H65" s="7" t="s">
        <v>2317</v>
      </c>
      <c r="I65" s="29">
        <v>80111701</v>
      </c>
      <c r="J65" s="285" t="s">
        <v>2756</v>
      </c>
      <c r="K65" s="7">
        <v>1</v>
      </c>
      <c r="L65" s="7">
        <v>1</v>
      </c>
      <c r="M65" s="7">
        <v>11</v>
      </c>
      <c r="N65" s="7">
        <v>1</v>
      </c>
      <c r="O65" s="48" t="s">
        <v>103</v>
      </c>
      <c r="P65" s="50" t="s">
        <v>2319</v>
      </c>
      <c r="Q65" s="48" t="s">
        <v>2320</v>
      </c>
      <c r="R65" s="10">
        <v>61600000</v>
      </c>
      <c r="S65" s="10">
        <v>61600000</v>
      </c>
      <c r="T65" s="57">
        <v>0</v>
      </c>
      <c r="U65" s="58">
        <v>0</v>
      </c>
      <c r="V65" s="48" t="s">
        <v>4</v>
      </c>
      <c r="W65" s="48" t="s">
        <v>9</v>
      </c>
      <c r="X65" s="48" t="s">
        <v>2321</v>
      </c>
      <c r="Y65" s="48">
        <v>6477718</v>
      </c>
      <c r="Z65" s="48" t="s">
        <v>2322</v>
      </c>
      <c r="AA65" s="48">
        <v>0</v>
      </c>
      <c r="AB65" s="48">
        <v>1</v>
      </c>
    </row>
    <row r="66" spans="1:28" ht="54" customHeight="1">
      <c r="A66" s="13" t="s">
        <v>2458</v>
      </c>
      <c r="B66" s="13" t="s">
        <v>2315</v>
      </c>
      <c r="C66" s="13"/>
      <c r="D66" s="296">
        <v>2667</v>
      </c>
      <c r="E66" s="13"/>
      <c r="F66" s="290" t="s">
        <v>2372</v>
      </c>
      <c r="G66" s="346">
        <v>145697</v>
      </c>
      <c r="H66" s="7" t="s">
        <v>2317</v>
      </c>
      <c r="I66" s="29">
        <v>80111701</v>
      </c>
      <c r="J66" s="285" t="s">
        <v>2645</v>
      </c>
      <c r="K66" s="7">
        <v>1</v>
      </c>
      <c r="L66" s="7">
        <v>1</v>
      </c>
      <c r="M66" s="7">
        <v>11</v>
      </c>
      <c r="N66" s="7">
        <v>1</v>
      </c>
      <c r="O66" s="48" t="s">
        <v>103</v>
      </c>
      <c r="P66" s="50" t="s">
        <v>2319</v>
      </c>
      <c r="Q66" s="48" t="s">
        <v>2320</v>
      </c>
      <c r="R66" s="10">
        <v>224400000</v>
      </c>
      <c r="S66" s="10">
        <v>224400000</v>
      </c>
      <c r="T66" s="57">
        <v>0</v>
      </c>
      <c r="U66" s="58">
        <v>0</v>
      </c>
      <c r="V66" s="48" t="s">
        <v>4</v>
      </c>
      <c r="W66" s="48" t="s">
        <v>9</v>
      </c>
      <c r="X66" s="48" t="s">
        <v>2321</v>
      </c>
      <c r="Y66" s="48">
        <v>6477719</v>
      </c>
      <c r="Z66" s="48" t="s">
        <v>2322</v>
      </c>
      <c r="AA66" s="48">
        <v>0</v>
      </c>
      <c r="AB66" s="48">
        <v>1</v>
      </c>
    </row>
    <row r="67" spans="1:28" ht="54" customHeight="1">
      <c r="A67" s="13" t="s">
        <v>2460</v>
      </c>
      <c r="B67" s="13" t="s">
        <v>2315</v>
      </c>
      <c r="C67" s="13"/>
      <c r="D67" s="296">
        <v>2667</v>
      </c>
      <c r="E67" s="13"/>
      <c r="F67" s="290" t="s">
        <v>2372</v>
      </c>
      <c r="G67" s="347">
        <v>145705</v>
      </c>
      <c r="H67" s="7" t="s">
        <v>2317</v>
      </c>
      <c r="I67" s="29">
        <v>80111701</v>
      </c>
      <c r="J67" s="286" t="s">
        <v>2758</v>
      </c>
      <c r="K67" s="7">
        <v>1</v>
      </c>
      <c r="L67" s="7">
        <v>1</v>
      </c>
      <c r="M67" s="7">
        <v>11</v>
      </c>
      <c r="N67" s="7">
        <v>1</v>
      </c>
      <c r="O67" s="48" t="s">
        <v>103</v>
      </c>
      <c r="P67" s="50" t="s">
        <v>2319</v>
      </c>
      <c r="Q67" s="48" t="s">
        <v>2320</v>
      </c>
      <c r="R67" s="10">
        <v>61600000</v>
      </c>
      <c r="S67" s="10">
        <v>61600000</v>
      </c>
      <c r="T67" s="57">
        <v>0</v>
      </c>
      <c r="U67" s="58">
        <v>0</v>
      </c>
      <c r="V67" s="48" t="s">
        <v>4</v>
      </c>
      <c r="W67" s="48" t="s">
        <v>9</v>
      </c>
      <c r="X67" s="48" t="s">
        <v>2321</v>
      </c>
      <c r="Y67" s="48">
        <v>6477720</v>
      </c>
      <c r="Z67" s="48" t="s">
        <v>2322</v>
      </c>
      <c r="AA67" s="48">
        <v>0</v>
      </c>
      <c r="AB67" s="48">
        <v>1</v>
      </c>
    </row>
    <row r="68" spans="1:28" ht="54" customHeight="1">
      <c r="A68" s="13" t="s">
        <v>2462</v>
      </c>
      <c r="B68" s="13" t="s">
        <v>2315</v>
      </c>
      <c r="C68" s="13"/>
      <c r="D68" s="299">
        <v>2633</v>
      </c>
      <c r="E68" s="13"/>
      <c r="F68" s="294" t="s">
        <v>2870</v>
      </c>
      <c r="G68" s="348">
        <v>145711</v>
      </c>
      <c r="H68" s="7" t="s">
        <v>2317</v>
      </c>
      <c r="I68" s="29">
        <v>80111701</v>
      </c>
      <c r="J68" s="285" t="s">
        <v>2353</v>
      </c>
      <c r="K68" s="7">
        <v>1</v>
      </c>
      <c r="L68" s="7">
        <v>1</v>
      </c>
      <c r="M68" s="7">
        <v>11</v>
      </c>
      <c r="N68" s="7">
        <v>1</v>
      </c>
      <c r="O68" s="48" t="s">
        <v>103</v>
      </c>
      <c r="P68" s="50" t="s">
        <v>2319</v>
      </c>
      <c r="Q68" s="48" t="s">
        <v>2320</v>
      </c>
      <c r="R68" s="10">
        <v>246400000</v>
      </c>
      <c r="S68" s="10">
        <v>246400000</v>
      </c>
      <c r="T68" s="57">
        <v>0</v>
      </c>
      <c r="U68" s="58">
        <v>0</v>
      </c>
      <c r="V68" s="48" t="s">
        <v>4</v>
      </c>
      <c r="W68" s="48" t="s">
        <v>9</v>
      </c>
      <c r="X68" s="48" t="s">
        <v>2321</v>
      </c>
      <c r="Y68" s="48">
        <v>6477721</v>
      </c>
      <c r="Z68" s="48" t="s">
        <v>2322</v>
      </c>
      <c r="AA68" s="48">
        <v>0</v>
      </c>
      <c r="AB68" s="48">
        <v>1</v>
      </c>
    </row>
    <row r="69" spans="1:28" ht="54" customHeight="1">
      <c r="A69" s="13" t="s">
        <v>2464</v>
      </c>
      <c r="B69" s="13" t="s">
        <v>2315</v>
      </c>
      <c r="C69" s="13"/>
      <c r="D69" s="296">
        <v>2667</v>
      </c>
      <c r="E69" s="13"/>
      <c r="F69" s="290" t="s">
        <v>2372</v>
      </c>
      <c r="G69" s="348">
        <v>145723</v>
      </c>
      <c r="H69" s="7" t="s">
        <v>2317</v>
      </c>
      <c r="I69" s="29">
        <v>80111701</v>
      </c>
      <c r="J69" s="285" t="s">
        <v>2473</v>
      </c>
      <c r="K69" s="7">
        <v>1</v>
      </c>
      <c r="L69" s="7">
        <v>1</v>
      </c>
      <c r="M69" s="7">
        <v>11</v>
      </c>
      <c r="N69" s="7">
        <v>1</v>
      </c>
      <c r="O69" s="48" t="s">
        <v>103</v>
      </c>
      <c r="P69" s="50" t="s">
        <v>2319</v>
      </c>
      <c r="Q69" s="48" t="s">
        <v>2320</v>
      </c>
      <c r="R69" s="10">
        <v>74800000</v>
      </c>
      <c r="S69" s="10">
        <v>74800000</v>
      </c>
      <c r="T69" s="57">
        <v>0</v>
      </c>
      <c r="U69" s="58">
        <v>0</v>
      </c>
      <c r="V69" s="48" t="s">
        <v>4</v>
      </c>
      <c r="W69" s="48" t="s">
        <v>9</v>
      </c>
      <c r="X69" s="48" t="s">
        <v>2321</v>
      </c>
      <c r="Y69" s="48">
        <v>6477722</v>
      </c>
      <c r="Z69" s="48" t="s">
        <v>2322</v>
      </c>
      <c r="AA69" s="48">
        <v>0</v>
      </c>
      <c r="AB69" s="48">
        <v>1</v>
      </c>
    </row>
    <row r="70" spans="1:28" ht="54" customHeight="1">
      <c r="A70" s="13" t="s">
        <v>2466</v>
      </c>
      <c r="B70" s="13" t="s">
        <v>2315</v>
      </c>
      <c r="C70" s="13"/>
      <c r="D70" s="296">
        <v>2667</v>
      </c>
      <c r="E70" s="13"/>
      <c r="F70" s="290" t="s">
        <v>2372</v>
      </c>
      <c r="G70" s="348">
        <v>145762</v>
      </c>
      <c r="H70" s="7" t="s">
        <v>2317</v>
      </c>
      <c r="I70" s="29">
        <v>80111701</v>
      </c>
      <c r="J70" s="285" t="s">
        <v>2375</v>
      </c>
      <c r="K70" s="7">
        <v>1</v>
      </c>
      <c r="L70" s="7">
        <v>1</v>
      </c>
      <c r="M70" s="7">
        <v>11</v>
      </c>
      <c r="N70" s="7">
        <v>1</v>
      </c>
      <c r="O70" s="48" t="s">
        <v>103</v>
      </c>
      <c r="P70" s="50" t="s">
        <v>2319</v>
      </c>
      <c r="Q70" s="48" t="s">
        <v>2320</v>
      </c>
      <c r="R70" s="10">
        <v>61600000</v>
      </c>
      <c r="S70" s="10">
        <v>61600000</v>
      </c>
      <c r="T70" s="57">
        <v>0</v>
      </c>
      <c r="U70" s="58">
        <v>0</v>
      </c>
      <c r="V70" s="48" t="s">
        <v>4</v>
      </c>
      <c r="W70" s="48" t="s">
        <v>9</v>
      </c>
      <c r="X70" s="48" t="s">
        <v>2321</v>
      </c>
      <c r="Y70" s="48">
        <v>6477723</v>
      </c>
      <c r="Z70" s="48" t="s">
        <v>2322</v>
      </c>
      <c r="AA70" s="48">
        <v>0</v>
      </c>
      <c r="AB70" s="48">
        <v>1</v>
      </c>
    </row>
    <row r="71" spans="1:28" ht="54" customHeight="1">
      <c r="A71" s="13" t="s">
        <v>2468</v>
      </c>
      <c r="B71" s="13" t="s">
        <v>2315</v>
      </c>
      <c r="C71" s="13"/>
      <c r="D71" s="296">
        <v>2667</v>
      </c>
      <c r="E71" s="13"/>
      <c r="F71" s="290" t="s">
        <v>2372</v>
      </c>
      <c r="G71" s="347">
        <v>145783</v>
      </c>
      <c r="H71" s="7" t="s">
        <v>2317</v>
      </c>
      <c r="I71" s="29">
        <v>80111701</v>
      </c>
      <c r="J71" s="285" t="s">
        <v>2753</v>
      </c>
      <c r="K71" s="7">
        <v>1</v>
      </c>
      <c r="L71" s="7">
        <v>1</v>
      </c>
      <c r="M71" s="7">
        <v>11</v>
      </c>
      <c r="N71" s="7">
        <v>1</v>
      </c>
      <c r="O71" s="48" t="s">
        <v>103</v>
      </c>
      <c r="P71" s="50" t="s">
        <v>2319</v>
      </c>
      <c r="Q71" s="48" t="s">
        <v>2320</v>
      </c>
      <c r="R71" s="10">
        <v>61600000</v>
      </c>
      <c r="S71" s="10">
        <v>61600000</v>
      </c>
      <c r="T71" s="57">
        <v>0</v>
      </c>
      <c r="U71" s="58">
        <v>0</v>
      </c>
      <c r="V71" s="48" t="s">
        <v>4</v>
      </c>
      <c r="W71" s="48" t="s">
        <v>9</v>
      </c>
      <c r="X71" s="48" t="s">
        <v>2321</v>
      </c>
      <c r="Y71" s="48">
        <v>6477724</v>
      </c>
      <c r="Z71" s="48" t="s">
        <v>2322</v>
      </c>
      <c r="AA71" s="48">
        <v>0</v>
      </c>
      <c r="AB71" s="48">
        <v>1</v>
      </c>
    </row>
    <row r="72" spans="1:28" ht="54" customHeight="1">
      <c r="A72" s="13" t="s">
        <v>2469</v>
      </c>
      <c r="B72" s="13" t="s">
        <v>2315</v>
      </c>
      <c r="C72" s="13"/>
      <c r="D72" s="296">
        <v>2667</v>
      </c>
      <c r="E72" s="13"/>
      <c r="F72" s="290" t="s">
        <v>2372</v>
      </c>
      <c r="G72" s="349">
        <v>146165</v>
      </c>
      <c r="H72" s="7" t="s">
        <v>2317</v>
      </c>
      <c r="I72" s="29">
        <v>80111701</v>
      </c>
      <c r="J72" s="285" t="s">
        <v>3132</v>
      </c>
      <c r="K72" s="7">
        <v>1</v>
      </c>
      <c r="L72" s="7">
        <v>1</v>
      </c>
      <c r="M72" s="7">
        <v>11</v>
      </c>
      <c r="N72" s="7">
        <v>1</v>
      </c>
      <c r="O72" s="48" t="s">
        <v>103</v>
      </c>
      <c r="P72" s="50" t="s">
        <v>2319</v>
      </c>
      <c r="Q72" s="48" t="s">
        <v>2320</v>
      </c>
      <c r="R72" s="10">
        <v>57200000</v>
      </c>
      <c r="S72" s="10">
        <v>57200000</v>
      </c>
      <c r="T72" s="57">
        <v>0</v>
      </c>
      <c r="U72" s="58">
        <v>0</v>
      </c>
      <c r="V72" s="48" t="s">
        <v>4</v>
      </c>
      <c r="W72" s="48" t="s">
        <v>9</v>
      </c>
      <c r="X72" s="48" t="s">
        <v>2321</v>
      </c>
      <c r="Y72" s="48">
        <v>6477725</v>
      </c>
      <c r="Z72" s="48" t="s">
        <v>2322</v>
      </c>
      <c r="AA72" s="48">
        <v>0</v>
      </c>
      <c r="AB72" s="48">
        <v>1</v>
      </c>
    </row>
    <row r="73" spans="1:28" ht="54" customHeight="1">
      <c r="A73" s="13" t="s">
        <v>2471</v>
      </c>
      <c r="B73" s="13" t="s">
        <v>2315</v>
      </c>
      <c r="C73" s="13"/>
      <c r="D73" s="296">
        <v>2667</v>
      </c>
      <c r="E73" s="13"/>
      <c r="F73" s="290" t="s">
        <v>2372</v>
      </c>
      <c r="G73" s="349">
        <v>146166</v>
      </c>
      <c r="H73" s="7" t="s">
        <v>2317</v>
      </c>
      <c r="I73" s="29">
        <v>80111701</v>
      </c>
      <c r="J73" s="285" t="s">
        <v>2732</v>
      </c>
      <c r="K73" s="7">
        <v>1</v>
      </c>
      <c r="L73" s="7">
        <v>1</v>
      </c>
      <c r="M73" s="7">
        <v>11</v>
      </c>
      <c r="N73" s="7">
        <v>1</v>
      </c>
      <c r="O73" s="48" t="s">
        <v>103</v>
      </c>
      <c r="P73" s="50" t="s">
        <v>2319</v>
      </c>
      <c r="Q73" s="48" t="s">
        <v>2320</v>
      </c>
      <c r="R73" s="10">
        <v>272360000</v>
      </c>
      <c r="S73" s="10">
        <v>272360000</v>
      </c>
      <c r="T73" s="57">
        <v>0</v>
      </c>
      <c r="U73" s="58">
        <v>0</v>
      </c>
      <c r="V73" s="48" t="s">
        <v>4</v>
      </c>
      <c r="W73" s="48" t="s">
        <v>9</v>
      </c>
      <c r="X73" s="48" t="s">
        <v>2321</v>
      </c>
      <c r="Y73" s="48">
        <v>6477726</v>
      </c>
      <c r="Z73" s="48" t="s">
        <v>2322</v>
      </c>
      <c r="AA73" s="48">
        <v>0</v>
      </c>
      <c r="AB73" s="48">
        <v>1</v>
      </c>
    </row>
    <row r="74" spans="1:28" ht="54" customHeight="1">
      <c r="A74" s="13" t="s">
        <v>2474</v>
      </c>
      <c r="B74" s="13" t="s">
        <v>2315</v>
      </c>
      <c r="C74" s="13"/>
      <c r="D74" s="296">
        <v>2667</v>
      </c>
      <c r="E74" s="13"/>
      <c r="F74" s="290" t="s">
        <v>2372</v>
      </c>
      <c r="G74" s="349">
        <v>146167</v>
      </c>
      <c r="H74" s="7" t="s">
        <v>2317</v>
      </c>
      <c r="I74" s="29">
        <v>80111701</v>
      </c>
      <c r="J74" s="285" t="s">
        <v>2730</v>
      </c>
      <c r="K74" s="7">
        <v>1</v>
      </c>
      <c r="L74" s="7">
        <v>1</v>
      </c>
      <c r="M74" s="7">
        <v>11</v>
      </c>
      <c r="N74" s="7">
        <v>1</v>
      </c>
      <c r="O74" s="48" t="s">
        <v>103</v>
      </c>
      <c r="P74" s="50" t="s">
        <v>2319</v>
      </c>
      <c r="Q74" s="48" t="s">
        <v>2320</v>
      </c>
      <c r="R74" s="10">
        <v>158400000</v>
      </c>
      <c r="S74" s="10">
        <v>158400000</v>
      </c>
      <c r="T74" s="57">
        <v>0</v>
      </c>
      <c r="U74" s="58">
        <v>0</v>
      </c>
      <c r="V74" s="48" t="s">
        <v>4</v>
      </c>
      <c r="W74" s="48" t="s">
        <v>9</v>
      </c>
      <c r="X74" s="48" t="s">
        <v>2321</v>
      </c>
      <c r="Y74" s="48">
        <v>6477727</v>
      </c>
      <c r="Z74" s="48" t="s">
        <v>2322</v>
      </c>
      <c r="AA74" s="48">
        <v>0</v>
      </c>
      <c r="AB74" s="48">
        <v>1</v>
      </c>
    </row>
    <row r="75" spans="1:28" ht="54" customHeight="1">
      <c r="A75" s="13" t="s">
        <v>2477</v>
      </c>
      <c r="B75" s="13" t="s">
        <v>2315</v>
      </c>
      <c r="C75" s="13"/>
      <c r="D75" s="299">
        <v>2633</v>
      </c>
      <c r="E75" s="13"/>
      <c r="F75" s="294" t="s">
        <v>2352</v>
      </c>
      <c r="G75" s="346">
        <v>146185</v>
      </c>
      <c r="H75" s="7" t="s">
        <v>2317</v>
      </c>
      <c r="I75" s="29">
        <v>80111701</v>
      </c>
      <c r="J75" s="285" t="s">
        <v>2353</v>
      </c>
      <c r="K75" s="7">
        <v>1</v>
      </c>
      <c r="L75" s="7">
        <v>1</v>
      </c>
      <c r="M75" s="7">
        <v>11</v>
      </c>
      <c r="N75" s="7">
        <v>1</v>
      </c>
      <c r="O75" s="48" t="s">
        <v>103</v>
      </c>
      <c r="P75" s="50" t="s">
        <v>2319</v>
      </c>
      <c r="Q75" s="48" t="s">
        <v>2320</v>
      </c>
      <c r="R75" s="10">
        <v>74800000</v>
      </c>
      <c r="S75" s="10">
        <v>74800000</v>
      </c>
      <c r="T75" s="57">
        <v>0</v>
      </c>
      <c r="U75" s="58">
        <v>0</v>
      </c>
      <c r="V75" s="48" t="s">
        <v>4</v>
      </c>
      <c r="W75" s="48" t="s">
        <v>9</v>
      </c>
      <c r="X75" s="48" t="s">
        <v>2321</v>
      </c>
      <c r="Y75" s="48">
        <v>6477728</v>
      </c>
      <c r="Z75" s="48" t="s">
        <v>2322</v>
      </c>
      <c r="AA75" s="48">
        <v>0</v>
      </c>
      <c r="AB75" s="48">
        <v>1</v>
      </c>
    </row>
    <row r="76" spans="1:28" ht="54" customHeight="1">
      <c r="A76" s="13" t="s">
        <v>2479</v>
      </c>
      <c r="B76" s="13" t="s">
        <v>2315</v>
      </c>
      <c r="C76" s="13"/>
      <c r="D76" s="296">
        <v>2667</v>
      </c>
      <c r="E76" s="13"/>
      <c r="F76" s="290" t="s">
        <v>2372</v>
      </c>
      <c r="G76" s="348">
        <v>146187</v>
      </c>
      <c r="H76" s="7" t="s">
        <v>2317</v>
      </c>
      <c r="I76" s="29">
        <v>80111701</v>
      </c>
      <c r="J76" s="285" t="s">
        <v>2728</v>
      </c>
      <c r="K76" s="7">
        <v>1</v>
      </c>
      <c r="L76" s="7">
        <v>1</v>
      </c>
      <c r="M76" s="7">
        <v>11</v>
      </c>
      <c r="N76" s="7">
        <v>1</v>
      </c>
      <c r="O76" s="48" t="s">
        <v>103</v>
      </c>
      <c r="P76" s="50" t="s">
        <v>2319</v>
      </c>
      <c r="Q76" s="48" t="s">
        <v>2320</v>
      </c>
      <c r="R76" s="10">
        <v>61600000</v>
      </c>
      <c r="S76" s="10">
        <v>61600000</v>
      </c>
      <c r="T76" s="57">
        <v>0</v>
      </c>
      <c r="U76" s="58">
        <v>0</v>
      </c>
      <c r="V76" s="48" t="s">
        <v>4</v>
      </c>
      <c r="W76" s="48" t="s">
        <v>9</v>
      </c>
      <c r="X76" s="48" t="s">
        <v>2321</v>
      </c>
      <c r="Y76" s="48">
        <v>6477729</v>
      </c>
      <c r="Z76" s="48" t="s">
        <v>2322</v>
      </c>
      <c r="AA76" s="48">
        <v>0</v>
      </c>
      <c r="AB76" s="48">
        <v>1</v>
      </c>
    </row>
    <row r="77" spans="1:28" ht="54" customHeight="1">
      <c r="A77" s="13" t="s">
        <v>2481</v>
      </c>
      <c r="B77" s="13" t="s">
        <v>2315</v>
      </c>
      <c r="C77" s="13"/>
      <c r="D77" s="296">
        <v>2667</v>
      </c>
      <c r="E77" s="13"/>
      <c r="F77" s="290" t="s">
        <v>2372</v>
      </c>
      <c r="G77" s="349">
        <v>146188</v>
      </c>
      <c r="H77" s="7" t="s">
        <v>2317</v>
      </c>
      <c r="I77" s="29">
        <v>80111701</v>
      </c>
      <c r="J77" s="285" t="s">
        <v>2728</v>
      </c>
      <c r="K77" s="7">
        <v>1</v>
      </c>
      <c r="L77" s="7">
        <v>1</v>
      </c>
      <c r="M77" s="7">
        <v>11</v>
      </c>
      <c r="N77" s="7">
        <v>1</v>
      </c>
      <c r="O77" s="48" t="s">
        <v>103</v>
      </c>
      <c r="P77" s="50" t="s">
        <v>2319</v>
      </c>
      <c r="Q77" s="48" t="s">
        <v>2320</v>
      </c>
      <c r="R77" s="10">
        <v>123200000</v>
      </c>
      <c r="S77" s="10">
        <v>123200000</v>
      </c>
      <c r="T77" s="57">
        <v>0</v>
      </c>
      <c r="U77" s="58">
        <v>0</v>
      </c>
      <c r="V77" s="48" t="s">
        <v>4</v>
      </c>
      <c r="W77" s="48" t="s">
        <v>9</v>
      </c>
      <c r="X77" s="48" t="s">
        <v>2321</v>
      </c>
      <c r="Y77" s="48">
        <v>6477730</v>
      </c>
      <c r="Z77" s="48" t="s">
        <v>2322</v>
      </c>
      <c r="AA77" s="48">
        <v>0</v>
      </c>
      <c r="AB77" s="48">
        <v>1</v>
      </c>
    </row>
    <row r="78" spans="1:28" s="325" customFormat="1" ht="54" customHeight="1">
      <c r="A78" s="13" t="s">
        <v>2483</v>
      </c>
      <c r="B78" s="13" t="s">
        <v>2315</v>
      </c>
      <c r="C78" s="13"/>
      <c r="D78" s="296">
        <v>2606</v>
      </c>
      <c r="E78" s="13"/>
      <c r="F78" s="290" t="s">
        <v>2358</v>
      </c>
      <c r="G78" s="349">
        <v>146189</v>
      </c>
      <c r="H78" s="7" t="s">
        <v>2317</v>
      </c>
      <c r="I78" s="29">
        <v>80111701</v>
      </c>
      <c r="J78" s="285" t="s">
        <v>2359</v>
      </c>
      <c r="K78" s="7">
        <v>1</v>
      </c>
      <c r="L78" s="7">
        <v>1</v>
      </c>
      <c r="M78" s="7">
        <v>11</v>
      </c>
      <c r="N78" s="7">
        <v>1</v>
      </c>
      <c r="O78" s="48" t="s">
        <v>103</v>
      </c>
      <c r="P78" s="50" t="s">
        <v>2319</v>
      </c>
      <c r="Q78" s="48" t="s">
        <v>2320</v>
      </c>
      <c r="R78" s="10">
        <v>31900000</v>
      </c>
      <c r="S78" s="10">
        <v>31900000</v>
      </c>
      <c r="T78" s="57">
        <v>0</v>
      </c>
      <c r="U78" s="58">
        <v>0</v>
      </c>
      <c r="V78" s="48" t="s">
        <v>4</v>
      </c>
      <c r="W78" s="48" t="s">
        <v>9</v>
      </c>
      <c r="X78" s="48" t="s">
        <v>2321</v>
      </c>
      <c r="Y78" s="48">
        <v>6477731</v>
      </c>
      <c r="Z78" s="48" t="s">
        <v>2322</v>
      </c>
      <c r="AA78" s="48">
        <v>0</v>
      </c>
      <c r="AB78" s="48">
        <v>1</v>
      </c>
    </row>
    <row r="79" spans="1:28" ht="54" customHeight="1">
      <c r="A79" s="13" t="s">
        <v>2484</v>
      </c>
      <c r="B79" s="13" t="s">
        <v>2315</v>
      </c>
      <c r="C79" s="13"/>
      <c r="D79" s="296">
        <v>2667</v>
      </c>
      <c r="E79" s="13"/>
      <c r="F79" s="290" t="s">
        <v>2372</v>
      </c>
      <c r="G79" s="349">
        <v>146196</v>
      </c>
      <c r="H79" s="7" t="s">
        <v>2317</v>
      </c>
      <c r="I79" s="29">
        <v>80111701</v>
      </c>
      <c r="J79" s="285" t="s">
        <v>2726</v>
      </c>
      <c r="K79" s="7">
        <v>1</v>
      </c>
      <c r="L79" s="7">
        <v>1</v>
      </c>
      <c r="M79" s="7">
        <v>11</v>
      </c>
      <c r="N79" s="7">
        <v>1</v>
      </c>
      <c r="O79" s="48" t="s">
        <v>103</v>
      </c>
      <c r="P79" s="50" t="s">
        <v>2319</v>
      </c>
      <c r="Q79" s="48" t="s">
        <v>2320</v>
      </c>
      <c r="R79" s="10">
        <v>66000000</v>
      </c>
      <c r="S79" s="10">
        <v>66000000</v>
      </c>
      <c r="T79" s="57">
        <v>0</v>
      </c>
      <c r="U79" s="58">
        <v>0</v>
      </c>
      <c r="V79" s="48" t="s">
        <v>4</v>
      </c>
      <c r="W79" s="48" t="s">
        <v>9</v>
      </c>
      <c r="X79" s="48" t="s">
        <v>2321</v>
      </c>
      <c r="Y79" s="48">
        <v>6477732</v>
      </c>
      <c r="Z79" s="48" t="s">
        <v>2322</v>
      </c>
      <c r="AA79" s="48">
        <v>0</v>
      </c>
      <c r="AB79" s="48">
        <v>1</v>
      </c>
    </row>
    <row r="80" spans="1:28" ht="54" customHeight="1">
      <c r="A80" s="13" t="s">
        <v>2486</v>
      </c>
      <c r="B80" s="13" t="s">
        <v>2315</v>
      </c>
      <c r="C80" s="13"/>
      <c r="D80" s="299">
        <v>2667</v>
      </c>
      <c r="E80" s="13"/>
      <c r="F80" s="292" t="s">
        <v>2372</v>
      </c>
      <c r="G80" s="349">
        <v>146201</v>
      </c>
      <c r="H80" s="7" t="s">
        <v>2317</v>
      </c>
      <c r="I80" s="29">
        <v>80111701</v>
      </c>
      <c r="J80" s="326" t="s">
        <v>2375</v>
      </c>
      <c r="K80" s="7">
        <v>1</v>
      </c>
      <c r="L80" s="7">
        <v>1</v>
      </c>
      <c r="M80" s="7">
        <v>11</v>
      </c>
      <c r="N80" s="7">
        <v>1</v>
      </c>
      <c r="O80" s="48" t="s">
        <v>103</v>
      </c>
      <c r="P80" s="50" t="s">
        <v>2319</v>
      </c>
      <c r="Q80" s="48" t="s">
        <v>2320</v>
      </c>
      <c r="R80" s="10">
        <v>224400000</v>
      </c>
      <c r="S80" s="10">
        <v>224400000</v>
      </c>
      <c r="T80" s="57">
        <v>0</v>
      </c>
      <c r="U80" s="58">
        <v>0</v>
      </c>
      <c r="V80" s="48" t="s">
        <v>4</v>
      </c>
      <c r="W80" s="48" t="s">
        <v>9</v>
      </c>
      <c r="X80" s="48" t="s">
        <v>2321</v>
      </c>
      <c r="Y80" s="48">
        <v>6477733</v>
      </c>
      <c r="Z80" s="48" t="s">
        <v>2322</v>
      </c>
      <c r="AA80" s="48">
        <v>0</v>
      </c>
      <c r="AB80" s="48">
        <v>1</v>
      </c>
    </row>
    <row r="81" spans="1:28" ht="54" customHeight="1">
      <c r="A81" s="13" t="s">
        <v>2488</v>
      </c>
      <c r="B81" s="13" t="s">
        <v>2315</v>
      </c>
      <c r="C81" s="13"/>
      <c r="D81" s="296">
        <v>2667</v>
      </c>
      <c r="E81" s="13"/>
      <c r="F81" s="290" t="s">
        <v>2372</v>
      </c>
      <c r="G81" s="349">
        <v>146215</v>
      </c>
      <c r="H81" s="7" t="s">
        <v>2317</v>
      </c>
      <c r="I81" s="29">
        <v>80111701</v>
      </c>
      <c r="J81" s="285" t="s">
        <v>2724</v>
      </c>
      <c r="K81" s="7">
        <v>1</v>
      </c>
      <c r="L81" s="7">
        <v>1</v>
      </c>
      <c r="M81" s="7">
        <v>11</v>
      </c>
      <c r="N81" s="7">
        <v>1</v>
      </c>
      <c r="O81" s="48" t="s">
        <v>103</v>
      </c>
      <c r="P81" s="50" t="s">
        <v>2319</v>
      </c>
      <c r="Q81" s="48" t="s">
        <v>2320</v>
      </c>
      <c r="R81" s="10">
        <v>74800000</v>
      </c>
      <c r="S81" s="10">
        <v>74800000</v>
      </c>
      <c r="T81" s="57">
        <v>0</v>
      </c>
      <c r="U81" s="58">
        <v>0</v>
      </c>
      <c r="V81" s="48" t="s">
        <v>4</v>
      </c>
      <c r="W81" s="48" t="s">
        <v>9</v>
      </c>
      <c r="X81" s="48" t="s">
        <v>2321</v>
      </c>
      <c r="Y81" s="48">
        <v>6477734</v>
      </c>
      <c r="Z81" s="48" t="s">
        <v>2322</v>
      </c>
      <c r="AA81" s="48">
        <v>0</v>
      </c>
      <c r="AB81" s="48">
        <v>1</v>
      </c>
    </row>
    <row r="82" spans="1:28" ht="54" customHeight="1">
      <c r="A82" s="13" t="s">
        <v>2490</v>
      </c>
      <c r="B82" s="13" t="s">
        <v>2315</v>
      </c>
      <c r="C82" s="13"/>
      <c r="D82" s="296">
        <v>2667</v>
      </c>
      <c r="E82" s="13"/>
      <c r="F82" s="290" t="s">
        <v>2372</v>
      </c>
      <c r="G82" s="349">
        <v>146229</v>
      </c>
      <c r="H82" s="7" t="s">
        <v>2317</v>
      </c>
      <c r="I82" s="29">
        <v>80111701</v>
      </c>
      <c r="J82" s="285" t="s">
        <v>2722</v>
      </c>
      <c r="K82" s="7">
        <v>1</v>
      </c>
      <c r="L82" s="7">
        <v>1</v>
      </c>
      <c r="M82" s="7">
        <v>11</v>
      </c>
      <c r="N82" s="7">
        <v>1</v>
      </c>
      <c r="O82" s="48" t="s">
        <v>103</v>
      </c>
      <c r="P82" s="50" t="s">
        <v>2319</v>
      </c>
      <c r="Q82" s="48" t="s">
        <v>2320</v>
      </c>
      <c r="R82" s="10">
        <v>149600000</v>
      </c>
      <c r="S82" s="10">
        <v>149600000</v>
      </c>
      <c r="T82" s="57">
        <v>0</v>
      </c>
      <c r="U82" s="58">
        <v>0</v>
      </c>
      <c r="V82" s="48" t="s">
        <v>4</v>
      </c>
      <c r="W82" s="48" t="s">
        <v>9</v>
      </c>
      <c r="X82" s="48" t="s">
        <v>2321</v>
      </c>
      <c r="Y82" s="48">
        <v>6477735</v>
      </c>
      <c r="Z82" s="48" t="s">
        <v>2322</v>
      </c>
      <c r="AA82" s="48">
        <v>0</v>
      </c>
      <c r="AB82" s="48">
        <v>1</v>
      </c>
    </row>
    <row r="83" spans="1:28" s="325" customFormat="1" ht="54" customHeight="1">
      <c r="A83" s="13" t="s">
        <v>2493</v>
      </c>
      <c r="B83" s="13" t="s">
        <v>2315</v>
      </c>
      <c r="C83" s="13"/>
      <c r="D83" s="299">
        <v>2409</v>
      </c>
      <c r="E83" s="13"/>
      <c r="F83" s="292" t="s">
        <v>2475</v>
      </c>
      <c r="G83" s="351">
        <v>146267</v>
      </c>
      <c r="H83" s="7" t="s">
        <v>2317</v>
      </c>
      <c r="I83" s="29">
        <v>80111701</v>
      </c>
      <c r="J83" s="285" t="s">
        <v>2480</v>
      </c>
      <c r="K83" s="7">
        <v>1</v>
      </c>
      <c r="L83" s="7">
        <v>1</v>
      </c>
      <c r="M83" s="7">
        <v>11</v>
      </c>
      <c r="N83" s="7">
        <v>1</v>
      </c>
      <c r="O83" s="48" t="s">
        <v>103</v>
      </c>
      <c r="P83" s="50" t="s">
        <v>2319</v>
      </c>
      <c r="Q83" s="48" t="s">
        <v>2320</v>
      </c>
      <c r="R83" s="10">
        <v>84590000</v>
      </c>
      <c r="S83" s="10">
        <v>84590000</v>
      </c>
      <c r="T83" s="57">
        <v>0</v>
      </c>
      <c r="U83" s="58">
        <v>0</v>
      </c>
      <c r="V83" s="48" t="s">
        <v>4</v>
      </c>
      <c r="W83" s="48" t="s">
        <v>9</v>
      </c>
      <c r="X83" s="48" t="s">
        <v>2321</v>
      </c>
      <c r="Y83" s="48">
        <v>6477736</v>
      </c>
      <c r="Z83" s="48" t="s">
        <v>2322</v>
      </c>
      <c r="AA83" s="48">
        <v>0</v>
      </c>
      <c r="AB83" s="48">
        <v>1</v>
      </c>
    </row>
    <row r="84" spans="1:28" ht="54" customHeight="1">
      <c r="A84" s="13" t="s">
        <v>2496</v>
      </c>
      <c r="B84" s="13" t="s">
        <v>2315</v>
      </c>
      <c r="C84" s="13"/>
      <c r="D84" s="299">
        <v>2409</v>
      </c>
      <c r="E84" s="13"/>
      <c r="F84" s="292" t="s">
        <v>2475</v>
      </c>
      <c r="G84" s="351">
        <v>146279</v>
      </c>
      <c r="H84" s="7" t="s">
        <v>2317</v>
      </c>
      <c r="I84" s="29">
        <v>80111701</v>
      </c>
      <c r="J84" s="285" t="s">
        <v>2480</v>
      </c>
      <c r="K84" s="7">
        <v>1</v>
      </c>
      <c r="L84" s="7">
        <v>1</v>
      </c>
      <c r="M84" s="7">
        <v>11</v>
      </c>
      <c r="N84" s="7">
        <v>1</v>
      </c>
      <c r="O84" s="48" t="s">
        <v>103</v>
      </c>
      <c r="P84" s="50" t="s">
        <v>2319</v>
      </c>
      <c r="Q84" s="48" t="s">
        <v>2320</v>
      </c>
      <c r="R84" s="10">
        <v>74800000</v>
      </c>
      <c r="S84" s="10">
        <v>74800000</v>
      </c>
      <c r="T84" s="57">
        <v>0</v>
      </c>
      <c r="U84" s="58">
        <v>0</v>
      </c>
      <c r="V84" s="48" t="s">
        <v>4</v>
      </c>
      <c r="W84" s="48" t="s">
        <v>9</v>
      </c>
      <c r="X84" s="48" t="s">
        <v>2321</v>
      </c>
      <c r="Y84" s="48">
        <v>6477737</v>
      </c>
      <c r="Z84" s="48" t="s">
        <v>2322</v>
      </c>
      <c r="AA84" s="48">
        <v>0</v>
      </c>
      <c r="AB84" s="48">
        <v>1</v>
      </c>
    </row>
    <row r="85" spans="1:28" ht="54" customHeight="1">
      <c r="A85" s="13" t="s">
        <v>2499</v>
      </c>
      <c r="B85" s="13" t="s">
        <v>2315</v>
      </c>
      <c r="C85" s="13"/>
      <c r="D85" s="302">
        <v>2606</v>
      </c>
      <c r="E85" s="13"/>
      <c r="F85" s="292" t="s">
        <v>2361</v>
      </c>
      <c r="G85" s="349">
        <v>146319</v>
      </c>
      <c r="H85" s="7" t="s">
        <v>2317</v>
      </c>
      <c r="I85" s="29">
        <v>80111701</v>
      </c>
      <c r="J85" s="285" t="s">
        <v>3133</v>
      </c>
      <c r="K85" s="7">
        <v>1</v>
      </c>
      <c r="L85" s="7">
        <v>1</v>
      </c>
      <c r="M85" s="7">
        <v>11</v>
      </c>
      <c r="N85" s="7">
        <v>1</v>
      </c>
      <c r="O85" s="48" t="s">
        <v>103</v>
      </c>
      <c r="P85" s="50" t="s">
        <v>2319</v>
      </c>
      <c r="Q85" s="48" t="s">
        <v>2320</v>
      </c>
      <c r="R85" s="10">
        <v>61600000</v>
      </c>
      <c r="S85" s="10">
        <v>61600000</v>
      </c>
      <c r="T85" s="57">
        <v>0</v>
      </c>
      <c r="U85" s="58">
        <v>0</v>
      </c>
      <c r="V85" s="48" t="s">
        <v>4</v>
      </c>
      <c r="W85" s="48" t="s">
        <v>9</v>
      </c>
      <c r="X85" s="48" t="s">
        <v>2321</v>
      </c>
      <c r="Y85" s="48">
        <v>6477738</v>
      </c>
      <c r="Z85" s="48" t="s">
        <v>2322</v>
      </c>
      <c r="AA85" s="48">
        <v>0</v>
      </c>
      <c r="AB85" s="48">
        <v>1</v>
      </c>
    </row>
    <row r="86" spans="1:28" ht="54" customHeight="1">
      <c r="A86" s="13" t="s">
        <v>2501</v>
      </c>
      <c r="B86" s="13" t="s">
        <v>2315</v>
      </c>
      <c r="C86" s="13"/>
      <c r="D86" s="302">
        <v>2606</v>
      </c>
      <c r="E86" s="13"/>
      <c r="F86" s="292" t="s">
        <v>2361</v>
      </c>
      <c r="G86" s="349">
        <v>146321</v>
      </c>
      <c r="H86" s="7" t="s">
        <v>2317</v>
      </c>
      <c r="I86" s="29">
        <v>80111701</v>
      </c>
      <c r="J86" s="285" t="s">
        <v>3134</v>
      </c>
      <c r="K86" s="7">
        <v>1</v>
      </c>
      <c r="L86" s="7">
        <v>1</v>
      </c>
      <c r="M86" s="7">
        <v>11</v>
      </c>
      <c r="N86" s="7">
        <v>1</v>
      </c>
      <c r="O86" s="48" t="s">
        <v>103</v>
      </c>
      <c r="P86" s="50" t="s">
        <v>2319</v>
      </c>
      <c r="Q86" s="48" t="s">
        <v>2320</v>
      </c>
      <c r="R86" s="10">
        <v>105600000</v>
      </c>
      <c r="S86" s="10">
        <v>105600000</v>
      </c>
      <c r="T86" s="57">
        <v>0</v>
      </c>
      <c r="U86" s="58">
        <v>0</v>
      </c>
      <c r="V86" s="48" t="s">
        <v>4</v>
      </c>
      <c r="W86" s="48" t="s">
        <v>9</v>
      </c>
      <c r="X86" s="48" t="s">
        <v>2321</v>
      </c>
      <c r="Y86" s="48">
        <v>6477739</v>
      </c>
      <c r="Z86" s="48" t="s">
        <v>2322</v>
      </c>
      <c r="AA86" s="48">
        <v>0</v>
      </c>
      <c r="AB86" s="48">
        <v>1</v>
      </c>
    </row>
    <row r="87" spans="1:28" ht="54" customHeight="1">
      <c r="A87" s="13" t="s">
        <v>2504</v>
      </c>
      <c r="B87" s="13" t="s">
        <v>2315</v>
      </c>
      <c r="C87" s="13"/>
      <c r="D87" s="296">
        <v>2667</v>
      </c>
      <c r="E87" s="13"/>
      <c r="F87" s="291" t="s">
        <v>2372</v>
      </c>
      <c r="G87" s="349">
        <v>146322</v>
      </c>
      <c r="H87" s="7" t="s">
        <v>2317</v>
      </c>
      <c r="I87" s="29">
        <v>80111701</v>
      </c>
      <c r="J87" s="327" t="s">
        <v>2825</v>
      </c>
      <c r="K87" s="7">
        <v>1</v>
      </c>
      <c r="L87" s="7">
        <v>1</v>
      </c>
      <c r="M87" s="7">
        <v>11</v>
      </c>
      <c r="N87" s="7">
        <v>1</v>
      </c>
      <c r="O87" s="48" t="s">
        <v>103</v>
      </c>
      <c r="P87" s="50" t="s">
        <v>2319</v>
      </c>
      <c r="Q87" s="48" t="s">
        <v>2320</v>
      </c>
      <c r="R87" s="10">
        <v>74800000</v>
      </c>
      <c r="S87" s="10">
        <v>74800000</v>
      </c>
      <c r="T87" s="57">
        <v>0</v>
      </c>
      <c r="U87" s="58">
        <v>0</v>
      </c>
      <c r="V87" s="48" t="s">
        <v>4</v>
      </c>
      <c r="W87" s="48" t="s">
        <v>9</v>
      </c>
      <c r="X87" s="48" t="s">
        <v>2321</v>
      </c>
      <c r="Y87" s="48">
        <v>6477740</v>
      </c>
      <c r="Z87" s="48" t="s">
        <v>2322</v>
      </c>
      <c r="AA87" s="48">
        <v>0</v>
      </c>
      <c r="AB87" s="48">
        <v>1</v>
      </c>
    </row>
    <row r="88" spans="1:28" ht="54" customHeight="1">
      <c r="A88" s="13" t="s">
        <v>2506</v>
      </c>
      <c r="B88" s="13" t="s">
        <v>2315</v>
      </c>
      <c r="C88" s="13"/>
      <c r="D88" s="296">
        <v>2667</v>
      </c>
      <c r="E88" s="13"/>
      <c r="F88" s="290" t="s">
        <v>2372</v>
      </c>
      <c r="G88" s="346">
        <v>146334</v>
      </c>
      <c r="H88" s="7" t="s">
        <v>2317</v>
      </c>
      <c r="I88" s="29">
        <v>80111701</v>
      </c>
      <c r="J88" s="285" t="s">
        <v>2678</v>
      </c>
      <c r="K88" s="7">
        <v>1</v>
      </c>
      <c r="L88" s="7">
        <v>1</v>
      </c>
      <c r="M88" s="7">
        <v>11</v>
      </c>
      <c r="N88" s="7">
        <v>1</v>
      </c>
      <c r="O88" s="48" t="s">
        <v>103</v>
      </c>
      <c r="P88" s="50" t="s">
        <v>2319</v>
      </c>
      <c r="Q88" s="48" t="s">
        <v>2320</v>
      </c>
      <c r="R88" s="10">
        <v>52800000</v>
      </c>
      <c r="S88" s="10">
        <v>52800000</v>
      </c>
      <c r="T88" s="57">
        <v>0</v>
      </c>
      <c r="U88" s="58">
        <v>0</v>
      </c>
      <c r="V88" s="48" t="s">
        <v>4</v>
      </c>
      <c r="W88" s="48" t="s">
        <v>9</v>
      </c>
      <c r="X88" s="48" t="s">
        <v>2321</v>
      </c>
      <c r="Y88" s="48">
        <v>6477741</v>
      </c>
      <c r="Z88" s="48" t="s">
        <v>2322</v>
      </c>
      <c r="AA88" s="48">
        <v>0</v>
      </c>
      <c r="AB88" s="48">
        <v>1</v>
      </c>
    </row>
    <row r="89" spans="1:28" ht="54" customHeight="1">
      <c r="A89" s="13" t="s">
        <v>2508</v>
      </c>
      <c r="B89" s="13" t="s">
        <v>2315</v>
      </c>
      <c r="C89" s="13"/>
      <c r="D89" s="302">
        <v>2708</v>
      </c>
      <c r="E89" s="13"/>
      <c r="F89" s="292" t="s">
        <v>2367</v>
      </c>
      <c r="G89" s="349">
        <v>146338</v>
      </c>
      <c r="H89" s="7" t="s">
        <v>2317</v>
      </c>
      <c r="I89" s="29">
        <v>80111701</v>
      </c>
      <c r="J89" s="285" t="s">
        <v>2368</v>
      </c>
      <c r="K89" s="7">
        <v>1</v>
      </c>
      <c r="L89" s="7">
        <v>1</v>
      </c>
      <c r="M89" s="7">
        <v>11</v>
      </c>
      <c r="N89" s="7">
        <v>1</v>
      </c>
      <c r="O89" s="48" t="s">
        <v>103</v>
      </c>
      <c r="P89" s="50" t="s">
        <v>2319</v>
      </c>
      <c r="Q89" s="48" t="s">
        <v>2320</v>
      </c>
      <c r="R89" s="10">
        <v>61600000</v>
      </c>
      <c r="S89" s="10">
        <v>61600000</v>
      </c>
      <c r="T89" s="57">
        <v>0</v>
      </c>
      <c r="U89" s="58">
        <v>0</v>
      </c>
      <c r="V89" s="48" t="s">
        <v>4</v>
      </c>
      <c r="W89" s="48" t="s">
        <v>9</v>
      </c>
      <c r="X89" s="48" t="s">
        <v>2321</v>
      </c>
      <c r="Y89" s="48">
        <v>6477742</v>
      </c>
      <c r="Z89" s="48" t="s">
        <v>2322</v>
      </c>
      <c r="AA89" s="48">
        <v>0</v>
      </c>
      <c r="AB89" s="48">
        <v>1</v>
      </c>
    </row>
    <row r="90" spans="1:28" ht="54" customHeight="1">
      <c r="A90" s="13" t="s">
        <v>2510</v>
      </c>
      <c r="B90" s="13" t="s">
        <v>2315</v>
      </c>
      <c r="C90" s="13"/>
      <c r="D90" s="296">
        <v>2667</v>
      </c>
      <c r="E90" s="13"/>
      <c r="F90" s="290" t="s">
        <v>2372</v>
      </c>
      <c r="G90" s="346">
        <v>146339</v>
      </c>
      <c r="H90" s="7" t="s">
        <v>2317</v>
      </c>
      <c r="I90" s="29">
        <v>80111701</v>
      </c>
      <c r="J90" s="285" t="s">
        <v>2674</v>
      </c>
      <c r="K90" s="7">
        <v>1</v>
      </c>
      <c r="L90" s="7">
        <v>1</v>
      </c>
      <c r="M90" s="7">
        <v>11</v>
      </c>
      <c r="N90" s="7">
        <v>1</v>
      </c>
      <c r="O90" s="48" t="s">
        <v>103</v>
      </c>
      <c r="P90" s="50" t="s">
        <v>2319</v>
      </c>
      <c r="Q90" s="48" t="s">
        <v>2320</v>
      </c>
      <c r="R90" s="10">
        <v>88000000</v>
      </c>
      <c r="S90" s="10">
        <v>88000000</v>
      </c>
      <c r="T90" s="57">
        <v>0</v>
      </c>
      <c r="U90" s="58">
        <v>0</v>
      </c>
      <c r="V90" s="48" t="s">
        <v>4</v>
      </c>
      <c r="W90" s="48" t="s">
        <v>9</v>
      </c>
      <c r="X90" s="48" t="s">
        <v>2321</v>
      </c>
      <c r="Y90" s="48">
        <v>6477743</v>
      </c>
      <c r="Z90" s="48" t="s">
        <v>2322</v>
      </c>
      <c r="AA90" s="48">
        <v>0</v>
      </c>
      <c r="AB90" s="48">
        <v>1</v>
      </c>
    </row>
    <row r="91" spans="1:28" ht="54" customHeight="1">
      <c r="A91" s="13" t="s">
        <v>2511</v>
      </c>
      <c r="B91" s="13" t="s">
        <v>2315</v>
      </c>
      <c r="C91" s="13"/>
      <c r="D91" s="299">
        <v>2409</v>
      </c>
      <c r="E91" s="13"/>
      <c r="F91" s="292" t="s">
        <v>2472</v>
      </c>
      <c r="G91" s="351">
        <v>146347</v>
      </c>
      <c r="H91" s="7" t="s">
        <v>2317</v>
      </c>
      <c r="I91" s="29">
        <v>80111701</v>
      </c>
      <c r="J91" s="285" t="s">
        <v>2482</v>
      </c>
      <c r="K91" s="7">
        <v>1</v>
      </c>
      <c r="L91" s="7">
        <v>1</v>
      </c>
      <c r="M91" s="7">
        <v>11</v>
      </c>
      <c r="N91" s="7">
        <v>1</v>
      </c>
      <c r="O91" s="48" t="s">
        <v>103</v>
      </c>
      <c r="P91" s="50" t="s">
        <v>2319</v>
      </c>
      <c r="Q91" s="48" t="s">
        <v>2320</v>
      </c>
      <c r="R91" s="10">
        <v>924000000</v>
      </c>
      <c r="S91" s="10">
        <v>924000000</v>
      </c>
      <c r="T91" s="57">
        <v>0</v>
      </c>
      <c r="U91" s="58">
        <v>0</v>
      </c>
      <c r="V91" s="48" t="s">
        <v>4</v>
      </c>
      <c r="W91" s="48" t="s">
        <v>9</v>
      </c>
      <c r="X91" s="48" t="s">
        <v>2321</v>
      </c>
      <c r="Y91" s="48">
        <v>6477744</v>
      </c>
      <c r="Z91" s="48" t="s">
        <v>2322</v>
      </c>
      <c r="AA91" s="48">
        <v>0</v>
      </c>
      <c r="AB91" s="48">
        <v>1</v>
      </c>
    </row>
    <row r="92" spans="1:28" ht="54" customHeight="1">
      <c r="A92" s="13" t="s">
        <v>2513</v>
      </c>
      <c r="B92" s="13" t="s">
        <v>2315</v>
      </c>
      <c r="C92" s="13"/>
      <c r="D92" s="296">
        <v>2667</v>
      </c>
      <c r="E92" s="13"/>
      <c r="F92" s="290" t="s">
        <v>2372</v>
      </c>
      <c r="G92" s="346">
        <v>146350</v>
      </c>
      <c r="H92" s="7" t="s">
        <v>2317</v>
      </c>
      <c r="I92" s="29">
        <v>80111701</v>
      </c>
      <c r="J92" s="285" t="s">
        <v>3135</v>
      </c>
      <c r="K92" s="7">
        <v>1</v>
      </c>
      <c r="L92" s="7">
        <v>1</v>
      </c>
      <c r="M92" s="7">
        <v>11</v>
      </c>
      <c r="N92" s="7">
        <v>1</v>
      </c>
      <c r="O92" s="48" t="s">
        <v>103</v>
      </c>
      <c r="P92" s="50" t="s">
        <v>2319</v>
      </c>
      <c r="Q92" s="48" t="s">
        <v>2320</v>
      </c>
      <c r="R92" s="10">
        <v>88000000</v>
      </c>
      <c r="S92" s="10">
        <v>88000000</v>
      </c>
      <c r="T92" s="57">
        <v>0</v>
      </c>
      <c r="U92" s="58">
        <v>0</v>
      </c>
      <c r="V92" s="48" t="s">
        <v>4</v>
      </c>
      <c r="W92" s="48" t="s">
        <v>9</v>
      </c>
      <c r="X92" s="48" t="s">
        <v>2321</v>
      </c>
      <c r="Y92" s="48">
        <v>6477745</v>
      </c>
      <c r="Z92" s="48" t="s">
        <v>2322</v>
      </c>
      <c r="AA92" s="48">
        <v>0</v>
      </c>
      <c r="AB92" s="48">
        <v>1</v>
      </c>
    </row>
    <row r="93" spans="1:28" ht="54" customHeight="1">
      <c r="A93" s="13" t="s">
        <v>2515</v>
      </c>
      <c r="B93" s="13" t="s">
        <v>2315</v>
      </c>
      <c r="C93" s="13"/>
      <c r="D93" s="299">
        <v>2409</v>
      </c>
      <c r="E93" s="13"/>
      <c r="F93" s="292" t="s">
        <v>2475</v>
      </c>
      <c r="G93" s="351">
        <v>146359</v>
      </c>
      <c r="H93" s="7" t="s">
        <v>2317</v>
      </c>
      <c r="I93" s="29">
        <v>80111701</v>
      </c>
      <c r="J93" s="285" t="s">
        <v>2482</v>
      </c>
      <c r="K93" s="7">
        <v>1</v>
      </c>
      <c r="L93" s="7">
        <v>1</v>
      </c>
      <c r="M93" s="7">
        <v>11</v>
      </c>
      <c r="N93" s="7">
        <v>1</v>
      </c>
      <c r="O93" s="48" t="s">
        <v>103</v>
      </c>
      <c r="P93" s="50" t="s">
        <v>2319</v>
      </c>
      <c r="Q93" s="48" t="s">
        <v>2320</v>
      </c>
      <c r="R93" s="10">
        <v>369600000</v>
      </c>
      <c r="S93" s="10">
        <v>369600000</v>
      </c>
      <c r="T93" s="57">
        <v>0</v>
      </c>
      <c r="U93" s="58">
        <v>0</v>
      </c>
      <c r="V93" s="48" t="s">
        <v>4</v>
      </c>
      <c r="W93" s="48" t="s">
        <v>9</v>
      </c>
      <c r="X93" s="48" t="s">
        <v>2321</v>
      </c>
      <c r="Y93" s="48">
        <v>6477746</v>
      </c>
      <c r="Z93" s="48" t="s">
        <v>2322</v>
      </c>
      <c r="AA93" s="48">
        <v>0</v>
      </c>
      <c r="AB93" s="48">
        <v>1</v>
      </c>
    </row>
    <row r="94" spans="1:28" s="325" customFormat="1" ht="54" customHeight="1">
      <c r="A94" s="13" t="s">
        <v>2517</v>
      </c>
      <c r="B94" s="13" t="s">
        <v>2315</v>
      </c>
      <c r="C94" s="13"/>
      <c r="D94" s="299">
        <v>2708</v>
      </c>
      <c r="E94" s="13"/>
      <c r="F94" s="292" t="s">
        <v>2367</v>
      </c>
      <c r="G94" s="351">
        <v>146360</v>
      </c>
      <c r="H94" s="7" t="s">
        <v>2317</v>
      </c>
      <c r="I94" s="29">
        <v>80111701</v>
      </c>
      <c r="J94" s="285" t="s">
        <v>2370</v>
      </c>
      <c r="K94" s="7">
        <v>1</v>
      </c>
      <c r="L94" s="7">
        <v>1</v>
      </c>
      <c r="M94" s="7">
        <v>11</v>
      </c>
      <c r="N94" s="7">
        <v>1</v>
      </c>
      <c r="O94" s="48" t="s">
        <v>103</v>
      </c>
      <c r="P94" s="50" t="s">
        <v>2319</v>
      </c>
      <c r="Q94" s="48" t="s">
        <v>2320</v>
      </c>
      <c r="R94" s="10">
        <v>61600000</v>
      </c>
      <c r="S94" s="10">
        <v>61600000</v>
      </c>
      <c r="T94" s="57">
        <v>0</v>
      </c>
      <c r="U94" s="58">
        <v>0</v>
      </c>
      <c r="V94" s="48" t="s">
        <v>4</v>
      </c>
      <c r="W94" s="48" t="s">
        <v>9</v>
      </c>
      <c r="X94" s="48" t="s">
        <v>2321</v>
      </c>
      <c r="Y94" s="48">
        <v>6477747</v>
      </c>
      <c r="Z94" s="48" t="s">
        <v>2322</v>
      </c>
      <c r="AA94" s="48">
        <v>0</v>
      </c>
      <c r="AB94" s="48">
        <v>1</v>
      </c>
    </row>
    <row r="95" spans="1:28" ht="54" customHeight="1">
      <c r="A95" s="13" t="s">
        <v>2518</v>
      </c>
      <c r="B95" s="13" t="s">
        <v>2315</v>
      </c>
      <c r="C95" s="13"/>
      <c r="D95" s="302">
        <v>2667</v>
      </c>
      <c r="E95" s="13"/>
      <c r="F95" s="292" t="s">
        <v>2372</v>
      </c>
      <c r="G95" s="350">
        <v>146369</v>
      </c>
      <c r="H95" s="7" t="s">
        <v>2317</v>
      </c>
      <c r="I95" s="29">
        <v>80111701</v>
      </c>
      <c r="J95" s="285" t="s">
        <v>2373</v>
      </c>
      <c r="K95" s="7">
        <v>1</v>
      </c>
      <c r="L95" s="7">
        <v>1</v>
      </c>
      <c r="M95" s="7">
        <v>11</v>
      </c>
      <c r="N95" s="7">
        <v>1</v>
      </c>
      <c r="O95" s="48" t="s">
        <v>103</v>
      </c>
      <c r="P95" s="50" t="s">
        <v>2319</v>
      </c>
      <c r="Q95" s="48" t="s">
        <v>2320</v>
      </c>
      <c r="R95" s="10">
        <v>184800000</v>
      </c>
      <c r="S95" s="10">
        <v>184800000</v>
      </c>
      <c r="T95" s="57">
        <v>0</v>
      </c>
      <c r="U95" s="58">
        <v>0</v>
      </c>
      <c r="V95" s="48" t="s">
        <v>4</v>
      </c>
      <c r="W95" s="48" t="s">
        <v>9</v>
      </c>
      <c r="X95" s="48" t="s">
        <v>2321</v>
      </c>
      <c r="Y95" s="48">
        <v>6477748</v>
      </c>
      <c r="Z95" s="48" t="s">
        <v>2322</v>
      </c>
      <c r="AA95" s="48">
        <v>0</v>
      </c>
      <c r="AB95" s="48">
        <v>1</v>
      </c>
    </row>
    <row r="96" spans="1:28" ht="54" customHeight="1">
      <c r="A96" s="13" t="s">
        <v>2521</v>
      </c>
      <c r="B96" s="13" t="s">
        <v>2315</v>
      </c>
      <c r="C96" s="13"/>
      <c r="D96" s="299">
        <v>2409</v>
      </c>
      <c r="E96" s="13"/>
      <c r="F96" s="292" t="s">
        <v>2475</v>
      </c>
      <c r="G96" s="351">
        <v>146370</v>
      </c>
      <c r="H96" s="7" t="s">
        <v>2317</v>
      </c>
      <c r="I96" s="29">
        <v>80111701</v>
      </c>
      <c r="J96" s="327" t="s">
        <v>3136</v>
      </c>
      <c r="K96" s="7">
        <v>1</v>
      </c>
      <c r="L96" s="7">
        <v>1</v>
      </c>
      <c r="M96" s="7">
        <v>11</v>
      </c>
      <c r="N96" s="7">
        <v>1</v>
      </c>
      <c r="O96" s="48" t="s">
        <v>103</v>
      </c>
      <c r="P96" s="50" t="s">
        <v>2319</v>
      </c>
      <c r="Q96" s="48" t="s">
        <v>2320</v>
      </c>
      <c r="R96" s="10">
        <v>316800000</v>
      </c>
      <c r="S96" s="10">
        <v>316800000</v>
      </c>
      <c r="T96" s="57">
        <v>0</v>
      </c>
      <c r="U96" s="58">
        <v>0</v>
      </c>
      <c r="V96" s="48" t="s">
        <v>4</v>
      </c>
      <c r="W96" s="48" t="s">
        <v>9</v>
      </c>
      <c r="X96" s="48" t="s">
        <v>2321</v>
      </c>
      <c r="Y96" s="48">
        <v>6477749</v>
      </c>
      <c r="Z96" s="48" t="s">
        <v>2322</v>
      </c>
      <c r="AA96" s="48">
        <v>0</v>
      </c>
      <c r="AB96" s="48">
        <v>1</v>
      </c>
    </row>
    <row r="97" spans="1:28" ht="54" customHeight="1">
      <c r="A97" s="13" t="s">
        <v>2523</v>
      </c>
      <c r="B97" s="13" t="s">
        <v>2315</v>
      </c>
      <c r="C97" s="13"/>
      <c r="D97" s="299">
        <v>2409</v>
      </c>
      <c r="E97" s="13"/>
      <c r="F97" s="292" t="s">
        <v>2475</v>
      </c>
      <c r="G97" s="351">
        <v>146376</v>
      </c>
      <c r="H97" s="7" t="s">
        <v>2317</v>
      </c>
      <c r="I97" s="29">
        <v>80111701</v>
      </c>
      <c r="J97" s="285" t="s">
        <v>2489</v>
      </c>
      <c r="K97" s="7">
        <v>1</v>
      </c>
      <c r="L97" s="7">
        <v>1</v>
      </c>
      <c r="M97" s="7">
        <v>11</v>
      </c>
      <c r="N97" s="7">
        <v>1</v>
      </c>
      <c r="O97" s="48" t="s">
        <v>103</v>
      </c>
      <c r="P97" s="50" t="s">
        <v>2319</v>
      </c>
      <c r="Q97" s="48" t="s">
        <v>2320</v>
      </c>
      <c r="R97" s="10">
        <v>159500000</v>
      </c>
      <c r="S97" s="10">
        <v>159500000</v>
      </c>
      <c r="T97" s="57">
        <v>0</v>
      </c>
      <c r="U97" s="58">
        <v>0</v>
      </c>
      <c r="V97" s="48" t="s">
        <v>4</v>
      </c>
      <c r="W97" s="48" t="s">
        <v>9</v>
      </c>
      <c r="X97" s="48" t="s">
        <v>2321</v>
      </c>
      <c r="Y97" s="48">
        <v>6477750</v>
      </c>
      <c r="Z97" s="48" t="s">
        <v>2322</v>
      </c>
      <c r="AA97" s="48">
        <v>0</v>
      </c>
      <c r="AB97" s="48">
        <v>1</v>
      </c>
    </row>
    <row r="98" spans="1:28" ht="54" customHeight="1">
      <c r="A98" s="13" t="s">
        <v>2525</v>
      </c>
      <c r="B98" s="13" t="s">
        <v>2315</v>
      </c>
      <c r="C98" s="13"/>
      <c r="D98" s="299">
        <v>2667</v>
      </c>
      <c r="E98" s="13"/>
      <c r="F98" s="292" t="s">
        <v>2372</v>
      </c>
      <c r="G98" s="351">
        <v>146377</v>
      </c>
      <c r="H98" s="7" t="s">
        <v>2317</v>
      </c>
      <c r="I98" s="29">
        <v>80111701</v>
      </c>
      <c r="J98" s="285" t="s">
        <v>3137</v>
      </c>
      <c r="K98" s="7">
        <v>1</v>
      </c>
      <c r="L98" s="7">
        <v>1</v>
      </c>
      <c r="M98" s="7">
        <v>11</v>
      </c>
      <c r="N98" s="7">
        <v>1</v>
      </c>
      <c r="O98" s="48" t="s">
        <v>103</v>
      </c>
      <c r="P98" s="50" t="s">
        <v>2319</v>
      </c>
      <c r="Q98" s="48" t="s">
        <v>2320</v>
      </c>
      <c r="R98" s="10">
        <v>149600000</v>
      </c>
      <c r="S98" s="10">
        <v>149600000</v>
      </c>
      <c r="T98" s="57">
        <v>0</v>
      </c>
      <c r="U98" s="58">
        <v>0</v>
      </c>
      <c r="V98" s="48" t="s">
        <v>4</v>
      </c>
      <c r="W98" s="48" t="s">
        <v>9</v>
      </c>
      <c r="X98" s="48" t="s">
        <v>2321</v>
      </c>
      <c r="Y98" s="48">
        <v>6477751</v>
      </c>
      <c r="Z98" s="48" t="s">
        <v>2322</v>
      </c>
      <c r="AA98" s="48">
        <v>0</v>
      </c>
      <c r="AB98" s="48">
        <v>1</v>
      </c>
    </row>
    <row r="99" spans="1:28" ht="54" customHeight="1">
      <c r="A99" s="13" t="s">
        <v>2527</v>
      </c>
      <c r="B99" s="13" t="s">
        <v>2315</v>
      </c>
      <c r="C99" s="13"/>
      <c r="D99" s="298">
        <v>2409</v>
      </c>
      <c r="E99" s="13"/>
      <c r="F99" s="292" t="s">
        <v>2472</v>
      </c>
      <c r="G99" s="351">
        <v>146382</v>
      </c>
      <c r="H99" s="7" t="s">
        <v>2317</v>
      </c>
      <c r="I99" s="29">
        <v>80111701</v>
      </c>
      <c r="J99" s="286" t="s">
        <v>2476</v>
      </c>
      <c r="K99" s="7">
        <v>1</v>
      </c>
      <c r="L99" s="7">
        <v>1</v>
      </c>
      <c r="M99" s="7">
        <v>11</v>
      </c>
      <c r="N99" s="7">
        <v>1</v>
      </c>
      <c r="O99" s="48" t="s">
        <v>103</v>
      </c>
      <c r="P99" s="50" t="s">
        <v>2319</v>
      </c>
      <c r="Q99" s="48" t="s">
        <v>2320</v>
      </c>
      <c r="R99" s="10">
        <v>88000000</v>
      </c>
      <c r="S99" s="10">
        <v>88000000</v>
      </c>
      <c r="T99" s="57">
        <v>0</v>
      </c>
      <c r="U99" s="58">
        <v>0</v>
      </c>
      <c r="V99" s="48" t="s">
        <v>4</v>
      </c>
      <c r="W99" s="48" t="s">
        <v>9</v>
      </c>
      <c r="X99" s="48" t="s">
        <v>2321</v>
      </c>
      <c r="Y99" s="48">
        <v>6477752</v>
      </c>
      <c r="Z99" s="48" t="s">
        <v>2322</v>
      </c>
      <c r="AA99" s="48">
        <v>0</v>
      </c>
      <c r="AB99" s="48">
        <v>1</v>
      </c>
    </row>
    <row r="100" spans="1:28" ht="54" customHeight="1">
      <c r="A100" s="13" t="s">
        <v>2529</v>
      </c>
      <c r="B100" s="13" t="s">
        <v>2315</v>
      </c>
      <c r="C100" s="13"/>
      <c r="D100" s="296">
        <v>2667</v>
      </c>
      <c r="E100" s="13"/>
      <c r="F100" s="291" t="s">
        <v>2372</v>
      </c>
      <c r="G100" s="348">
        <v>146396</v>
      </c>
      <c r="H100" s="7" t="s">
        <v>2317</v>
      </c>
      <c r="I100" s="29">
        <v>80111701</v>
      </c>
      <c r="J100" s="287" t="s">
        <v>3138</v>
      </c>
      <c r="K100" s="7">
        <v>1</v>
      </c>
      <c r="L100" s="7">
        <v>1</v>
      </c>
      <c r="M100" s="7">
        <v>11</v>
      </c>
      <c r="N100" s="7">
        <v>1</v>
      </c>
      <c r="O100" s="48" t="s">
        <v>103</v>
      </c>
      <c r="P100" s="50" t="s">
        <v>2319</v>
      </c>
      <c r="Q100" s="48" t="s">
        <v>2320</v>
      </c>
      <c r="R100" s="10">
        <v>61600000</v>
      </c>
      <c r="S100" s="10">
        <v>61600000</v>
      </c>
      <c r="T100" s="57">
        <v>0</v>
      </c>
      <c r="U100" s="58">
        <v>0</v>
      </c>
      <c r="V100" s="48" t="s">
        <v>4</v>
      </c>
      <c r="W100" s="48" t="s">
        <v>9</v>
      </c>
      <c r="X100" s="48" t="s">
        <v>2321</v>
      </c>
      <c r="Y100" s="48">
        <v>6477753</v>
      </c>
      <c r="Z100" s="48" t="s">
        <v>2322</v>
      </c>
      <c r="AA100" s="48">
        <v>0</v>
      </c>
      <c r="AB100" s="48">
        <v>1</v>
      </c>
    </row>
    <row r="101" spans="1:28" ht="54" customHeight="1">
      <c r="A101" s="13" t="s">
        <v>2531</v>
      </c>
      <c r="B101" s="13" t="s">
        <v>2315</v>
      </c>
      <c r="C101" s="13"/>
      <c r="D101" s="296">
        <v>2667</v>
      </c>
      <c r="E101" s="13"/>
      <c r="F101" s="290" t="s">
        <v>2372</v>
      </c>
      <c r="G101" s="346">
        <v>146399</v>
      </c>
      <c r="H101" s="7" t="s">
        <v>2317</v>
      </c>
      <c r="I101" s="29">
        <v>80111701</v>
      </c>
      <c r="J101" s="285" t="s">
        <v>2672</v>
      </c>
      <c r="K101" s="7">
        <v>1</v>
      </c>
      <c r="L101" s="7">
        <v>1</v>
      </c>
      <c r="M101" s="7">
        <v>11</v>
      </c>
      <c r="N101" s="7">
        <v>1</v>
      </c>
      <c r="O101" s="48" t="s">
        <v>103</v>
      </c>
      <c r="P101" s="50" t="s">
        <v>2319</v>
      </c>
      <c r="Q101" s="48" t="s">
        <v>2320</v>
      </c>
      <c r="R101" s="10">
        <v>52800000</v>
      </c>
      <c r="S101" s="10">
        <v>52800000</v>
      </c>
      <c r="T101" s="57">
        <v>0</v>
      </c>
      <c r="U101" s="58">
        <v>0</v>
      </c>
      <c r="V101" s="48" t="s">
        <v>4</v>
      </c>
      <c r="W101" s="48" t="s">
        <v>9</v>
      </c>
      <c r="X101" s="48" t="s">
        <v>2321</v>
      </c>
      <c r="Y101" s="48">
        <v>6477754</v>
      </c>
      <c r="Z101" s="48" t="s">
        <v>2322</v>
      </c>
      <c r="AA101" s="48">
        <v>0</v>
      </c>
      <c r="AB101" s="48">
        <v>1</v>
      </c>
    </row>
    <row r="102" spans="1:28" ht="54" customHeight="1">
      <c r="A102" s="13" t="s">
        <v>2534</v>
      </c>
      <c r="B102" s="13" t="s">
        <v>2315</v>
      </c>
      <c r="C102" s="13"/>
      <c r="D102" s="299">
        <v>2316</v>
      </c>
      <c r="E102" s="13"/>
      <c r="F102" s="292" t="s">
        <v>2400</v>
      </c>
      <c r="G102" s="351">
        <v>146403</v>
      </c>
      <c r="H102" s="7" t="s">
        <v>2317</v>
      </c>
      <c r="I102" s="29">
        <v>80111701</v>
      </c>
      <c r="J102" s="286" t="s">
        <v>2492</v>
      </c>
      <c r="K102" s="7">
        <v>1</v>
      </c>
      <c r="L102" s="7">
        <v>1</v>
      </c>
      <c r="M102" s="7">
        <v>11</v>
      </c>
      <c r="N102" s="7">
        <v>1</v>
      </c>
      <c r="O102" s="48" t="s">
        <v>103</v>
      </c>
      <c r="P102" s="50" t="s">
        <v>2319</v>
      </c>
      <c r="Q102" s="48" t="s">
        <v>2320</v>
      </c>
      <c r="R102" s="10">
        <v>88000000</v>
      </c>
      <c r="S102" s="10">
        <v>88000000</v>
      </c>
      <c r="T102" s="57">
        <v>0</v>
      </c>
      <c r="U102" s="58">
        <v>0</v>
      </c>
      <c r="V102" s="48" t="s">
        <v>4</v>
      </c>
      <c r="W102" s="48" t="s">
        <v>9</v>
      </c>
      <c r="X102" s="48" t="s">
        <v>2321</v>
      </c>
      <c r="Y102" s="48">
        <v>6477755</v>
      </c>
      <c r="Z102" s="48" t="s">
        <v>2322</v>
      </c>
      <c r="AA102" s="48">
        <v>0</v>
      </c>
      <c r="AB102" s="48">
        <v>1</v>
      </c>
    </row>
    <row r="103" spans="1:28" ht="54" customHeight="1">
      <c r="A103" s="13" t="s">
        <v>2537</v>
      </c>
      <c r="B103" s="13" t="s">
        <v>2315</v>
      </c>
      <c r="C103" s="13"/>
      <c r="D103" s="296">
        <v>2667</v>
      </c>
      <c r="E103" s="13"/>
      <c r="F103" s="291" t="s">
        <v>2372</v>
      </c>
      <c r="G103" s="348">
        <v>146405</v>
      </c>
      <c r="H103" s="7" t="s">
        <v>2317</v>
      </c>
      <c r="I103" s="29">
        <v>80111701</v>
      </c>
      <c r="J103" s="285" t="s">
        <v>2888</v>
      </c>
      <c r="K103" s="7">
        <v>1</v>
      </c>
      <c r="L103" s="7">
        <v>1</v>
      </c>
      <c r="M103" s="7">
        <v>11</v>
      </c>
      <c r="N103" s="7">
        <v>1</v>
      </c>
      <c r="O103" s="48" t="s">
        <v>103</v>
      </c>
      <c r="P103" s="50" t="s">
        <v>2319</v>
      </c>
      <c r="Q103" s="48" t="s">
        <v>2320</v>
      </c>
      <c r="R103" s="10">
        <v>52800000</v>
      </c>
      <c r="S103" s="10">
        <v>52800000</v>
      </c>
      <c r="T103" s="57">
        <v>0</v>
      </c>
      <c r="U103" s="58">
        <v>0</v>
      </c>
      <c r="V103" s="48" t="s">
        <v>4</v>
      </c>
      <c r="W103" s="48" t="s">
        <v>9</v>
      </c>
      <c r="X103" s="48" t="s">
        <v>2321</v>
      </c>
      <c r="Y103" s="48">
        <v>6477756</v>
      </c>
      <c r="Z103" s="48" t="s">
        <v>2322</v>
      </c>
      <c r="AA103" s="48">
        <v>0</v>
      </c>
      <c r="AB103" s="48">
        <v>1</v>
      </c>
    </row>
    <row r="104" spans="1:28" s="325" customFormat="1" ht="54" customHeight="1">
      <c r="A104" s="13" t="s">
        <v>2540</v>
      </c>
      <c r="B104" s="13" t="s">
        <v>2315</v>
      </c>
      <c r="C104" s="13"/>
      <c r="D104" s="296">
        <v>2316</v>
      </c>
      <c r="E104" s="13"/>
      <c r="F104" s="290" t="s">
        <v>2400</v>
      </c>
      <c r="G104" s="346">
        <v>146418</v>
      </c>
      <c r="H104" s="7" t="s">
        <v>2317</v>
      </c>
      <c r="I104" s="29">
        <v>80111701</v>
      </c>
      <c r="J104" s="285" t="s">
        <v>3139</v>
      </c>
      <c r="K104" s="7">
        <v>1</v>
      </c>
      <c r="L104" s="7">
        <v>1</v>
      </c>
      <c r="M104" s="7">
        <v>11</v>
      </c>
      <c r="N104" s="7">
        <v>1</v>
      </c>
      <c r="O104" s="48" t="s">
        <v>103</v>
      </c>
      <c r="P104" s="50" t="s">
        <v>2319</v>
      </c>
      <c r="Q104" s="48" t="s">
        <v>2320</v>
      </c>
      <c r="R104" s="10">
        <v>77000000</v>
      </c>
      <c r="S104" s="10">
        <v>77000000</v>
      </c>
      <c r="T104" s="57">
        <v>0</v>
      </c>
      <c r="U104" s="58">
        <v>0</v>
      </c>
      <c r="V104" s="48" t="s">
        <v>4</v>
      </c>
      <c r="W104" s="48" t="s">
        <v>9</v>
      </c>
      <c r="X104" s="48" t="s">
        <v>2321</v>
      </c>
      <c r="Y104" s="48">
        <v>6477757</v>
      </c>
      <c r="Z104" s="48" t="s">
        <v>2322</v>
      </c>
      <c r="AA104" s="48">
        <v>0</v>
      </c>
      <c r="AB104" s="48">
        <v>1</v>
      </c>
    </row>
    <row r="105" spans="1:28" ht="54" customHeight="1">
      <c r="A105" s="13" t="s">
        <v>2543</v>
      </c>
      <c r="B105" s="13" t="s">
        <v>2315</v>
      </c>
      <c r="C105" s="13"/>
      <c r="D105" s="296">
        <v>2667</v>
      </c>
      <c r="E105" s="13"/>
      <c r="F105" s="290" t="s">
        <v>2372</v>
      </c>
      <c r="G105" s="346">
        <v>146422</v>
      </c>
      <c r="H105" s="7" t="s">
        <v>2317</v>
      </c>
      <c r="I105" s="29">
        <v>80111701</v>
      </c>
      <c r="J105" s="285" t="s">
        <v>2664</v>
      </c>
      <c r="K105" s="7">
        <v>1</v>
      </c>
      <c r="L105" s="7">
        <v>1</v>
      </c>
      <c r="M105" s="7">
        <v>11</v>
      </c>
      <c r="N105" s="7">
        <v>1</v>
      </c>
      <c r="O105" s="48" t="s">
        <v>103</v>
      </c>
      <c r="P105" s="50" t="s">
        <v>2319</v>
      </c>
      <c r="Q105" s="48" t="s">
        <v>2320</v>
      </c>
      <c r="R105" s="10">
        <v>74800000</v>
      </c>
      <c r="S105" s="10">
        <v>74800000</v>
      </c>
      <c r="T105" s="57">
        <v>0</v>
      </c>
      <c r="U105" s="58">
        <v>0</v>
      </c>
      <c r="V105" s="48" t="s">
        <v>4</v>
      </c>
      <c r="W105" s="48" t="s">
        <v>9</v>
      </c>
      <c r="X105" s="48" t="s">
        <v>2321</v>
      </c>
      <c r="Y105" s="48">
        <v>6477758</v>
      </c>
      <c r="Z105" s="48" t="s">
        <v>2322</v>
      </c>
      <c r="AA105" s="48">
        <v>0</v>
      </c>
      <c r="AB105" s="48">
        <v>1</v>
      </c>
    </row>
    <row r="106" spans="1:28" ht="54" customHeight="1">
      <c r="A106" s="13" t="s">
        <v>2546</v>
      </c>
      <c r="B106" s="13" t="s">
        <v>2315</v>
      </c>
      <c r="C106" s="13"/>
      <c r="D106" s="296">
        <v>2667</v>
      </c>
      <c r="E106" s="13"/>
      <c r="F106" s="291" t="s">
        <v>2372</v>
      </c>
      <c r="G106" s="349">
        <v>146427</v>
      </c>
      <c r="H106" s="7" t="s">
        <v>2317</v>
      </c>
      <c r="I106" s="29">
        <v>80111701</v>
      </c>
      <c r="J106" s="285" t="s">
        <v>2827</v>
      </c>
      <c r="K106" s="7">
        <v>1</v>
      </c>
      <c r="L106" s="7">
        <v>1</v>
      </c>
      <c r="M106" s="7">
        <v>11</v>
      </c>
      <c r="N106" s="7">
        <v>1</v>
      </c>
      <c r="O106" s="48" t="s">
        <v>103</v>
      </c>
      <c r="P106" s="50" t="s">
        <v>2319</v>
      </c>
      <c r="Q106" s="48" t="s">
        <v>2320</v>
      </c>
      <c r="R106" s="10">
        <v>31900000</v>
      </c>
      <c r="S106" s="10">
        <v>31900000</v>
      </c>
      <c r="T106" s="57">
        <v>0</v>
      </c>
      <c r="U106" s="58">
        <v>0</v>
      </c>
      <c r="V106" s="48" t="s">
        <v>4</v>
      </c>
      <c r="W106" s="48" t="s">
        <v>9</v>
      </c>
      <c r="X106" s="48" t="s">
        <v>2321</v>
      </c>
      <c r="Y106" s="48">
        <v>6477759</v>
      </c>
      <c r="Z106" s="48" t="s">
        <v>2322</v>
      </c>
      <c r="AA106" s="48">
        <v>0</v>
      </c>
      <c r="AB106" s="48">
        <v>1</v>
      </c>
    </row>
    <row r="107" spans="1:28" ht="54" customHeight="1">
      <c r="A107" s="13" t="s">
        <v>2548</v>
      </c>
      <c r="B107" s="13" t="s">
        <v>2315</v>
      </c>
      <c r="C107" s="13"/>
      <c r="D107" s="299">
        <v>2316</v>
      </c>
      <c r="E107" s="13"/>
      <c r="F107" s="292" t="s">
        <v>2491</v>
      </c>
      <c r="G107" s="351">
        <v>146441</v>
      </c>
      <c r="H107" s="7" t="s">
        <v>2317</v>
      </c>
      <c r="I107" s="29">
        <v>80111701</v>
      </c>
      <c r="J107" s="286" t="s">
        <v>2498</v>
      </c>
      <c r="K107" s="7">
        <v>1</v>
      </c>
      <c r="L107" s="7">
        <v>1</v>
      </c>
      <c r="M107" s="7">
        <v>11</v>
      </c>
      <c r="N107" s="7">
        <v>1</v>
      </c>
      <c r="O107" s="48" t="s">
        <v>103</v>
      </c>
      <c r="P107" s="50" t="s">
        <v>2319</v>
      </c>
      <c r="Q107" s="48" t="s">
        <v>2320</v>
      </c>
      <c r="R107" s="10">
        <v>523600000</v>
      </c>
      <c r="S107" s="10">
        <v>523600000</v>
      </c>
      <c r="T107" s="57">
        <v>0</v>
      </c>
      <c r="U107" s="58">
        <v>0</v>
      </c>
      <c r="V107" s="48" t="s">
        <v>4</v>
      </c>
      <c r="W107" s="48" t="s">
        <v>9</v>
      </c>
      <c r="X107" s="48" t="s">
        <v>2321</v>
      </c>
      <c r="Y107" s="48">
        <v>6477760</v>
      </c>
      <c r="Z107" s="48" t="s">
        <v>2322</v>
      </c>
      <c r="AA107" s="48">
        <v>0</v>
      </c>
      <c r="AB107" s="48">
        <v>1</v>
      </c>
    </row>
    <row r="108" spans="1:28" ht="54" customHeight="1">
      <c r="A108" s="13" t="s">
        <v>2550</v>
      </c>
      <c r="B108" s="13" t="s">
        <v>2315</v>
      </c>
      <c r="C108" s="13"/>
      <c r="D108" s="296">
        <v>2667</v>
      </c>
      <c r="E108" s="13"/>
      <c r="F108" s="290" t="s">
        <v>2372</v>
      </c>
      <c r="G108" s="349">
        <v>146447</v>
      </c>
      <c r="H108" s="7" t="s">
        <v>2317</v>
      </c>
      <c r="I108" s="29">
        <v>80111701</v>
      </c>
      <c r="J108" s="285" t="s">
        <v>2643</v>
      </c>
      <c r="K108" s="7">
        <v>1</v>
      </c>
      <c r="L108" s="7">
        <v>1</v>
      </c>
      <c r="M108" s="7">
        <v>11</v>
      </c>
      <c r="N108" s="7">
        <v>1</v>
      </c>
      <c r="O108" s="48" t="s">
        <v>103</v>
      </c>
      <c r="P108" s="50" t="s">
        <v>2319</v>
      </c>
      <c r="Q108" s="48" t="s">
        <v>2320</v>
      </c>
      <c r="R108" s="10">
        <v>191400000</v>
      </c>
      <c r="S108" s="10">
        <v>191400000</v>
      </c>
      <c r="T108" s="57">
        <v>0</v>
      </c>
      <c r="U108" s="58">
        <v>0</v>
      </c>
      <c r="V108" s="48" t="s">
        <v>4</v>
      </c>
      <c r="W108" s="48" t="s">
        <v>9</v>
      </c>
      <c r="X108" s="48" t="s">
        <v>2321</v>
      </c>
      <c r="Y108" s="48">
        <v>6477761</v>
      </c>
      <c r="Z108" s="48" t="s">
        <v>2322</v>
      </c>
      <c r="AA108" s="48">
        <v>0</v>
      </c>
      <c r="AB108" s="48">
        <v>1</v>
      </c>
    </row>
    <row r="109" spans="1:28" ht="54" customHeight="1">
      <c r="A109" s="13" t="s">
        <v>2552</v>
      </c>
      <c r="B109" s="13" t="s">
        <v>2315</v>
      </c>
      <c r="C109" s="13"/>
      <c r="D109" s="299">
        <v>2316</v>
      </c>
      <c r="E109" s="13"/>
      <c r="F109" s="292" t="s">
        <v>2494</v>
      </c>
      <c r="G109" s="351">
        <v>146453</v>
      </c>
      <c r="H109" s="7" t="s">
        <v>2317</v>
      </c>
      <c r="I109" s="29">
        <v>80111701</v>
      </c>
      <c r="J109" s="286" t="s">
        <v>2500</v>
      </c>
      <c r="K109" s="7">
        <v>1</v>
      </c>
      <c r="L109" s="7">
        <v>1</v>
      </c>
      <c r="M109" s="7">
        <v>11</v>
      </c>
      <c r="N109" s="7">
        <v>1</v>
      </c>
      <c r="O109" s="48" t="s">
        <v>103</v>
      </c>
      <c r="P109" s="50" t="s">
        <v>2319</v>
      </c>
      <c r="Q109" s="48" t="s">
        <v>2320</v>
      </c>
      <c r="R109" s="10">
        <v>369600000</v>
      </c>
      <c r="S109" s="10">
        <v>369600000</v>
      </c>
      <c r="T109" s="57">
        <v>0</v>
      </c>
      <c r="U109" s="58">
        <v>0</v>
      </c>
      <c r="V109" s="48" t="s">
        <v>4</v>
      </c>
      <c r="W109" s="48" t="s">
        <v>9</v>
      </c>
      <c r="X109" s="48" t="s">
        <v>2321</v>
      </c>
      <c r="Y109" s="48">
        <v>6477762</v>
      </c>
      <c r="Z109" s="48" t="s">
        <v>2322</v>
      </c>
      <c r="AA109" s="48">
        <v>0</v>
      </c>
      <c r="AB109" s="48">
        <v>1</v>
      </c>
    </row>
    <row r="110" spans="1:28" s="325" customFormat="1" ht="54" customHeight="1">
      <c r="A110" s="13" t="s">
        <v>2554</v>
      </c>
      <c r="B110" s="13" t="s">
        <v>2315</v>
      </c>
      <c r="C110" s="13"/>
      <c r="D110" s="299">
        <v>2316</v>
      </c>
      <c r="E110" s="13"/>
      <c r="F110" s="292" t="s">
        <v>2497</v>
      </c>
      <c r="G110" s="351">
        <v>146472</v>
      </c>
      <c r="H110" s="7" t="s">
        <v>2317</v>
      </c>
      <c r="I110" s="29">
        <v>80111701</v>
      </c>
      <c r="J110" s="286" t="s">
        <v>2503</v>
      </c>
      <c r="K110" s="7">
        <v>1</v>
      </c>
      <c r="L110" s="7">
        <v>1</v>
      </c>
      <c r="M110" s="7">
        <v>11</v>
      </c>
      <c r="N110" s="7">
        <v>1</v>
      </c>
      <c r="O110" s="48" t="s">
        <v>103</v>
      </c>
      <c r="P110" s="50" t="s">
        <v>2319</v>
      </c>
      <c r="Q110" s="48" t="s">
        <v>2320</v>
      </c>
      <c r="R110" s="10">
        <v>105600000</v>
      </c>
      <c r="S110" s="10">
        <v>105600000</v>
      </c>
      <c r="T110" s="57">
        <v>0</v>
      </c>
      <c r="U110" s="58">
        <v>0</v>
      </c>
      <c r="V110" s="48" t="s">
        <v>4</v>
      </c>
      <c r="W110" s="48" t="s">
        <v>9</v>
      </c>
      <c r="X110" s="48" t="s">
        <v>2321</v>
      </c>
      <c r="Y110" s="48">
        <v>6477763</v>
      </c>
      <c r="Z110" s="48" t="s">
        <v>2322</v>
      </c>
      <c r="AA110" s="48">
        <v>0</v>
      </c>
      <c r="AB110" s="48">
        <v>1</v>
      </c>
    </row>
    <row r="111" spans="1:28" ht="54" customHeight="1">
      <c r="A111" s="13" t="s">
        <v>2556</v>
      </c>
      <c r="B111" s="13" t="s">
        <v>2315</v>
      </c>
      <c r="C111" s="13"/>
      <c r="D111" s="299">
        <v>2316</v>
      </c>
      <c r="E111" s="13"/>
      <c r="F111" s="292" t="s">
        <v>2497</v>
      </c>
      <c r="G111" s="351">
        <v>146509</v>
      </c>
      <c r="H111" s="7" t="s">
        <v>2317</v>
      </c>
      <c r="I111" s="29">
        <v>80111701</v>
      </c>
      <c r="J111" s="286" t="s">
        <v>2503</v>
      </c>
      <c r="K111" s="7">
        <v>1</v>
      </c>
      <c r="L111" s="7">
        <v>1</v>
      </c>
      <c r="M111" s="7">
        <v>11</v>
      </c>
      <c r="N111" s="7">
        <v>1</v>
      </c>
      <c r="O111" s="48" t="s">
        <v>103</v>
      </c>
      <c r="P111" s="50" t="s">
        <v>2319</v>
      </c>
      <c r="Q111" s="48" t="s">
        <v>2320</v>
      </c>
      <c r="R111" s="10">
        <v>158400000</v>
      </c>
      <c r="S111" s="10">
        <v>158400000</v>
      </c>
      <c r="T111" s="57">
        <v>0</v>
      </c>
      <c r="U111" s="58">
        <v>0</v>
      </c>
      <c r="V111" s="48" t="s">
        <v>4</v>
      </c>
      <c r="W111" s="48" t="s">
        <v>9</v>
      </c>
      <c r="X111" s="48" t="s">
        <v>2321</v>
      </c>
      <c r="Y111" s="48">
        <v>6477764</v>
      </c>
      <c r="Z111" s="48" t="s">
        <v>2322</v>
      </c>
      <c r="AA111" s="48">
        <v>0</v>
      </c>
      <c r="AB111" s="48">
        <v>1</v>
      </c>
    </row>
    <row r="112" spans="1:28" ht="54" customHeight="1">
      <c r="A112" s="13" t="s">
        <v>2558</v>
      </c>
      <c r="B112" s="13" t="s">
        <v>2315</v>
      </c>
      <c r="C112" s="13"/>
      <c r="D112" s="299">
        <v>2316</v>
      </c>
      <c r="E112" s="13"/>
      <c r="F112" s="292" t="s">
        <v>2502</v>
      </c>
      <c r="G112" s="351">
        <v>146524</v>
      </c>
      <c r="H112" s="7" t="s">
        <v>2317</v>
      </c>
      <c r="I112" s="29">
        <v>80111701</v>
      </c>
      <c r="J112" s="286" t="s">
        <v>2507</v>
      </c>
      <c r="K112" s="7">
        <v>1</v>
      </c>
      <c r="L112" s="7">
        <v>1</v>
      </c>
      <c r="M112" s="7">
        <v>11</v>
      </c>
      <c r="N112" s="7">
        <v>1</v>
      </c>
      <c r="O112" s="48" t="s">
        <v>103</v>
      </c>
      <c r="P112" s="50" t="s">
        <v>2319</v>
      </c>
      <c r="Q112" s="48" t="s">
        <v>2320</v>
      </c>
      <c r="R112" s="10">
        <v>31900000</v>
      </c>
      <c r="S112" s="10">
        <v>31900000</v>
      </c>
      <c r="T112" s="57">
        <v>0</v>
      </c>
      <c r="U112" s="58">
        <v>0</v>
      </c>
      <c r="V112" s="48" t="s">
        <v>4</v>
      </c>
      <c r="W112" s="48" t="s">
        <v>9</v>
      </c>
      <c r="X112" s="48" t="s">
        <v>2321</v>
      </c>
      <c r="Y112" s="48">
        <v>6477765</v>
      </c>
      <c r="Z112" s="48" t="s">
        <v>2322</v>
      </c>
      <c r="AA112" s="48">
        <v>0</v>
      </c>
      <c r="AB112" s="48">
        <v>1</v>
      </c>
    </row>
    <row r="113" spans="1:28" ht="54" customHeight="1">
      <c r="A113" s="13" t="s">
        <v>2560</v>
      </c>
      <c r="B113" s="13" t="s">
        <v>2315</v>
      </c>
      <c r="C113" s="13"/>
      <c r="D113" s="296">
        <v>2667</v>
      </c>
      <c r="E113" s="13"/>
      <c r="F113" s="290" t="s">
        <v>2372</v>
      </c>
      <c r="G113" s="349">
        <v>146553</v>
      </c>
      <c r="H113" s="7" t="s">
        <v>2317</v>
      </c>
      <c r="I113" s="29">
        <v>80111701</v>
      </c>
      <c r="J113" s="285" t="s">
        <v>2639</v>
      </c>
      <c r="K113" s="7">
        <v>1</v>
      </c>
      <c r="L113" s="7">
        <v>1</v>
      </c>
      <c r="M113" s="7">
        <v>11</v>
      </c>
      <c r="N113" s="7">
        <v>1</v>
      </c>
      <c r="O113" s="48" t="s">
        <v>103</v>
      </c>
      <c r="P113" s="50" t="s">
        <v>2319</v>
      </c>
      <c r="Q113" s="48" t="s">
        <v>2320</v>
      </c>
      <c r="R113" s="10">
        <v>74800000</v>
      </c>
      <c r="S113" s="10">
        <v>74800000</v>
      </c>
      <c r="T113" s="57">
        <v>0</v>
      </c>
      <c r="U113" s="58">
        <v>0</v>
      </c>
      <c r="V113" s="48" t="s">
        <v>4</v>
      </c>
      <c r="W113" s="48" t="s">
        <v>9</v>
      </c>
      <c r="X113" s="48" t="s">
        <v>2321</v>
      </c>
      <c r="Y113" s="48">
        <v>6477766</v>
      </c>
      <c r="Z113" s="48" t="s">
        <v>2322</v>
      </c>
      <c r="AA113" s="48">
        <v>0</v>
      </c>
      <c r="AB113" s="48">
        <v>1</v>
      </c>
    </row>
    <row r="114" spans="1:28" s="325" customFormat="1" ht="54" customHeight="1">
      <c r="A114" s="13" t="s">
        <v>2562</v>
      </c>
      <c r="B114" s="13" t="s">
        <v>2315</v>
      </c>
      <c r="C114" s="13"/>
      <c r="D114" s="296">
        <v>2667</v>
      </c>
      <c r="E114" s="13"/>
      <c r="F114" s="290" t="s">
        <v>2372</v>
      </c>
      <c r="G114" s="346">
        <v>146556</v>
      </c>
      <c r="H114" s="7" t="s">
        <v>2317</v>
      </c>
      <c r="I114" s="29">
        <v>80111701</v>
      </c>
      <c r="J114" s="285" t="s">
        <v>2641</v>
      </c>
      <c r="K114" s="7">
        <v>1</v>
      </c>
      <c r="L114" s="7">
        <v>1</v>
      </c>
      <c r="M114" s="7">
        <v>11</v>
      </c>
      <c r="N114" s="7">
        <v>1</v>
      </c>
      <c r="O114" s="48" t="s">
        <v>103</v>
      </c>
      <c r="P114" s="50" t="s">
        <v>2319</v>
      </c>
      <c r="Q114" s="48" t="s">
        <v>2320</v>
      </c>
      <c r="R114" s="10">
        <v>52800000</v>
      </c>
      <c r="S114" s="10">
        <v>52800000</v>
      </c>
      <c r="T114" s="57">
        <v>0</v>
      </c>
      <c r="U114" s="58">
        <v>0</v>
      </c>
      <c r="V114" s="48" t="s">
        <v>4</v>
      </c>
      <c r="W114" s="48" t="s">
        <v>9</v>
      </c>
      <c r="X114" s="48" t="s">
        <v>2321</v>
      </c>
      <c r="Y114" s="48">
        <v>6477767</v>
      </c>
      <c r="Z114" s="48" t="s">
        <v>2322</v>
      </c>
      <c r="AA114" s="48">
        <v>0</v>
      </c>
      <c r="AB114" s="48">
        <v>1</v>
      </c>
    </row>
    <row r="115" spans="1:28" ht="54" customHeight="1">
      <c r="A115" s="13" t="s">
        <v>2564</v>
      </c>
      <c r="B115" s="13" t="s">
        <v>2315</v>
      </c>
      <c r="C115" s="13"/>
      <c r="D115" s="296">
        <v>2667</v>
      </c>
      <c r="E115" s="13"/>
      <c r="F115" s="290" t="s">
        <v>2372</v>
      </c>
      <c r="G115" s="346">
        <v>146596</v>
      </c>
      <c r="H115" s="7" t="s">
        <v>2317</v>
      </c>
      <c r="I115" s="29">
        <v>80111701</v>
      </c>
      <c r="J115" s="285" t="s">
        <v>2666</v>
      </c>
      <c r="K115" s="7">
        <v>1</v>
      </c>
      <c r="L115" s="7">
        <v>1</v>
      </c>
      <c r="M115" s="7">
        <v>11</v>
      </c>
      <c r="N115" s="7">
        <v>1</v>
      </c>
      <c r="O115" s="48" t="s">
        <v>103</v>
      </c>
      <c r="P115" s="50" t="s">
        <v>2319</v>
      </c>
      <c r="Q115" s="48" t="s">
        <v>2320</v>
      </c>
      <c r="R115" s="10">
        <v>191400000</v>
      </c>
      <c r="S115" s="10">
        <v>191400000</v>
      </c>
      <c r="T115" s="57">
        <v>0</v>
      </c>
      <c r="U115" s="58">
        <v>0</v>
      </c>
      <c r="V115" s="48" t="s">
        <v>4</v>
      </c>
      <c r="W115" s="48" t="s">
        <v>9</v>
      </c>
      <c r="X115" s="48" t="s">
        <v>2321</v>
      </c>
      <c r="Y115" s="48">
        <v>6477768</v>
      </c>
      <c r="Z115" s="48" t="s">
        <v>2322</v>
      </c>
      <c r="AA115" s="48">
        <v>0</v>
      </c>
      <c r="AB115" s="48">
        <v>1</v>
      </c>
    </row>
    <row r="116" spans="1:28" ht="54" customHeight="1">
      <c r="A116" s="13" t="s">
        <v>2565</v>
      </c>
      <c r="B116" s="13" t="s">
        <v>2315</v>
      </c>
      <c r="C116" s="13"/>
      <c r="D116" s="299">
        <v>2648</v>
      </c>
      <c r="E116" s="13"/>
      <c r="F116" s="292" t="s">
        <v>2424</v>
      </c>
      <c r="G116" s="351">
        <v>146610</v>
      </c>
      <c r="H116" s="7" t="s">
        <v>2317</v>
      </c>
      <c r="I116" s="29">
        <v>80111701</v>
      </c>
      <c r="J116" s="286" t="s">
        <v>2425</v>
      </c>
      <c r="K116" s="7">
        <v>1</v>
      </c>
      <c r="L116" s="7">
        <v>1</v>
      </c>
      <c r="M116" s="7">
        <v>11</v>
      </c>
      <c r="N116" s="7">
        <v>1</v>
      </c>
      <c r="O116" s="48" t="s">
        <v>103</v>
      </c>
      <c r="P116" s="50" t="s">
        <v>2319</v>
      </c>
      <c r="Q116" s="48" t="s">
        <v>2320</v>
      </c>
      <c r="R116" s="10">
        <v>88000000</v>
      </c>
      <c r="S116" s="10">
        <v>88000000</v>
      </c>
      <c r="T116" s="57">
        <v>0</v>
      </c>
      <c r="U116" s="58">
        <v>0</v>
      </c>
      <c r="V116" s="48" t="s">
        <v>4</v>
      </c>
      <c r="W116" s="48" t="s">
        <v>9</v>
      </c>
      <c r="X116" s="48" t="s">
        <v>2321</v>
      </c>
      <c r="Y116" s="48">
        <v>6477769</v>
      </c>
      <c r="Z116" s="48" t="s">
        <v>2322</v>
      </c>
      <c r="AA116" s="48">
        <v>0</v>
      </c>
      <c r="AB116" s="48">
        <v>1</v>
      </c>
    </row>
    <row r="117" spans="1:28" ht="54" customHeight="1">
      <c r="A117" s="13" t="s">
        <v>2567</v>
      </c>
      <c r="B117" s="13" t="s">
        <v>2315</v>
      </c>
      <c r="C117" s="13"/>
      <c r="D117" s="296">
        <v>2667</v>
      </c>
      <c r="E117" s="13"/>
      <c r="F117" s="290" t="s">
        <v>2372</v>
      </c>
      <c r="G117" s="346">
        <v>146616</v>
      </c>
      <c r="H117" s="7" t="s">
        <v>2317</v>
      </c>
      <c r="I117" s="29">
        <v>80111701</v>
      </c>
      <c r="J117" s="285" t="s">
        <v>2676</v>
      </c>
      <c r="K117" s="7">
        <v>1</v>
      </c>
      <c r="L117" s="7">
        <v>1</v>
      </c>
      <c r="M117" s="7">
        <v>11</v>
      </c>
      <c r="N117" s="7">
        <v>1</v>
      </c>
      <c r="O117" s="48" t="s">
        <v>103</v>
      </c>
      <c r="P117" s="50" t="s">
        <v>2319</v>
      </c>
      <c r="Q117" s="48" t="s">
        <v>2320</v>
      </c>
      <c r="R117" s="10">
        <v>198000000</v>
      </c>
      <c r="S117" s="10">
        <v>198000000</v>
      </c>
      <c r="T117" s="57">
        <v>0</v>
      </c>
      <c r="U117" s="58">
        <v>0</v>
      </c>
      <c r="V117" s="48" t="s">
        <v>4</v>
      </c>
      <c r="W117" s="48" t="s">
        <v>9</v>
      </c>
      <c r="X117" s="48" t="s">
        <v>2321</v>
      </c>
      <c r="Y117" s="48">
        <v>6477770</v>
      </c>
      <c r="Z117" s="48" t="s">
        <v>2322</v>
      </c>
      <c r="AA117" s="48">
        <v>0</v>
      </c>
      <c r="AB117" s="48">
        <v>1</v>
      </c>
    </row>
    <row r="118" spans="1:28" ht="54" customHeight="1">
      <c r="A118" s="13" t="s">
        <v>2569</v>
      </c>
      <c r="B118" s="13" t="s">
        <v>2315</v>
      </c>
      <c r="C118" s="13"/>
      <c r="D118" s="299">
        <v>2648</v>
      </c>
      <c r="E118" s="13"/>
      <c r="F118" s="292" t="s">
        <v>2424</v>
      </c>
      <c r="G118" s="351">
        <v>146626</v>
      </c>
      <c r="H118" s="7" t="s">
        <v>2317</v>
      </c>
      <c r="I118" s="29">
        <v>80111701</v>
      </c>
      <c r="J118" s="286" t="s">
        <v>2520</v>
      </c>
      <c r="K118" s="7">
        <v>1</v>
      </c>
      <c r="L118" s="7">
        <v>1</v>
      </c>
      <c r="M118" s="7">
        <v>11</v>
      </c>
      <c r="N118" s="7">
        <v>1</v>
      </c>
      <c r="O118" s="48" t="s">
        <v>103</v>
      </c>
      <c r="P118" s="50" t="s">
        <v>2319</v>
      </c>
      <c r="Q118" s="48" t="s">
        <v>2320</v>
      </c>
      <c r="R118" s="10">
        <v>211200000</v>
      </c>
      <c r="S118" s="10">
        <v>211200000</v>
      </c>
      <c r="T118" s="57">
        <v>0</v>
      </c>
      <c r="U118" s="58">
        <v>0</v>
      </c>
      <c r="V118" s="48" t="s">
        <v>4</v>
      </c>
      <c r="W118" s="48" t="s">
        <v>9</v>
      </c>
      <c r="X118" s="48" t="s">
        <v>2321</v>
      </c>
      <c r="Y118" s="48">
        <v>6477771</v>
      </c>
      <c r="Z118" s="48" t="s">
        <v>2322</v>
      </c>
      <c r="AA118" s="48">
        <v>0</v>
      </c>
      <c r="AB118" s="48">
        <v>1</v>
      </c>
    </row>
    <row r="119" spans="1:28" s="325" customFormat="1" ht="54" customHeight="1">
      <c r="A119" s="13" t="s">
        <v>2571</v>
      </c>
      <c r="B119" s="13" t="s">
        <v>2315</v>
      </c>
      <c r="C119" s="13"/>
      <c r="D119" s="299">
        <v>2648</v>
      </c>
      <c r="E119" s="13"/>
      <c r="F119" s="292" t="s">
        <v>2505</v>
      </c>
      <c r="G119" s="346">
        <v>146645</v>
      </c>
      <c r="H119" s="7" t="s">
        <v>2317</v>
      </c>
      <c r="I119" s="29">
        <v>80111701</v>
      </c>
      <c r="J119" s="286" t="s">
        <v>3140</v>
      </c>
      <c r="K119" s="7">
        <v>1</v>
      </c>
      <c r="L119" s="7">
        <v>1</v>
      </c>
      <c r="M119" s="7">
        <v>11</v>
      </c>
      <c r="N119" s="7">
        <v>1</v>
      </c>
      <c r="O119" s="48" t="s">
        <v>103</v>
      </c>
      <c r="P119" s="50" t="s">
        <v>2319</v>
      </c>
      <c r="Q119" s="48" t="s">
        <v>2320</v>
      </c>
      <c r="R119" s="10">
        <v>660000000</v>
      </c>
      <c r="S119" s="10">
        <v>660000000</v>
      </c>
      <c r="T119" s="57">
        <v>0</v>
      </c>
      <c r="U119" s="58">
        <v>0</v>
      </c>
      <c r="V119" s="48" t="s">
        <v>4</v>
      </c>
      <c r="W119" s="48" t="s">
        <v>9</v>
      </c>
      <c r="X119" s="48" t="s">
        <v>2321</v>
      </c>
      <c r="Y119" s="48">
        <v>6477772</v>
      </c>
      <c r="Z119" s="48" t="s">
        <v>2322</v>
      </c>
      <c r="AA119" s="48">
        <v>0</v>
      </c>
      <c r="AB119" s="48">
        <v>1</v>
      </c>
    </row>
    <row r="120" spans="1:28" ht="54" customHeight="1">
      <c r="A120" s="13" t="s">
        <v>2574</v>
      </c>
      <c r="B120" s="13" t="s">
        <v>2315</v>
      </c>
      <c r="C120" s="13"/>
      <c r="D120" s="299">
        <v>2648</v>
      </c>
      <c r="E120" s="13"/>
      <c r="F120" s="292" t="s">
        <v>2424</v>
      </c>
      <c r="G120" s="346">
        <v>146658</v>
      </c>
      <c r="H120" s="7" t="s">
        <v>2317</v>
      </c>
      <c r="I120" s="29">
        <v>80111701</v>
      </c>
      <c r="J120" s="286" t="s">
        <v>3140</v>
      </c>
      <c r="K120" s="7">
        <v>1</v>
      </c>
      <c r="L120" s="7">
        <v>1</v>
      </c>
      <c r="M120" s="7">
        <v>11</v>
      </c>
      <c r="N120" s="7">
        <v>1</v>
      </c>
      <c r="O120" s="48" t="s">
        <v>103</v>
      </c>
      <c r="P120" s="50" t="s">
        <v>2319</v>
      </c>
      <c r="Q120" s="48" t="s">
        <v>2320</v>
      </c>
      <c r="R120" s="10">
        <v>660000000</v>
      </c>
      <c r="S120" s="10">
        <v>660000000</v>
      </c>
      <c r="T120" s="57">
        <v>0</v>
      </c>
      <c r="U120" s="58">
        <v>0</v>
      </c>
      <c r="V120" s="48" t="s">
        <v>4</v>
      </c>
      <c r="W120" s="48" t="s">
        <v>9</v>
      </c>
      <c r="X120" s="48" t="s">
        <v>2321</v>
      </c>
      <c r="Y120" s="48">
        <v>6477773</v>
      </c>
      <c r="Z120" s="48" t="s">
        <v>2322</v>
      </c>
      <c r="AA120" s="48">
        <v>0</v>
      </c>
      <c r="AB120" s="48">
        <v>1</v>
      </c>
    </row>
    <row r="121" spans="1:28" ht="54" customHeight="1">
      <c r="A121" s="13" t="s">
        <v>2577</v>
      </c>
      <c r="B121" s="13" t="s">
        <v>2315</v>
      </c>
      <c r="C121" s="13"/>
      <c r="D121" s="299">
        <v>2648</v>
      </c>
      <c r="E121" s="13"/>
      <c r="F121" s="292" t="s">
        <v>2505</v>
      </c>
      <c r="G121" s="349">
        <v>146694</v>
      </c>
      <c r="H121" s="7" t="s">
        <v>2317</v>
      </c>
      <c r="I121" s="29">
        <v>80111701</v>
      </c>
      <c r="J121" s="286" t="s">
        <v>2514</v>
      </c>
      <c r="K121" s="7">
        <v>1</v>
      </c>
      <c r="L121" s="7">
        <v>1</v>
      </c>
      <c r="M121" s="7">
        <v>11</v>
      </c>
      <c r="N121" s="7">
        <v>1</v>
      </c>
      <c r="O121" s="48" t="s">
        <v>103</v>
      </c>
      <c r="P121" s="50" t="s">
        <v>2319</v>
      </c>
      <c r="Q121" s="48" t="s">
        <v>2320</v>
      </c>
      <c r="R121" s="10">
        <v>149600000</v>
      </c>
      <c r="S121" s="10">
        <v>149600000</v>
      </c>
      <c r="T121" s="57">
        <v>0</v>
      </c>
      <c r="U121" s="58">
        <v>0</v>
      </c>
      <c r="V121" s="48" t="s">
        <v>4</v>
      </c>
      <c r="W121" s="48" t="s">
        <v>9</v>
      </c>
      <c r="X121" s="48" t="s">
        <v>2321</v>
      </c>
      <c r="Y121" s="48">
        <v>6477774</v>
      </c>
      <c r="Z121" s="48" t="s">
        <v>2322</v>
      </c>
      <c r="AA121" s="48">
        <v>0</v>
      </c>
      <c r="AB121" s="48">
        <v>1</v>
      </c>
    </row>
    <row r="122" spans="1:28" ht="54" customHeight="1">
      <c r="A122" s="13" t="s">
        <v>2580</v>
      </c>
      <c r="B122" s="13" t="s">
        <v>2315</v>
      </c>
      <c r="C122" s="13"/>
      <c r="D122" s="299">
        <v>2802</v>
      </c>
      <c r="E122" s="13"/>
      <c r="F122" s="292" t="s">
        <v>2340</v>
      </c>
      <c r="G122" s="346">
        <v>146706</v>
      </c>
      <c r="H122" s="7" t="s">
        <v>2317</v>
      </c>
      <c r="I122" s="29">
        <v>80111701</v>
      </c>
      <c r="J122" s="286" t="s">
        <v>2522</v>
      </c>
      <c r="K122" s="7">
        <v>1</v>
      </c>
      <c r="L122" s="7">
        <v>1</v>
      </c>
      <c r="M122" s="7">
        <v>11</v>
      </c>
      <c r="N122" s="7">
        <v>1</v>
      </c>
      <c r="O122" s="48" t="s">
        <v>103</v>
      </c>
      <c r="P122" s="50" t="s">
        <v>2319</v>
      </c>
      <c r="Q122" s="48" t="s">
        <v>2320</v>
      </c>
      <c r="R122" s="10">
        <v>88000000</v>
      </c>
      <c r="S122" s="10">
        <v>88000000</v>
      </c>
      <c r="T122" s="57">
        <v>0</v>
      </c>
      <c r="U122" s="58">
        <v>0</v>
      </c>
      <c r="V122" s="48" t="s">
        <v>4</v>
      </c>
      <c r="W122" s="48" t="s">
        <v>9</v>
      </c>
      <c r="X122" s="48" t="s">
        <v>2321</v>
      </c>
      <c r="Y122" s="48">
        <v>6477775</v>
      </c>
      <c r="Z122" s="48" t="s">
        <v>2322</v>
      </c>
      <c r="AA122" s="48">
        <v>0</v>
      </c>
      <c r="AB122" s="48">
        <v>1</v>
      </c>
    </row>
    <row r="123" spans="1:28" ht="54" customHeight="1">
      <c r="A123" s="13" t="s">
        <v>2583</v>
      </c>
      <c r="B123" s="13" t="s">
        <v>2315</v>
      </c>
      <c r="C123" s="13"/>
      <c r="D123" s="298">
        <v>2495</v>
      </c>
      <c r="E123" s="13"/>
      <c r="F123" s="292" t="s">
        <v>2390</v>
      </c>
      <c r="G123" s="350">
        <v>146714</v>
      </c>
      <c r="H123" s="7" t="s">
        <v>2317</v>
      </c>
      <c r="I123" s="29">
        <v>80111701</v>
      </c>
      <c r="J123" s="285" t="s">
        <v>3141</v>
      </c>
      <c r="K123" s="7">
        <v>1</v>
      </c>
      <c r="L123" s="7">
        <v>1</v>
      </c>
      <c r="M123" s="7">
        <v>11</v>
      </c>
      <c r="N123" s="7">
        <v>1</v>
      </c>
      <c r="O123" s="48" t="s">
        <v>103</v>
      </c>
      <c r="P123" s="50" t="s">
        <v>2319</v>
      </c>
      <c r="Q123" s="48" t="s">
        <v>2320</v>
      </c>
      <c r="R123" s="10">
        <v>88000000</v>
      </c>
      <c r="S123" s="10">
        <v>88000000</v>
      </c>
      <c r="T123" s="57">
        <v>0</v>
      </c>
      <c r="U123" s="58">
        <v>0</v>
      </c>
      <c r="V123" s="48" t="s">
        <v>4</v>
      </c>
      <c r="W123" s="48" t="s">
        <v>9</v>
      </c>
      <c r="X123" s="48" t="s">
        <v>2321</v>
      </c>
      <c r="Y123" s="48">
        <v>6477776</v>
      </c>
      <c r="Z123" s="48" t="s">
        <v>2322</v>
      </c>
      <c r="AA123" s="48">
        <v>0</v>
      </c>
      <c r="AB123" s="48">
        <v>1</v>
      </c>
    </row>
    <row r="124" spans="1:28" ht="54" customHeight="1">
      <c r="A124" s="13" t="s">
        <v>2586</v>
      </c>
      <c r="B124" s="13" t="s">
        <v>2315</v>
      </c>
      <c r="C124" s="13"/>
      <c r="D124" s="299">
        <v>2802</v>
      </c>
      <c r="E124" s="13"/>
      <c r="F124" s="292" t="s">
        <v>2454</v>
      </c>
      <c r="G124" s="346">
        <v>146719</v>
      </c>
      <c r="H124" s="7" t="s">
        <v>2317</v>
      </c>
      <c r="I124" s="29">
        <v>80111701</v>
      </c>
      <c r="J124" s="286" t="s">
        <v>2530</v>
      </c>
      <c r="K124" s="7">
        <v>1</v>
      </c>
      <c r="L124" s="7">
        <v>1</v>
      </c>
      <c r="M124" s="7">
        <v>11</v>
      </c>
      <c r="N124" s="7">
        <v>1</v>
      </c>
      <c r="O124" s="48" t="s">
        <v>103</v>
      </c>
      <c r="P124" s="50" t="s">
        <v>2319</v>
      </c>
      <c r="Q124" s="48" t="s">
        <v>2320</v>
      </c>
      <c r="R124" s="10">
        <v>158400000</v>
      </c>
      <c r="S124" s="10">
        <v>158400000</v>
      </c>
      <c r="T124" s="57">
        <v>0</v>
      </c>
      <c r="U124" s="58">
        <v>0</v>
      </c>
      <c r="V124" s="48" t="s">
        <v>4</v>
      </c>
      <c r="W124" s="48" t="s">
        <v>9</v>
      </c>
      <c r="X124" s="48" t="s">
        <v>2321</v>
      </c>
      <c r="Y124" s="48">
        <v>6477777</v>
      </c>
      <c r="Z124" s="48" t="s">
        <v>2322</v>
      </c>
      <c r="AA124" s="48">
        <v>0</v>
      </c>
      <c r="AB124" s="48">
        <v>1</v>
      </c>
    </row>
    <row r="125" spans="1:28" s="325" customFormat="1" ht="54" customHeight="1">
      <c r="A125" s="13" t="s">
        <v>2587</v>
      </c>
      <c r="B125" s="13" t="s">
        <v>2315</v>
      </c>
      <c r="C125" s="13"/>
      <c r="D125" s="299">
        <v>2385</v>
      </c>
      <c r="E125" s="13"/>
      <c r="F125" s="292" t="s">
        <v>2350</v>
      </c>
      <c r="G125" s="348">
        <v>146737</v>
      </c>
      <c r="H125" s="7" t="s">
        <v>2317</v>
      </c>
      <c r="I125" s="29">
        <v>80111701</v>
      </c>
      <c r="J125" s="286" t="s">
        <v>2533</v>
      </c>
      <c r="K125" s="7">
        <v>1</v>
      </c>
      <c r="L125" s="7">
        <v>1</v>
      </c>
      <c r="M125" s="7">
        <v>11</v>
      </c>
      <c r="N125" s="7">
        <v>1</v>
      </c>
      <c r="O125" s="48" t="s">
        <v>103</v>
      </c>
      <c r="P125" s="50" t="s">
        <v>2319</v>
      </c>
      <c r="Q125" s="48" t="s">
        <v>2320</v>
      </c>
      <c r="R125" s="10">
        <v>31900000</v>
      </c>
      <c r="S125" s="10">
        <v>31900000</v>
      </c>
      <c r="T125" s="57">
        <v>0</v>
      </c>
      <c r="U125" s="58">
        <v>0</v>
      </c>
      <c r="V125" s="48" t="s">
        <v>4</v>
      </c>
      <c r="W125" s="48" t="s">
        <v>9</v>
      </c>
      <c r="X125" s="48" t="s">
        <v>2321</v>
      </c>
      <c r="Y125" s="48">
        <v>6477778</v>
      </c>
      <c r="Z125" s="48" t="s">
        <v>2322</v>
      </c>
      <c r="AA125" s="48">
        <v>0</v>
      </c>
      <c r="AB125" s="48">
        <v>1</v>
      </c>
    </row>
    <row r="126" spans="1:28" ht="54" customHeight="1">
      <c r="A126" s="13" t="s">
        <v>2588</v>
      </c>
      <c r="B126" s="13" t="s">
        <v>2315</v>
      </c>
      <c r="C126" s="13"/>
      <c r="D126" s="299">
        <v>2802</v>
      </c>
      <c r="E126" s="13"/>
      <c r="F126" s="292" t="s">
        <v>2519</v>
      </c>
      <c r="G126" s="348">
        <v>146756</v>
      </c>
      <c r="H126" s="7" t="s">
        <v>2317</v>
      </c>
      <c r="I126" s="29">
        <v>80111701</v>
      </c>
      <c r="J126" s="286" t="s">
        <v>2897</v>
      </c>
      <c r="K126" s="7">
        <v>1</v>
      </c>
      <c r="L126" s="7">
        <v>1</v>
      </c>
      <c r="M126" s="7">
        <v>11</v>
      </c>
      <c r="N126" s="7">
        <v>1</v>
      </c>
      <c r="O126" s="48" t="s">
        <v>103</v>
      </c>
      <c r="P126" s="50" t="s">
        <v>2319</v>
      </c>
      <c r="Q126" s="48" t="s">
        <v>2320</v>
      </c>
      <c r="R126" s="10">
        <v>149600000</v>
      </c>
      <c r="S126" s="10">
        <v>149600000</v>
      </c>
      <c r="T126" s="57">
        <v>0</v>
      </c>
      <c r="U126" s="58">
        <v>0</v>
      </c>
      <c r="V126" s="48" t="s">
        <v>4</v>
      </c>
      <c r="W126" s="48" t="s">
        <v>9</v>
      </c>
      <c r="X126" s="48" t="s">
        <v>2321</v>
      </c>
      <c r="Y126" s="48">
        <v>6477779</v>
      </c>
      <c r="Z126" s="48" t="s">
        <v>2322</v>
      </c>
      <c r="AA126" s="48">
        <v>0</v>
      </c>
      <c r="AB126" s="48">
        <v>1</v>
      </c>
    </row>
    <row r="127" spans="1:28" s="325" customFormat="1" ht="54" customHeight="1">
      <c r="A127" s="13" t="s">
        <v>2590</v>
      </c>
      <c r="B127" s="13" t="s">
        <v>2315</v>
      </c>
      <c r="C127" s="13"/>
      <c r="D127" s="299">
        <v>2495</v>
      </c>
      <c r="E127" s="13"/>
      <c r="F127" s="292" t="s">
        <v>2390</v>
      </c>
      <c r="G127" s="346">
        <v>146765</v>
      </c>
      <c r="H127" s="7" t="s">
        <v>2317</v>
      </c>
      <c r="I127" s="29">
        <v>80111701</v>
      </c>
      <c r="J127" s="286" t="s">
        <v>3142</v>
      </c>
      <c r="K127" s="7">
        <v>1</v>
      </c>
      <c r="L127" s="7">
        <v>1</v>
      </c>
      <c r="M127" s="7">
        <v>11</v>
      </c>
      <c r="N127" s="7">
        <v>1</v>
      </c>
      <c r="O127" s="48" t="s">
        <v>103</v>
      </c>
      <c r="P127" s="50" t="s">
        <v>2319</v>
      </c>
      <c r="Q127" s="48" t="s">
        <v>2320</v>
      </c>
      <c r="R127" s="10">
        <v>84590000</v>
      </c>
      <c r="S127" s="10">
        <v>84590000</v>
      </c>
      <c r="T127" s="57">
        <v>0</v>
      </c>
      <c r="U127" s="58">
        <v>0</v>
      </c>
      <c r="V127" s="48" t="s">
        <v>4</v>
      </c>
      <c r="W127" s="48" t="s">
        <v>9</v>
      </c>
      <c r="X127" s="48" t="s">
        <v>2321</v>
      </c>
      <c r="Y127" s="48">
        <v>6477780</v>
      </c>
      <c r="Z127" s="48" t="s">
        <v>2322</v>
      </c>
      <c r="AA127" s="48">
        <v>0</v>
      </c>
      <c r="AB127" s="48">
        <v>1</v>
      </c>
    </row>
    <row r="128" spans="1:28" ht="54" customHeight="1">
      <c r="A128" s="13" t="s">
        <v>2591</v>
      </c>
      <c r="B128" s="13" t="s">
        <v>2315</v>
      </c>
      <c r="C128" s="13"/>
      <c r="D128" s="299">
        <v>2802</v>
      </c>
      <c r="E128" s="13"/>
      <c r="F128" s="292" t="s">
        <v>2519</v>
      </c>
      <c r="G128" s="346">
        <v>146769</v>
      </c>
      <c r="H128" s="7" t="s">
        <v>2317</v>
      </c>
      <c r="I128" s="29">
        <v>80111701</v>
      </c>
      <c r="J128" s="286" t="s">
        <v>3143</v>
      </c>
      <c r="K128" s="7">
        <v>1</v>
      </c>
      <c r="L128" s="7">
        <v>1</v>
      </c>
      <c r="M128" s="7">
        <v>11</v>
      </c>
      <c r="N128" s="7">
        <v>1</v>
      </c>
      <c r="O128" s="48" t="s">
        <v>103</v>
      </c>
      <c r="P128" s="50" t="s">
        <v>2319</v>
      </c>
      <c r="Q128" s="48" t="s">
        <v>2320</v>
      </c>
      <c r="R128" s="10">
        <v>523600000</v>
      </c>
      <c r="S128" s="10">
        <v>523600000</v>
      </c>
      <c r="T128" s="57">
        <v>0</v>
      </c>
      <c r="U128" s="58">
        <v>0</v>
      </c>
      <c r="V128" s="48" t="s">
        <v>4</v>
      </c>
      <c r="W128" s="48" t="s">
        <v>9</v>
      </c>
      <c r="X128" s="48" t="s">
        <v>2321</v>
      </c>
      <c r="Y128" s="48">
        <v>6477781</v>
      </c>
      <c r="Z128" s="48" t="s">
        <v>2322</v>
      </c>
      <c r="AA128" s="48">
        <v>0</v>
      </c>
      <c r="AB128" s="48">
        <v>1</v>
      </c>
    </row>
    <row r="129" spans="1:28" ht="54" customHeight="1">
      <c r="A129" s="13" t="s">
        <v>2592</v>
      </c>
      <c r="B129" s="13" t="s">
        <v>2315</v>
      </c>
      <c r="C129" s="13"/>
      <c r="D129" s="299">
        <v>2802</v>
      </c>
      <c r="E129" s="13"/>
      <c r="F129" s="292" t="s">
        <v>2454</v>
      </c>
      <c r="G129" s="346">
        <v>146777</v>
      </c>
      <c r="H129" s="7" t="s">
        <v>2317</v>
      </c>
      <c r="I129" s="29">
        <v>80111701</v>
      </c>
      <c r="J129" s="286" t="s">
        <v>3144</v>
      </c>
      <c r="K129" s="7">
        <v>1</v>
      </c>
      <c r="L129" s="7">
        <v>1</v>
      </c>
      <c r="M129" s="7">
        <v>11</v>
      </c>
      <c r="N129" s="7">
        <v>1</v>
      </c>
      <c r="O129" s="48" t="s">
        <v>103</v>
      </c>
      <c r="P129" s="50" t="s">
        <v>2319</v>
      </c>
      <c r="Q129" s="48" t="s">
        <v>2320</v>
      </c>
      <c r="R129" s="10">
        <v>184800000</v>
      </c>
      <c r="S129" s="10">
        <v>184800000</v>
      </c>
      <c r="T129" s="57">
        <v>0</v>
      </c>
      <c r="U129" s="58">
        <v>0</v>
      </c>
      <c r="V129" s="48" t="s">
        <v>4</v>
      </c>
      <c r="W129" s="48" t="s">
        <v>9</v>
      </c>
      <c r="X129" s="48" t="s">
        <v>2321</v>
      </c>
      <c r="Y129" s="48">
        <v>6477782</v>
      </c>
      <c r="Z129" s="48" t="s">
        <v>2322</v>
      </c>
      <c r="AA129" s="48">
        <v>0</v>
      </c>
      <c r="AB129" s="48">
        <v>1</v>
      </c>
    </row>
    <row r="130" spans="1:28" ht="54" customHeight="1">
      <c r="A130" s="13" t="s">
        <v>2594</v>
      </c>
      <c r="B130" s="13" t="s">
        <v>2315</v>
      </c>
      <c r="C130" s="13"/>
      <c r="D130" s="299">
        <v>2802</v>
      </c>
      <c r="E130" s="13"/>
      <c r="F130" s="292" t="s">
        <v>2454</v>
      </c>
      <c r="G130" s="349">
        <v>146786</v>
      </c>
      <c r="H130" s="7" t="s">
        <v>2317</v>
      </c>
      <c r="I130" s="29">
        <v>80111701</v>
      </c>
      <c r="J130" s="286" t="s">
        <v>2528</v>
      </c>
      <c r="K130" s="7">
        <v>1</v>
      </c>
      <c r="L130" s="7">
        <v>1</v>
      </c>
      <c r="M130" s="7">
        <v>11</v>
      </c>
      <c r="N130" s="7">
        <v>1</v>
      </c>
      <c r="O130" s="48" t="s">
        <v>103</v>
      </c>
      <c r="P130" s="50" t="s">
        <v>2319</v>
      </c>
      <c r="Q130" s="48" t="s">
        <v>2320</v>
      </c>
      <c r="R130" s="10">
        <v>61600000</v>
      </c>
      <c r="S130" s="10">
        <v>61600000</v>
      </c>
      <c r="T130" s="57">
        <v>0</v>
      </c>
      <c r="U130" s="58">
        <v>0</v>
      </c>
      <c r="V130" s="48" t="s">
        <v>4</v>
      </c>
      <c r="W130" s="48" t="s">
        <v>9</v>
      </c>
      <c r="X130" s="48" t="s">
        <v>2321</v>
      </c>
      <c r="Y130" s="48">
        <v>6477783</v>
      </c>
      <c r="Z130" s="48" t="s">
        <v>2322</v>
      </c>
      <c r="AA130" s="48">
        <v>0</v>
      </c>
      <c r="AB130" s="48">
        <v>1</v>
      </c>
    </row>
    <row r="131" spans="1:28" ht="54" customHeight="1">
      <c r="A131" s="13" t="s">
        <v>2596</v>
      </c>
      <c r="B131" s="13" t="s">
        <v>2315</v>
      </c>
      <c r="C131" s="13"/>
      <c r="D131" s="298">
        <v>2495</v>
      </c>
      <c r="E131" s="13"/>
      <c r="F131" s="292" t="s">
        <v>2397</v>
      </c>
      <c r="G131" s="352">
        <v>146933</v>
      </c>
      <c r="H131" s="7" t="s">
        <v>2317</v>
      </c>
      <c r="I131" s="29">
        <v>80111701</v>
      </c>
      <c r="J131" s="285" t="s">
        <v>2398</v>
      </c>
      <c r="K131" s="7">
        <v>1</v>
      </c>
      <c r="L131" s="7">
        <v>1</v>
      </c>
      <c r="M131" s="7">
        <v>11</v>
      </c>
      <c r="N131" s="7">
        <v>1</v>
      </c>
      <c r="O131" s="48" t="s">
        <v>103</v>
      </c>
      <c r="P131" s="50" t="s">
        <v>2319</v>
      </c>
      <c r="Q131" s="48" t="s">
        <v>2320</v>
      </c>
      <c r="R131" s="10">
        <v>224400000</v>
      </c>
      <c r="S131" s="10">
        <v>224400000</v>
      </c>
      <c r="T131" s="57">
        <v>0</v>
      </c>
      <c r="U131" s="58">
        <v>0</v>
      </c>
      <c r="V131" s="48" t="s">
        <v>4</v>
      </c>
      <c r="W131" s="48" t="s">
        <v>9</v>
      </c>
      <c r="X131" s="48" t="s">
        <v>2321</v>
      </c>
      <c r="Y131" s="48">
        <v>6477784</v>
      </c>
      <c r="Z131" s="48" t="s">
        <v>2322</v>
      </c>
      <c r="AA131" s="48">
        <v>0</v>
      </c>
      <c r="AB131" s="48">
        <v>1</v>
      </c>
    </row>
    <row r="132" spans="1:28" ht="54" customHeight="1">
      <c r="A132" s="13" t="s">
        <v>2598</v>
      </c>
      <c r="B132" s="13" t="s">
        <v>2315</v>
      </c>
      <c r="C132" s="13"/>
      <c r="D132" s="298">
        <v>2495</v>
      </c>
      <c r="E132" s="13"/>
      <c r="F132" s="292" t="s">
        <v>2390</v>
      </c>
      <c r="G132" s="348">
        <v>146935</v>
      </c>
      <c r="H132" s="7" t="s">
        <v>2317</v>
      </c>
      <c r="I132" s="29">
        <v>80111701</v>
      </c>
      <c r="J132" s="285" t="s">
        <v>2391</v>
      </c>
      <c r="K132" s="7">
        <v>1</v>
      </c>
      <c r="L132" s="7">
        <v>1</v>
      </c>
      <c r="M132" s="7">
        <v>11</v>
      </c>
      <c r="N132" s="7">
        <v>1</v>
      </c>
      <c r="O132" s="48" t="s">
        <v>103</v>
      </c>
      <c r="P132" s="50" t="s">
        <v>2319</v>
      </c>
      <c r="Q132" s="48" t="s">
        <v>2320</v>
      </c>
      <c r="R132" s="10">
        <v>84590000</v>
      </c>
      <c r="S132" s="10">
        <v>84590000</v>
      </c>
      <c r="T132" s="57">
        <v>0</v>
      </c>
      <c r="U132" s="58">
        <v>0</v>
      </c>
      <c r="V132" s="48" t="s">
        <v>4</v>
      </c>
      <c r="W132" s="48" t="s">
        <v>9</v>
      </c>
      <c r="X132" s="48" t="s">
        <v>2321</v>
      </c>
      <c r="Y132" s="48">
        <v>6477785</v>
      </c>
      <c r="Z132" s="48" t="s">
        <v>2322</v>
      </c>
      <c r="AA132" s="48">
        <v>0</v>
      </c>
      <c r="AB132" s="48">
        <v>1</v>
      </c>
    </row>
    <row r="133" spans="1:28" ht="54" customHeight="1">
      <c r="A133" s="13" t="s">
        <v>2600</v>
      </c>
      <c r="B133" s="13" t="s">
        <v>2315</v>
      </c>
      <c r="C133" s="13"/>
      <c r="D133" s="298">
        <v>2495</v>
      </c>
      <c r="E133" s="13"/>
      <c r="F133" s="292" t="s">
        <v>2397</v>
      </c>
      <c r="G133" s="353">
        <v>146946</v>
      </c>
      <c r="H133" s="7" t="s">
        <v>2317</v>
      </c>
      <c r="I133" s="29">
        <v>80111701</v>
      </c>
      <c r="J133" s="285" t="s">
        <v>3145</v>
      </c>
      <c r="K133" s="7">
        <v>1</v>
      </c>
      <c r="L133" s="7">
        <v>1</v>
      </c>
      <c r="M133" s="7">
        <v>11</v>
      </c>
      <c r="N133" s="7">
        <v>1</v>
      </c>
      <c r="O133" s="48" t="s">
        <v>103</v>
      </c>
      <c r="P133" s="50" t="s">
        <v>2319</v>
      </c>
      <c r="Q133" s="48" t="s">
        <v>2320</v>
      </c>
      <c r="R133" s="10">
        <v>198000000</v>
      </c>
      <c r="S133" s="10">
        <v>198000000</v>
      </c>
      <c r="T133" s="57">
        <v>0</v>
      </c>
      <c r="U133" s="58">
        <v>0</v>
      </c>
      <c r="V133" s="48" t="s">
        <v>4</v>
      </c>
      <c r="W133" s="48" t="s">
        <v>9</v>
      </c>
      <c r="X133" s="48" t="s">
        <v>2321</v>
      </c>
      <c r="Y133" s="48">
        <v>6477786</v>
      </c>
      <c r="Z133" s="48" t="s">
        <v>2322</v>
      </c>
      <c r="AA133" s="48">
        <v>0</v>
      </c>
      <c r="AB133" s="48">
        <v>1</v>
      </c>
    </row>
    <row r="134" spans="1:28" ht="54" customHeight="1">
      <c r="A134" s="13" t="s">
        <v>2602</v>
      </c>
      <c r="B134" s="13" t="s">
        <v>2315</v>
      </c>
      <c r="C134" s="13"/>
      <c r="D134" s="298">
        <v>2495</v>
      </c>
      <c r="E134" s="13"/>
      <c r="F134" s="292" t="s">
        <v>2397</v>
      </c>
      <c r="G134" s="353">
        <v>146954</v>
      </c>
      <c r="H134" s="7" t="s">
        <v>2317</v>
      </c>
      <c r="I134" s="29">
        <v>80111701</v>
      </c>
      <c r="J134" s="285" t="s">
        <v>2404</v>
      </c>
      <c r="K134" s="7">
        <v>1</v>
      </c>
      <c r="L134" s="7">
        <v>1</v>
      </c>
      <c r="M134" s="7">
        <v>11</v>
      </c>
      <c r="N134" s="7">
        <v>1</v>
      </c>
      <c r="O134" s="48" t="s">
        <v>103</v>
      </c>
      <c r="P134" s="50" t="s">
        <v>2319</v>
      </c>
      <c r="Q134" s="48" t="s">
        <v>2320</v>
      </c>
      <c r="R134" s="10">
        <v>66000000</v>
      </c>
      <c r="S134" s="10">
        <v>66000000</v>
      </c>
      <c r="T134" s="57">
        <v>0</v>
      </c>
      <c r="U134" s="58">
        <v>0</v>
      </c>
      <c r="V134" s="48" t="s">
        <v>4</v>
      </c>
      <c r="W134" s="48" t="s">
        <v>9</v>
      </c>
      <c r="X134" s="48" t="s">
        <v>2321</v>
      </c>
      <c r="Y134" s="48">
        <v>6477787</v>
      </c>
      <c r="Z134" s="48" t="s">
        <v>2322</v>
      </c>
      <c r="AA134" s="48">
        <v>0</v>
      </c>
      <c r="AB134" s="48">
        <v>1</v>
      </c>
    </row>
    <row r="135" spans="1:28" ht="54" customHeight="1">
      <c r="A135" s="13" t="s">
        <v>2603</v>
      </c>
      <c r="B135" s="13" t="s">
        <v>2315</v>
      </c>
      <c r="C135" s="13"/>
      <c r="D135" s="299">
        <v>2495</v>
      </c>
      <c r="E135" s="13"/>
      <c r="F135" s="292" t="s">
        <v>2397</v>
      </c>
      <c r="G135" s="353">
        <v>146985</v>
      </c>
      <c r="H135" s="7" t="s">
        <v>2317</v>
      </c>
      <c r="I135" s="29">
        <v>80111701</v>
      </c>
      <c r="J135" s="285" t="s">
        <v>2406</v>
      </c>
      <c r="K135" s="7">
        <v>1</v>
      </c>
      <c r="L135" s="7">
        <v>1</v>
      </c>
      <c r="M135" s="7">
        <v>11</v>
      </c>
      <c r="N135" s="7">
        <v>1</v>
      </c>
      <c r="O135" s="48" t="s">
        <v>103</v>
      </c>
      <c r="P135" s="50" t="s">
        <v>2319</v>
      </c>
      <c r="Q135" s="48" t="s">
        <v>2320</v>
      </c>
      <c r="R135" s="10">
        <v>184800000</v>
      </c>
      <c r="S135" s="10">
        <v>184800000</v>
      </c>
      <c r="T135" s="57">
        <v>0</v>
      </c>
      <c r="U135" s="58">
        <v>0</v>
      </c>
      <c r="V135" s="48" t="s">
        <v>4</v>
      </c>
      <c r="W135" s="48" t="s">
        <v>9</v>
      </c>
      <c r="X135" s="48" t="s">
        <v>2321</v>
      </c>
      <c r="Y135" s="48">
        <v>6477788</v>
      </c>
      <c r="Z135" s="48" t="s">
        <v>2322</v>
      </c>
      <c r="AA135" s="48">
        <v>0</v>
      </c>
      <c r="AB135" s="48">
        <v>1</v>
      </c>
    </row>
    <row r="136" spans="1:28" ht="54" customHeight="1">
      <c r="A136" s="13" t="s">
        <v>2605</v>
      </c>
      <c r="B136" s="13" t="s">
        <v>2315</v>
      </c>
      <c r="C136" s="13"/>
      <c r="D136" s="298">
        <v>2495</v>
      </c>
      <c r="E136" s="13"/>
      <c r="F136" s="292" t="s">
        <v>2390</v>
      </c>
      <c r="G136" s="354">
        <v>147015</v>
      </c>
      <c r="H136" s="7" t="s">
        <v>2317</v>
      </c>
      <c r="I136" s="29">
        <v>80111701</v>
      </c>
      <c r="J136" s="285" t="s">
        <v>2408</v>
      </c>
      <c r="K136" s="7">
        <v>1</v>
      </c>
      <c r="L136" s="7">
        <v>1</v>
      </c>
      <c r="M136" s="7">
        <v>11</v>
      </c>
      <c r="N136" s="7">
        <v>1</v>
      </c>
      <c r="O136" s="48" t="s">
        <v>103</v>
      </c>
      <c r="P136" s="50" t="s">
        <v>2319</v>
      </c>
      <c r="Q136" s="48" t="s">
        <v>2320</v>
      </c>
      <c r="R136" s="10">
        <v>331100000</v>
      </c>
      <c r="S136" s="10">
        <v>331100000</v>
      </c>
      <c r="T136" s="57">
        <v>0</v>
      </c>
      <c r="U136" s="58">
        <v>0</v>
      </c>
      <c r="V136" s="48" t="s">
        <v>4</v>
      </c>
      <c r="W136" s="48" t="s">
        <v>9</v>
      </c>
      <c r="X136" s="48" t="s">
        <v>2321</v>
      </c>
      <c r="Y136" s="48">
        <v>6477789</v>
      </c>
      <c r="Z136" s="48" t="s">
        <v>2322</v>
      </c>
      <c r="AA136" s="48">
        <v>0</v>
      </c>
      <c r="AB136" s="48">
        <v>1</v>
      </c>
    </row>
    <row r="137" spans="1:28" s="325" customFormat="1" ht="54" customHeight="1">
      <c r="A137" s="13" t="s">
        <v>2607</v>
      </c>
      <c r="B137" s="13" t="s">
        <v>2315</v>
      </c>
      <c r="C137" s="13"/>
      <c r="D137" s="298">
        <v>2608</v>
      </c>
      <c r="E137" s="13"/>
      <c r="F137" s="292" t="s">
        <v>2387</v>
      </c>
      <c r="G137" s="353">
        <v>147033</v>
      </c>
      <c r="H137" s="7" t="s">
        <v>2317</v>
      </c>
      <c r="I137" s="29">
        <v>80111701</v>
      </c>
      <c r="J137" s="285" t="s">
        <v>3146</v>
      </c>
      <c r="K137" s="7">
        <v>1</v>
      </c>
      <c r="L137" s="7">
        <v>1</v>
      </c>
      <c r="M137" s="7">
        <v>11</v>
      </c>
      <c r="N137" s="7">
        <v>1</v>
      </c>
      <c r="O137" s="48" t="s">
        <v>103</v>
      </c>
      <c r="P137" s="50" t="s">
        <v>2319</v>
      </c>
      <c r="Q137" s="48" t="s">
        <v>2320</v>
      </c>
      <c r="R137" s="10">
        <v>99000000</v>
      </c>
      <c r="S137" s="10">
        <v>99000000</v>
      </c>
      <c r="T137" s="57">
        <v>0</v>
      </c>
      <c r="U137" s="58">
        <v>0</v>
      </c>
      <c r="V137" s="48" t="s">
        <v>4</v>
      </c>
      <c r="W137" s="48" t="s">
        <v>9</v>
      </c>
      <c r="X137" s="48" t="s">
        <v>2321</v>
      </c>
      <c r="Y137" s="48">
        <v>6477790</v>
      </c>
      <c r="Z137" s="48" t="s">
        <v>2322</v>
      </c>
      <c r="AA137" s="48">
        <v>0</v>
      </c>
      <c r="AB137" s="48">
        <v>1</v>
      </c>
    </row>
    <row r="138" spans="1:28" s="325" customFormat="1" ht="54" customHeight="1">
      <c r="A138" s="13" t="s">
        <v>2610</v>
      </c>
      <c r="B138" s="13" t="s">
        <v>2315</v>
      </c>
      <c r="C138" s="13"/>
      <c r="D138" s="298">
        <v>2252</v>
      </c>
      <c r="E138" s="13"/>
      <c r="F138" s="292" t="s">
        <v>2584</v>
      </c>
      <c r="G138" s="353">
        <v>147044</v>
      </c>
      <c r="H138" s="7" t="s">
        <v>2317</v>
      </c>
      <c r="I138" s="29">
        <v>80111701</v>
      </c>
      <c r="J138" s="285" t="s">
        <v>2595</v>
      </c>
      <c r="K138" s="7">
        <v>1</v>
      </c>
      <c r="L138" s="7">
        <v>1</v>
      </c>
      <c r="M138" s="7">
        <v>11</v>
      </c>
      <c r="N138" s="7">
        <v>1</v>
      </c>
      <c r="O138" s="48" t="s">
        <v>103</v>
      </c>
      <c r="P138" s="50" t="s">
        <v>2319</v>
      </c>
      <c r="Q138" s="48" t="s">
        <v>2320</v>
      </c>
      <c r="R138" s="10">
        <v>114400000</v>
      </c>
      <c r="S138" s="10">
        <v>114400000</v>
      </c>
      <c r="T138" s="57">
        <v>0</v>
      </c>
      <c r="U138" s="58">
        <v>0</v>
      </c>
      <c r="V138" s="48" t="s">
        <v>4</v>
      </c>
      <c r="W138" s="48" t="s">
        <v>9</v>
      </c>
      <c r="X138" s="48" t="s">
        <v>2321</v>
      </c>
      <c r="Y138" s="48">
        <v>6477791</v>
      </c>
      <c r="Z138" s="48" t="s">
        <v>2322</v>
      </c>
      <c r="AA138" s="48">
        <v>0</v>
      </c>
      <c r="AB138" s="48">
        <v>1</v>
      </c>
    </row>
    <row r="139" spans="1:28" ht="54" customHeight="1">
      <c r="A139" s="13" t="s">
        <v>2612</v>
      </c>
      <c r="B139" s="13" t="s">
        <v>2315</v>
      </c>
      <c r="C139" s="13"/>
      <c r="D139" s="298">
        <v>2495</v>
      </c>
      <c r="E139" s="13"/>
      <c r="F139" s="292" t="s">
        <v>2390</v>
      </c>
      <c r="G139" s="353">
        <v>147045</v>
      </c>
      <c r="H139" s="7" t="s">
        <v>2317</v>
      </c>
      <c r="I139" s="29">
        <v>80111701</v>
      </c>
      <c r="J139" s="285" t="s">
        <v>2411</v>
      </c>
      <c r="K139" s="7">
        <v>1</v>
      </c>
      <c r="L139" s="7">
        <v>1</v>
      </c>
      <c r="M139" s="7">
        <v>11</v>
      </c>
      <c r="N139" s="7">
        <v>1</v>
      </c>
      <c r="O139" s="48" t="s">
        <v>103</v>
      </c>
      <c r="P139" s="50" t="s">
        <v>2319</v>
      </c>
      <c r="Q139" s="48" t="s">
        <v>2320</v>
      </c>
      <c r="R139" s="10">
        <v>47300000</v>
      </c>
      <c r="S139" s="10">
        <v>47300000</v>
      </c>
      <c r="T139" s="57">
        <v>0</v>
      </c>
      <c r="U139" s="58">
        <v>0</v>
      </c>
      <c r="V139" s="48" t="s">
        <v>4</v>
      </c>
      <c r="W139" s="48" t="s">
        <v>9</v>
      </c>
      <c r="X139" s="48" t="s">
        <v>2321</v>
      </c>
      <c r="Y139" s="48">
        <v>6477792</v>
      </c>
      <c r="Z139" s="48" t="s">
        <v>2322</v>
      </c>
      <c r="AA139" s="48">
        <v>0</v>
      </c>
      <c r="AB139" s="48">
        <v>1</v>
      </c>
    </row>
    <row r="140" spans="1:28" s="325" customFormat="1" ht="54" customHeight="1">
      <c r="A140" s="13" t="s">
        <v>2613</v>
      </c>
      <c r="B140" s="13" t="s">
        <v>2315</v>
      </c>
      <c r="C140" s="13"/>
      <c r="D140" s="298">
        <v>2495</v>
      </c>
      <c r="E140" s="13"/>
      <c r="F140" s="292" t="s">
        <v>2390</v>
      </c>
      <c r="G140" s="353">
        <v>147047</v>
      </c>
      <c r="H140" s="7" t="s">
        <v>2317</v>
      </c>
      <c r="I140" s="29">
        <v>80111701</v>
      </c>
      <c r="J140" s="285" t="s">
        <v>2391</v>
      </c>
      <c r="K140" s="7">
        <v>1</v>
      </c>
      <c r="L140" s="7">
        <v>1</v>
      </c>
      <c r="M140" s="7">
        <v>11</v>
      </c>
      <c r="N140" s="7">
        <v>1</v>
      </c>
      <c r="O140" s="48" t="s">
        <v>103</v>
      </c>
      <c r="P140" s="50" t="s">
        <v>2319</v>
      </c>
      <c r="Q140" s="48" t="s">
        <v>2320</v>
      </c>
      <c r="R140" s="10">
        <v>77000000</v>
      </c>
      <c r="S140" s="10">
        <v>77000000</v>
      </c>
      <c r="T140" s="57">
        <v>0</v>
      </c>
      <c r="U140" s="58">
        <v>0</v>
      </c>
      <c r="V140" s="48" t="s">
        <v>4</v>
      </c>
      <c r="W140" s="48" t="s">
        <v>9</v>
      </c>
      <c r="X140" s="48" t="s">
        <v>2321</v>
      </c>
      <c r="Y140" s="48">
        <v>6477793</v>
      </c>
      <c r="Z140" s="48" t="s">
        <v>2322</v>
      </c>
      <c r="AA140" s="48">
        <v>0</v>
      </c>
      <c r="AB140" s="48">
        <v>1</v>
      </c>
    </row>
    <row r="141" spans="1:28" s="325" customFormat="1" ht="54" customHeight="1">
      <c r="A141" s="13" t="s">
        <v>2614</v>
      </c>
      <c r="B141" s="13" t="s">
        <v>2315</v>
      </c>
      <c r="C141" s="13"/>
      <c r="D141" s="303">
        <v>2495</v>
      </c>
      <c r="E141" s="13"/>
      <c r="F141" s="292" t="s">
        <v>2390</v>
      </c>
      <c r="G141" s="349">
        <v>147049</v>
      </c>
      <c r="H141" s="7" t="s">
        <v>2317</v>
      </c>
      <c r="I141" s="29">
        <v>80111701</v>
      </c>
      <c r="J141" s="285" t="s">
        <v>3147</v>
      </c>
      <c r="K141" s="7">
        <v>1</v>
      </c>
      <c r="L141" s="7">
        <v>1</v>
      </c>
      <c r="M141" s="7">
        <v>11</v>
      </c>
      <c r="N141" s="7">
        <v>1</v>
      </c>
      <c r="O141" s="48" t="s">
        <v>103</v>
      </c>
      <c r="P141" s="50" t="s">
        <v>2319</v>
      </c>
      <c r="Q141" s="48" t="s">
        <v>2320</v>
      </c>
      <c r="R141" s="10">
        <v>52800000</v>
      </c>
      <c r="S141" s="10">
        <v>52800000</v>
      </c>
      <c r="T141" s="57">
        <v>0</v>
      </c>
      <c r="U141" s="58">
        <v>0</v>
      </c>
      <c r="V141" s="48" t="s">
        <v>4</v>
      </c>
      <c r="W141" s="48" t="s">
        <v>9</v>
      </c>
      <c r="X141" s="48" t="s">
        <v>2321</v>
      </c>
      <c r="Y141" s="48">
        <v>6477794</v>
      </c>
      <c r="Z141" s="48" t="s">
        <v>2322</v>
      </c>
      <c r="AA141" s="48">
        <v>0</v>
      </c>
      <c r="AB141" s="48">
        <v>1</v>
      </c>
    </row>
    <row r="142" spans="1:28" ht="54" customHeight="1">
      <c r="A142" s="13" t="s">
        <v>2616</v>
      </c>
      <c r="B142" s="13" t="s">
        <v>2315</v>
      </c>
      <c r="C142" s="13"/>
      <c r="D142" s="303">
        <v>2252</v>
      </c>
      <c r="E142" s="13"/>
      <c r="F142" s="292" t="s">
        <v>2584</v>
      </c>
      <c r="G142" s="349">
        <v>147053</v>
      </c>
      <c r="H142" s="7" t="s">
        <v>2317</v>
      </c>
      <c r="I142" s="29">
        <v>80111701</v>
      </c>
      <c r="J142" s="285" t="s">
        <v>2597</v>
      </c>
      <c r="K142" s="7">
        <v>1</v>
      </c>
      <c r="L142" s="7">
        <v>1</v>
      </c>
      <c r="M142" s="7">
        <v>11</v>
      </c>
      <c r="N142" s="7">
        <v>1</v>
      </c>
      <c r="O142" s="48" t="s">
        <v>103</v>
      </c>
      <c r="P142" s="50" t="s">
        <v>2319</v>
      </c>
      <c r="Q142" s="48" t="s">
        <v>2320</v>
      </c>
      <c r="R142" s="10">
        <v>114400000</v>
      </c>
      <c r="S142" s="10">
        <v>114400000</v>
      </c>
      <c r="T142" s="57">
        <v>0</v>
      </c>
      <c r="U142" s="58">
        <v>0</v>
      </c>
      <c r="V142" s="48" t="s">
        <v>4</v>
      </c>
      <c r="W142" s="48" t="s">
        <v>9</v>
      </c>
      <c r="X142" s="48" t="s">
        <v>2321</v>
      </c>
      <c r="Y142" s="48">
        <v>6477795</v>
      </c>
      <c r="Z142" s="48" t="s">
        <v>2322</v>
      </c>
      <c r="AA142" s="48">
        <v>0</v>
      </c>
      <c r="AB142" s="48">
        <v>1</v>
      </c>
    </row>
    <row r="143" spans="1:28" ht="54" customHeight="1">
      <c r="A143" s="13" t="s">
        <v>2618</v>
      </c>
      <c r="B143" s="13" t="s">
        <v>2315</v>
      </c>
      <c r="C143" s="13"/>
      <c r="D143" s="303">
        <v>2252</v>
      </c>
      <c r="E143" s="13"/>
      <c r="F143" s="292" t="s">
        <v>2584</v>
      </c>
      <c r="G143" s="347">
        <v>147055</v>
      </c>
      <c r="H143" s="7" t="s">
        <v>2317</v>
      </c>
      <c r="I143" s="29">
        <v>80111701</v>
      </c>
      <c r="J143" s="285" t="s">
        <v>2684</v>
      </c>
      <c r="K143" s="7">
        <v>1</v>
      </c>
      <c r="L143" s="7">
        <v>1</v>
      </c>
      <c r="M143" s="7">
        <v>11</v>
      </c>
      <c r="N143" s="7">
        <v>1</v>
      </c>
      <c r="O143" s="48" t="s">
        <v>103</v>
      </c>
      <c r="P143" s="50" t="s">
        <v>2319</v>
      </c>
      <c r="Q143" s="48" t="s">
        <v>2320</v>
      </c>
      <c r="R143" s="10">
        <v>748990000</v>
      </c>
      <c r="S143" s="10">
        <v>748990000</v>
      </c>
      <c r="T143" s="57">
        <v>0</v>
      </c>
      <c r="U143" s="58">
        <v>0</v>
      </c>
      <c r="V143" s="48" t="s">
        <v>4</v>
      </c>
      <c r="W143" s="48" t="s">
        <v>9</v>
      </c>
      <c r="X143" s="48" t="s">
        <v>2321</v>
      </c>
      <c r="Y143" s="48">
        <v>6477796</v>
      </c>
      <c r="Z143" s="48" t="s">
        <v>2322</v>
      </c>
      <c r="AA143" s="48">
        <v>0</v>
      </c>
      <c r="AB143" s="48">
        <v>1</v>
      </c>
    </row>
    <row r="144" spans="1:28" ht="54" customHeight="1">
      <c r="A144" s="13" t="s">
        <v>2620</v>
      </c>
      <c r="B144" s="13" t="s">
        <v>2315</v>
      </c>
      <c r="C144" s="13"/>
      <c r="D144" s="303">
        <v>2252</v>
      </c>
      <c r="E144" s="13"/>
      <c r="F144" s="292" t="s">
        <v>2584</v>
      </c>
      <c r="G144" s="349">
        <v>147058</v>
      </c>
      <c r="H144" s="7" t="s">
        <v>2317</v>
      </c>
      <c r="I144" s="29">
        <v>80111701</v>
      </c>
      <c r="J144" s="285" t="s">
        <v>2619</v>
      </c>
      <c r="K144" s="7">
        <v>1</v>
      </c>
      <c r="L144" s="7">
        <v>1</v>
      </c>
      <c r="M144" s="7">
        <v>11</v>
      </c>
      <c r="N144" s="7">
        <v>1</v>
      </c>
      <c r="O144" s="48" t="s">
        <v>103</v>
      </c>
      <c r="P144" s="50" t="s">
        <v>2319</v>
      </c>
      <c r="Q144" s="48" t="s">
        <v>2320</v>
      </c>
      <c r="R144" s="10">
        <v>440000000</v>
      </c>
      <c r="S144" s="10">
        <v>440000000</v>
      </c>
      <c r="T144" s="57">
        <v>0</v>
      </c>
      <c r="U144" s="58">
        <v>0</v>
      </c>
      <c r="V144" s="48" t="s">
        <v>4</v>
      </c>
      <c r="W144" s="48" t="s">
        <v>9</v>
      </c>
      <c r="X144" s="48" t="s">
        <v>2321</v>
      </c>
      <c r="Y144" s="48">
        <v>6477797</v>
      </c>
      <c r="Z144" s="48" t="s">
        <v>2322</v>
      </c>
      <c r="AA144" s="48">
        <v>0</v>
      </c>
      <c r="AB144" s="48">
        <v>1</v>
      </c>
    </row>
    <row r="145" spans="1:28" ht="54" customHeight="1">
      <c r="A145" s="13" t="s">
        <v>2622</v>
      </c>
      <c r="B145" s="13" t="s">
        <v>2315</v>
      </c>
      <c r="C145" s="13"/>
      <c r="D145" s="303">
        <v>2252</v>
      </c>
      <c r="E145" s="13"/>
      <c r="F145" s="292" t="s">
        <v>2584</v>
      </c>
      <c r="G145" s="349">
        <v>147077</v>
      </c>
      <c r="H145" s="7" t="s">
        <v>2317</v>
      </c>
      <c r="I145" s="29">
        <v>80111701</v>
      </c>
      <c r="J145" s="285" t="s">
        <v>3148</v>
      </c>
      <c r="K145" s="7">
        <v>1</v>
      </c>
      <c r="L145" s="7">
        <v>1</v>
      </c>
      <c r="M145" s="7">
        <v>11</v>
      </c>
      <c r="N145" s="7">
        <v>1</v>
      </c>
      <c r="O145" s="48" t="s">
        <v>103</v>
      </c>
      <c r="P145" s="50" t="s">
        <v>2319</v>
      </c>
      <c r="Q145" s="48" t="s">
        <v>2320</v>
      </c>
      <c r="R145" s="10">
        <v>184800000</v>
      </c>
      <c r="S145" s="10">
        <v>184800000</v>
      </c>
      <c r="T145" s="57">
        <v>0</v>
      </c>
      <c r="U145" s="58">
        <v>0</v>
      </c>
      <c r="V145" s="48" t="s">
        <v>4</v>
      </c>
      <c r="W145" s="48" t="s">
        <v>9</v>
      </c>
      <c r="X145" s="48" t="s">
        <v>2321</v>
      </c>
      <c r="Y145" s="48">
        <v>6477798</v>
      </c>
      <c r="Z145" s="48" t="s">
        <v>2322</v>
      </c>
      <c r="AA145" s="48">
        <v>0</v>
      </c>
      <c r="AB145" s="48">
        <v>1</v>
      </c>
    </row>
    <row r="146" spans="1:28" ht="54" customHeight="1">
      <c r="A146" s="13" t="s">
        <v>2624</v>
      </c>
      <c r="B146" s="13" t="s">
        <v>2315</v>
      </c>
      <c r="C146" s="13"/>
      <c r="D146" s="303">
        <v>2252</v>
      </c>
      <c r="E146" s="13"/>
      <c r="F146" s="292" t="s">
        <v>2584</v>
      </c>
      <c r="G146" s="349">
        <v>147108</v>
      </c>
      <c r="H146" s="7" t="s">
        <v>2317</v>
      </c>
      <c r="I146" s="29">
        <v>80111701</v>
      </c>
      <c r="J146" s="285" t="s">
        <v>2615</v>
      </c>
      <c r="K146" s="7">
        <v>1</v>
      </c>
      <c r="L146" s="7">
        <v>1</v>
      </c>
      <c r="M146" s="7">
        <v>11</v>
      </c>
      <c r="N146" s="7">
        <v>1</v>
      </c>
      <c r="O146" s="48" t="s">
        <v>103</v>
      </c>
      <c r="P146" s="50" t="s">
        <v>2319</v>
      </c>
      <c r="Q146" s="48" t="s">
        <v>2320</v>
      </c>
      <c r="R146" s="10">
        <v>211200000</v>
      </c>
      <c r="S146" s="10">
        <v>211200000</v>
      </c>
      <c r="T146" s="57">
        <v>0</v>
      </c>
      <c r="U146" s="58">
        <v>0</v>
      </c>
      <c r="V146" s="48" t="s">
        <v>4</v>
      </c>
      <c r="W146" s="48" t="s">
        <v>9</v>
      </c>
      <c r="X146" s="48" t="s">
        <v>2321</v>
      </c>
      <c r="Y146" s="48">
        <v>6477799</v>
      </c>
      <c r="Z146" s="48" t="s">
        <v>2322</v>
      </c>
      <c r="AA146" s="48">
        <v>0</v>
      </c>
      <c r="AB146" s="48">
        <v>1</v>
      </c>
    </row>
    <row r="147" spans="1:28" ht="54" customHeight="1">
      <c r="A147" s="13" t="s">
        <v>2626</v>
      </c>
      <c r="B147" s="13" t="s">
        <v>2315</v>
      </c>
      <c r="C147" s="13"/>
      <c r="D147" s="303">
        <v>2252</v>
      </c>
      <c r="E147" s="13"/>
      <c r="F147" s="292" t="s">
        <v>2584</v>
      </c>
      <c r="G147" s="346">
        <v>147125</v>
      </c>
      <c r="H147" s="7" t="s">
        <v>2317</v>
      </c>
      <c r="I147" s="29">
        <v>80111701</v>
      </c>
      <c r="J147" s="285" t="s">
        <v>2617</v>
      </c>
      <c r="K147" s="7">
        <v>1</v>
      </c>
      <c r="L147" s="7">
        <v>1</v>
      </c>
      <c r="M147" s="7">
        <v>11</v>
      </c>
      <c r="N147" s="7">
        <v>1</v>
      </c>
      <c r="O147" s="48" t="s">
        <v>103</v>
      </c>
      <c r="P147" s="50" t="s">
        <v>2319</v>
      </c>
      <c r="Q147" s="48" t="s">
        <v>2320</v>
      </c>
      <c r="R147" s="10">
        <v>52800000</v>
      </c>
      <c r="S147" s="10">
        <v>52800000</v>
      </c>
      <c r="T147" s="57">
        <v>0</v>
      </c>
      <c r="U147" s="58">
        <v>0</v>
      </c>
      <c r="V147" s="48" t="s">
        <v>4</v>
      </c>
      <c r="W147" s="48" t="s">
        <v>9</v>
      </c>
      <c r="X147" s="48" t="s">
        <v>2321</v>
      </c>
      <c r="Y147" s="48">
        <v>6477800</v>
      </c>
      <c r="Z147" s="48" t="s">
        <v>2322</v>
      </c>
      <c r="AA147" s="48">
        <v>0</v>
      </c>
      <c r="AB147" s="48">
        <v>1</v>
      </c>
    </row>
    <row r="148" spans="1:28" ht="54" customHeight="1">
      <c r="A148" s="13" t="s">
        <v>2628</v>
      </c>
      <c r="B148" s="13" t="s">
        <v>2315</v>
      </c>
      <c r="C148" s="13"/>
      <c r="D148" s="299">
        <v>2608</v>
      </c>
      <c r="E148" s="13"/>
      <c r="F148" s="292" t="s">
        <v>2387</v>
      </c>
      <c r="G148" s="346">
        <v>147130</v>
      </c>
      <c r="H148" s="7" t="s">
        <v>2317</v>
      </c>
      <c r="I148" s="29">
        <v>80111701</v>
      </c>
      <c r="J148" s="285" t="s">
        <v>3149</v>
      </c>
      <c r="K148" s="7">
        <v>1</v>
      </c>
      <c r="L148" s="7">
        <v>1</v>
      </c>
      <c r="M148" s="7">
        <v>11</v>
      </c>
      <c r="N148" s="7">
        <v>1</v>
      </c>
      <c r="O148" s="48" t="s">
        <v>103</v>
      </c>
      <c r="P148" s="50" t="s">
        <v>2319</v>
      </c>
      <c r="Q148" s="48" t="s">
        <v>2320</v>
      </c>
      <c r="R148" s="10">
        <v>127600000</v>
      </c>
      <c r="S148" s="10">
        <v>127600000</v>
      </c>
      <c r="T148" s="57">
        <v>0</v>
      </c>
      <c r="U148" s="58">
        <v>0</v>
      </c>
      <c r="V148" s="48" t="s">
        <v>4</v>
      </c>
      <c r="W148" s="48" t="s">
        <v>9</v>
      </c>
      <c r="X148" s="48" t="s">
        <v>2321</v>
      </c>
      <c r="Y148" s="48">
        <v>6477801</v>
      </c>
      <c r="Z148" s="48" t="s">
        <v>2322</v>
      </c>
      <c r="AA148" s="48">
        <v>0</v>
      </c>
      <c r="AB148" s="48">
        <v>1</v>
      </c>
    </row>
    <row r="149" spans="1:28" ht="54" customHeight="1">
      <c r="A149" s="13" t="s">
        <v>2630</v>
      </c>
      <c r="B149" s="13" t="s">
        <v>2315</v>
      </c>
      <c r="C149" s="13"/>
      <c r="D149" s="303">
        <v>2252</v>
      </c>
      <c r="E149" s="13"/>
      <c r="F149" s="292" t="s">
        <v>2584</v>
      </c>
      <c r="G149" s="348">
        <v>147134</v>
      </c>
      <c r="H149" s="7" t="s">
        <v>2317</v>
      </c>
      <c r="I149" s="29">
        <v>80111701</v>
      </c>
      <c r="J149" s="285" t="s">
        <v>3150</v>
      </c>
      <c r="K149" s="7">
        <v>1</v>
      </c>
      <c r="L149" s="7">
        <v>1</v>
      </c>
      <c r="M149" s="7">
        <v>11</v>
      </c>
      <c r="N149" s="7">
        <v>1</v>
      </c>
      <c r="O149" s="48" t="s">
        <v>103</v>
      </c>
      <c r="P149" s="50" t="s">
        <v>2319</v>
      </c>
      <c r="Q149" s="48" t="s">
        <v>2320</v>
      </c>
      <c r="R149" s="10">
        <v>105600000</v>
      </c>
      <c r="S149" s="10">
        <v>105600000</v>
      </c>
      <c r="T149" s="57">
        <v>0</v>
      </c>
      <c r="U149" s="58">
        <v>0</v>
      </c>
      <c r="V149" s="48" t="s">
        <v>4</v>
      </c>
      <c r="W149" s="48" t="s">
        <v>9</v>
      </c>
      <c r="X149" s="48" t="s">
        <v>2321</v>
      </c>
      <c r="Y149" s="48">
        <v>6477802</v>
      </c>
      <c r="Z149" s="48" t="s">
        <v>2322</v>
      </c>
      <c r="AA149" s="48">
        <v>0</v>
      </c>
      <c r="AB149" s="48">
        <v>1</v>
      </c>
    </row>
    <row r="150" spans="1:28" ht="54" customHeight="1">
      <c r="A150" s="13" t="s">
        <v>2632</v>
      </c>
      <c r="B150" s="13" t="s">
        <v>2315</v>
      </c>
      <c r="C150" s="13"/>
      <c r="D150" s="303">
        <v>2252</v>
      </c>
      <c r="E150" s="13"/>
      <c r="F150" s="292" t="s">
        <v>2584</v>
      </c>
      <c r="G150" s="349">
        <v>147148</v>
      </c>
      <c r="H150" s="7" t="s">
        <v>2317</v>
      </c>
      <c r="I150" s="29">
        <v>80111701</v>
      </c>
      <c r="J150" s="285" t="s">
        <v>2604</v>
      </c>
      <c r="K150" s="7">
        <v>1</v>
      </c>
      <c r="L150" s="7">
        <v>1</v>
      </c>
      <c r="M150" s="7">
        <v>11</v>
      </c>
      <c r="N150" s="7">
        <v>1</v>
      </c>
      <c r="O150" s="48" t="s">
        <v>103</v>
      </c>
      <c r="P150" s="50" t="s">
        <v>2319</v>
      </c>
      <c r="Q150" s="48" t="s">
        <v>2320</v>
      </c>
      <c r="R150" s="10">
        <v>47300000</v>
      </c>
      <c r="S150" s="10">
        <v>47300000</v>
      </c>
      <c r="T150" s="57">
        <v>0</v>
      </c>
      <c r="U150" s="58">
        <v>0</v>
      </c>
      <c r="V150" s="48" t="s">
        <v>4</v>
      </c>
      <c r="W150" s="48" t="s">
        <v>9</v>
      </c>
      <c r="X150" s="48" t="s">
        <v>2321</v>
      </c>
      <c r="Y150" s="48">
        <v>6477803</v>
      </c>
      <c r="Z150" s="48" t="s">
        <v>2322</v>
      </c>
      <c r="AA150" s="48">
        <v>0</v>
      </c>
      <c r="AB150" s="48">
        <v>1</v>
      </c>
    </row>
    <row r="151" spans="1:28" ht="54" customHeight="1">
      <c r="A151" s="13" t="s">
        <v>2634</v>
      </c>
      <c r="B151" s="13" t="s">
        <v>2315</v>
      </c>
      <c r="C151" s="13"/>
      <c r="D151" s="299">
        <v>2608</v>
      </c>
      <c r="E151" s="13"/>
      <c r="F151" s="292" t="s">
        <v>2387</v>
      </c>
      <c r="G151" s="346">
        <v>147161</v>
      </c>
      <c r="H151" s="7" t="s">
        <v>2317</v>
      </c>
      <c r="I151" s="29">
        <v>80111701</v>
      </c>
      <c r="J151" s="285" t="s">
        <v>2417</v>
      </c>
      <c r="K151" s="7">
        <v>1</v>
      </c>
      <c r="L151" s="7">
        <v>1</v>
      </c>
      <c r="M151" s="7">
        <v>11</v>
      </c>
      <c r="N151" s="7">
        <v>1</v>
      </c>
      <c r="O151" s="48" t="s">
        <v>103</v>
      </c>
      <c r="P151" s="50" t="s">
        <v>2319</v>
      </c>
      <c r="Q151" s="48" t="s">
        <v>2320</v>
      </c>
      <c r="R151" s="10">
        <v>211200000</v>
      </c>
      <c r="S151" s="10">
        <v>211200000</v>
      </c>
      <c r="T151" s="57">
        <v>0</v>
      </c>
      <c r="U151" s="58">
        <v>0</v>
      </c>
      <c r="V151" s="48" t="s">
        <v>4</v>
      </c>
      <c r="W151" s="48" t="s">
        <v>9</v>
      </c>
      <c r="X151" s="48" t="s">
        <v>2321</v>
      </c>
      <c r="Y151" s="48">
        <v>6477804</v>
      </c>
      <c r="Z151" s="48" t="s">
        <v>2322</v>
      </c>
      <c r="AA151" s="48">
        <v>0</v>
      </c>
      <c r="AB151" s="48">
        <v>1</v>
      </c>
    </row>
    <row r="152" spans="1:28" ht="54" customHeight="1">
      <c r="A152" s="13" t="s">
        <v>2636</v>
      </c>
      <c r="B152" s="13" t="s">
        <v>2315</v>
      </c>
      <c r="C152" s="13"/>
      <c r="D152" s="303">
        <v>2252</v>
      </c>
      <c r="E152" s="13"/>
      <c r="F152" s="292" t="s">
        <v>2584</v>
      </c>
      <c r="G152" s="349">
        <v>147172</v>
      </c>
      <c r="H152" s="7" t="s">
        <v>2317</v>
      </c>
      <c r="I152" s="29">
        <v>80111701</v>
      </c>
      <c r="J152" s="286" t="s">
        <v>2601</v>
      </c>
      <c r="K152" s="7">
        <v>1</v>
      </c>
      <c r="L152" s="7">
        <v>1</v>
      </c>
      <c r="M152" s="7">
        <v>11</v>
      </c>
      <c r="N152" s="7">
        <v>1</v>
      </c>
      <c r="O152" s="48" t="s">
        <v>103</v>
      </c>
      <c r="P152" s="50" t="s">
        <v>2319</v>
      </c>
      <c r="Q152" s="48" t="s">
        <v>2320</v>
      </c>
      <c r="R152" s="10">
        <v>88000000</v>
      </c>
      <c r="S152" s="10">
        <v>88000000</v>
      </c>
      <c r="T152" s="57">
        <v>0</v>
      </c>
      <c r="U152" s="58">
        <v>0</v>
      </c>
      <c r="V152" s="48" t="s">
        <v>4</v>
      </c>
      <c r="W152" s="48" t="s">
        <v>9</v>
      </c>
      <c r="X152" s="48" t="s">
        <v>2321</v>
      </c>
      <c r="Y152" s="48">
        <v>6477805</v>
      </c>
      <c r="Z152" s="48" t="s">
        <v>2322</v>
      </c>
      <c r="AA152" s="48">
        <v>0</v>
      </c>
      <c r="AB152" s="48">
        <v>1</v>
      </c>
    </row>
    <row r="153" spans="1:28" s="325" customFormat="1" ht="54" customHeight="1">
      <c r="A153" s="13" t="s">
        <v>2638</v>
      </c>
      <c r="B153" s="13" t="s">
        <v>2315</v>
      </c>
      <c r="C153" s="13"/>
      <c r="D153" s="303">
        <v>2608</v>
      </c>
      <c r="E153" s="13"/>
      <c r="F153" s="292" t="s">
        <v>2387</v>
      </c>
      <c r="G153" s="347">
        <v>147183</v>
      </c>
      <c r="H153" s="7" t="s">
        <v>2317</v>
      </c>
      <c r="I153" s="29">
        <v>80111701</v>
      </c>
      <c r="J153" s="286" t="s">
        <v>2427</v>
      </c>
      <c r="K153" s="7">
        <v>1</v>
      </c>
      <c r="L153" s="7">
        <v>1</v>
      </c>
      <c r="M153" s="7">
        <v>11</v>
      </c>
      <c r="N153" s="7">
        <v>1</v>
      </c>
      <c r="O153" s="48" t="s">
        <v>103</v>
      </c>
      <c r="P153" s="50" t="s">
        <v>2319</v>
      </c>
      <c r="Q153" s="48" t="s">
        <v>2320</v>
      </c>
      <c r="R153" s="10">
        <v>299200000</v>
      </c>
      <c r="S153" s="10">
        <v>299200000</v>
      </c>
      <c r="T153" s="57">
        <v>0</v>
      </c>
      <c r="U153" s="58">
        <v>0</v>
      </c>
      <c r="V153" s="48" t="s">
        <v>4</v>
      </c>
      <c r="W153" s="48" t="s">
        <v>9</v>
      </c>
      <c r="X153" s="48" t="s">
        <v>2321</v>
      </c>
      <c r="Y153" s="48">
        <v>6477806</v>
      </c>
      <c r="Z153" s="48" t="s">
        <v>2322</v>
      </c>
      <c r="AA153" s="48">
        <v>0</v>
      </c>
      <c r="AB153" s="48">
        <v>1</v>
      </c>
    </row>
    <row r="154" spans="1:28" ht="54" customHeight="1">
      <c r="A154" s="13" t="s">
        <v>2640</v>
      </c>
      <c r="B154" s="13" t="s">
        <v>2315</v>
      </c>
      <c r="C154" s="13"/>
      <c r="D154" s="303">
        <v>2252</v>
      </c>
      <c r="E154" s="13"/>
      <c r="F154" s="292" t="s">
        <v>2584</v>
      </c>
      <c r="G154" s="347">
        <v>147190</v>
      </c>
      <c r="H154" s="7" t="s">
        <v>2317</v>
      </c>
      <c r="I154" s="29">
        <v>80111701</v>
      </c>
      <c r="J154" s="286" t="s">
        <v>2619</v>
      </c>
      <c r="K154" s="7">
        <v>1</v>
      </c>
      <c r="L154" s="7">
        <v>1</v>
      </c>
      <c r="M154" s="7">
        <v>11</v>
      </c>
      <c r="N154" s="7">
        <v>1</v>
      </c>
      <c r="O154" s="48" t="s">
        <v>103</v>
      </c>
      <c r="P154" s="50" t="s">
        <v>2319</v>
      </c>
      <c r="Q154" s="48" t="s">
        <v>2320</v>
      </c>
      <c r="R154" s="10">
        <v>99000000</v>
      </c>
      <c r="S154" s="10">
        <v>99000000</v>
      </c>
      <c r="T154" s="57">
        <v>0</v>
      </c>
      <c r="U154" s="58">
        <v>0</v>
      </c>
      <c r="V154" s="48" t="s">
        <v>4</v>
      </c>
      <c r="W154" s="48" t="s">
        <v>9</v>
      </c>
      <c r="X154" s="48" t="s">
        <v>2321</v>
      </c>
      <c r="Y154" s="48">
        <v>6477807</v>
      </c>
      <c r="Z154" s="48" t="s">
        <v>2322</v>
      </c>
      <c r="AA154" s="48">
        <v>0</v>
      </c>
      <c r="AB154" s="48">
        <v>1</v>
      </c>
    </row>
    <row r="155" spans="1:28" ht="54" customHeight="1">
      <c r="A155" s="13" t="s">
        <v>2642</v>
      </c>
      <c r="B155" s="13" t="s">
        <v>2315</v>
      </c>
      <c r="C155" s="13"/>
      <c r="D155" s="298">
        <v>2627</v>
      </c>
      <c r="E155" s="13"/>
      <c r="F155" s="292" t="s">
        <v>2419</v>
      </c>
      <c r="G155" s="346">
        <v>147203</v>
      </c>
      <c r="H155" s="7" t="s">
        <v>2317</v>
      </c>
      <c r="I155" s="29">
        <v>80111701</v>
      </c>
      <c r="J155" s="285" t="s">
        <v>3151</v>
      </c>
      <c r="K155" s="7">
        <v>1</v>
      </c>
      <c r="L155" s="7">
        <v>1</v>
      </c>
      <c r="M155" s="7">
        <v>11</v>
      </c>
      <c r="N155" s="7">
        <v>1</v>
      </c>
      <c r="O155" s="48" t="s">
        <v>103</v>
      </c>
      <c r="P155" s="50" t="s">
        <v>2319</v>
      </c>
      <c r="Q155" s="48" t="s">
        <v>2320</v>
      </c>
      <c r="R155" s="10">
        <v>554400000</v>
      </c>
      <c r="S155" s="10">
        <v>554400000</v>
      </c>
      <c r="T155" s="57">
        <v>0</v>
      </c>
      <c r="U155" s="58">
        <v>0</v>
      </c>
      <c r="V155" s="48" t="s">
        <v>4</v>
      </c>
      <c r="W155" s="48" t="s">
        <v>9</v>
      </c>
      <c r="X155" s="48" t="s">
        <v>2321</v>
      </c>
      <c r="Y155" s="48">
        <v>6477808</v>
      </c>
      <c r="Z155" s="48" t="s">
        <v>2322</v>
      </c>
      <c r="AA155" s="48">
        <v>0</v>
      </c>
      <c r="AB155" s="48">
        <v>1</v>
      </c>
    </row>
    <row r="156" spans="1:28" ht="54" customHeight="1">
      <c r="A156" s="13" t="s">
        <v>2644</v>
      </c>
      <c r="B156" s="13" t="s">
        <v>2315</v>
      </c>
      <c r="C156" s="13"/>
      <c r="D156" s="303">
        <v>2252</v>
      </c>
      <c r="E156" s="13"/>
      <c r="F156" s="292" t="s">
        <v>2584</v>
      </c>
      <c r="G156" s="349">
        <v>147204</v>
      </c>
      <c r="H156" s="7" t="s">
        <v>2317</v>
      </c>
      <c r="I156" s="29">
        <v>80111701</v>
      </c>
      <c r="J156" s="286" t="s">
        <v>2375</v>
      </c>
      <c r="K156" s="7">
        <v>1</v>
      </c>
      <c r="L156" s="7">
        <v>1</v>
      </c>
      <c r="M156" s="7">
        <v>11</v>
      </c>
      <c r="N156" s="7">
        <v>1</v>
      </c>
      <c r="O156" s="48" t="s">
        <v>103</v>
      </c>
      <c r="P156" s="50" t="s">
        <v>2319</v>
      </c>
      <c r="Q156" s="48" t="s">
        <v>2320</v>
      </c>
      <c r="R156" s="10">
        <v>374000000</v>
      </c>
      <c r="S156" s="10">
        <v>374000000</v>
      </c>
      <c r="T156" s="57">
        <v>0</v>
      </c>
      <c r="U156" s="58">
        <v>0</v>
      </c>
      <c r="V156" s="48" t="s">
        <v>4</v>
      </c>
      <c r="W156" s="48" t="s">
        <v>9</v>
      </c>
      <c r="X156" s="48" t="s">
        <v>2321</v>
      </c>
      <c r="Y156" s="48">
        <v>6477809</v>
      </c>
      <c r="Z156" s="48" t="s">
        <v>2322</v>
      </c>
      <c r="AA156" s="48">
        <v>0</v>
      </c>
      <c r="AB156" s="48">
        <v>1</v>
      </c>
    </row>
    <row r="157" spans="1:28" s="325" customFormat="1" ht="54" customHeight="1">
      <c r="A157" s="13" t="s">
        <v>2646</v>
      </c>
      <c r="B157" s="13" t="s">
        <v>2315</v>
      </c>
      <c r="C157" s="13"/>
      <c r="D157" s="303">
        <v>2252</v>
      </c>
      <c r="E157" s="13"/>
      <c r="F157" s="292" t="s">
        <v>2584</v>
      </c>
      <c r="G157" s="349">
        <v>147206</v>
      </c>
      <c r="H157" s="7" t="s">
        <v>2317</v>
      </c>
      <c r="I157" s="29">
        <v>80111701</v>
      </c>
      <c r="J157" s="286" t="s">
        <v>2375</v>
      </c>
      <c r="K157" s="7">
        <v>1</v>
      </c>
      <c r="L157" s="7">
        <v>1</v>
      </c>
      <c r="M157" s="7">
        <v>11</v>
      </c>
      <c r="N157" s="7">
        <v>1</v>
      </c>
      <c r="O157" s="48" t="s">
        <v>103</v>
      </c>
      <c r="P157" s="50" t="s">
        <v>2319</v>
      </c>
      <c r="Q157" s="48" t="s">
        <v>2320</v>
      </c>
      <c r="R157" s="10">
        <v>74800000</v>
      </c>
      <c r="S157" s="10">
        <v>74800000</v>
      </c>
      <c r="T157" s="57">
        <v>0</v>
      </c>
      <c r="U157" s="58">
        <v>0</v>
      </c>
      <c r="V157" s="48" t="s">
        <v>4</v>
      </c>
      <c r="W157" s="48" t="s">
        <v>9</v>
      </c>
      <c r="X157" s="48" t="s">
        <v>2321</v>
      </c>
      <c r="Y157" s="48">
        <v>6477810</v>
      </c>
      <c r="Z157" s="48" t="s">
        <v>2322</v>
      </c>
      <c r="AA157" s="48">
        <v>0</v>
      </c>
      <c r="AB157" s="48">
        <v>1</v>
      </c>
    </row>
    <row r="158" spans="1:28" ht="54" customHeight="1">
      <c r="A158" s="13" t="s">
        <v>2648</v>
      </c>
      <c r="B158" s="13" t="s">
        <v>2315</v>
      </c>
      <c r="C158" s="13"/>
      <c r="D158" s="303">
        <v>2252</v>
      </c>
      <c r="E158" s="13"/>
      <c r="F158" s="292" t="s">
        <v>2584</v>
      </c>
      <c r="G158" s="349">
        <v>147209</v>
      </c>
      <c r="H158" s="7" t="s">
        <v>2317</v>
      </c>
      <c r="I158" s="29">
        <v>80111701</v>
      </c>
      <c r="J158" s="286" t="s">
        <v>2609</v>
      </c>
      <c r="K158" s="7">
        <v>1</v>
      </c>
      <c r="L158" s="7">
        <v>1</v>
      </c>
      <c r="M158" s="7">
        <v>11</v>
      </c>
      <c r="N158" s="7">
        <v>1</v>
      </c>
      <c r="O158" s="48" t="s">
        <v>103</v>
      </c>
      <c r="P158" s="50" t="s">
        <v>2319</v>
      </c>
      <c r="Q158" s="48" t="s">
        <v>2320</v>
      </c>
      <c r="R158" s="10">
        <v>74800000</v>
      </c>
      <c r="S158" s="10">
        <v>74800000</v>
      </c>
      <c r="T158" s="57">
        <v>0</v>
      </c>
      <c r="U158" s="58">
        <v>0</v>
      </c>
      <c r="V158" s="48" t="s">
        <v>4</v>
      </c>
      <c r="W158" s="48" t="s">
        <v>9</v>
      </c>
      <c r="X158" s="48" t="s">
        <v>2321</v>
      </c>
      <c r="Y158" s="48">
        <v>6477811</v>
      </c>
      <c r="Z158" s="48" t="s">
        <v>2322</v>
      </c>
      <c r="AA158" s="48">
        <v>0</v>
      </c>
      <c r="AB158" s="48">
        <v>1</v>
      </c>
    </row>
    <row r="159" spans="1:28" ht="54" customHeight="1">
      <c r="A159" s="13" t="s">
        <v>2650</v>
      </c>
      <c r="B159" s="13" t="s">
        <v>2315</v>
      </c>
      <c r="C159" s="13"/>
      <c r="D159" s="303">
        <v>2252</v>
      </c>
      <c r="E159" s="13"/>
      <c r="F159" s="292" t="s">
        <v>2584</v>
      </c>
      <c r="G159" s="349">
        <v>147212</v>
      </c>
      <c r="H159" s="7" t="s">
        <v>2317</v>
      </c>
      <c r="I159" s="29">
        <v>80111701</v>
      </c>
      <c r="J159" s="286" t="s">
        <v>2611</v>
      </c>
      <c r="K159" s="7">
        <v>1</v>
      </c>
      <c r="L159" s="7">
        <v>1</v>
      </c>
      <c r="M159" s="7">
        <v>11</v>
      </c>
      <c r="N159" s="7">
        <v>1</v>
      </c>
      <c r="O159" s="48" t="s">
        <v>103</v>
      </c>
      <c r="P159" s="50" t="s">
        <v>2319</v>
      </c>
      <c r="Q159" s="48" t="s">
        <v>2320</v>
      </c>
      <c r="R159" s="10">
        <v>74800000</v>
      </c>
      <c r="S159" s="10">
        <v>74800000</v>
      </c>
      <c r="T159" s="57">
        <v>0</v>
      </c>
      <c r="U159" s="58">
        <v>0</v>
      </c>
      <c r="V159" s="48" t="s">
        <v>4</v>
      </c>
      <c r="W159" s="48" t="s">
        <v>9</v>
      </c>
      <c r="X159" s="48" t="s">
        <v>2321</v>
      </c>
      <c r="Y159" s="48">
        <v>6477812</v>
      </c>
      <c r="Z159" s="48" t="s">
        <v>2322</v>
      </c>
      <c r="AA159" s="48">
        <v>0</v>
      </c>
      <c r="AB159" s="48">
        <v>1</v>
      </c>
    </row>
    <row r="160" spans="1:28" ht="54" customHeight="1">
      <c r="A160" s="13" t="s">
        <v>2652</v>
      </c>
      <c r="B160" s="13" t="s">
        <v>2315</v>
      </c>
      <c r="C160" s="13"/>
      <c r="D160" s="303">
        <v>2252</v>
      </c>
      <c r="E160" s="13"/>
      <c r="F160" s="292" t="s">
        <v>2584</v>
      </c>
      <c r="G160" s="348">
        <v>147217</v>
      </c>
      <c r="H160" s="7" t="s">
        <v>2317</v>
      </c>
      <c r="I160" s="29">
        <v>80111701</v>
      </c>
      <c r="J160" s="286" t="s">
        <v>2906</v>
      </c>
      <c r="K160" s="7">
        <v>1</v>
      </c>
      <c r="L160" s="7">
        <v>1</v>
      </c>
      <c r="M160" s="7">
        <v>11</v>
      </c>
      <c r="N160" s="7">
        <v>1</v>
      </c>
      <c r="O160" s="48" t="s">
        <v>103</v>
      </c>
      <c r="P160" s="50" t="s">
        <v>2319</v>
      </c>
      <c r="Q160" s="48" t="s">
        <v>2320</v>
      </c>
      <c r="R160" s="90">
        <v>84590000</v>
      </c>
      <c r="S160" s="90">
        <v>84590000</v>
      </c>
      <c r="T160" s="57">
        <v>0</v>
      </c>
      <c r="U160" s="58">
        <v>0</v>
      </c>
      <c r="V160" s="48" t="s">
        <v>4</v>
      </c>
      <c r="W160" s="48" t="s">
        <v>9</v>
      </c>
      <c r="X160" s="48" t="s">
        <v>2321</v>
      </c>
      <c r="Y160" s="48">
        <v>6477813</v>
      </c>
      <c r="Z160" s="48" t="s">
        <v>2322</v>
      </c>
      <c r="AA160" s="48">
        <v>0</v>
      </c>
      <c r="AB160" s="48">
        <v>1</v>
      </c>
    </row>
    <row r="161" spans="1:28" ht="54" customHeight="1">
      <c r="A161" s="13" t="s">
        <v>2654</v>
      </c>
      <c r="B161" s="13" t="s">
        <v>2315</v>
      </c>
      <c r="C161" s="13"/>
      <c r="D161" s="298">
        <v>2627</v>
      </c>
      <c r="E161" s="13"/>
      <c r="F161" s="292" t="s">
        <v>2419</v>
      </c>
      <c r="G161" s="346">
        <v>147221</v>
      </c>
      <c r="H161" s="7" t="s">
        <v>2317</v>
      </c>
      <c r="I161" s="29">
        <v>80111701</v>
      </c>
      <c r="J161" s="285" t="s">
        <v>2422</v>
      </c>
      <c r="K161" s="7">
        <v>1</v>
      </c>
      <c r="L161" s="7">
        <v>1</v>
      </c>
      <c r="M161" s="7">
        <v>11</v>
      </c>
      <c r="N161" s="7">
        <v>1</v>
      </c>
      <c r="O161" s="48" t="s">
        <v>103</v>
      </c>
      <c r="P161" s="50" t="s">
        <v>2319</v>
      </c>
      <c r="Q161" s="48" t="s">
        <v>2320</v>
      </c>
      <c r="R161" s="10">
        <v>396000000</v>
      </c>
      <c r="S161" s="10">
        <v>396000000</v>
      </c>
      <c r="T161" s="57">
        <v>0</v>
      </c>
      <c r="U161" s="58">
        <v>0</v>
      </c>
      <c r="V161" s="48" t="s">
        <v>4</v>
      </c>
      <c r="W161" s="48" t="s">
        <v>9</v>
      </c>
      <c r="X161" s="48" t="s">
        <v>2321</v>
      </c>
      <c r="Y161" s="48">
        <v>6477814</v>
      </c>
      <c r="Z161" s="48" t="s">
        <v>2322</v>
      </c>
      <c r="AA161" s="48">
        <v>0</v>
      </c>
      <c r="AB161" s="48">
        <v>1</v>
      </c>
    </row>
    <row r="162" spans="1:28" ht="54" customHeight="1">
      <c r="A162" s="13" t="s">
        <v>2656</v>
      </c>
      <c r="B162" s="13" t="s">
        <v>2315</v>
      </c>
      <c r="C162" s="13"/>
      <c r="D162" s="299">
        <v>2802</v>
      </c>
      <c r="E162" s="13"/>
      <c r="F162" s="292" t="s">
        <v>2340</v>
      </c>
      <c r="G162" s="348">
        <v>147222</v>
      </c>
      <c r="H162" s="7" t="s">
        <v>2317</v>
      </c>
      <c r="I162" s="29">
        <v>80111701</v>
      </c>
      <c r="J162" s="286" t="s">
        <v>2902</v>
      </c>
      <c r="K162" s="7">
        <v>1</v>
      </c>
      <c r="L162" s="7">
        <v>1</v>
      </c>
      <c r="M162" s="7">
        <v>11</v>
      </c>
      <c r="N162" s="7">
        <v>1</v>
      </c>
      <c r="O162" s="48" t="s">
        <v>103</v>
      </c>
      <c r="P162" s="50" t="s">
        <v>2319</v>
      </c>
      <c r="Q162" s="48" t="s">
        <v>2320</v>
      </c>
      <c r="R162" s="10">
        <v>99000000</v>
      </c>
      <c r="S162" s="10">
        <v>99000000</v>
      </c>
      <c r="T162" s="57">
        <v>0</v>
      </c>
      <c r="U162" s="58">
        <v>0</v>
      </c>
      <c r="V162" s="48" t="s">
        <v>4</v>
      </c>
      <c r="W162" s="48" t="s">
        <v>9</v>
      </c>
      <c r="X162" s="48" t="s">
        <v>2321</v>
      </c>
      <c r="Y162" s="48">
        <v>6477815</v>
      </c>
      <c r="Z162" s="48" t="s">
        <v>2322</v>
      </c>
      <c r="AA162" s="48">
        <v>0</v>
      </c>
      <c r="AB162" s="48">
        <v>1</v>
      </c>
    </row>
    <row r="163" spans="1:28" ht="54" customHeight="1">
      <c r="A163" s="13" t="s">
        <v>2658</v>
      </c>
      <c r="B163" s="13" t="s">
        <v>2315</v>
      </c>
      <c r="C163" s="13"/>
      <c r="D163" s="298">
        <v>2627</v>
      </c>
      <c r="E163" s="13"/>
      <c r="F163" s="292" t="s">
        <v>2429</v>
      </c>
      <c r="G163" s="346">
        <v>147223</v>
      </c>
      <c r="H163" s="7" t="s">
        <v>2317</v>
      </c>
      <c r="I163" s="29">
        <v>80111701</v>
      </c>
      <c r="J163" s="285" t="s">
        <v>3151</v>
      </c>
      <c r="K163" s="7">
        <v>1</v>
      </c>
      <c r="L163" s="7">
        <v>1</v>
      </c>
      <c r="M163" s="7">
        <v>11</v>
      </c>
      <c r="N163" s="7">
        <v>1</v>
      </c>
      <c r="O163" s="48" t="s">
        <v>103</v>
      </c>
      <c r="P163" s="50" t="s">
        <v>2319</v>
      </c>
      <c r="Q163" s="48" t="s">
        <v>2320</v>
      </c>
      <c r="R163" s="10">
        <v>184800000</v>
      </c>
      <c r="S163" s="10">
        <v>184800000</v>
      </c>
      <c r="T163" s="57">
        <v>0</v>
      </c>
      <c r="U163" s="58">
        <v>0</v>
      </c>
      <c r="V163" s="48" t="s">
        <v>4</v>
      </c>
      <c r="W163" s="48" t="s">
        <v>9</v>
      </c>
      <c r="X163" s="48" t="s">
        <v>2321</v>
      </c>
      <c r="Y163" s="48">
        <v>6477816</v>
      </c>
      <c r="Z163" s="48" t="s">
        <v>2322</v>
      </c>
      <c r="AA163" s="48">
        <v>0</v>
      </c>
      <c r="AB163" s="48">
        <v>1</v>
      </c>
    </row>
    <row r="164" spans="1:28" s="325" customFormat="1" ht="54" customHeight="1">
      <c r="A164" s="13" t="s">
        <v>2660</v>
      </c>
      <c r="B164" s="13" t="s">
        <v>2315</v>
      </c>
      <c r="C164" s="13"/>
      <c r="D164" s="298">
        <v>2627</v>
      </c>
      <c r="E164" s="13"/>
      <c r="F164" s="292" t="s">
        <v>2429</v>
      </c>
      <c r="G164" s="346">
        <v>147224</v>
      </c>
      <c r="H164" s="7" t="s">
        <v>2317</v>
      </c>
      <c r="I164" s="29">
        <v>80111701</v>
      </c>
      <c r="J164" s="285" t="s">
        <v>2427</v>
      </c>
      <c r="K164" s="7">
        <v>1</v>
      </c>
      <c r="L164" s="7">
        <v>1</v>
      </c>
      <c r="M164" s="7">
        <v>11</v>
      </c>
      <c r="N164" s="7">
        <v>1</v>
      </c>
      <c r="O164" s="48" t="s">
        <v>103</v>
      </c>
      <c r="P164" s="50" t="s">
        <v>2319</v>
      </c>
      <c r="Q164" s="48" t="s">
        <v>2320</v>
      </c>
      <c r="R164" s="10">
        <v>74800000</v>
      </c>
      <c r="S164" s="10">
        <v>74800000</v>
      </c>
      <c r="T164" s="57">
        <v>0</v>
      </c>
      <c r="U164" s="58">
        <v>0</v>
      </c>
      <c r="V164" s="48" t="s">
        <v>4</v>
      </c>
      <c r="W164" s="48" t="s">
        <v>9</v>
      </c>
      <c r="X164" s="48" t="s">
        <v>2321</v>
      </c>
      <c r="Y164" s="48">
        <v>6477817</v>
      </c>
      <c r="Z164" s="48" t="s">
        <v>2322</v>
      </c>
      <c r="AA164" s="48">
        <v>0</v>
      </c>
      <c r="AB164" s="48">
        <v>1</v>
      </c>
    </row>
    <row r="165" spans="1:28" ht="54" customHeight="1">
      <c r="A165" s="13" t="s">
        <v>2662</v>
      </c>
      <c r="B165" s="13" t="s">
        <v>2315</v>
      </c>
      <c r="C165" s="13"/>
      <c r="D165" s="298">
        <v>2627</v>
      </c>
      <c r="E165" s="13"/>
      <c r="F165" s="292" t="s">
        <v>2429</v>
      </c>
      <c r="G165" s="346">
        <v>147226</v>
      </c>
      <c r="H165" s="7" t="s">
        <v>2317</v>
      </c>
      <c r="I165" s="29">
        <v>80111701</v>
      </c>
      <c r="J165" s="285" t="s">
        <v>3152</v>
      </c>
      <c r="K165" s="7">
        <v>1</v>
      </c>
      <c r="L165" s="7">
        <v>1</v>
      </c>
      <c r="M165" s="7">
        <v>11</v>
      </c>
      <c r="N165" s="7">
        <v>1</v>
      </c>
      <c r="O165" s="48" t="s">
        <v>103</v>
      </c>
      <c r="P165" s="50" t="s">
        <v>2319</v>
      </c>
      <c r="Q165" s="48" t="s">
        <v>2320</v>
      </c>
      <c r="R165" s="10">
        <v>88000000</v>
      </c>
      <c r="S165" s="10">
        <v>88000000</v>
      </c>
      <c r="T165" s="57">
        <v>0</v>
      </c>
      <c r="U165" s="58">
        <v>0</v>
      </c>
      <c r="V165" s="48" t="s">
        <v>4</v>
      </c>
      <c r="W165" s="48" t="s">
        <v>9</v>
      </c>
      <c r="X165" s="48" t="s">
        <v>2321</v>
      </c>
      <c r="Y165" s="48">
        <v>6477818</v>
      </c>
      <c r="Z165" s="48" t="s">
        <v>2322</v>
      </c>
      <c r="AA165" s="48">
        <v>0</v>
      </c>
      <c r="AB165" s="48">
        <v>1</v>
      </c>
    </row>
    <row r="166" spans="1:28" ht="54" customHeight="1">
      <c r="A166" s="13" t="s">
        <v>2665</v>
      </c>
      <c r="B166" s="13" t="s">
        <v>2315</v>
      </c>
      <c r="C166" s="13"/>
      <c r="D166" s="299">
        <v>2802</v>
      </c>
      <c r="E166" s="13"/>
      <c r="F166" s="292" t="s">
        <v>2454</v>
      </c>
      <c r="G166" s="346">
        <v>147229</v>
      </c>
      <c r="H166" s="7" t="s">
        <v>2317</v>
      </c>
      <c r="I166" s="29">
        <v>80111701</v>
      </c>
      <c r="J166" s="286" t="s">
        <v>2536</v>
      </c>
      <c r="K166" s="7">
        <v>1</v>
      </c>
      <c r="L166" s="7">
        <v>1</v>
      </c>
      <c r="M166" s="7">
        <v>11</v>
      </c>
      <c r="N166" s="7">
        <v>1</v>
      </c>
      <c r="O166" s="48" t="s">
        <v>103</v>
      </c>
      <c r="P166" s="50" t="s">
        <v>2319</v>
      </c>
      <c r="Q166" s="48" t="s">
        <v>2320</v>
      </c>
      <c r="R166" s="10">
        <v>74800000</v>
      </c>
      <c r="S166" s="10">
        <v>74800000</v>
      </c>
      <c r="T166" s="57">
        <v>0</v>
      </c>
      <c r="U166" s="58">
        <v>0</v>
      </c>
      <c r="V166" s="48" t="s">
        <v>4</v>
      </c>
      <c r="W166" s="48" t="s">
        <v>9</v>
      </c>
      <c r="X166" s="48" t="s">
        <v>2321</v>
      </c>
      <c r="Y166" s="48">
        <v>6477819</v>
      </c>
      <c r="Z166" s="48" t="s">
        <v>2322</v>
      </c>
      <c r="AA166" s="48">
        <v>0</v>
      </c>
      <c r="AB166" s="48">
        <v>1</v>
      </c>
    </row>
    <row r="167" spans="1:28" ht="54" customHeight="1">
      <c r="A167" s="13" t="s">
        <v>2667</v>
      </c>
      <c r="B167" s="13" t="s">
        <v>2315</v>
      </c>
      <c r="C167" s="13"/>
      <c r="D167" s="300">
        <v>2615</v>
      </c>
      <c r="E167" s="13"/>
      <c r="F167" s="295" t="s">
        <v>2434</v>
      </c>
      <c r="G167" s="346">
        <v>147230</v>
      </c>
      <c r="H167" s="7" t="s">
        <v>2317</v>
      </c>
      <c r="I167" s="29">
        <v>80111701</v>
      </c>
      <c r="J167" s="285" t="s">
        <v>3152</v>
      </c>
      <c r="K167" s="7">
        <v>1</v>
      </c>
      <c r="L167" s="7">
        <v>1</v>
      </c>
      <c r="M167" s="7">
        <v>11</v>
      </c>
      <c r="N167" s="7">
        <v>1</v>
      </c>
      <c r="O167" s="48" t="s">
        <v>103</v>
      </c>
      <c r="P167" s="50" t="s">
        <v>2319</v>
      </c>
      <c r="Q167" s="48" t="s">
        <v>2320</v>
      </c>
      <c r="R167" s="10">
        <v>88000000</v>
      </c>
      <c r="S167" s="10">
        <v>88000000</v>
      </c>
      <c r="T167" s="57">
        <v>0</v>
      </c>
      <c r="U167" s="58">
        <v>0</v>
      </c>
      <c r="V167" s="48" t="s">
        <v>4</v>
      </c>
      <c r="W167" s="48" t="s">
        <v>9</v>
      </c>
      <c r="X167" s="48" t="s">
        <v>2321</v>
      </c>
      <c r="Y167" s="48">
        <v>6477820</v>
      </c>
      <c r="Z167" s="48" t="s">
        <v>2322</v>
      </c>
      <c r="AA167" s="48">
        <v>0</v>
      </c>
      <c r="AB167" s="48">
        <v>1</v>
      </c>
    </row>
    <row r="168" spans="1:28" s="325" customFormat="1" ht="54" customHeight="1">
      <c r="A168" s="13" t="s">
        <v>2669</v>
      </c>
      <c r="B168" s="13" t="s">
        <v>2315</v>
      </c>
      <c r="C168" s="13"/>
      <c r="D168" s="296">
        <v>2405</v>
      </c>
      <c r="E168" s="13"/>
      <c r="F168" s="285" t="s">
        <v>2446</v>
      </c>
      <c r="G168" s="349">
        <v>147232</v>
      </c>
      <c r="H168" s="7" t="s">
        <v>2317</v>
      </c>
      <c r="I168" s="29">
        <v>80111701</v>
      </c>
      <c r="J168" s="285" t="s">
        <v>3152</v>
      </c>
      <c r="K168" s="7">
        <v>1</v>
      </c>
      <c r="L168" s="7">
        <v>1</v>
      </c>
      <c r="M168" s="7">
        <v>11</v>
      </c>
      <c r="N168" s="7">
        <v>1</v>
      </c>
      <c r="O168" s="48" t="s">
        <v>103</v>
      </c>
      <c r="P168" s="50" t="s">
        <v>2319</v>
      </c>
      <c r="Q168" s="48" t="s">
        <v>2320</v>
      </c>
      <c r="R168" s="10">
        <v>99000000</v>
      </c>
      <c r="S168" s="10">
        <v>99000000</v>
      </c>
      <c r="T168" s="57">
        <v>0</v>
      </c>
      <c r="U168" s="58">
        <v>0</v>
      </c>
      <c r="V168" s="48" t="s">
        <v>4</v>
      </c>
      <c r="W168" s="48" t="s">
        <v>9</v>
      </c>
      <c r="X168" s="48" t="s">
        <v>2321</v>
      </c>
      <c r="Y168" s="48">
        <v>6477821</v>
      </c>
      <c r="Z168" s="48" t="s">
        <v>2322</v>
      </c>
      <c r="AA168" s="48">
        <v>0</v>
      </c>
      <c r="AB168" s="48">
        <v>1</v>
      </c>
    </row>
    <row r="169" spans="1:28" ht="54" customHeight="1">
      <c r="A169" s="13" t="s">
        <v>2671</v>
      </c>
      <c r="B169" s="13" t="s">
        <v>2315</v>
      </c>
      <c r="C169" s="13"/>
      <c r="D169" s="296">
        <v>2667</v>
      </c>
      <c r="E169" s="13"/>
      <c r="F169" s="285" t="s">
        <v>2372</v>
      </c>
      <c r="G169" s="349">
        <v>147234</v>
      </c>
      <c r="H169" s="7" t="s">
        <v>2317</v>
      </c>
      <c r="I169" s="29">
        <v>80111701</v>
      </c>
      <c r="J169" s="285" t="s">
        <v>2809</v>
      </c>
      <c r="K169" s="7">
        <v>1</v>
      </c>
      <c r="L169" s="7">
        <v>1</v>
      </c>
      <c r="M169" s="7">
        <v>11</v>
      </c>
      <c r="N169" s="7">
        <v>1</v>
      </c>
      <c r="O169" s="48" t="s">
        <v>103</v>
      </c>
      <c r="P169" s="50" t="s">
        <v>2319</v>
      </c>
      <c r="Q169" s="48" t="s">
        <v>2320</v>
      </c>
      <c r="R169" s="10">
        <v>224400000</v>
      </c>
      <c r="S169" s="10">
        <v>224400000</v>
      </c>
      <c r="T169" s="57">
        <v>0</v>
      </c>
      <c r="U169" s="58">
        <v>0</v>
      </c>
      <c r="V169" s="48" t="s">
        <v>4</v>
      </c>
      <c r="W169" s="48" t="s">
        <v>9</v>
      </c>
      <c r="X169" s="48" t="s">
        <v>2321</v>
      </c>
      <c r="Y169" s="48">
        <v>6477822</v>
      </c>
      <c r="Z169" s="48" t="s">
        <v>2322</v>
      </c>
      <c r="AA169" s="48">
        <v>0</v>
      </c>
      <c r="AB169" s="48">
        <v>1</v>
      </c>
    </row>
    <row r="170" spans="1:28" ht="54" customHeight="1">
      <c r="A170" s="13" t="s">
        <v>2673</v>
      </c>
      <c r="B170" s="13" t="s">
        <v>2315</v>
      </c>
      <c r="C170" s="13"/>
      <c r="D170" s="296">
        <v>2409</v>
      </c>
      <c r="E170" s="13"/>
      <c r="F170" s="285" t="s">
        <v>2797</v>
      </c>
      <c r="G170" s="349">
        <v>147235</v>
      </c>
      <c r="H170" s="7" t="s">
        <v>2317</v>
      </c>
      <c r="I170" s="29">
        <v>80111701</v>
      </c>
      <c r="J170" s="287" t="s">
        <v>2815</v>
      </c>
      <c r="K170" s="7">
        <v>1</v>
      </c>
      <c r="L170" s="7">
        <v>1</v>
      </c>
      <c r="M170" s="7">
        <v>11</v>
      </c>
      <c r="N170" s="7">
        <v>1</v>
      </c>
      <c r="O170" s="48" t="s">
        <v>103</v>
      </c>
      <c r="P170" s="50" t="s">
        <v>2319</v>
      </c>
      <c r="Q170" s="48" t="s">
        <v>2320</v>
      </c>
      <c r="R170" s="10">
        <v>52800000</v>
      </c>
      <c r="S170" s="10">
        <v>52800000</v>
      </c>
      <c r="T170" s="57">
        <v>0</v>
      </c>
      <c r="U170" s="58">
        <v>0</v>
      </c>
      <c r="V170" s="48" t="s">
        <v>4</v>
      </c>
      <c r="W170" s="48" t="s">
        <v>9</v>
      </c>
      <c r="X170" s="48" t="s">
        <v>2321</v>
      </c>
      <c r="Y170" s="48">
        <v>6477823</v>
      </c>
      <c r="Z170" s="48" t="s">
        <v>2322</v>
      </c>
      <c r="AA170" s="48">
        <v>0</v>
      </c>
      <c r="AB170" s="48">
        <v>1</v>
      </c>
    </row>
    <row r="171" spans="1:28" ht="54" customHeight="1">
      <c r="A171" s="13" t="s">
        <v>2675</v>
      </c>
      <c r="B171" s="13" t="s">
        <v>2315</v>
      </c>
      <c r="C171" s="13"/>
      <c r="D171" s="296">
        <v>2409</v>
      </c>
      <c r="E171" s="13"/>
      <c r="F171" s="285" t="s">
        <v>2797</v>
      </c>
      <c r="G171" s="349">
        <v>147236</v>
      </c>
      <c r="H171" s="7" t="s">
        <v>2317</v>
      </c>
      <c r="I171" s="29">
        <v>80111701</v>
      </c>
      <c r="J171" s="287" t="s">
        <v>3153</v>
      </c>
      <c r="K171" s="7">
        <v>1</v>
      </c>
      <c r="L171" s="7">
        <v>1</v>
      </c>
      <c r="M171" s="7">
        <v>11</v>
      </c>
      <c r="N171" s="7">
        <v>1</v>
      </c>
      <c r="O171" s="48" t="s">
        <v>103</v>
      </c>
      <c r="P171" s="50" t="s">
        <v>2319</v>
      </c>
      <c r="Q171" s="48" t="s">
        <v>2320</v>
      </c>
      <c r="R171" s="10">
        <v>68090000</v>
      </c>
      <c r="S171" s="10">
        <v>68090000</v>
      </c>
      <c r="T171" s="57">
        <v>0</v>
      </c>
      <c r="U171" s="58">
        <v>0</v>
      </c>
      <c r="V171" s="48" t="s">
        <v>4</v>
      </c>
      <c r="W171" s="48" t="s">
        <v>9</v>
      </c>
      <c r="X171" s="48" t="s">
        <v>2321</v>
      </c>
      <c r="Y171" s="48">
        <v>6477824</v>
      </c>
      <c r="Z171" s="48" t="s">
        <v>2322</v>
      </c>
      <c r="AA171" s="48">
        <v>0</v>
      </c>
      <c r="AB171" s="48">
        <v>1</v>
      </c>
    </row>
    <row r="172" spans="1:28" ht="54" customHeight="1">
      <c r="A172" s="13" t="s">
        <v>2677</v>
      </c>
      <c r="B172" s="13" t="s">
        <v>2315</v>
      </c>
      <c r="C172" s="13"/>
      <c r="D172" s="298">
        <v>2615</v>
      </c>
      <c r="E172" s="13"/>
      <c r="F172" s="294" t="s">
        <v>2436</v>
      </c>
      <c r="G172" s="346">
        <v>147258</v>
      </c>
      <c r="H172" s="7" t="s">
        <v>2317</v>
      </c>
      <c r="I172" s="29">
        <v>80111701</v>
      </c>
      <c r="J172" s="285" t="s">
        <v>2391</v>
      </c>
      <c r="K172" s="7">
        <v>1</v>
      </c>
      <c r="L172" s="7">
        <v>1</v>
      </c>
      <c r="M172" s="7">
        <v>11</v>
      </c>
      <c r="N172" s="7">
        <v>1</v>
      </c>
      <c r="O172" s="48" t="s">
        <v>103</v>
      </c>
      <c r="P172" s="50" t="s">
        <v>2319</v>
      </c>
      <c r="Q172" s="48" t="s">
        <v>2320</v>
      </c>
      <c r="R172" s="10">
        <v>84590000</v>
      </c>
      <c r="S172" s="10">
        <v>84590000</v>
      </c>
      <c r="T172" s="57">
        <v>0</v>
      </c>
      <c r="U172" s="58">
        <v>0</v>
      </c>
      <c r="V172" s="48" t="s">
        <v>4</v>
      </c>
      <c r="W172" s="48" t="s">
        <v>9</v>
      </c>
      <c r="X172" s="48" t="s">
        <v>2321</v>
      </c>
      <c r="Y172" s="48">
        <v>6477825</v>
      </c>
      <c r="Z172" s="48" t="s">
        <v>2322</v>
      </c>
      <c r="AA172" s="48">
        <v>0</v>
      </c>
      <c r="AB172" s="48">
        <v>1</v>
      </c>
    </row>
    <row r="173" spans="1:28" ht="54" customHeight="1">
      <c r="A173" s="13" t="s">
        <v>2679</v>
      </c>
      <c r="B173" s="13" t="s">
        <v>2315</v>
      </c>
      <c r="C173" s="13"/>
      <c r="D173" s="298">
        <v>2615</v>
      </c>
      <c r="E173" s="13"/>
      <c r="F173" s="295" t="s">
        <v>2434</v>
      </c>
      <c r="G173" s="348">
        <v>147259</v>
      </c>
      <c r="H173" s="7" t="s">
        <v>2317</v>
      </c>
      <c r="I173" s="29">
        <v>80111701</v>
      </c>
      <c r="J173" s="285" t="s">
        <v>2904</v>
      </c>
      <c r="K173" s="7">
        <v>1</v>
      </c>
      <c r="L173" s="7">
        <v>1</v>
      </c>
      <c r="M173" s="7">
        <v>11</v>
      </c>
      <c r="N173" s="7">
        <v>1</v>
      </c>
      <c r="O173" s="48" t="s">
        <v>103</v>
      </c>
      <c r="P173" s="50" t="s">
        <v>2319</v>
      </c>
      <c r="Q173" s="48" t="s">
        <v>2320</v>
      </c>
      <c r="R173" s="10">
        <v>95700000</v>
      </c>
      <c r="S173" s="10">
        <v>95700000</v>
      </c>
      <c r="T173" s="57">
        <v>0</v>
      </c>
      <c r="U173" s="58">
        <v>0</v>
      </c>
      <c r="V173" s="48" t="s">
        <v>4</v>
      </c>
      <c r="W173" s="48" t="s">
        <v>9</v>
      </c>
      <c r="X173" s="48" t="s">
        <v>2321</v>
      </c>
      <c r="Y173" s="48">
        <v>6477826</v>
      </c>
      <c r="Z173" s="48" t="s">
        <v>2322</v>
      </c>
      <c r="AA173" s="48">
        <v>0</v>
      </c>
      <c r="AB173" s="48">
        <v>1</v>
      </c>
    </row>
    <row r="174" spans="1:28" ht="54" customHeight="1">
      <c r="A174" s="13" t="s">
        <v>2681</v>
      </c>
      <c r="B174" s="13" t="s">
        <v>2315</v>
      </c>
      <c r="C174" s="13"/>
      <c r="D174" s="298">
        <v>2316</v>
      </c>
      <c r="E174" s="13"/>
      <c r="F174" s="289" t="s">
        <v>2400</v>
      </c>
      <c r="G174" s="346">
        <v>147290</v>
      </c>
      <c r="H174" s="7" t="s">
        <v>2317</v>
      </c>
      <c r="I174" s="29">
        <v>80111701</v>
      </c>
      <c r="J174" s="285" t="s">
        <v>2463</v>
      </c>
      <c r="K174" s="7">
        <v>1</v>
      </c>
      <c r="L174" s="7">
        <v>1</v>
      </c>
      <c r="M174" s="7">
        <v>11</v>
      </c>
      <c r="N174" s="7">
        <v>1</v>
      </c>
      <c r="O174" s="48" t="s">
        <v>103</v>
      </c>
      <c r="P174" s="50" t="s">
        <v>2319</v>
      </c>
      <c r="Q174" s="48" t="s">
        <v>2320</v>
      </c>
      <c r="R174" s="10">
        <v>223300000</v>
      </c>
      <c r="S174" s="10">
        <v>223300000</v>
      </c>
      <c r="T174" s="57">
        <v>0</v>
      </c>
      <c r="U174" s="58">
        <v>0</v>
      </c>
      <c r="V174" s="48" t="s">
        <v>4</v>
      </c>
      <c r="W174" s="48" t="s">
        <v>9</v>
      </c>
      <c r="X174" s="48" t="s">
        <v>2321</v>
      </c>
      <c r="Y174" s="48">
        <v>6477827</v>
      </c>
      <c r="Z174" s="48" t="s">
        <v>2322</v>
      </c>
      <c r="AA174" s="48">
        <v>0</v>
      </c>
      <c r="AB174" s="48">
        <v>1</v>
      </c>
    </row>
    <row r="175" spans="1:28" ht="54" customHeight="1">
      <c r="A175" s="13" t="s">
        <v>2683</v>
      </c>
      <c r="B175" s="13" t="s">
        <v>2315</v>
      </c>
      <c r="C175" s="13"/>
      <c r="D175" s="299">
        <v>2648</v>
      </c>
      <c r="E175" s="13"/>
      <c r="F175" s="292" t="s">
        <v>2424</v>
      </c>
      <c r="G175" s="346">
        <v>147313</v>
      </c>
      <c r="H175" s="7" t="s">
        <v>2317</v>
      </c>
      <c r="I175" s="29">
        <v>80111701</v>
      </c>
      <c r="J175" s="286" t="s">
        <v>2512</v>
      </c>
      <c r="K175" s="7">
        <v>1</v>
      </c>
      <c r="L175" s="7">
        <v>1</v>
      </c>
      <c r="M175" s="7">
        <v>11</v>
      </c>
      <c r="N175" s="7">
        <v>1</v>
      </c>
      <c r="O175" s="48" t="s">
        <v>103</v>
      </c>
      <c r="P175" s="50" t="s">
        <v>2319</v>
      </c>
      <c r="Q175" s="48" t="s">
        <v>2320</v>
      </c>
      <c r="R175" s="10">
        <v>61600000</v>
      </c>
      <c r="S175" s="10">
        <v>61600000</v>
      </c>
      <c r="T175" s="57">
        <v>0</v>
      </c>
      <c r="U175" s="58">
        <v>0</v>
      </c>
      <c r="V175" s="48" t="s">
        <v>4</v>
      </c>
      <c r="W175" s="48" t="s">
        <v>9</v>
      </c>
      <c r="X175" s="48" t="s">
        <v>2321</v>
      </c>
      <c r="Y175" s="48">
        <v>6477828</v>
      </c>
      <c r="Z175" s="48" t="s">
        <v>2322</v>
      </c>
      <c r="AA175" s="48">
        <v>0</v>
      </c>
      <c r="AB175" s="48">
        <v>1</v>
      </c>
    </row>
    <row r="176" spans="1:28" ht="54" customHeight="1">
      <c r="A176" s="13" t="s">
        <v>2685</v>
      </c>
      <c r="B176" s="13" t="s">
        <v>2315</v>
      </c>
      <c r="C176" s="13"/>
      <c r="D176" s="299">
        <v>2648</v>
      </c>
      <c r="E176" s="13"/>
      <c r="F176" s="292" t="s">
        <v>2424</v>
      </c>
      <c r="G176" s="348">
        <v>147332</v>
      </c>
      <c r="H176" s="7" t="s">
        <v>2317</v>
      </c>
      <c r="I176" s="29">
        <v>80111701</v>
      </c>
      <c r="J176" s="285" t="s">
        <v>2335</v>
      </c>
      <c r="K176" s="7">
        <v>1</v>
      </c>
      <c r="L176" s="7">
        <v>1</v>
      </c>
      <c r="M176" s="7">
        <v>11</v>
      </c>
      <c r="N176" s="7">
        <v>1</v>
      </c>
      <c r="O176" s="48" t="s">
        <v>103</v>
      </c>
      <c r="P176" s="50" t="s">
        <v>2319</v>
      </c>
      <c r="Q176" s="48" t="s">
        <v>2320</v>
      </c>
      <c r="R176" s="10">
        <v>616000000</v>
      </c>
      <c r="S176" s="10">
        <v>616000000</v>
      </c>
      <c r="T176" s="57">
        <v>0</v>
      </c>
      <c r="U176" s="58">
        <v>0</v>
      </c>
      <c r="V176" s="48" t="s">
        <v>4</v>
      </c>
      <c r="W176" s="48" t="s">
        <v>9</v>
      </c>
      <c r="X176" s="48" t="s">
        <v>2321</v>
      </c>
      <c r="Y176" s="48">
        <v>6477829</v>
      </c>
      <c r="Z176" s="48" t="s">
        <v>2322</v>
      </c>
      <c r="AA176" s="48">
        <v>0</v>
      </c>
      <c r="AB176" s="48">
        <v>1</v>
      </c>
    </row>
    <row r="177" spans="1:28" s="325" customFormat="1" ht="54" customHeight="1">
      <c r="A177" s="13" t="s">
        <v>2687</v>
      </c>
      <c r="B177" s="13" t="s">
        <v>2315</v>
      </c>
      <c r="C177" s="13"/>
      <c r="D177" s="296">
        <v>2802</v>
      </c>
      <c r="E177" s="13"/>
      <c r="F177" s="295" t="s">
        <v>2454</v>
      </c>
      <c r="G177" s="348">
        <v>147376</v>
      </c>
      <c r="H177" s="7" t="s">
        <v>2317</v>
      </c>
      <c r="I177" s="29">
        <v>80111701</v>
      </c>
      <c r="J177" s="285" t="s">
        <v>2455</v>
      </c>
      <c r="K177" s="7">
        <v>1</v>
      </c>
      <c r="L177" s="7">
        <v>1</v>
      </c>
      <c r="M177" s="7">
        <v>11</v>
      </c>
      <c r="N177" s="7">
        <v>1</v>
      </c>
      <c r="O177" s="48" t="s">
        <v>103</v>
      </c>
      <c r="P177" s="50" t="s">
        <v>2319</v>
      </c>
      <c r="Q177" s="48" t="s">
        <v>2320</v>
      </c>
      <c r="R177" s="10">
        <v>316800000</v>
      </c>
      <c r="S177" s="10">
        <v>316800000</v>
      </c>
      <c r="T177" s="57">
        <v>0</v>
      </c>
      <c r="U177" s="58">
        <v>0</v>
      </c>
      <c r="V177" s="48" t="s">
        <v>4</v>
      </c>
      <c r="W177" s="48" t="s">
        <v>9</v>
      </c>
      <c r="X177" s="48" t="s">
        <v>2321</v>
      </c>
      <c r="Y177" s="48">
        <v>6477830</v>
      </c>
      <c r="Z177" s="48" t="s">
        <v>2322</v>
      </c>
      <c r="AA177" s="48">
        <v>0</v>
      </c>
      <c r="AB177" s="48">
        <v>1</v>
      </c>
    </row>
    <row r="178" spans="1:28" ht="54" customHeight="1">
      <c r="A178" s="13" t="s">
        <v>2689</v>
      </c>
      <c r="B178" s="13" t="s">
        <v>2315</v>
      </c>
      <c r="C178" s="13"/>
      <c r="D178" s="296">
        <v>2257</v>
      </c>
      <c r="E178" s="13"/>
      <c r="F178" s="295" t="s">
        <v>2851</v>
      </c>
      <c r="G178" s="348">
        <v>147407</v>
      </c>
      <c r="H178" s="7" t="s">
        <v>2317</v>
      </c>
      <c r="I178" s="29">
        <v>80111701</v>
      </c>
      <c r="J178" s="285" t="s">
        <v>2335</v>
      </c>
      <c r="K178" s="7">
        <v>1</v>
      </c>
      <c r="L178" s="7">
        <v>1</v>
      </c>
      <c r="M178" s="7">
        <v>11</v>
      </c>
      <c r="N178" s="7">
        <v>1</v>
      </c>
      <c r="O178" s="48" t="s">
        <v>103</v>
      </c>
      <c r="P178" s="50" t="s">
        <v>2319</v>
      </c>
      <c r="Q178" s="48" t="s">
        <v>2320</v>
      </c>
      <c r="R178" s="10">
        <v>431200000</v>
      </c>
      <c r="S178" s="10">
        <v>431200000</v>
      </c>
      <c r="T178" s="57">
        <v>0</v>
      </c>
      <c r="U178" s="58">
        <v>0</v>
      </c>
      <c r="V178" s="48" t="s">
        <v>4</v>
      </c>
      <c r="W178" s="48" t="s">
        <v>9</v>
      </c>
      <c r="X178" s="48" t="s">
        <v>2321</v>
      </c>
      <c r="Y178" s="48">
        <v>6477831</v>
      </c>
      <c r="Z178" s="48" t="s">
        <v>2322</v>
      </c>
      <c r="AA178" s="48">
        <v>0</v>
      </c>
      <c r="AB178" s="48">
        <v>1</v>
      </c>
    </row>
    <row r="179" spans="1:28" ht="54" customHeight="1">
      <c r="A179" s="13" t="s">
        <v>2691</v>
      </c>
      <c r="B179" s="13" t="s">
        <v>2315</v>
      </c>
      <c r="C179" s="13"/>
      <c r="D179" s="299">
        <v>2648</v>
      </c>
      <c r="E179" s="13"/>
      <c r="F179" s="292" t="s">
        <v>2424</v>
      </c>
      <c r="G179" s="348">
        <v>147413</v>
      </c>
      <c r="H179" s="7" t="s">
        <v>2317</v>
      </c>
      <c r="I179" s="29">
        <v>80111701</v>
      </c>
      <c r="J179" s="285" t="s">
        <v>2873</v>
      </c>
      <c r="K179" s="7">
        <v>1</v>
      </c>
      <c r="L179" s="7">
        <v>1</v>
      </c>
      <c r="M179" s="7">
        <v>11</v>
      </c>
      <c r="N179" s="7">
        <v>1</v>
      </c>
      <c r="O179" s="48" t="s">
        <v>103</v>
      </c>
      <c r="P179" s="50" t="s">
        <v>2319</v>
      </c>
      <c r="Q179" s="48" t="s">
        <v>2320</v>
      </c>
      <c r="R179" s="10">
        <v>52800000</v>
      </c>
      <c r="S179" s="10">
        <v>52800000</v>
      </c>
      <c r="T179" s="57">
        <v>0</v>
      </c>
      <c r="U179" s="58">
        <v>0</v>
      </c>
      <c r="V179" s="48" t="s">
        <v>4</v>
      </c>
      <c r="W179" s="48" t="s">
        <v>9</v>
      </c>
      <c r="X179" s="48" t="s">
        <v>2321</v>
      </c>
      <c r="Y179" s="48">
        <v>6477832</v>
      </c>
      <c r="Z179" s="48" t="s">
        <v>2322</v>
      </c>
      <c r="AA179" s="48">
        <v>0</v>
      </c>
      <c r="AB179" s="48">
        <v>1</v>
      </c>
    </row>
    <row r="180" spans="1:28" ht="54" customHeight="1">
      <c r="A180" s="13" t="s">
        <v>2693</v>
      </c>
      <c r="B180" s="13" t="s">
        <v>2315</v>
      </c>
      <c r="C180" s="13"/>
      <c r="D180" s="298">
        <v>2667</v>
      </c>
      <c r="E180" s="13"/>
      <c r="F180" s="292" t="s">
        <v>2372</v>
      </c>
      <c r="G180" s="346">
        <v>147425</v>
      </c>
      <c r="H180" s="7" t="s">
        <v>2317</v>
      </c>
      <c r="I180" s="29">
        <v>80111701</v>
      </c>
      <c r="J180" s="285" t="s">
        <v>2457</v>
      </c>
      <c r="K180" s="7">
        <v>1</v>
      </c>
      <c r="L180" s="7">
        <v>1</v>
      </c>
      <c r="M180" s="7">
        <v>11</v>
      </c>
      <c r="N180" s="7">
        <v>1</v>
      </c>
      <c r="O180" s="48" t="s">
        <v>103</v>
      </c>
      <c r="P180" s="50" t="s">
        <v>2319</v>
      </c>
      <c r="Q180" s="48" t="s">
        <v>2320</v>
      </c>
      <c r="R180" s="10">
        <v>264000000</v>
      </c>
      <c r="S180" s="10">
        <v>264000000</v>
      </c>
      <c r="T180" s="57">
        <v>0</v>
      </c>
      <c r="U180" s="58">
        <v>0</v>
      </c>
      <c r="V180" s="48" t="s">
        <v>4</v>
      </c>
      <c r="W180" s="48" t="s">
        <v>9</v>
      </c>
      <c r="X180" s="48" t="s">
        <v>2321</v>
      </c>
      <c r="Y180" s="48">
        <v>6477833</v>
      </c>
      <c r="Z180" s="48" t="s">
        <v>2322</v>
      </c>
      <c r="AA180" s="48">
        <v>0</v>
      </c>
      <c r="AB180" s="48">
        <v>1</v>
      </c>
    </row>
    <row r="181" spans="1:28" ht="54" customHeight="1">
      <c r="A181" s="13" t="s">
        <v>2695</v>
      </c>
      <c r="B181" s="13" t="s">
        <v>2315</v>
      </c>
      <c r="C181" s="13"/>
      <c r="D181" s="301">
        <v>2385</v>
      </c>
      <c r="E181" s="13"/>
      <c r="F181" s="292" t="s">
        <v>2350</v>
      </c>
      <c r="G181" s="348">
        <v>147445</v>
      </c>
      <c r="H181" s="7" t="s">
        <v>2317</v>
      </c>
      <c r="I181" s="29">
        <v>80111701</v>
      </c>
      <c r="J181" s="285" t="s">
        <v>2875</v>
      </c>
      <c r="K181" s="7">
        <v>1</v>
      </c>
      <c r="L181" s="7">
        <v>1</v>
      </c>
      <c r="M181" s="7">
        <v>11</v>
      </c>
      <c r="N181" s="7">
        <v>1</v>
      </c>
      <c r="O181" s="48" t="s">
        <v>103</v>
      </c>
      <c r="P181" s="50" t="s">
        <v>2319</v>
      </c>
      <c r="Q181" s="48" t="s">
        <v>2320</v>
      </c>
      <c r="R181" s="10">
        <v>63800000</v>
      </c>
      <c r="S181" s="10">
        <v>63800000</v>
      </c>
      <c r="T181" s="57">
        <v>0</v>
      </c>
      <c r="U181" s="58">
        <v>0</v>
      </c>
      <c r="V181" s="48" t="s">
        <v>4</v>
      </c>
      <c r="W181" s="48" t="s">
        <v>9</v>
      </c>
      <c r="X181" s="48" t="s">
        <v>2321</v>
      </c>
      <c r="Y181" s="48">
        <v>6477834</v>
      </c>
      <c r="Z181" s="48" t="s">
        <v>2322</v>
      </c>
      <c r="AA181" s="48">
        <v>0</v>
      </c>
      <c r="AB181" s="48">
        <v>1</v>
      </c>
    </row>
    <row r="182" spans="1:28" ht="54" customHeight="1">
      <c r="A182" s="13" t="s">
        <v>2697</v>
      </c>
      <c r="B182" s="13" t="s">
        <v>2315</v>
      </c>
      <c r="C182" s="13"/>
      <c r="D182" s="299">
        <v>2615</v>
      </c>
      <c r="E182" s="13"/>
      <c r="F182" s="289" t="s">
        <v>2434</v>
      </c>
      <c r="G182" s="348">
        <v>147464</v>
      </c>
      <c r="H182" s="7" t="s">
        <v>2317</v>
      </c>
      <c r="I182" s="29">
        <v>80111701</v>
      </c>
      <c r="J182" s="285" t="s">
        <v>2875</v>
      </c>
      <c r="K182" s="7">
        <v>1</v>
      </c>
      <c r="L182" s="7">
        <v>1</v>
      </c>
      <c r="M182" s="7">
        <v>11</v>
      </c>
      <c r="N182" s="7">
        <v>1</v>
      </c>
      <c r="O182" s="48" t="s">
        <v>103</v>
      </c>
      <c r="P182" s="50" t="s">
        <v>2319</v>
      </c>
      <c r="Q182" s="48" t="s">
        <v>2320</v>
      </c>
      <c r="R182" s="10">
        <v>127600000</v>
      </c>
      <c r="S182" s="10">
        <v>127600000</v>
      </c>
      <c r="T182" s="57">
        <v>0</v>
      </c>
      <c r="U182" s="58">
        <v>0</v>
      </c>
      <c r="V182" s="48" t="s">
        <v>4</v>
      </c>
      <c r="W182" s="48" t="s">
        <v>9</v>
      </c>
      <c r="X182" s="48" t="s">
        <v>2321</v>
      </c>
      <c r="Y182" s="48">
        <v>6477835</v>
      </c>
      <c r="Z182" s="48" t="s">
        <v>2322</v>
      </c>
      <c r="AA182" s="48">
        <v>0</v>
      </c>
      <c r="AB182" s="48">
        <v>1</v>
      </c>
    </row>
    <row r="183" spans="1:28" s="325" customFormat="1" ht="54" customHeight="1">
      <c r="A183" s="13" t="s">
        <v>2699</v>
      </c>
      <c r="B183" s="13" t="s">
        <v>2315</v>
      </c>
      <c r="C183" s="13"/>
      <c r="D183" s="298">
        <v>2285</v>
      </c>
      <c r="E183" s="13"/>
      <c r="F183" s="292" t="s">
        <v>2459</v>
      </c>
      <c r="G183" s="346">
        <v>147479</v>
      </c>
      <c r="H183" s="7" t="s">
        <v>2317</v>
      </c>
      <c r="I183" s="29">
        <v>80111701</v>
      </c>
      <c r="J183" s="285" t="s">
        <v>2457</v>
      </c>
      <c r="K183" s="7">
        <v>1</v>
      </c>
      <c r="L183" s="7">
        <v>1</v>
      </c>
      <c r="M183" s="7">
        <v>11</v>
      </c>
      <c r="N183" s="7">
        <v>1</v>
      </c>
      <c r="O183" s="48" t="s">
        <v>103</v>
      </c>
      <c r="P183" s="50" t="s">
        <v>2319</v>
      </c>
      <c r="Q183" s="48" t="s">
        <v>2320</v>
      </c>
      <c r="R183" s="10">
        <v>158400000</v>
      </c>
      <c r="S183" s="10">
        <v>158400000</v>
      </c>
      <c r="T183" s="57">
        <v>0</v>
      </c>
      <c r="U183" s="58">
        <v>0</v>
      </c>
      <c r="V183" s="48" t="s">
        <v>4</v>
      </c>
      <c r="W183" s="48" t="s">
        <v>9</v>
      </c>
      <c r="X183" s="48" t="s">
        <v>2321</v>
      </c>
      <c r="Y183" s="48">
        <v>6477836</v>
      </c>
      <c r="Z183" s="48" t="s">
        <v>2322</v>
      </c>
      <c r="AA183" s="48">
        <v>0</v>
      </c>
      <c r="AB183" s="48">
        <v>1</v>
      </c>
    </row>
    <row r="184" spans="1:28" ht="54" customHeight="1">
      <c r="A184" s="13" t="s">
        <v>2701</v>
      </c>
      <c r="B184" s="13" t="s">
        <v>2315</v>
      </c>
      <c r="C184" s="13"/>
      <c r="D184" s="298">
        <v>2285</v>
      </c>
      <c r="E184" s="13"/>
      <c r="F184" s="292" t="s">
        <v>2461</v>
      </c>
      <c r="G184" s="346">
        <v>147485</v>
      </c>
      <c r="H184" s="7" t="s">
        <v>2317</v>
      </c>
      <c r="I184" s="29">
        <v>80111701</v>
      </c>
      <c r="J184" s="285" t="s">
        <v>2457</v>
      </c>
      <c r="K184" s="7">
        <v>1</v>
      </c>
      <c r="L184" s="7">
        <v>1</v>
      </c>
      <c r="M184" s="7">
        <v>11</v>
      </c>
      <c r="N184" s="7">
        <v>1</v>
      </c>
      <c r="O184" s="48" t="s">
        <v>103</v>
      </c>
      <c r="P184" s="50" t="s">
        <v>2319</v>
      </c>
      <c r="Q184" s="48" t="s">
        <v>2320</v>
      </c>
      <c r="R184" s="10">
        <v>264000000</v>
      </c>
      <c r="S184" s="10">
        <v>264000000</v>
      </c>
      <c r="T184" s="57">
        <v>0</v>
      </c>
      <c r="U184" s="58">
        <v>0</v>
      </c>
      <c r="V184" s="48" t="s">
        <v>4</v>
      </c>
      <c r="W184" s="48" t="s">
        <v>9</v>
      </c>
      <c r="X184" s="48" t="s">
        <v>2321</v>
      </c>
      <c r="Y184" s="48">
        <v>6477837</v>
      </c>
      <c r="Z184" s="48" t="s">
        <v>2322</v>
      </c>
      <c r="AA184" s="48">
        <v>0</v>
      </c>
      <c r="AB184" s="48">
        <v>1</v>
      </c>
    </row>
    <row r="185" spans="1:28" ht="54" customHeight="1">
      <c r="A185" s="13" t="s">
        <v>2703</v>
      </c>
      <c r="B185" s="13" t="s">
        <v>2315</v>
      </c>
      <c r="C185" s="13"/>
      <c r="D185" s="299">
        <v>2615</v>
      </c>
      <c r="E185" s="13"/>
      <c r="F185" s="294" t="s">
        <v>2436</v>
      </c>
      <c r="G185" s="346">
        <v>147490</v>
      </c>
      <c r="H185" s="7" t="s">
        <v>2317</v>
      </c>
      <c r="I185" s="29">
        <v>80111701</v>
      </c>
      <c r="J185" s="285" t="s">
        <v>2335</v>
      </c>
      <c r="K185" s="7">
        <v>1</v>
      </c>
      <c r="L185" s="7">
        <v>1</v>
      </c>
      <c r="M185" s="7">
        <v>11</v>
      </c>
      <c r="N185" s="7">
        <v>1</v>
      </c>
      <c r="O185" s="48" t="s">
        <v>103</v>
      </c>
      <c r="P185" s="50" t="s">
        <v>2319</v>
      </c>
      <c r="Q185" s="48" t="s">
        <v>2320</v>
      </c>
      <c r="R185" s="10">
        <v>554400000</v>
      </c>
      <c r="S185" s="10">
        <v>554400000</v>
      </c>
      <c r="T185" s="57">
        <v>0</v>
      </c>
      <c r="U185" s="58">
        <v>0</v>
      </c>
      <c r="V185" s="48" t="s">
        <v>4</v>
      </c>
      <c r="W185" s="48" t="s">
        <v>9</v>
      </c>
      <c r="X185" s="48" t="s">
        <v>2321</v>
      </c>
      <c r="Y185" s="48">
        <v>6477838</v>
      </c>
      <c r="Z185" s="48" t="s">
        <v>2322</v>
      </c>
      <c r="AA185" s="48">
        <v>0</v>
      </c>
      <c r="AB185" s="48">
        <v>1</v>
      </c>
    </row>
    <row r="186" spans="1:28" ht="54" customHeight="1">
      <c r="A186" s="13" t="s">
        <v>2705</v>
      </c>
      <c r="B186" s="13" t="s">
        <v>2315</v>
      </c>
      <c r="C186" s="13"/>
      <c r="D186" s="299">
        <v>2316</v>
      </c>
      <c r="E186" s="13"/>
      <c r="F186" s="289" t="s">
        <v>2400</v>
      </c>
      <c r="G186" s="346">
        <v>147499</v>
      </c>
      <c r="H186" s="7" t="s">
        <v>2317</v>
      </c>
      <c r="I186" s="29">
        <v>80111701</v>
      </c>
      <c r="J186" s="285" t="s">
        <v>2335</v>
      </c>
      <c r="K186" s="7">
        <v>1</v>
      </c>
      <c r="L186" s="7">
        <v>1</v>
      </c>
      <c r="M186" s="7">
        <v>11</v>
      </c>
      <c r="N186" s="7">
        <v>1</v>
      </c>
      <c r="O186" s="48" t="s">
        <v>103</v>
      </c>
      <c r="P186" s="50" t="s">
        <v>2319</v>
      </c>
      <c r="Q186" s="48" t="s">
        <v>2320</v>
      </c>
      <c r="R186" s="10">
        <v>184800000</v>
      </c>
      <c r="S186" s="10">
        <v>184800000</v>
      </c>
      <c r="T186" s="57">
        <v>0</v>
      </c>
      <c r="U186" s="58">
        <v>0</v>
      </c>
      <c r="V186" s="48" t="s">
        <v>4</v>
      </c>
      <c r="W186" s="48" t="s">
        <v>9</v>
      </c>
      <c r="X186" s="48" t="s">
        <v>2321</v>
      </c>
      <c r="Y186" s="48">
        <v>6477839</v>
      </c>
      <c r="Z186" s="48" t="s">
        <v>2322</v>
      </c>
      <c r="AA186" s="48">
        <v>0</v>
      </c>
      <c r="AB186" s="48">
        <v>1</v>
      </c>
    </row>
    <row r="187" spans="1:28" ht="54" customHeight="1">
      <c r="A187" s="13" t="s">
        <v>2707</v>
      </c>
      <c r="B187" s="13" t="s">
        <v>2315</v>
      </c>
      <c r="C187" s="13"/>
      <c r="D187" s="299">
        <v>2802</v>
      </c>
      <c r="E187" s="13"/>
      <c r="F187" s="292" t="s">
        <v>2340</v>
      </c>
      <c r="G187" s="346">
        <v>147500</v>
      </c>
      <c r="H187" s="7" t="s">
        <v>2317</v>
      </c>
      <c r="I187" s="29">
        <v>80111701</v>
      </c>
      <c r="J187" s="286" t="s">
        <v>3154</v>
      </c>
      <c r="K187" s="7">
        <v>1</v>
      </c>
      <c r="L187" s="7">
        <v>1</v>
      </c>
      <c r="M187" s="7">
        <v>11</v>
      </c>
      <c r="N187" s="7">
        <v>1</v>
      </c>
      <c r="O187" s="48" t="s">
        <v>103</v>
      </c>
      <c r="P187" s="50" t="s">
        <v>2319</v>
      </c>
      <c r="Q187" s="48" t="s">
        <v>2320</v>
      </c>
      <c r="R187" s="10">
        <v>31900000</v>
      </c>
      <c r="S187" s="10">
        <v>31900000</v>
      </c>
      <c r="T187" s="57">
        <v>0</v>
      </c>
      <c r="U187" s="58">
        <v>0</v>
      </c>
      <c r="V187" s="48" t="s">
        <v>4</v>
      </c>
      <c r="W187" s="48" t="s">
        <v>9</v>
      </c>
      <c r="X187" s="48" t="s">
        <v>2321</v>
      </c>
      <c r="Y187" s="48">
        <v>6477840</v>
      </c>
      <c r="Z187" s="48" t="s">
        <v>2322</v>
      </c>
      <c r="AA187" s="48">
        <v>0</v>
      </c>
      <c r="AB187" s="48">
        <v>1</v>
      </c>
    </row>
    <row r="188" spans="1:28" ht="54" customHeight="1">
      <c r="A188" s="13" t="s">
        <v>2709</v>
      </c>
      <c r="B188" s="13" t="s">
        <v>2315</v>
      </c>
      <c r="C188" s="13"/>
      <c r="D188" s="296">
        <v>2254</v>
      </c>
      <c r="E188" s="13"/>
      <c r="F188" s="289" t="s">
        <v>2848</v>
      </c>
      <c r="G188" s="348">
        <v>147523</v>
      </c>
      <c r="H188" s="7" t="s">
        <v>2317</v>
      </c>
      <c r="I188" s="29">
        <v>80111701</v>
      </c>
      <c r="J188" s="285" t="s">
        <v>2335</v>
      </c>
      <c r="K188" s="7">
        <v>1</v>
      </c>
      <c r="L188" s="7">
        <v>1</v>
      </c>
      <c r="M188" s="7">
        <v>11</v>
      </c>
      <c r="N188" s="7">
        <v>1</v>
      </c>
      <c r="O188" s="48" t="s">
        <v>103</v>
      </c>
      <c r="P188" s="50" t="s">
        <v>2319</v>
      </c>
      <c r="Q188" s="48" t="s">
        <v>2320</v>
      </c>
      <c r="R188" s="10">
        <v>431200000</v>
      </c>
      <c r="S188" s="10">
        <v>431200000</v>
      </c>
      <c r="T188" s="57">
        <v>0</v>
      </c>
      <c r="U188" s="58">
        <v>0</v>
      </c>
      <c r="V188" s="48" t="s">
        <v>4</v>
      </c>
      <c r="W188" s="48" t="s">
        <v>9</v>
      </c>
      <c r="X188" s="48" t="s">
        <v>2321</v>
      </c>
      <c r="Y188" s="48">
        <v>6477841</v>
      </c>
      <c r="Z188" s="48" t="s">
        <v>2322</v>
      </c>
      <c r="AA188" s="48">
        <v>0</v>
      </c>
      <c r="AB188" s="48">
        <v>1</v>
      </c>
    </row>
    <row r="189" spans="1:28" ht="54" customHeight="1">
      <c r="A189" s="13" t="s">
        <v>2711</v>
      </c>
      <c r="B189" s="13" t="s">
        <v>2315</v>
      </c>
      <c r="C189" s="13"/>
      <c r="D189" s="299">
        <v>2385</v>
      </c>
      <c r="E189" s="13"/>
      <c r="F189" s="292" t="s">
        <v>2350</v>
      </c>
      <c r="G189" s="346">
        <v>147532</v>
      </c>
      <c r="H189" s="7" t="s">
        <v>2317</v>
      </c>
      <c r="I189" s="29">
        <v>80111701</v>
      </c>
      <c r="J189" s="286" t="s">
        <v>2465</v>
      </c>
      <c r="K189" s="7">
        <v>1</v>
      </c>
      <c r="L189" s="7">
        <v>1</v>
      </c>
      <c r="M189" s="7">
        <v>11</v>
      </c>
      <c r="N189" s="7">
        <v>1</v>
      </c>
      <c r="O189" s="48" t="s">
        <v>103</v>
      </c>
      <c r="P189" s="50" t="s">
        <v>2319</v>
      </c>
      <c r="Q189" s="48" t="s">
        <v>2320</v>
      </c>
      <c r="R189" s="10">
        <v>61600000</v>
      </c>
      <c r="S189" s="10">
        <v>61600000</v>
      </c>
      <c r="T189" s="57">
        <v>0</v>
      </c>
      <c r="U189" s="58">
        <v>0</v>
      </c>
      <c r="V189" s="48" t="s">
        <v>4</v>
      </c>
      <c r="W189" s="48" t="s">
        <v>9</v>
      </c>
      <c r="X189" s="48" t="s">
        <v>2321</v>
      </c>
      <c r="Y189" s="48">
        <v>6477842</v>
      </c>
      <c r="Z189" s="48" t="s">
        <v>2322</v>
      </c>
      <c r="AA189" s="48">
        <v>0</v>
      </c>
      <c r="AB189" s="48">
        <v>1</v>
      </c>
    </row>
    <row r="190" spans="1:28" ht="54" customHeight="1">
      <c r="A190" s="13" t="s">
        <v>2712</v>
      </c>
      <c r="B190" s="13" t="s">
        <v>2315</v>
      </c>
      <c r="C190" s="13"/>
      <c r="D190" s="296">
        <v>2667</v>
      </c>
      <c r="E190" s="13"/>
      <c r="F190" s="290" t="s">
        <v>2372</v>
      </c>
      <c r="G190" s="347">
        <v>147559</v>
      </c>
      <c r="H190" s="7" t="s">
        <v>2317</v>
      </c>
      <c r="I190" s="29">
        <v>80111701</v>
      </c>
      <c r="J190" s="327" t="s">
        <v>2799</v>
      </c>
      <c r="K190" s="7">
        <v>1</v>
      </c>
      <c r="L190" s="7">
        <v>1</v>
      </c>
      <c r="M190" s="7">
        <v>11</v>
      </c>
      <c r="N190" s="7">
        <v>1</v>
      </c>
      <c r="O190" s="48" t="s">
        <v>103</v>
      </c>
      <c r="P190" s="50" t="s">
        <v>2319</v>
      </c>
      <c r="Q190" s="48" t="s">
        <v>2320</v>
      </c>
      <c r="R190" s="10">
        <v>88000000</v>
      </c>
      <c r="S190" s="10">
        <v>88000000</v>
      </c>
      <c r="T190" s="57">
        <v>0</v>
      </c>
      <c r="U190" s="58">
        <v>0</v>
      </c>
      <c r="V190" s="48" t="s">
        <v>4</v>
      </c>
      <c r="W190" s="48" t="s">
        <v>9</v>
      </c>
      <c r="X190" s="48" t="s">
        <v>2321</v>
      </c>
      <c r="Y190" s="48">
        <v>6477843</v>
      </c>
      <c r="Z190" s="48" t="s">
        <v>2322</v>
      </c>
      <c r="AA190" s="48">
        <v>0</v>
      </c>
      <c r="AB190" s="48">
        <v>1</v>
      </c>
    </row>
    <row r="191" spans="1:28" ht="54" customHeight="1">
      <c r="A191" s="13" t="s">
        <v>2714</v>
      </c>
      <c r="B191" s="13" t="s">
        <v>2315</v>
      </c>
      <c r="C191" s="13"/>
      <c r="D191" s="296">
        <v>2667</v>
      </c>
      <c r="E191" s="13"/>
      <c r="F191" s="290" t="s">
        <v>2372</v>
      </c>
      <c r="G191" s="349">
        <v>147564</v>
      </c>
      <c r="H191" s="7" t="s">
        <v>2317</v>
      </c>
      <c r="I191" s="29">
        <v>80111701</v>
      </c>
      <c r="J191" s="285" t="s">
        <v>2467</v>
      </c>
      <c r="K191" s="7">
        <v>1</v>
      </c>
      <c r="L191" s="7">
        <v>1</v>
      </c>
      <c r="M191" s="7">
        <v>11</v>
      </c>
      <c r="N191" s="7">
        <v>1</v>
      </c>
      <c r="O191" s="48" t="s">
        <v>103</v>
      </c>
      <c r="P191" s="50" t="s">
        <v>2319</v>
      </c>
      <c r="Q191" s="48" t="s">
        <v>2320</v>
      </c>
      <c r="R191" s="10">
        <v>52800000</v>
      </c>
      <c r="S191" s="10">
        <v>52800000</v>
      </c>
      <c r="T191" s="57">
        <v>0</v>
      </c>
      <c r="U191" s="58">
        <v>0</v>
      </c>
      <c r="V191" s="48" t="s">
        <v>4</v>
      </c>
      <c r="W191" s="48" t="s">
        <v>9</v>
      </c>
      <c r="X191" s="48" t="s">
        <v>2321</v>
      </c>
      <c r="Y191" s="48">
        <v>6477844</v>
      </c>
      <c r="Z191" s="48" t="s">
        <v>2322</v>
      </c>
      <c r="AA191" s="48">
        <v>0</v>
      </c>
      <c r="AB191" s="48">
        <v>1</v>
      </c>
    </row>
    <row r="192" spans="1:28" ht="54" customHeight="1">
      <c r="A192" s="13" t="s">
        <v>2715</v>
      </c>
      <c r="B192" s="13" t="s">
        <v>2315</v>
      </c>
      <c r="C192" s="13"/>
      <c r="D192" s="299">
        <v>2615</v>
      </c>
      <c r="E192" s="13"/>
      <c r="F192" s="295" t="s">
        <v>2434</v>
      </c>
      <c r="G192" s="346">
        <v>147645</v>
      </c>
      <c r="H192" s="7" t="s">
        <v>2317</v>
      </c>
      <c r="I192" s="29">
        <v>80111701</v>
      </c>
      <c r="J192" s="285" t="s">
        <v>2444</v>
      </c>
      <c r="K192" s="7">
        <v>1</v>
      </c>
      <c r="L192" s="7">
        <v>1</v>
      </c>
      <c r="M192" s="7">
        <v>11</v>
      </c>
      <c r="N192" s="7">
        <v>1</v>
      </c>
      <c r="O192" s="48" t="s">
        <v>103</v>
      </c>
      <c r="P192" s="50" t="s">
        <v>2319</v>
      </c>
      <c r="Q192" s="48" t="s">
        <v>2320</v>
      </c>
      <c r="R192" s="10">
        <v>211200000</v>
      </c>
      <c r="S192" s="10">
        <v>211200000</v>
      </c>
      <c r="T192" s="57">
        <v>0</v>
      </c>
      <c r="U192" s="58">
        <v>0</v>
      </c>
      <c r="V192" s="48" t="s">
        <v>4</v>
      </c>
      <c r="W192" s="48" t="s">
        <v>9</v>
      </c>
      <c r="X192" s="48" t="s">
        <v>2321</v>
      </c>
      <c r="Y192" s="48">
        <v>6477845</v>
      </c>
      <c r="Z192" s="48" t="s">
        <v>2322</v>
      </c>
      <c r="AA192" s="48">
        <v>0</v>
      </c>
      <c r="AB192" s="48">
        <v>1</v>
      </c>
    </row>
    <row r="193" spans="1:28" ht="54" customHeight="1">
      <c r="A193" s="13" t="s">
        <v>2717</v>
      </c>
      <c r="B193" s="13" t="s">
        <v>2315</v>
      </c>
      <c r="C193" s="13"/>
      <c r="D193" s="298">
        <v>2385</v>
      </c>
      <c r="E193" s="13"/>
      <c r="F193" s="292" t="s">
        <v>2350</v>
      </c>
      <c r="G193" s="346">
        <v>147646</v>
      </c>
      <c r="H193" s="7" t="s">
        <v>2317</v>
      </c>
      <c r="I193" s="29">
        <v>80111701</v>
      </c>
      <c r="J193" s="285" t="s">
        <v>2452</v>
      </c>
      <c r="K193" s="7">
        <v>1</v>
      </c>
      <c r="L193" s="7">
        <v>1</v>
      </c>
      <c r="M193" s="7">
        <v>11</v>
      </c>
      <c r="N193" s="7">
        <v>1</v>
      </c>
      <c r="O193" s="48" t="s">
        <v>103</v>
      </c>
      <c r="P193" s="50" t="s">
        <v>2319</v>
      </c>
      <c r="Q193" s="48" t="s">
        <v>2320</v>
      </c>
      <c r="R193" s="10">
        <v>316800000</v>
      </c>
      <c r="S193" s="10">
        <v>316800000</v>
      </c>
      <c r="T193" s="57">
        <v>0</v>
      </c>
      <c r="U193" s="58">
        <v>0</v>
      </c>
      <c r="V193" s="48" t="s">
        <v>4</v>
      </c>
      <c r="W193" s="48" t="s">
        <v>9</v>
      </c>
      <c r="X193" s="48" t="s">
        <v>2321</v>
      </c>
      <c r="Y193" s="48">
        <v>6477846</v>
      </c>
      <c r="Z193" s="48" t="s">
        <v>2322</v>
      </c>
      <c r="AA193" s="48">
        <v>0</v>
      </c>
      <c r="AB193" s="48">
        <v>1</v>
      </c>
    </row>
    <row r="194" spans="1:28" ht="54" customHeight="1">
      <c r="A194" s="13" t="s">
        <v>2719</v>
      </c>
      <c r="B194" s="13" t="s">
        <v>2315</v>
      </c>
      <c r="C194" s="13"/>
      <c r="D194" s="296">
        <v>2667</v>
      </c>
      <c r="E194" s="13"/>
      <c r="F194" s="290" t="s">
        <v>2372</v>
      </c>
      <c r="G194" s="349">
        <v>147654</v>
      </c>
      <c r="H194" s="7" t="s">
        <v>2317</v>
      </c>
      <c r="I194" s="29">
        <v>80111701</v>
      </c>
      <c r="J194" s="285" t="s">
        <v>3155</v>
      </c>
      <c r="K194" s="7">
        <v>1</v>
      </c>
      <c r="L194" s="7">
        <v>1</v>
      </c>
      <c r="M194" s="7">
        <v>11</v>
      </c>
      <c r="N194" s="7">
        <v>1</v>
      </c>
      <c r="O194" s="48" t="s">
        <v>103</v>
      </c>
      <c r="P194" s="50" t="s">
        <v>2319</v>
      </c>
      <c r="Q194" s="48" t="s">
        <v>2320</v>
      </c>
      <c r="R194" s="10">
        <v>61600000</v>
      </c>
      <c r="S194" s="10">
        <v>61600000</v>
      </c>
      <c r="T194" s="57">
        <v>0</v>
      </c>
      <c r="U194" s="58">
        <v>0</v>
      </c>
      <c r="V194" s="48" t="s">
        <v>4</v>
      </c>
      <c r="W194" s="48" t="s">
        <v>9</v>
      </c>
      <c r="X194" s="48" t="s">
        <v>2321</v>
      </c>
      <c r="Y194" s="48">
        <v>6477847</v>
      </c>
      <c r="Z194" s="48" t="s">
        <v>2322</v>
      </c>
      <c r="AA194" s="48">
        <v>0</v>
      </c>
      <c r="AB194" s="48">
        <v>1</v>
      </c>
    </row>
    <row r="195" spans="1:28" ht="54" customHeight="1">
      <c r="A195" s="13" t="s">
        <v>2720</v>
      </c>
      <c r="B195" s="13" t="s">
        <v>2315</v>
      </c>
      <c r="C195" s="13"/>
      <c r="D195" s="299">
        <v>2694</v>
      </c>
      <c r="E195" s="13"/>
      <c r="F195" s="294" t="s">
        <v>2438</v>
      </c>
      <c r="G195" s="346">
        <v>147655</v>
      </c>
      <c r="H195" s="7" t="s">
        <v>2317</v>
      </c>
      <c r="I195" s="29">
        <v>80111701</v>
      </c>
      <c r="J195" s="285" t="s">
        <v>2439</v>
      </c>
      <c r="K195" s="7">
        <v>1</v>
      </c>
      <c r="L195" s="7">
        <v>1</v>
      </c>
      <c r="M195" s="7">
        <v>11</v>
      </c>
      <c r="N195" s="7">
        <v>1</v>
      </c>
      <c r="O195" s="48" t="s">
        <v>103</v>
      </c>
      <c r="P195" s="50" t="s">
        <v>2319</v>
      </c>
      <c r="Q195" s="48" t="s">
        <v>2320</v>
      </c>
      <c r="R195" s="10">
        <v>396000000</v>
      </c>
      <c r="S195" s="10">
        <v>396000000</v>
      </c>
      <c r="T195" s="57">
        <v>0</v>
      </c>
      <c r="U195" s="58">
        <v>0</v>
      </c>
      <c r="V195" s="48" t="s">
        <v>4</v>
      </c>
      <c r="W195" s="48" t="s">
        <v>9</v>
      </c>
      <c r="X195" s="48" t="s">
        <v>2321</v>
      </c>
      <c r="Y195" s="48">
        <v>6477848</v>
      </c>
      <c r="Z195" s="48" t="s">
        <v>2322</v>
      </c>
      <c r="AA195" s="48">
        <v>0</v>
      </c>
      <c r="AB195" s="48">
        <v>1</v>
      </c>
    </row>
    <row r="196" spans="1:28" ht="54" customHeight="1">
      <c r="A196" s="13" t="s">
        <v>2721</v>
      </c>
      <c r="B196" s="13" t="s">
        <v>2315</v>
      </c>
      <c r="C196" s="13"/>
      <c r="D196" s="296">
        <v>2667</v>
      </c>
      <c r="E196" s="13"/>
      <c r="F196" s="290" t="s">
        <v>2372</v>
      </c>
      <c r="G196" s="349">
        <v>147661</v>
      </c>
      <c r="H196" s="7" t="s">
        <v>2317</v>
      </c>
      <c r="I196" s="29">
        <v>80111701</v>
      </c>
      <c r="J196" s="285" t="s">
        <v>2801</v>
      </c>
      <c r="K196" s="7">
        <v>1</v>
      </c>
      <c r="L196" s="7">
        <v>1</v>
      </c>
      <c r="M196" s="7">
        <v>11</v>
      </c>
      <c r="N196" s="7">
        <v>1</v>
      </c>
      <c r="O196" s="48" t="s">
        <v>103</v>
      </c>
      <c r="P196" s="50" t="s">
        <v>2319</v>
      </c>
      <c r="Q196" s="48" t="s">
        <v>2320</v>
      </c>
      <c r="R196" s="10">
        <v>74800000</v>
      </c>
      <c r="S196" s="10">
        <v>74800000</v>
      </c>
      <c r="T196" s="57">
        <v>0</v>
      </c>
      <c r="U196" s="58">
        <v>0</v>
      </c>
      <c r="V196" s="48" t="s">
        <v>4</v>
      </c>
      <c r="W196" s="48" t="s">
        <v>9</v>
      </c>
      <c r="X196" s="48" t="s">
        <v>2321</v>
      </c>
      <c r="Y196" s="48">
        <v>6477849</v>
      </c>
      <c r="Z196" s="48" t="s">
        <v>2322</v>
      </c>
      <c r="AA196" s="48">
        <v>0</v>
      </c>
      <c r="AB196" s="48">
        <v>1</v>
      </c>
    </row>
    <row r="197" spans="1:28" ht="54" customHeight="1">
      <c r="A197" s="13" t="s">
        <v>2723</v>
      </c>
      <c r="B197" s="13" t="s">
        <v>2315</v>
      </c>
      <c r="C197" s="13"/>
      <c r="D197" s="296">
        <v>2667</v>
      </c>
      <c r="E197" s="13"/>
      <c r="F197" s="290" t="s">
        <v>2372</v>
      </c>
      <c r="G197" s="349">
        <v>147666</v>
      </c>
      <c r="H197" s="7" t="s">
        <v>2317</v>
      </c>
      <c r="I197" s="29">
        <v>80111701</v>
      </c>
      <c r="J197" s="285" t="s">
        <v>2803</v>
      </c>
      <c r="K197" s="7">
        <v>1</v>
      </c>
      <c r="L197" s="7">
        <v>1</v>
      </c>
      <c r="M197" s="7">
        <v>11</v>
      </c>
      <c r="N197" s="7">
        <v>1</v>
      </c>
      <c r="O197" s="48" t="s">
        <v>103</v>
      </c>
      <c r="P197" s="50" t="s">
        <v>2319</v>
      </c>
      <c r="Q197" s="48" t="s">
        <v>2320</v>
      </c>
      <c r="R197" s="10">
        <v>74800000</v>
      </c>
      <c r="S197" s="10">
        <v>74800000</v>
      </c>
      <c r="T197" s="57">
        <v>0</v>
      </c>
      <c r="U197" s="58">
        <v>0</v>
      </c>
      <c r="V197" s="48" t="s">
        <v>4</v>
      </c>
      <c r="W197" s="48" t="s">
        <v>9</v>
      </c>
      <c r="X197" s="48" t="s">
        <v>2321</v>
      </c>
      <c r="Y197" s="48">
        <v>6477850</v>
      </c>
      <c r="Z197" s="48" t="s">
        <v>2322</v>
      </c>
      <c r="AA197" s="48">
        <v>0</v>
      </c>
      <c r="AB197" s="48">
        <v>1</v>
      </c>
    </row>
    <row r="198" spans="1:28" ht="54" customHeight="1">
      <c r="A198" s="13" t="s">
        <v>2725</v>
      </c>
      <c r="B198" s="13" t="s">
        <v>2315</v>
      </c>
      <c r="C198" s="13"/>
      <c r="D198" s="296">
        <v>2667</v>
      </c>
      <c r="E198" s="13"/>
      <c r="F198" s="290" t="s">
        <v>2372</v>
      </c>
      <c r="G198" s="347">
        <v>147670</v>
      </c>
      <c r="H198" s="7" t="s">
        <v>2317</v>
      </c>
      <c r="I198" s="29">
        <v>80111701</v>
      </c>
      <c r="J198" s="285" t="s">
        <v>2793</v>
      </c>
      <c r="K198" s="7">
        <v>1</v>
      </c>
      <c r="L198" s="7">
        <v>1</v>
      </c>
      <c r="M198" s="7">
        <v>11</v>
      </c>
      <c r="N198" s="7">
        <v>1</v>
      </c>
      <c r="O198" s="48" t="s">
        <v>103</v>
      </c>
      <c r="P198" s="50" t="s">
        <v>2319</v>
      </c>
      <c r="Q198" s="48" t="s">
        <v>2320</v>
      </c>
      <c r="R198" s="10">
        <v>88000000</v>
      </c>
      <c r="S198" s="10">
        <v>88000000</v>
      </c>
      <c r="T198" s="57">
        <v>0</v>
      </c>
      <c r="U198" s="58">
        <v>0</v>
      </c>
      <c r="V198" s="48" t="s">
        <v>4</v>
      </c>
      <c r="W198" s="48" t="s">
        <v>9</v>
      </c>
      <c r="X198" s="48" t="s">
        <v>2321</v>
      </c>
      <c r="Y198" s="48">
        <v>6477851</v>
      </c>
      <c r="Z198" s="48" t="s">
        <v>2322</v>
      </c>
      <c r="AA198" s="48">
        <v>0</v>
      </c>
      <c r="AB198" s="48">
        <v>1</v>
      </c>
    </row>
    <row r="199" spans="1:28" ht="54" customHeight="1">
      <c r="A199" s="13" t="s">
        <v>2727</v>
      </c>
      <c r="B199" s="13" t="s">
        <v>2315</v>
      </c>
      <c r="C199" s="13"/>
      <c r="D199" s="296">
        <v>2667</v>
      </c>
      <c r="E199" s="13"/>
      <c r="F199" s="290" t="s">
        <v>2372</v>
      </c>
      <c r="G199" s="347">
        <v>147672</v>
      </c>
      <c r="H199" s="7" t="s">
        <v>2317</v>
      </c>
      <c r="I199" s="29">
        <v>80111701</v>
      </c>
      <c r="J199" s="285" t="s">
        <v>2795</v>
      </c>
      <c r="K199" s="7">
        <v>1</v>
      </c>
      <c r="L199" s="7">
        <v>1</v>
      </c>
      <c r="M199" s="7">
        <v>11</v>
      </c>
      <c r="N199" s="7">
        <v>1</v>
      </c>
      <c r="O199" s="48" t="s">
        <v>103</v>
      </c>
      <c r="P199" s="50" t="s">
        <v>2319</v>
      </c>
      <c r="Q199" s="48" t="s">
        <v>2320</v>
      </c>
      <c r="R199" s="10">
        <v>448800000</v>
      </c>
      <c r="S199" s="10">
        <v>448800000</v>
      </c>
      <c r="T199" s="57">
        <v>0</v>
      </c>
      <c r="U199" s="58">
        <v>0</v>
      </c>
      <c r="V199" s="48" t="s">
        <v>4</v>
      </c>
      <c r="W199" s="48" t="s">
        <v>9</v>
      </c>
      <c r="X199" s="48" t="s">
        <v>2321</v>
      </c>
      <c r="Y199" s="48">
        <v>6477852</v>
      </c>
      <c r="Z199" s="48" t="s">
        <v>2322</v>
      </c>
      <c r="AA199" s="48">
        <v>0</v>
      </c>
      <c r="AB199" s="48">
        <v>1</v>
      </c>
    </row>
    <row r="200" spans="1:28" ht="54" customHeight="1">
      <c r="A200" s="13" t="s">
        <v>2729</v>
      </c>
      <c r="B200" s="13" t="s">
        <v>2315</v>
      </c>
      <c r="C200" s="13"/>
      <c r="D200" s="296">
        <v>2667</v>
      </c>
      <c r="E200" s="13"/>
      <c r="F200" s="290" t="s">
        <v>2372</v>
      </c>
      <c r="G200" s="347">
        <v>147675</v>
      </c>
      <c r="H200" s="7" t="s">
        <v>2317</v>
      </c>
      <c r="I200" s="29">
        <v>80111701</v>
      </c>
      <c r="J200" s="285" t="s">
        <v>2795</v>
      </c>
      <c r="K200" s="7">
        <v>1</v>
      </c>
      <c r="L200" s="7">
        <v>1</v>
      </c>
      <c r="M200" s="7">
        <v>11</v>
      </c>
      <c r="N200" s="7">
        <v>1</v>
      </c>
      <c r="O200" s="48" t="s">
        <v>103</v>
      </c>
      <c r="P200" s="50" t="s">
        <v>2319</v>
      </c>
      <c r="Q200" s="48" t="s">
        <v>2320</v>
      </c>
      <c r="R200" s="10">
        <v>169180000</v>
      </c>
      <c r="S200" s="10">
        <v>169180000</v>
      </c>
      <c r="T200" s="57">
        <v>0</v>
      </c>
      <c r="U200" s="58">
        <v>0</v>
      </c>
      <c r="V200" s="48" t="s">
        <v>4</v>
      </c>
      <c r="W200" s="48" t="s">
        <v>9</v>
      </c>
      <c r="X200" s="48" t="s">
        <v>2321</v>
      </c>
      <c r="Y200" s="48">
        <v>6477853</v>
      </c>
      <c r="Z200" s="48" t="s">
        <v>2322</v>
      </c>
      <c r="AA200" s="48">
        <v>0</v>
      </c>
      <c r="AB200" s="48">
        <v>1</v>
      </c>
    </row>
    <row r="201" spans="1:28" ht="54" customHeight="1">
      <c r="A201" s="13" t="s">
        <v>2731</v>
      </c>
      <c r="B201" s="13" t="s">
        <v>2315</v>
      </c>
      <c r="C201" s="13"/>
      <c r="D201" s="296">
        <v>2667</v>
      </c>
      <c r="E201" s="13"/>
      <c r="F201" s="291" t="s">
        <v>2663</v>
      </c>
      <c r="G201" s="348">
        <v>147684</v>
      </c>
      <c r="H201" s="7" t="s">
        <v>2317</v>
      </c>
      <c r="I201" s="29">
        <v>80111701</v>
      </c>
      <c r="J201" s="285" t="s">
        <v>2862</v>
      </c>
      <c r="K201" s="7">
        <v>1</v>
      </c>
      <c r="L201" s="7">
        <v>1</v>
      </c>
      <c r="M201" s="7">
        <v>11</v>
      </c>
      <c r="N201" s="7">
        <v>1</v>
      </c>
      <c r="O201" s="48" t="s">
        <v>103</v>
      </c>
      <c r="P201" s="50" t="s">
        <v>2319</v>
      </c>
      <c r="Q201" s="48" t="s">
        <v>2320</v>
      </c>
      <c r="R201" s="10">
        <v>61600000</v>
      </c>
      <c r="S201" s="10">
        <v>61600000</v>
      </c>
      <c r="T201" s="57">
        <v>0</v>
      </c>
      <c r="U201" s="58">
        <v>0</v>
      </c>
      <c r="V201" s="48" t="s">
        <v>4</v>
      </c>
      <c r="W201" s="48" t="s">
        <v>9</v>
      </c>
      <c r="X201" s="48" t="s">
        <v>2321</v>
      </c>
      <c r="Y201" s="48">
        <v>6477854</v>
      </c>
      <c r="Z201" s="48" t="s">
        <v>2322</v>
      </c>
      <c r="AA201" s="48">
        <v>0</v>
      </c>
      <c r="AB201" s="48">
        <v>1</v>
      </c>
    </row>
    <row r="202" spans="1:28" ht="54" customHeight="1">
      <c r="A202" s="13" t="s">
        <v>2733</v>
      </c>
      <c r="B202" s="13" t="s">
        <v>2315</v>
      </c>
      <c r="C202" s="13"/>
      <c r="D202" s="296">
        <v>2667</v>
      </c>
      <c r="E202" s="13"/>
      <c r="F202" s="291" t="s">
        <v>2663</v>
      </c>
      <c r="G202" s="349">
        <v>147685</v>
      </c>
      <c r="H202" s="7" t="s">
        <v>2317</v>
      </c>
      <c r="I202" s="29">
        <v>80111701</v>
      </c>
      <c r="J202" s="285" t="s">
        <v>2736</v>
      </c>
      <c r="K202" s="7">
        <v>1</v>
      </c>
      <c r="L202" s="7">
        <v>1</v>
      </c>
      <c r="M202" s="7">
        <v>11</v>
      </c>
      <c r="N202" s="7">
        <v>1</v>
      </c>
      <c r="O202" s="48" t="s">
        <v>103</v>
      </c>
      <c r="P202" s="50" t="s">
        <v>2319</v>
      </c>
      <c r="Q202" s="48" t="s">
        <v>2320</v>
      </c>
      <c r="R202" s="10">
        <v>159500000</v>
      </c>
      <c r="S202" s="10">
        <v>159500000</v>
      </c>
      <c r="T202" s="57">
        <v>0</v>
      </c>
      <c r="U202" s="58">
        <v>0</v>
      </c>
      <c r="V202" s="48" t="s">
        <v>4</v>
      </c>
      <c r="W202" s="48" t="s">
        <v>9</v>
      </c>
      <c r="X202" s="48" t="s">
        <v>2321</v>
      </c>
      <c r="Y202" s="48">
        <v>6477855</v>
      </c>
      <c r="Z202" s="48" t="s">
        <v>2322</v>
      </c>
      <c r="AA202" s="48">
        <v>0</v>
      </c>
      <c r="AB202" s="48">
        <v>1</v>
      </c>
    </row>
    <row r="203" spans="1:28" ht="54" customHeight="1">
      <c r="A203" s="13" t="s">
        <v>2735</v>
      </c>
      <c r="B203" s="13" t="s">
        <v>2315</v>
      </c>
      <c r="C203" s="13"/>
      <c r="D203" s="296">
        <v>2667</v>
      </c>
      <c r="E203" s="13"/>
      <c r="F203" s="291" t="s">
        <v>2663</v>
      </c>
      <c r="G203" s="347">
        <v>147686</v>
      </c>
      <c r="H203" s="7" t="s">
        <v>2317</v>
      </c>
      <c r="I203" s="29">
        <v>80111701</v>
      </c>
      <c r="J203" s="285" t="s">
        <v>3156</v>
      </c>
      <c r="K203" s="7">
        <v>1</v>
      </c>
      <c r="L203" s="7">
        <v>1</v>
      </c>
      <c r="M203" s="7">
        <v>11</v>
      </c>
      <c r="N203" s="7">
        <v>1</v>
      </c>
      <c r="O203" s="48" t="s">
        <v>103</v>
      </c>
      <c r="P203" s="50" t="s">
        <v>2319</v>
      </c>
      <c r="Q203" s="48" t="s">
        <v>2320</v>
      </c>
      <c r="R203" s="10">
        <v>31900000</v>
      </c>
      <c r="S203" s="10">
        <v>31900000</v>
      </c>
      <c r="T203" s="57">
        <v>0</v>
      </c>
      <c r="U203" s="58">
        <v>0</v>
      </c>
      <c r="V203" s="48" t="s">
        <v>4</v>
      </c>
      <c r="W203" s="48" t="s">
        <v>9</v>
      </c>
      <c r="X203" s="48" t="s">
        <v>2321</v>
      </c>
      <c r="Y203" s="48">
        <v>6477856</v>
      </c>
      <c r="Z203" s="48" t="s">
        <v>2322</v>
      </c>
      <c r="AA203" s="48">
        <v>0</v>
      </c>
      <c r="AB203" s="48">
        <v>1</v>
      </c>
    </row>
    <row r="204" spans="1:28" ht="54" customHeight="1">
      <c r="A204" s="13" t="s">
        <v>2737</v>
      </c>
      <c r="B204" s="13" t="s">
        <v>2315</v>
      </c>
      <c r="C204" s="13"/>
      <c r="D204" s="299">
        <v>2615</v>
      </c>
      <c r="E204" s="13"/>
      <c r="F204" s="289" t="s">
        <v>2434</v>
      </c>
      <c r="G204" s="346">
        <v>147687</v>
      </c>
      <c r="H204" s="7" t="s">
        <v>2317</v>
      </c>
      <c r="I204" s="29">
        <v>80111701</v>
      </c>
      <c r="J204" s="285" t="s">
        <v>2449</v>
      </c>
      <c r="K204" s="7">
        <v>1</v>
      </c>
      <c r="L204" s="7">
        <v>1</v>
      </c>
      <c r="M204" s="7">
        <v>11</v>
      </c>
      <c r="N204" s="7">
        <v>1</v>
      </c>
      <c r="O204" s="48" t="s">
        <v>103</v>
      </c>
      <c r="P204" s="50" t="s">
        <v>2319</v>
      </c>
      <c r="Q204" s="48" t="s">
        <v>2320</v>
      </c>
      <c r="R204" s="10">
        <v>132000000</v>
      </c>
      <c r="S204" s="10">
        <v>132000000</v>
      </c>
      <c r="T204" s="57">
        <v>0</v>
      </c>
      <c r="U204" s="58">
        <v>0</v>
      </c>
      <c r="V204" s="48" t="s">
        <v>4</v>
      </c>
      <c r="W204" s="48" t="s">
        <v>9</v>
      </c>
      <c r="X204" s="48" t="s">
        <v>2321</v>
      </c>
      <c r="Y204" s="48">
        <v>6477857</v>
      </c>
      <c r="Z204" s="48" t="s">
        <v>2322</v>
      </c>
      <c r="AA204" s="48">
        <v>0</v>
      </c>
      <c r="AB204" s="48">
        <v>1</v>
      </c>
    </row>
    <row r="205" spans="1:28" ht="54" customHeight="1">
      <c r="A205" s="13" t="s">
        <v>2739</v>
      </c>
      <c r="B205" s="13" t="s">
        <v>2315</v>
      </c>
      <c r="C205" s="13"/>
      <c r="D205" s="296">
        <v>2667</v>
      </c>
      <c r="E205" s="13"/>
      <c r="F205" s="291" t="s">
        <v>2663</v>
      </c>
      <c r="G205" s="347">
        <v>147689</v>
      </c>
      <c r="H205" s="7" t="s">
        <v>2317</v>
      </c>
      <c r="I205" s="29">
        <v>80111701</v>
      </c>
      <c r="J205" s="285" t="s">
        <v>3157</v>
      </c>
      <c r="K205" s="7">
        <v>1</v>
      </c>
      <c r="L205" s="7">
        <v>1</v>
      </c>
      <c r="M205" s="7">
        <v>11</v>
      </c>
      <c r="N205" s="7">
        <v>1</v>
      </c>
      <c r="O205" s="48" t="s">
        <v>103</v>
      </c>
      <c r="P205" s="50" t="s">
        <v>2319</v>
      </c>
      <c r="Q205" s="48" t="s">
        <v>2320</v>
      </c>
      <c r="R205" s="10">
        <v>105600000</v>
      </c>
      <c r="S205" s="10">
        <v>105600000</v>
      </c>
      <c r="T205" s="57">
        <v>0</v>
      </c>
      <c r="U205" s="58">
        <v>0</v>
      </c>
      <c r="V205" s="48" t="s">
        <v>4</v>
      </c>
      <c r="W205" s="48" t="s">
        <v>9</v>
      </c>
      <c r="X205" s="48" t="s">
        <v>2321</v>
      </c>
      <c r="Y205" s="48">
        <v>6477858</v>
      </c>
      <c r="Z205" s="48" t="s">
        <v>2322</v>
      </c>
      <c r="AA205" s="48">
        <v>0</v>
      </c>
      <c r="AB205" s="48">
        <v>1</v>
      </c>
    </row>
    <row r="206" spans="1:28" s="325" customFormat="1" ht="54" customHeight="1">
      <c r="A206" s="13" t="s">
        <v>2741</v>
      </c>
      <c r="B206" s="13" t="s">
        <v>2315</v>
      </c>
      <c r="C206" s="13"/>
      <c r="D206" s="296">
        <v>2667</v>
      </c>
      <c r="E206" s="13"/>
      <c r="F206" s="291" t="s">
        <v>2663</v>
      </c>
      <c r="G206" s="347">
        <v>147691</v>
      </c>
      <c r="H206" s="7" t="s">
        <v>2317</v>
      </c>
      <c r="I206" s="29">
        <v>80111701</v>
      </c>
      <c r="J206" s="285" t="s">
        <v>3158</v>
      </c>
      <c r="K206" s="7">
        <v>1</v>
      </c>
      <c r="L206" s="7">
        <v>1</v>
      </c>
      <c r="M206" s="7">
        <v>11</v>
      </c>
      <c r="N206" s="7">
        <v>1</v>
      </c>
      <c r="O206" s="48" t="s">
        <v>103</v>
      </c>
      <c r="P206" s="50" t="s">
        <v>2319</v>
      </c>
      <c r="Q206" s="48" t="s">
        <v>2320</v>
      </c>
      <c r="R206" s="10">
        <v>105600000</v>
      </c>
      <c r="S206" s="10">
        <v>105600000</v>
      </c>
      <c r="T206" s="57">
        <v>0</v>
      </c>
      <c r="U206" s="58">
        <v>0</v>
      </c>
      <c r="V206" s="48" t="s">
        <v>4</v>
      </c>
      <c r="W206" s="48" t="s">
        <v>9</v>
      </c>
      <c r="X206" s="48" t="s">
        <v>2321</v>
      </c>
      <c r="Y206" s="48">
        <v>6477859</v>
      </c>
      <c r="Z206" s="48" t="s">
        <v>2322</v>
      </c>
      <c r="AA206" s="48">
        <v>0</v>
      </c>
      <c r="AB206" s="48">
        <v>1</v>
      </c>
    </row>
    <row r="207" spans="1:28" ht="54" customHeight="1">
      <c r="A207" s="13" t="s">
        <v>2743</v>
      </c>
      <c r="B207" s="13" t="s">
        <v>2315</v>
      </c>
      <c r="C207" s="13"/>
      <c r="D207" s="296">
        <v>2638</v>
      </c>
      <c r="E207" s="13"/>
      <c r="F207" s="291" t="s">
        <v>2608</v>
      </c>
      <c r="G207" s="346">
        <v>147696</v>
      </c>
      <c r="H207" s="7" t="s">
        <v>2317</v>
      </c>
      <c r="I207" s="29">
        <v>80111701</v>
      </c>
      <c r="J207" s="285" t="s">
        <v>3159</v>
      </c>
      <c r="K207" s="7">
        <v>1</v>
      </c>
      <c r="L207" s="7">
        <v>1</v>
      </c>
      <c r="M207" s="7">
        <v>11</v>
      </c>
      <c r="N207" s="7">
        <v>1</v>
      </c>
      <c r="O207" s="48" t="s">
        <v>103</v>
      </c>
      <c r="P207" s="50" t="s">
        <v>2319</v>
      </c>
      <c r="Q207" s="48" t="s">
        <v>2320</v>
      </c>
      <c r="R207" s="10">
        <v>99000000</v>
      </c>
      <c r="S207" s="10">
        <v>99000000</v>
      </c>
      <c r="T207" s="57">
        <v>0</v>
      </c>
      <c r="U207" s="58">
        <v>0</v>
      </c>
      <c r="V207" s="48" t="s">
        <v>4</v>
      </c>
      <c r="W207" s="48" t="s">
        <v>9</v>
      </c>
      <c r="X207" s="48" t="s">
        <v>2321</v>
      </c>
      <c r="Y207" s="48">
        <v>6477860</v>
      </c>
      <c r="Z207" s="48" t="s">
        <v>2322</v>
      </c>
      <c r="AA207" s="48">
        <v>0</v>
      </c>
      <c r="AB207" s="48">
        <v>1</v>
      </c>
    </row>
    <row r="208" spans="1:28" ht="54" customHeight="1">
      <c r="A208" s="13" t="s">
        <v>2745</v>
      </c>
      <c r="B208" s="13" t="s">
        <v>2315</v>
      </c>
      <c r="C208" s="13"/>
      <c r="D208" s="296">
        <v>2667</v>
      </c>
      <c r="E208" s="13"/>
      <c r="F208" s="291" t="s">
        <v>2663</v>
      </c>
      <c r="G208" s="348">
        <v>147701</v>
      </c>
      <c r="H208" s="7" t="s">
        <v>2317</v>
      </c>
      <c r="I208" s="29">
        <v>80111701</v>
      </c>
      <c r="J208" s="285" t="s">
        <v>2855</v>
      </c>
      <c r="K208" s="7">
        <v>1</v>
      </c>
      <c r="L208" s="7">
        <v>1</v>
      </c>
      <c r="M208" s="7">
        <v>11</v>
      </c>
      <c r="N208" s="7">
        <v>1</v>
      </c>
      <c r="O208" s="48" t="s">
        <v>103</v>
      </c>
      <c r="P208" s="50" t="s">
        <v>2319</v>
      </c>
      <c r="Q208" s="48" t="s">
        <v>2320</v>
      </c>
      <c r="R208" s="10">
        <v>61600000</v>
      </c>
      <c r="S208" s="10">
        <v>61600000</v>
      </c>
      <c r="T208" s="57">
        <v>0</v>
      </c>
      <c r="U208" s="58">
        <v>0</v>
      </c>
      <c r="V208" s="48" t="s">
        <v>4</v>
      </c>
      <c r="W208" s="48" t="s">
        <v>9</v>
      </c>
      <c r="X208" s="48" t="s">
        <v>2321</v>
      </c>
      <c r="Y208" s="48">
        <v>6477861</v>
      </c>
      <c r="Z208" s="48" t="s">
        <v>2322</v>
      </c>
      <c r="AA208" s="48">
        <v>0</v>
      </c>
      <c r="AB208" s="48">
        <v>1</v>
      </c>
    </row>
    <row r="209" spans="1:28" ht="54" customHeight="1">
      <c r="A209" s="13" t="s">
        <v>2747</v>
      </c>
      <c r="B209" s="13" t="s">
        <v>2315</v>
      </c>
      <c r="C209" s="13"/>
      <c r="D209" s="304">
        <v>2667</v>
      </c>
      <c r="E209" s="13"/>
      <c r="F209" s="291" t="s">
        <v>2663</v>
      </c>
      <c r="G209" s="348">
        <v>147707</v>
      </c>
      <c r="H209" s="7" t="s">
        <v>2317</v>
      </c>
      <c r="I209" s="29">
        <v>80111701</v>
      </c>
      <c r="J209" s="285" t="s">
        <v>3160</v>
      </c>
      <c r="K209" s="7">
        <v>1</v>
      </c>
      <c r="L209" s="7">
        <v>1</v>
      </c>
      <c r="M209" s="7">
        <v>11</v>
      </c>
      <c r="N209" s="7">
        <v>1</v>
      </c>
      <c r="O209" s="48" t="s">
        <v>103</v>
      </c>
      <c r="P209" s="50" t="s">
        <v>2319</v>
      </c>
      <c r="Q209" s="48" t="s">
        <v>2320</v>
      </c>
      <c r="R209" s="10">
        <v>61600000</v>
      </c>
      <c r="S209" s="10">
        <v>61600000</v>
      </c>
      <c r="T209" s="57">
        <v>0</v>
      </c>
      <c r="U209" s="58">
        <v>0</v>
      </c>
      <c r="V209" s="48" t="s">
        <v>4</v>
      </c>
      <c r="W209" s="48" t="s">
        <v>9</v>
      </c>
      <c r="X209" s="48" t="s">
        <v>2321</v>
      </c>
      <c r="Y209" s="48">
        <v>6477862</v>
      </c>
      <c r="Z209" s="48" t="s">
        <v>2322</v>
      </c>
      <c r="AA209" s="48">
        <v>0</v>
      </c>
      <c r="AB209" s="48">
        <v>1</v>
      </c>
    </row>
    <row r="210" spans="1:28" ht="54" customHeight="1">
      <c r="A210" s="13" t="s">
        <v>2749</v>
      </c>
      <c r="B210" s="13" t="s">
        <v>2315</v>
      </c>
      <c r="C210" s="13"/>
      <c r="D210" s="305">
        <v>2694</v>
      </c>
      <c r="E210" s="13"/>
      <c r="F210" s="294" t="s">
        <v>2438</v>
      </c>
      <c r="G210" s="346">
        <v>147740</v>
      </c>
      <c r="H210" s="7" t="s">
        <v>2317</v>
      </c>
      <c r="I210" s="29">
        <v>80111701</v>
      </c>
      <c r="J210" s="285" t="s">
        <v>2439</v>
      </c>
      <c r="K210" s="7">
        <v>1</v>
      </c>
      <c r="L210" s="7">
        <v>1</v>
      </c>
      <c r="M210" s="7">
        <v>11</v>
      </c>
      <c r="N210" s="7">
        <v>1</v>
      </c>
      <c r="O210" s="48" t="s">
        <v>103</v>
      </c>
      <c r="P210" s="50" t="s">
        <v>2319</v>
      </c>
      <c r="Q210" s="48" t="s">
        <v>2320</v>
      </c>
      <c r="R210" s="10">
        <v>299200000</v>
      </c>
      <c r="S210" s="10">
        <v>299200000</v>
      </c>
      <c r="T210" s="57">
        <v>0</v>
      </c>
      <c r="U210" s="58">
        <v>0</v>
      </c>
      <c r="V210" s="48" t="s">
        <v>4</v>
      </c>
      <c r="W210" s="48" t="s">
        <v>9</v>
      </c>
      <c r="X210" s="48" t="s">
        <v>2321</v>
      </c>
      <c r="Y210" s="48">
        <v>6477863</v>
      </c>
      <c r="Z210" s="48" t="s">
        <v>2322</v>
      </c>
      <c r="AA210" s="48">
        <v>0</v>
      </c>
      <c r="AB210" s="48">
        <v>1</v>
      </c>
    </row>
    <row r="211" spans="1:28" ht="54" customHeight="1">
      <c r="A211" s="13" t="s">
        <v>2751</v>
      </c>
      <c r="B211" s="13" t="s">
        <v>2315</v>
      </c>
      <c r="C211" s="13"/>
      <c r="D211" s="306">
        <v>2405</v>
      </c>
      <c r="E211" s="13"/>
      <c r="F211" s="292" t="s">
        <v>2446</v>
      </c>
      <c r="G211" s="346">
        <v>147741</v>
      </c>
      <c r="H211" s="7" t="s">
        <v>2317</v>
      </c>
      <c r="I211" s="29">
        <v>80111701</v>
      </c>
      <c r="J211" s="285" t="s">
        <v>2439</v>
      </c>
      <c r="K211" s="7">
        <v>1</v>
      </c>
      <c r="L211" s="7">
        <v>1</v>
      </c>
      <c r="M211" s="7">
        <v>11</v>
      </c>
      <c r="N211" s="7">
        <v>1</v>
      </c>
      <c r="O211" s="48" t="s">
        <v>103</v>
      </c>
      <c r="P211" s="50" t="s">
        <v>2319</v>
      </c>
      <c r="Q211" s="48" t="s">
        <v>2320</v>
      </c>
      <c r="R211" s="10">
        <v>448800000</v>
      </c>
      <c r="S211" s="10">
        <v>448800000</v>
      </c>
      <c r="T211" s="57">
        <v>0</v>
      </c>
      <c r="U211" s="58">
        <v>0</v>
      </c>
      <c r="V211" s="48" t="s">
        <v>4</v>
      </c>
      <c r="W211" s="48" t="s">
        <v>9</v>
      </c>
      <c r="X211" s="48" t="s">
        <v>2321</v>
      </c>
      <c r="Y211" s="48">
        <v>6477864</v>
      </c>
      <c r="Z211" s="48" t="s">
        <v>2322</v>
      </c>
      <c r="AA211" s="48">
        <v>0</v>
      </c>
      <c r="AB211" s="48">
        <v>1</v>
      </c>
    </row>
    <row r="212" spans="1:28" s="325" customFormat="1" ht="54" customHeight="1">
      <c r="A212" s="13" t="s">
        <v>2752</v>
      </c>
      <c r="B212" s="13" t="s">
        <v>2315</v>
      </c>
      <c r="C212" s="13"/>
      <c r="D212" s="296">
        <v>2667</v>
      </c>
      <c r="E212" s="13"/>
      <c r="F212" s="289" t="s">
        <v>2663</v>
      </c>
      <c r="G212" s="349">
        <v>147787</v>
      </c>
      <c r="H212" s="7" t="s">
        <v>2317</v>
      </c>
      <c r="I212" s="29">
        <v>80111701</v>
      </c>
      <c r="J212" s="285" t="s">
        <v>3161</v>
      </c>
      <c r="K212" s="7">
        <v>1</v>
      </c>
      <c r="L212" s="7">
        <v>1</v>
      </c>
      <c r="M212" s="7">
        <v>11</v>
      </c>
      <c r="N212" s="7">
        <v>1</v>
      </c>
      <c r="O212" s="48" t="s">
        <v>103</v>
      </c>
      <c r="P212" s="50" t="s">
        <v>2319</v>
      </c>
      <c r="Q212" s="48" t="s">
        <v>2320</v>
      </c>
      <c r="R212" s="10">
        <v>99000000</v>
      </c>
      <c r="S212" s="10">
        <v>99000000</v>
      </c>
      <c r="T212" s="57">
        <v>0</v>
      </c>
      <c r="U212" s="58">
        <v>0</v>
      </c>
      <c r="V212" s="48" t="s">
        <v>4</v>
      </c>
      <c r="W212" s="48" t="s">
        <v>9</v>
      </c>
      <c r="X212" s="48" t="s">
        <v>2321</v>
      </c>
      <c r="Y212" s="48">
        <v>6477865</v>
      </c>
      <c r="Z212" s="48" t="s">
        <v>2322</v>
      </c>
      <c r="AA212" s="48">
        <v>0</v>
      </c>
      <c r="AB212" s="48">
        <v>1</v>
      </c>
    </row>
    <row r="213" spans="1:28" ht="54" customHeight="1">
      <c r="A213" s="13" t="s">
        <v>2754</v>
      </c>
      <c r="B213" s="13" t="s">
        <v>2315</v>
      </c>
      <c r="C213" s="13"/>
      <c r="D213" s="296">
        <v>2802</v>
      </c>
      <c r="E213" s="13"/>
      <c r="F213" s="289" t="s">
        <v>2340</v>
      </c>
      <c r="G213" s="349">
        <v>147795</v>
      </c>
      <c r="H213" s="7" t="s">
        <v>2317</v>
      </c>
      <c r="I213" s="29">
        <v>80111701</v>
      </c>
      <c r="J213" s="285" t="s">
        <v>2623</v>
      </c>
      <c r="K213" s="7">
        <v>1</v>
      </c>
      <c r="L213" s="7">
        <v>1</v>
      </c>
      <c r="M213" s="7">
        <v>11</v>
      </c>
      <c r="N213" s="7">
        <v>1</v>
      </c>
      <c r="O213" s="48" t="s">
        <v>103</v>
      </c>
      <c r="P213" s="50" t="s">
        <v>2319</v>
      </c>
      <c r="Q213" s="48" t="s">
        <v>2320</v>
      </c>
      <c r="R213" s="10">
        <v>299200000</v>
      </c>
      <c r="S213" s="10">
        <v>299200000</v>
      </c>
      <c r="T213" s="57">
        <v>0</v>
      </c>
      <c r="U213" s="58">
        <v>0</v>
      </c>
      <c r="V213" s="48" t="s">
        <v>4</v>
      </c>
      <c r="W213" s="48" t="s">
        <v>9</v>
      </c>
      <c r="X213" s="48" t="s">
        <v>2321</v>
      </c>
      <c r="Y213" s="48">
        <v>6477866</v>
      </c>
      <c r="Z213" s="48" t="s">
        <v>2322</v>
      </c>
      <c r="AA213" s="48">
        <v>0</v>
      </c>
      <c r="AB213" s="48">
        <v>1</v>
      </c>
    </row>
    <row r="214" spans="1:28" ht="54" customHeight="1">
      <c r="A214" s="13" t="s">
        <v>2755</v>
      </c>
      <c r="B214" s="13" t="s">
        <v>2315</v>
      </c>
      <c r="C214" s="13"/>
      <c r="D214" s="296">
        <v>2802</v>
      </c>
      <c r="E214" s="13"/>
      <c r="F214" s="289" t="s">
        <v>2340</v>
      </c>
      <c r="G214" s="349">
        <v>147798</v>
      </c>
      <c r="H214" s="7" t="s">
        <v>2317</v>
      </c>
      <c r="I214" s="29">
        <v>80111701</v>
      </c>
      <c r="J214" s="285" t="s">
        <v>2625</v>
      </c>
      <c r="K214" s="7">
        <v>1</v>
      </c>
      <c r="L214" s="7">
        <v>1</v>
      </c>
      <c r="M214" s="7">
        <v>11</v>
      </c>
      <c r="N214" s="7">
        <v>1</v>
      </c>
      <c r="O214" s="48" t="s">
        <v>103</v>
      </c>
      <c r="P214" s="50" t="s">
        <v>2319</v>
      </c>
      <c r="Q214" s="48" t="s">
        <v>2320</v>
      </c>
      <c r="R214" s="10">
        <v>149600000</v>
      </c>
      <c r="S214" s="10">
        <v>149600000</v>
      </c>
      <c r="T214" s="57">
        <v>0</v>
      </c>
      <c r="U214" s="58">
        <v>0</v>
      </c>
      <c r="V214" s="48" t="s">
        <v>4</v>
      </c>
      <c r="W214" s="48" t="s">
        <v>9</v>
      </c>
      <c r="X214" s="48" t="s">
        <v>2321</v>
      </c>
      <c r="Y214" s="48">
        <v>6477867</v>
      </c>
      <c r="Z214" s="48" t="s">
        <v>2322</v>
      </c>
      <c r="AA214" s="48">
        <v>0</v>
      </c>
      <c r="AB214" s="48">
        <v>1</v>
      </c>
    </row>
    <row r="215" spans="1:28" ht="54" customHeight="1">
      <c r="A215" s="13" t="s">
        <v>2757</v>
      </c>
      <c r="B215" s="13" t="s">
        <v>2315</v>
      </c>
      <c r="C215" s="13"/>
      <c r="D215" s="296">
        <v>2802</v>
      </c>
      <c r="E215" s="13"/>
      <c r="F215" s="289" t="s">
        <v>2340</v>
      </c>
      <c r="G215" s="349">
        <v>147800</v>
      </c>
      <c r="H215" s="7" t="s">
        <v>2317</v>
      </c>
      <c r="I215" s="29">
        <v>80111701</v>
      </c>
      <c r="J215" s="285" t="s">
        <v>2627</v>
      </c>
      <c r="K215" s="7">
        <v>1</v>
      </c>
      <c r="L215" s="7">
        <v>1</v>
      </c>
      <c r="M215" s="7">
        <v>11</v>
      </c>
      <c r="N215" s="7">
        <v>1</v>
      </c>
      <c r="O215" s="48" t="s">
        <v>103</v>
      </c>
      <c r="P215" s="50" t="s">
        <v>2319</v>
      </c>
      <c r="Q215" s="48" t="s">
        <v>2320</v>
      </c>
      <c r="R215" s="10">
        <v>74800000</v>
      </c>
      <c r="S215" s="10">
        <v>74800000</v>
      </c>
      <c r="T215" s="57">
        <v>0</v>
      </c>
      <c r="U215" s="58">
        <v>0</v>
      </c>
      <c r="V215" s="48" t="s">
        <v>4</v>
      </c>
      <c r="W215" s="48" t="s">
        <v>9</v>
      </c>
      <c r="X215" s="48" t="s">
        <v>2321</v>
      </c>
      <c r="Y215" s="48">
        <v>6477868</v>
      </c>
      <c r="Z215" s="48" t="s">
        <v>2322</v>
      </c>
      <c r="AA215" s="48">
        <v>0</v>
      </c>
      <c r="AB215" s="48">
        <v>1</v>
      </c>
    </row>
    <row r="216" spans="1:28" ht="54" customHeight="1">
      <c r="A216" s="13" t="s">
        <v>2759</v>
      </c>
      <c r="B216" s="13" t="s">
        <v>2315</v>
      </c>
      <c r="C216" s="13"/>
      <c r="D216" s="296">
        <v>2638</v>
      </c>
      <c r="E216" s="13"/>
      <c r="F216" s="289" t="s">
        <v>2608</v>
      </c>
      <c r="G216" s="349">
        <v>147804</v>
      </c>
      <c r="H216" s="7" t="s">
        <v>2317</v>
      </c>
      <c r="I216" s="29">
        <v>80111701</v>
      </c>
      <c r="J216" s="285" t="s">
        <v>2631</v>
      </c>
      <c r="K216" s="7">
        <v>1</v>
      </c>
      <c r="L216" s="7">
        <v>1</v>
      </c>
      <c r="M216" s="7">
        <v>11</v>
      </c>
      <c r="N216" s="7">
        <v>1</v>
      </c>
      <c r="O216" s="48" t="s">
        <v>103</v>
      </c>
      <c r="P216" s="50" t="s">
        <v>2319</v>
      </c>
      <c r="Q216" s="48" t="s">
        <v>2320</v>
      </c>
      <c r="R216" s="10">
        <v>105600000</v>
      </c>
      <c r="S216" s="10">
        <v>105600000</v>
      </c>
      <c r="T216" s="57">
        <v>0</v>
      </c>
      <c r="U216" s="58">
        <v>0</v>
      </c>
      <c r="V216" s="48" t="s">
        <v>4</v>
      </c>
      <c r="W216" s="48" t="s">
        <v>9</v>
      </c>
      <c r="X216" s="48" t="s">
        <v>2321</v>
      </c>
      <c r="Y216" s="48">
        <v>6477869</v>
      </c>
      <c r="Z216" s="48" t="s">
        <v>2322</v>
      </c>
      <c r="AA216" s="48">
        <v>0</v>
      </c>
      <c r="AB216" s="48">
        <v>1</v>
      </c>
    </row>
    <row r="217" spans="1:28" ht="54" customHeight="1">
      <c r="A217" s="13" t="s">
        <v>2761</v>
      </c>
      <c r="B217" s="13" t="s">
        <v>2315</v>
      </c>
      <c r="C217" s="13"/>
      <c r="D217" s="296">
        <v>2667</v>
      </c>
      <c r="E217" s="13"/>
      <c r="F217" s="291" t="s">
        <v>2663</v>
      </c>
      <c r="G217" s="348">
        <v>147821</v>
      </c>
      <c r="H217" s="7" t="s">
        <v>2317</v>
      </c>
      <c r="I217" s="29">
        <v>80111701</v>
      </c>
      <c r="J217" s="285" t="s">
        <v>3162</v>
      </c>
      <c r="K217" s="7">
        <v>1</v>
      </c>
      <c r="L217" s="7">
        <v>1</v>
      </c>
      <c r="M217" s="7">
        <v>11</v>
      </c>
      <c r="N217" s="7">
        <v>1</v>
      </c>
      <c r="O217" s="48" t="s">
        <v>103</v>
      </c>
      <c r="P217" s="50" t="s">
        <v>2319</v>
      </c>
      <c r="Q217" s="48" t="s">
        <v>2320</v>
      </c>
      <c r="R217" s="10">
        <v>299200000</v>
      </c>
      <c r="S217" s="10">
        <v>299200000</v>
      </c>
      <c r="T217" s="57">
        <v>0</v>
      </c>
      <c r="U217" s="58">
        <v>0</v>
      </c>
      <c r="V217" s="48" t="s">
        <v>4</v>
      </c>
      <c r="W217" s="48" t="s">
        <v>9</v>
      </c>
      <c r="X217" s="48" t="s">
        <v>2321</v>
      </c>
      <c r="Y217" s="48">
        <v>6477870</v>
      </c>
      <c r="Z217" s="48" t="s">
        <v>2322</v>
      </c>
      <c r="AA217" s="48">
        <v>0</v>
      </c>
      <c r="AB217" s="48">
        <v>1</v>
      </c>
    </row>
    <row r="218" spans="1:28" s="325" customFormat="1" ht="54" customHeight="1">
      <c r="A218" s="13" t="s">
        <v>2763</v>
      </c>
      <c r="B218" s="13" t="s">
        <v>2315</v>
      </c>
      <c r="C218" s="13"/>
      <c r="D218" s="296">
        <v>2667</v>
      </c>
      <c r="E218" s="13"/>
      <c r="F218" s="291" t="s">
        <v>2372</v>
      </c>
      <c r="G218" s="348">
        <v>147826</v>
      </c>
      <c r="H218" s="7" t="s">
        <v>2317</v>
      </c>
      <c r="I218" s="29">
        <v>80111701</v>
      </c>
      <c r="J218" s="285" t="s">
        <v>2661</v>
      </c>
      <c r="K218" s="7">
        <v>1</v>
      </c>
      <c r="L218" s="7">
        <v>1</v>
      </c>
      <c r="M218" s="7">
        <v>11</v>
      </c>
      <c r="N218" s="7">
        <v>1</v>
      </c>
      <c r="O218" s="48" t="s">
        <v>103</v>
      </c>
      <c r="P218" s="50" t="s">
        <v>2319</v>
      </c>
      <c r="Q218" s="48" t="s">
        <v>2320</v>
      </c>
      <c r="R218" s="10">
        <v>224400000</v>
      </c>
      <c r="S218" s="10">
        <v>224400000</v>
      </c>
      <c r="T218" s="57">
        <v>0</v>
      </c>
      <c r="U218" s="58">
        <v>0</v>
      </c>
      <c r="V218" s="48" t="s">
        <v>4</v>
      </c>
      <c r="W218" s="48" t="s">
        <v>9</v>
      </c>
      <c r="X218" s="48" t="s">
        <v>2321</v>
      </c>
      <c r="Y218" s="48">
        <v>6477871</v>
      </c>
      <c r="Z218" s="48" t="s">
        <v>2322</v>
      </c>
      <c r="AA218" s="48">
        <v>0</v>
      </c>
      <c r="AB218" s="48">
        <v>1</v>
      </c>
    </row>
    <row r="219" spans="1:28" ht="54" customHeight="1">
      <c r="A219" s="13" t="s">
        <v>2765</v>
      </c>
      <c r="B219" s="13" t="s">
        <v>2315</v>
      </c>
      <c r="C219" s="13"/>
      <c r="D219" s="301">
        <v>2667</v>
      </c>
      <c r="E219" s="13"/>
      <c r="F219" s="291" t="s">
        <v>2663</v>
      </c>
      <c r="G219" s="348">
        <v>147829</v>
      </c>
      <c r="H219" s="7" t="s">
        <v>2317</v>
      </c>
      <c r="I219" s="29">
        <v>80111701</v>
      </c>
      <c r="J219" s="285" t="s">
        <v>3163</v>
      </c>
      <c r="K219" s="7">
        <v>1</v>
      </c>
      <c r="L219" s="7">
        <v>1</v>
      </c>
      <c r="M219" s="7">
        <v>11</v>
      </c>
      <c r="N219" s="7">
        <v>1</v>
      </c>
      <c r="O219" s="48" t="s">
        <v>103</v>
      </c>
      <c r="P219" s="50" t="s">
        <v>2319</v>
      </c>
      <c r="Q219" s="48" t="s">
        <v>2320</v>
      </c>
      <c r="R219" s="10">
        <v>224400000</v>
      </c>
      <c r="S219" s="10">
        <v>224400000</v>
      </c>
      <c r="T219" s="57">
        <v>0</v>
      </c>
      <c r="U219" s="58">
        <v>0</v>
      </c>
      <c r="V219" s="48" t="s">
        <v>4</v>
      </c>
      <c r="W219" s="48" t="s">
        <v>9</v>
      </c>
      <c r="X219" s="48" t="s">
        <v>2321</v>
      </c>
      <c r="Y219" s="48">
        <v>6477872</v>
      </c>
      <c r="Z219" s="48" t="s">
        <v>2322</v>
      </c>
      <c r="AA219" s="48">
        <v>0</v>
      </c>
      <c r="AB219" s="48">
        <v>1</v>
      </c>
    </row>
    <row r="220" spans="1:28" ht="54" customHeight="1">
      <c r="A220" s="13" t="s">
        <v>2767</v>
      </c>
      <c r="B220" s="13" t="s">
        <v>2315</v>
      </c>
      <c r="C220" s="13"/>
      <c r="D220" s="307">
        <v>2481</v>
      </c>
      <c r="E220" s="13"/>
      <c r="F220" s="292" t="s">
        <v>2538</v>
      </c>
      <c r="G220" s="349">
        <v>147832</v>
      </c>
      <c r="H220" s="7" t="s">
        <v>2317</v>
      </c>
      <c r="I220" s="29">
        <v>80111701</v>
      </c>
      <c r="J220" s="285" t="s">
        <v>2573</v>
      </c>
      <c r="K220" s="7">
        <v>1</v>
      </c>
      <c r="L220" s="7">
        <v>1</v>
      </c>
      <c r="M220" s="7">
        <v>11</v>
      </c>
      <c r="N220" s="7">
        <v>1</v>
      </c>
      <c r="O220" s="48" t="s">
        <v>103</v>
      </c>
      <c r="P220" s="50" t="s">
        <v>2319</v>
      </c>
      <c r="Q220" s="48" t="s">
        <v>2320</v>
      </c>
      <c r="R220" s="10">
        <v>158400000</v>
      </c>
      <c r="S220" s="10">
        <v>158400000</v>
      </c>
      <c r="T220" s="57">
        <v>0</v>
      </c>
      <c r="U220" s="58">
        <v>0</v>
      </c>
      <c r="V220" s="48" t="s">
        <v>4</v>
      </c>
      <c r="W220" s="48" t="s">
        <v>9</v>
      </c>
      <c r="X220" s="48" t="s">
        <v>2321</v>
      </c>
      <c r="Y220" s="48">
        <v>6477873</v>
      </c>
      <c r="Z220" s="48" t="s">
        <v>2322</v>
      </c>
      <c r="AA220" s="48">
        <v>0</v>
      </c>
      <c r="AB220" s="48">
        <v>1</v>
      </c>
    </row>
    <row r="221" spans="1:28" ht="54" customHeight="1">
      <c r="A221" s="13" t="s">
        <v>2769</v>
      </c>
      <c r="B221" s="13" t="s">
        <v>2315</v>
      </c>
      <c r="C221" s="13"/>
      <c r="D221" s="301">
        <v>2667</v>
      </c>
      <c r="E221" s="13"/>
      <c r="F221" s="291" t="s">
        <v>2663</v>
      </c>
      <c r="G221" s="348">
        <v>147833</v>
      </c>
      <c r="H221" s="7" t="s">
        <v>2317</v>
      </c>
      <c r="I221" s="29">
        <v>80111701</v>
      </c>
      <c r="J221" s="285" t="s">
        <v>3164</v>
      </c>
      <c r="K221" s="7">
        <v>1</v>
      </c>
      <c r="L221" s="7">
        <v>1</v>
      </c>
      <c r="M221" s="7">
        <v>11</v>
      </c>
      <c r="N221" s="7">
        <v>1</v>
      </c>
      <c r="O221" s="48" t="s">
        <v>103</v>
      </c>
      <c r="P221" s="50" t="s">
        <v>2319</v>
      </c>
      <c r="Q221" s="48" t="s">
        <v>2320</v>
      </c>
      <c r="R221" s="10">
        <v>74800000</v>
      </c>
      <c r="S221" s="10">
        <v>74800000</v>
      </c>
      <c r="T221" s="57">
        <v>0</v>
      </c>
      <c r="U221" s="58">
        <v>0</v>
      </c>
      <c r="V221" s="48" t="s">
        <v>4</v>
      </c>
      <c r="W221" s="48" t="s">
        <v>9</v>
      </c>
      <c r="X221" s="48" t="s">
        <v>2321</v>
      </c>
      <c r="Y221" s="48">
        <v>6477874</v>
      </c>
      <c r="Z221" s="48" t="s">
        <v>2322</v>
      </c>
      <c r="AA221" s="48">
        <v>0</v>
      </c>
      <c r="AB221" s="48">
        <v>1</v>
      </c>
    </row>
    <row r="222" spans="1:28" ht="54" customHeight="1">
      <c r="A222" s="13" t="s">
        <v>2770</v>
      </c>
      <c r="B222" s="13" t="s">
        <v>2315</v>
      </c>
      <c r="C222" s="13"/>
      <c r="D222" s="301">
        <v>2667</v>
      </c>
      <c r="E222" s="13"/>
      <c r="F222" s="291" t="s">
        <v>2663</v>
      </c>
      <c r="G222" s="348">
        <v>147834</v>
      </c>
      <c r="H222" s="7" t="s">
        <v>2317</v>
      </c>
      <c r="I222" s="29">
        <v>80111701</v>
      </c>
      <c r="J222" s="285" t="s">
        <v>3165</v>
      </c>
      <c r="K222" s="7">
        <v>1</v>
      </c>
      <c r="L222" s="7">
        <v>1</v>
      </c>
      <c r="M222" s="7">
        <v>11</v>
      </c>
      <c r="N222" s="7">
        <v>1</v>
      </c>
      <c r="O222" s="48" t="s">
        <v>103</v>
      </c>
      <c r="P222" s="50" t="s">
        <v>2319</v>
      </c>
      <c r="Q222" s="48" t="s">
        <v>2320</v>
      </c>
      <c r="R222" s="10">
        <v>74800000</v>
      </c>
      <c r="S222" s="10">
        <v>74800000</v>
      </c>
      <c r="T222" s="57">
        <v>0</v>
      </c>
      <c r="U222" s="58">
        <v>0</v>
      </c>
      <c r="V222" s="48" t="s">
        <v>4</v>
      </c>
      <c r="W222" s="48" t="s">
        <v>9</v>
      </c>
      <c r="X222" s="48" t="s">
        <v>2321</v>
      </c>
      <c r="Y222" s="48">
        <v>6477875</v>
      </c>
      <c r="Z222" s="48" t="s">
        <v>2322</v>
      </c>
      <c r="AA222" s="48">
        <v>0</v>
      </c>
      <c r="AB222" s="48">
        <v>1</v>
      </c>
    </row>
    <row r="223" spans="1:28" ht="54" customHeight="1">
      <c r="A223" s="13" t="s">
        <v>2772</v>
      </c>
      <c r="B223" s="13" t="s">
        <v>2315</v>
      </c>
      <c r="C223" s="13"/>
      <c r="D223" s="307">
        <v>2481</v>
      </c>
      <c r="E223" s="13"/>
      <c r="F223" s="292" t="s">
        <v>2532</v>
      </c>
      <c r="G223" s="349">
        <v>147835</v>
      </c>
      <c r="H223" s="7" t="s">
        <v>2317</v>
      </c>
      <c r="I223" s="29">
        <v>80111701</v>
      </c>
      <c r="J223" s="285" t="s">
        <v>2570</v>
      </c>
      <c r="K223" s="7">
        <v>1</v>
      </c>
      <c r="L223" s="7">
        <v>1</v>
      </c>
      <c r="M223" s="7">
        <v>11</v>
      </c>
      <c r="N223" s="7">
        <v>1</v>
      </c>
      <c r="O223" s="48" t="s">
        <v>103</v>
      </c>
      <c r="P223" s="50" t="s">
        <v>2319</v>
      </c>
      <c r="Q223" s="48" t="s">
        <v>2320</v>
      </c>
      <c r="R223" s="10">
        <v>66000000</v>
      </c>
      <c r="S223" s="10">
        <v>66000000</v>
      </c>
      <c r="T223" s="57">
        <v>0</v>
      </c>
      <c r="U223" s="58">
        <v>0</v>
      </c>
      <c r="V223" s="48" t="s">
        <v>4</v>
      </c>
      <c r="W223" s="48" t="s">
        <v>9</v>
      </c>
      <c r="X223" s="48" t="s">
        <v>2321</v>
      </c>
      <c r="Y223" s="48">
        <v>6477876</v>
      </c>
      <c r="Z223" s="48" t="s">
        <v>2322</v>
      </c>
      <c r="AA223" s="48">
        <v>0</v>
      </c>
      <c r="AB223" s="48">
        <v>1</v>
      </c>
    </row>
    <row r="224" spans="1:28" ht="54" customHeight="1">
      <c r="A224" s="13" t="s">
        <v>2774</v>
      </c>
      <c r="B224" s="13" t="s">
        <v>2315</v>
      </c>
      <c r="C224" s="13"/>
      <c r="D224" s="296">
        <v>2667</v>
      </c>
      <c r="E224" s="13"/>
      <c r="F224" s="291" t="s">
        <v>2663</v>
      </c>
      <c r="G224" s="348">
        <v>147837</v>
      </c>
      <c r="H224" s="7" t="s">
        <v>2317</v>
      </c>
      <c r="I224" s="29">
        <v>80111701</v>
      </c>
      <c r="J224" s="285" t="s">
        <v>3166</v>
      </c>
      <c r="K224" s="7">
        <v>1</v>
      </c>
      <c r="L224" s="7">
        <v>1</v>
      </c>
      <c r="M224" s="7">
        <v>11</v>
      </c>
      <c r="N224" s="7">
        <v>1</v>
      </c>
      <c r="O224" s="48" t="s">
        <v>103</v>
      </c>
      <c r="P224" s="50" t="s">
        <v>2319</v>
      </c>
      <c r="Q224" s="48" t="s">
        <v>2320</v>
      </c>
      <c r="R224" s="10">
        <v>598400000</v>
      </c>
      <c r="S224" s="10">
        <v>598400000</v>
      </c>
      <c r="T224" s="57">
        <v>0</v>
      </c>
      <c r="U224" s="58">
        <v>0</v>
      </c>
      <c r="V224" s="48" t="s">
        <v>4</v>
      </c>
      <c r="W224" s="48" t="s">
        <v>9</v>
      </c>
      <c r="X224" s="48" t="s">
        <v>2321</v>
      </c>
      <c r="Y224" s="48">
        <v>6477877</v>
      </c>
      <c r="Z224" s="48" t="s">
        <v>2322</v>
      </c>
      <c r="AA224" s="48">
        <v>0</v>
      </c>
      <c r="AB224" s="48">
        <v>1</v>
      </c>
    </row>
    <row r="225" spans="1:28" s="78" customFormat="1" ht="54" customHeight="1">
      <c r="A225" s="71" t="s">
        <v>2775</v>
      </c>
      <c r="B225" s="71" t="s">
        <v>2315</v>
      </c>
      <c r="C225" s="71"/>
      <c r="D225" s="328">
        <v>2481</v>
      </c>
      <c r="E225" s="71"/>
      <c r="F225" s="228" t="s">
        <v>2532</v>
      </c>
      <c r="G225" s="355">
        <v>147840</v>
      </c>
      <c r="H225" s="74" t="s">
        <v>2317</v>
      </c>
      <c r="I225" s="111">
        <v>80111701</v>
      </c>
      <c r="J225" s="235" t="s">
        <v>2568</v>
      </c>
      <c r="K225" s="74">
        <v>1</v>
      </c>
      <c r="L225" s="74">
        <v>1</v>
      </c>
      <c r="M225" s="74">
        <v>11</v>
      </c>
      <c r="N225" s="74">
        <v>1</v>
      </c>
      <c r="O225" s="112" t="s">
        <v>103</v>
      </c>
      <c r="P225" s="113" t="s">
        <v>2319</v>
      </c>
      <c r="Q225" s="112" t="s">
        <v>2320</v>
      </c>
      <c r="R225" s="329">
        <f>326400000+5880000</f>
        <v>332280000</v>
      </c>
      <c r="S225" s="329">
        <f>326400000+5880000</f>
        <v>332280000</v>
      </c>
      <c r="T225" s="330">
        <v>0</v>
      </c>
      <c r="U225" s="331">
        <v>0</v>
      </c>
      <c r="V225" s="112" t="s">
        <v>4</v>
      </c>
      <c r="W225" s="112" t="s">
        <v>9</v>
      </c>
      <c r="X225" s="112" t="s">
        <v>2321</v>
      </c>
      <c r="Y225" s="112">
        <v>6477878</v>
      </c>
      <c r="Z225" s="112" t="s">
        <v>2322</v>
      </c>
      <c r="AA225" s="112">
        <v>0</v>
      </c>
      <c r="AB225" s="112">
        <v>1</v>
      </c>
    </row>
    <row r="226" spans="1:28" ht="54" customHeight="1">
      <c r="A226" s="13" t="s">
        <v>2776</v>
      </c>
      <c r="B226" s="13" t="s">
        <v>2315</v>
      </c>
      <c r="C226" s="13"/>
      <c r="D226" s="296">
        <v>2667</v>
      </c>
      <c r="E226" s="13"/>
      <c r="F226" s="291" t="s">
        <v>2663</v>
      </c>
      <c r="G226" s="349">
        <v>147841</v>
      </c>
      <c r="H226" s="7" t="s">
        <v>2317</v>
      </c>
      <c r="I226" s="29">
        <v>80111701</v>
      </c>
      <c r="J226" s="285" t="s">
        <v>3167</v>
      </c>
      <c r="K226" s="7">
        <v>1</v>
      </c>
      <c r="L226" s="7">
        <v>1</v>
      </c>
      <c r="M226" s="7">
        <v>11</v>
      </c>
      <c r="N226" s="7">
        <v>1</v>
      </c>
      <c r="O226" s="48" t="s">
        <v>103</v>
      </c>
      <c r="P226" s="50" t="s">
        <v>2319</v>
      </c>
      <c r="Q226" s="48" t="s">
        <v>2320</v>
      </c>
      <c r="R226" s="10">
        <v>149600000</v>
      </c>
      <c r="S226" s="10">
        <v>149600000</v>
      </c>
      <c r="T226" s="57">
        <v>0</v>
      </c>
      <c r="U226" s="58">
        <v>0</v>
      </c>
      <c r="V226" s="48" t="s">
        <v>4</v>
      </c>
      <c r="W226" s="48" t="s">
        <v>9</v>
      </c>
      <c r="X226" s="48" t="s">
        <v>2321</v>
      </c>
      <c r="Y226" s="48">
        <v>6477879</v>
      </c>
      <c r="Z226" s="48" t="s">
        <v>2322</v>
      </c>
      <c r="AA226" s="48">
        <v>0</v>
      </c>
      <c r="AB226" s="48">
        <v>1</v>
      </c>
    </row>
    <row r="227" spans="1:28" ht="54" customHeight="1">
      <c r="A227" s="13" t="s">
        <v>2777</v>
      </c>
      <c r="B227" s="13" t="s">
        <v>2315</v>
      </c>
      <c r="C227" s="13"/>
      <c r="D227" s="303">
        <v>2481</v>
      </c>
      <c r="E227" s="13"/>
      <c r="F227" s="292" t="s">
        <v>2538</v>
      </c>
      <c r="G227" s="349">
        <v>147842</v>
      </c>
      <c r="H227" s="7" t="s">
        <v>2317</v>
      </c>
      <c r="I227" s="29">
        <v>80111701</v>
      </c>
      <c r="J227" s="285" t="s">
        <v>2566</v>
      </c>
      <c r="K227" s="7">
        <v>1</v>
      </c>
      <c r="L227" s="7">
        <v>1</v>
      </c>
      <c r="M227" s="7">
        <v>11</v>
      </c>
      <c r="N227" s="7">
        <v>1</v>
      </c>
      <c r="O227" s="48" t="s">
        <v>103</v>
      </c>
      <c r="P227" s="50" t="s">
        <v>2319</v>
      </c>
      <c r="Q227" s="48" t="s">
        <v>2320</v>
      </c>
      <c r="R227" s="10">
        <v>88000000</v>
      </c>
      <c r="S227" s="10">
        <v>88000000</v>
      </c>
      <c r="T227" s="57">
        <v>0</v>
      </c>
      <c r="U227" s="58">
        <v>0</v>
      </c>
      <c r="V227" s="48" t="s">
        <v>4</v>
      </c>
      <c r="W227" s="48" t="s">
        <v>9</v>
      </c>
      <c r="X227" s="48" t="s">
        <v>2321</v>
      </c>
      <c r="Y227" s="48">
        <v>6477880</v>
      </c>
      <c r="Z227" s="48" t="s">
        <v>2322</v>
      </c>
      <c r="AA227" s="48">
        <v>0</v>
      </c>
      <c r="AB227" s="48">
        <v>1</v>
      </c>
    </row>
    <row r="228" spans="1:28" ht="54" customHeight="1">
      <c r="A228" s="13" t="s">
        <v>2778</v>
      </c>
      <c r="B228" s="13" t="s">
        <v>2315</v>
      </c>
      <c r="C228" s="13"/>
      <c r="D228" s="303">
        <v>2481</v>
      </c>
      <c r="E228" s="13"/>
      <c r="F228" s="292" t="s">
        <v>2538</v>
      </c>
      <c r="G228" s="349">
        <v>147844</v>
      </c>
      <c r="H228" s="7" t="s">
        <v>2317</v>
      </c>
      <c r="I228" s="29">
        <v>80111701</v>
      </c>
      <c r="J228" s="285" t="s">
        <v>2576</v>
      </c>
      <c r="K228" s="7">
        <v>1</v>
      </c>
      <c r="L228" s="7">
        <v>1</v>
      </c>
      <c r="M228" s="7">
        <v>11</v>
      </c>
      <c r="N228" s="7">
        <v>1</v>
      </c>
      <c r="O228" s="48" t="s">
        <v>103</v>
      </c>
      <c r="P228" s="50" t="s">
        <v>2319</v>
      </c>
      <c r="Q228" s="48" t="s">
        <v>2320</v>
      </c>
      <c r="R228" s="10">
        <v>31900000</v>
      </c>
      <c r="S228" s="10">
        <v>31900000</v>
      </c>
      <c r="T228" s="57">
        <v>0</v>
      </c>
      <c r="U228" s="58">
        <v>0</v>
      </c>
      <c r="V228" s="48" t="s">
        <v>4</v>
      </c>
      <c r="W228" s="48" t="s">
        <v>9</v>
      </c>
      <c r="X228" s="48" t="s">
        <v>2321</v>
      </c>
      <c r="Y228" s="48">
        <v>6477881</v>
      </c>
      <c r="Z228" s="48" t="s">
        <v>2322</v>
      </c>
      <c r="AA228" s="48">
        <v>0</v>
      </c>
      <c r="AB228" s="48">
        <v>1</v>
      </c>
    </row>
    <row r="229" spans="1:28" ht="54" customHeight="1">
      <c r="A229" s="13" t="s">
        <v>2780</v>
      </c>
      <c r="B229" s="13" t="s">
        <v>2315</v>
      </c>
      <c r="C229" s="13"/>
      <c r="D229" s="303">
        <v>2273</v>
      </c>
      <c r="E229" s="13"/>
      <c r="F229" s="292" t="s">
        <v>2544</v>
      </c>
      <c r="G229" s="346">
        <v>147852</v>
      </c>
      <c r="H229" s="7" t="s">
        <v>2317</v>
      </c>
      <c r="I229" s="29">
        <v>80111701</v>
      </c>
      <c r="J229" s="286" t="s">
        <v>2561</v>
      </c>
      <c r="K229" s="7">
        <v>1</v>
      </c>
      <c r="L229" s="7">
        <v>1</v>
      </c>
      <c r="M229" s="7">
        <v>11</v>
      </c>
      <c r="N229" s="7">
        <v>1</v>
      </c>
      <c r="O229" s="48" t="s">
        <v>103</v>
      </c>
      <c r="P229" s="50" t="s">
        <v>2319</v>
      </c>
      <c r="Q229" s="48" t="s">
        <v>2320</v>
      </c>
      <c r="R229" s="10">
        <v>184800000</v>
      </c>
      <c r="S229" s="10">
        <v>184800000</v>
      </c>
      <c r="T229" s="57">
        <v>0</v>
      </c>
      <c r="U229" s="58">
        <v>0</v>
      </c>
      <c r="V229" s="48" t="s">
        <v>4</v>
      </c>
      <c r="W229" s="48" t="s">
        <v>9</v>
      </c>
      <c r="X229" s="48" t="s">
        <v>2321</v>
      </c>
      <c r="Y229" s="48">
        <v>6477882</v>
      </c>
      <c r="Z229" s="48" t="s">
        <v>2322</v>
      </c>
      <c r="AA229" s="48">
        <v>0</v>
      </c>
      <c r="AB229" s="48">
        <v>1</v>
      </c>
    </row>
    <row r="230" spans="1:28" ht="54" customHeight="1">
      <c r="A230" s="13" t="s">
        <v>2782</v>
      </c>
      <c r="B230" s="13" t="s">
        <v>2315</v>
      </c>
      <c r="C230" s="13"/>
      <c r="D230" s="296">
        <v>2667</v>
      </c>
      <c r="E230" s="13"/>
      <c r="F230" s="290" t="s">
        <v>2372</v>
      </c>
      <c r="G230" s="349">
        <v>147858</v>
      </c>
      <c r="H230" s="7" t="s">
        <v>2317</v>
      </c>
      <c r="I230" s="29">
        <v>80111701</v>
      </c>
      <c r="J230" s="285" t="s">
        <v>2655</v>
      </c>
      <c r="K230" s="7">
        <v>1</v>
      </c>
      <c r="L230" s="7">
        <v>1</v>
      </c>
      <c r="M230" s="7">
        <v>11</v>
      </c>
      <c r="N230" s="7">
        <v>1</v>
      </c>
      <c r="O230" s="48" t="s">
        <v>103</v>
      </c>
      <c r="P230" s="50" t="s">
        <v>2319</v>
      </c>
      <c r="Q230" s="48" t="s">
        <v>2320</v>
      </c>
      <c r="R230" s="10">
        <v>88000000</v>
      </c>
      <c r="S230" s="10">
        <v>88000000</v>
      </c>
      <c r="T230" s="57">
        <v>0</v>
      </c>
      <c r="U230" s="58">
        <v>0</v>
      </c>
      <c r="V230" s="48" t="s">
        <v>4</v>
      </c>
      <c r="W230" s="48" t="s">
        <v>9</v>
      </c>
      <c r="X230" s="48" t="s">
        <v>2321</v>
      </c>
      <c r="Y230" s="48">
        <v>6477883</v>
      </c>
      <c r="Z230" s="48" t="s">
        <v>2322</v>
      </c>
      <c r="AA230" s="48">
        <v>0</v>
      </c>
      <c r="AB230" s="48">
        <v>1</v>
      </c>
    </row>
    <row r="231" spans="1:28" ht="54" customHeight="1">
      <c r="A231" s="13" t="s">
        <v>2784</v>
      </c>
      <c r="B231" s="13" t="s">
        <v>2315</v>
      </c>
      <c r="C231" s="13"/>
      <c r="D231" s="303">
        <v>2273</v>
      </c>
      <c r="E231" s="13"/>
      <c r="F231" s="289" t="s">
        <v>2541</v>
      </c>
      <c r="G231" s="346">
        <v>147861</v>
      </c>
      <c r="H231" s="7" t="s">
        <v>2317</v>
      </c>
      <c r="I231" s="29">
        <v>80111701</v>
      </c>
      <c r="J231" s="286" t="s">
        <v>2563</v>
      </c>
      <c r="K231" s="7">
        <v>1</v>
      </c>
      <c r="L231" s="7">
        <v>1</v>
      </c>
      <c r="M231" s="7">
        <v>11</v>
      </c>
      <c r="N231" s="7">
        <v>1</v>
      </c>
      <c r="O231" s="48" t="s">
        <v>103</v>
      </c>
      <c r="P231" s="50" t="s">
        <v>2319</v>
      </c>
      <c r="Q231" s="48" t="s">
        <v>2320</v>
      </c>
      <c r="R231" s="10">
        <v>158400000</v>
      </c>
      <c r="S231" s="10">
        <v>158400000</v>
      </c>
      <c r="T231" s="57">
        <v>0</v>
      </c>
      <c r="U231" s="58">
        <v>0</v>
      </c>
      <c r="V231" s="48" t="s">
        <v>4</v>
      </c>
      <c r="W231" s="48" t="s">
        <v>9</v>
      </c>
      <c r="X231" s="48" t="s">
        <v>2321</v>
      </c>
      <c r="Y231" s="48">
        <v>6477884</v>
      </c>
      <c r="Z231" s="48" t="s">
        <v>2322</v>
      </c>
      <c r="AA231" s="48">
        <v>0</v>
      </c>
      <c r="AB231" s="48">
        <v>1</v>
      </c>
    </row>
    <row r="232" spans="1:28" ht="54" customHeight="1">
      <c r="A232" s="13" t="s">
        <v>2786</v>
      </c>
      <c r="B232" s="13" t="s">
        <v>2315</v>
      </c>
      <c r="C232" s="13"/>
      <c r="D232" s="296">
        <v>2667</v>
      </c>
      <c r="E232" s="13"/>
      <c r="F232" s="290" t="s">
        <v>2372</v>
      </c>
      <c r="G232" s="349">
        <v>147865</v>
      </c>
      <c r="H232" s="7" t="s">
        <v>2317</v>
      </c>
      <c r="I232" s="29">
        <v>80111701</v>
      </c>
      <c r="J232" s="285" t="s">
        <v>2661</v>
      </c>
      <c r="K232" s="7">
        <v>1</v>
      </c>
      <c r="L232" s="7">
        <v>1</v>
      </c>
      <c r="M232" s="7">
        <v>11</v>
      </c>
      <c r="N232" s="7">
        <v>1</v>
      </c>
      <c r="O232" s="48" t="s">
        <v>103</v>
      </c>
      <c r="P232" s="50" t="s">
        <v>2319</v>
      </c>
      <c r="Q232" s="48" t="s">
        <v>2320</v>
      </c>
      <c r="R232" s="10">
        <v>61600000</v>
      </c>
      <c r="S232" s="10">
        <v>61600000</v>
      </c>
      <c r="T232" s="57">
        <v>0</v>
      </c>
      <c r="U232" s="58">
        <v>0</v>
      </c>
      <c r="V232" s="48" t="s">
        <v>4</v>
      </c>
      <c r="W232" s="48" t="s">
        <v>9</v>
      </c>
      <c r="X232" s="48" t="s">
        <v>2321</v>
      </c>
      <c r="Y232" s="48">
        <v>6477885</v>
      </c>
      <c r="Z232" s="48" t="s">
        <v>2322</v>
      </c>
      <c r="AA232" s="48">
        <v>0</v>
      </c>
      <c r="AB232" s="48">
        <v>1</v>
      </c>
    </row>
    <row r="233" spans="1:28" ht="54" customHeight="1">
      <c r="A233" s="13" t="s">
        <v>2788</v>
      </c>
      <c r="B233" s="13" t="s">
        <v>2315</v>
      </c>
      <c r="C233" s="13"/>
      <c r="D233" s="300">
        <v>2667</v>
      </c>
      <c r="E233" s="13"/>
      <c r="F233" s="290" t="s">
        <v>2372</v>
      </c>
      <c r="G233" s="346">
        <v>147867</v>
      </c>
      <c r="H233" s="7" t="s">
        <v>2317</v>
      </c>
      <c r="I233" s="29">
        <v>80111701</v>
      </c>
      <c r="J233" s="286" t="s">
        <v>3168</v>
      </c>
      <c r="K233" s="7">
        <v>1</v>
      </c>
      <c r="L233" s="7">
        <v>1</v>
      </c>
      <c r="M233" s="7">
        <v>11</v>
      </c>
      <c r="N233" s="7">
        <v>1</v>
      </c>
      <c r="O233" s="48" t="s">
        <v>103</v>
      </c>
      <c r="P233" s="50" t="s">
        <v>2319</v>
      </c>
      <c r="Q233" s="48" t="s">
        <v>2320</v>
      </c>
      <c r="R233" s="10">
        <v>88000000</v>
      </c>
      <c r="S233" s="10">
        <v>88000000</v>
      </c>
      <c r="T233" s="57">
        <v>0</v>
      </c>
      <c r="U233" s="58">
        <v>0</v>
      </c>
      <c r="V233" s="48" t="s">
        <v>4</v>
      </c>
      <c r="W233" s="48" t="s">
        <v>9</v>
      </c>
      <c r="X233" s="48" t="s">
        <v>2321</v>
      </c>
      <c r="Y233" s="48">
        <v>6477886</v>
      </c>
      <c r="Z233" s="48" t="s">
        <v>2322</v>
      </c>
      <c r="AA233" s="48">
        <v>0</v>
      </c>
      <c r="AB233" s="48">
        <v>1</v>
      </c>
    </row>
    <row r="234" spans="1:28" ht="54" customHeight="1">
      <c r="A234" s="13" t="s">
        <v>2790</v>
      </c>
      <c r="B234" s="13" t="s">
        <v>2315</v>
      </c>
      <c r="C234" s="13"/>
      <c r="D234" s="298">
        <v>2667</v>
      </c>
      <c r="E234" s="13"/>
      <c r="F234" s="290" t="s">
        <v>2372</v>
      </c>
      <c r="G234" s="346">
        <v>147869</v>
      </c>
      <c r="H234" s="7" t="s">
        <v>2317</v>
      </c>
      <c r="I234" s="29">
        <v>80111701</v>
      </c>
      <c r="J234" s="286" t="s">
        <v>3169</v>
      </c>
      <c r="K234" s="7">
        <v>1</v>
      </c>
      <c r="L234" s="7">
        <v>1</v>
      </c>
      <c r="M234" s="7">
        <v>11</v>
      </c>
      <c r="N234" s="7">
        <v>1</v>
      </c>
      <c r="O234" s="48" t="s">
        <v>103</v>
      </c>
      <c r="P234" s="50" t="s">
        <v>2319</v>
      </c>
      <c r="Q234" s="48" t="s">
        <v>2320</v>
      </c>
      <c r="R234" s="10">
        <v>74800000</v>
      </c>
      <c r="S234" s="10">
        <v>74800000</v>
      </c>
      <c r="T234" s="57">
        <v>0</v>
      </c>
      <c r="U234" s="58">
        <v>0</v>
      </c>
      <c r="V234" s="48" t="s">
        <v>4</v>
      </c>
      <c r="W234" s="48" t="s">
        <v>9</v>
      </c>
      <c r="X234" s="48" t="s">
        <v>2321</v>
      </c>
      <c r="Y234" s="48">
        <v>6477887</v>
      </c>
      <c r="Z234" s="48" t="s">
        <v>2322</v>
      </c>
      <c r="AA234" s="48">
        <v>0</v>
      </c>
      <c r="AB234" s="48">
        <v>1</v>
      </c>
    </row>
    <row r="235" spans="1:28" ht="54" customHeight="1">
      <c r="A235" s="13" t="s">
        <v>2792</v>
      </c>
      <c r="B235" s="13" t="s">
        <v>2315</v>
      </c>
      <c r="C235" s="13"/>
      <c r="D235" s="299">
        <v>2385</v>
      </c>
      <c r="E235" s="13"/>
      <c r="F235" s="294" t="s">
        <v>2350</v>
      </c>
      <c r="G235" s="350">
        <v>147872</v>
      </c>
      <c r="H235" s="7" t="s">
        <v>2317</v>
      </c>
      <c r="I235" s="29">
        <v>80111701</v>
      </c>
      <c r="J235" s="286" t="s">
        <v>2379</v>
      </c>
      <c r="K235" s="7">
        <v>1</v>
      </c>
      <c r="L235" s="7">
        <v>1</v>
      </c>
      <c r="M235" s="7">
        <v>11</v>
      </c>
      <c r="N235" s="7">
        <v>1</v>
      </c>
      <c r="O235" s="48" t="s">
        <v>103</v>
      </c>
      <c r="P235" s="50" t="s">
        <v>2319</v>
      </c>
      <c r="Q235" s="48" t="s">
        <v>2320</v>
      </c>
      <c r="R235" s="10">
        <v>236500000</v>
      </c>
      <c r="S235" s="10">
        <v>236500000</v>
      </c>
      <c r="T235" s="57">
        <v>0</v>
      </c>
      <c r="U235" s="58">
        <v>0</v>
      </c>
      <c r="V235" s="48" t="s">
        <v>4</v>
      </c>
      <c r="W235" s="48" t="s">
        <v>9</v>
      </c>
      <c r="X235" s="48" t="s">
        <v>2321</v>
      </c>
      <c r="Y235" s="48">
        <v>6477888</v>
      </c>
      <c r="Z235" s="48" t="s">
        <v>2322</v>
      </c>
      <c r="AA235" s="48">
        <v>0</v>
      </c>
      <c r="AB235" s="48">
        <v>1</v>
      </c>
    </row>
    <row r="236" spans="1:28" ht="54" customHeight="1">
      <c r="A236" s="13" t="s">
        <v>2794</v>
      </c>
      <c r="B236" s="13" t="s">
        <v>2315</v>
      </c>
      <c r="C236" s="13"/>
      <c r="D236" s="301">
        <v>2667</v>
      </c>
      <c r="E236" s="13"/>
      <c r="F236" s="291" t="s">
        <v>2663</v>
      </c>
      <c r="G236" s="349">
        <v>147874</v>
      </c>
      <c r="H236" s="7" t="s">
        <v>2317</v>
      </c>
      <c r="I236" s="29">
        <v>80111701</v>
      </c>
      <c r="J236" s="286" t="s">
        <v>3170</v>
      </c>
      <c r="K236" s="7">
        <v>1</v>
      </c>
      <c r="L236" s="7">
        <v>1</v>
      </c>
      <c r="M236" s="7">
        <v>11</v>
      </c>
      <c r="N236" s="7">
        <v>1</v>
      </c>
      <c r="O236" s="48" t="s">
        <v>103</v>
      </c>
      <c r="P236" s="50" t="s">
        <v>2319</v>
      </c>
      <c r="Q236" s="48" t="s">
        <v>2320</v>
      </c>
      <c r="R236" s="10">
        <v>84590000</v>
      </c>
      <c r="S236" s="10">
        <v>84590000</v>
      </c>
      <c r="T236" s="57">
        <v>0</v>
      </c>
      <c r="U236" s="58">
        <v>0</v>
      </c>
      <c r="V236" s="48" t="s">
        <v>4</v>
      </c>
      <c r="W236" s="48" t="s">
        <v>9</v>
      </c>
      <c r="X236" s="48" t="s">
        <v>2321</v>
      </c>
      <c r="Y236" s="48">
        <v>6477889</v>
      </c>
      <c r="Z236" s="48" t="s">
        <v>2322</v>
      </c>
      <c r="AA236" s="48">
        <v>0</v>
      </c>
      <c r="AB236" s="48">
        <v>1</v>
      </c>
    </row>
    <row r="237" spans="1:28" ht="54" customHeight="1">
      <c r="A237" s="13" t="s">
        <v>2796</v>
      </c>
      <c r="B237" s="13" t="s">
        <v>2315</v>
      </c>
      <c r="C237" s="13"/>
      <c r="D237" s="298">
        <v>2502</v>
      </c>
      <c r="E237" s="13"/>
      <c r="F237" s="292" t="s">
        <v>2578</v>
      </c>
      <c r="G237" s="346">
        <v>147875</v>
      </c>
      <c r="H237" s="7" t="s">
        <v>2317</v>
      </c>
      <c r="I237" s="29">
        <v>80111701</v>
      </c>
      <c r="J237" s="286" t="s">
        <v>3171</v>
      </c>
      <c r="K237" s="7">
        <v>1</v>
      </c>
      <c r="L237" s="7">
        <v>1</v>
      </c>
      <c r="M237" s="7">
        <v>11</v>
      </c>
      <c r="N237" s="7">
        <v>1</v>
      </c>
      <c r="O237" s="48" t="s">
        <v>103</v>
      </c>
      <c r="P237" s="50" t="s">
        <v>2319</v>
      </c>
      <c r="Q237" s="48" t="s">
        <v>2320</v>
      </c>
      <c r="R237" s="10">
        <v>184800000</v>
      </c>
      <c r="S237" s="10">
        <v>184800000</v>
      </c>
      <c r="T237" s="57">
        <v>0</v>
      </c>
      <c r="U237" s="58">
        <v>0</v>
      </c>
      <c r="V237" s="48" t="s">
        <v>4</v>
      </c>
      <c r="W237" s="48" t="s">
        <v>9</v>
      </c>
      <c r="X237" s="48" t="s">
        <v>2321</v>
      </c>
      <c r="Y237" s="48">
        <v>6477890</v>
      </c>
      <c r="Z237" s="48" t="s">
        <v>2322</v>
      </c>
      <c r="AA237" s="48">
        <v>0</v>
      </c>
      <c r="AB237" s="48">
        <v>1</v>
      </c>
    </row>
    <row r="238" spans="1:28" ht="54" customHeight="1">
      <c r="A238" s="13" t="s">
        <v>2798</v>
      </c>
      <c r="B238" s="13" t="s">
        <v>2315</v>
      </c>
      <c r="C238" s="13"/>
      <c r="D238" s="296">
        <v>2667</v>
      </c>
      <c r="E238" s="13"/>
      <c r="F238" s="291" t="s">
        <v>2663</v>
      </c>
      <c r="G238" s="349">
        <v>147876</v>
      </c>
      <c r="H238" s="7" t="s">
        <v>2317</v>
      </c>
      <c r="I238" s="29">
        <v>80111701</v>
      </c>
      <c r="J238" s="285" t="s">
        <v>3172</v>
      </c>
      <c r="K238" s="7">
        <v>1</v>
      </c>
      <c r="L238" s="7">
        <v>1</v>
      </c>
      <c r="M238" s="7">
        <v>11</v>
      </c>
      <c r="N238" s="7">
        <v>1</v>
      </c>
      <c r="O238" s="48" t="s">
        <v>103</v>
      </c>
      <c r="P238" s="50" t="s">
        <v>2319</v>
      </c>
      <c r="Q238" s="48" t="s">
        <v>2320</v>
      </c>
      <c r="R238" s="10">
        <v>74800000</v>
      </c>
      <c r="S238" s="10">
        <v>74800000</v>
      </c>
      <c r="T238" s="57">
        <v>0</v>
      </c>
      <c r="U238" s="58">
        <v>0</v>
      </c>
      <c r="V238" s="48" t="s">
        <v>4</v>
      </c>
      <c r="W238" s="48" t="s">
        <v>9</v>
      </c>
      <c r="X238" s="48" t="s">
        <v>2321</v>
      </c>
      <c r="Y238" s="48">
        <v>6477891</v>
      </c>
      <c r="Z238" s="48" t="s">
        <v>2322</v>
      </c>
      <c r="AA238" s="48">
        <v>0</v>
      </c>
      <c r="AB238" s="48">
        <v>1</v>
      </c>
    </row>
    <row r="239" spans="1:28" ht="54" customHeight="1">
      <c r="A239" s="13" t="s">
        <v>2800</v>
      </c>
      <c r="B239" s="13" t="s">
        <v>2315</v>
      </c>
      <c r="C239" s="13"/>
      <c r="D239" s="298">
        <v>2805</v>
      </c>
      <c r="E239" s="13"/>
      <c r="F239" s="283" t="s">
        <v>2922</v>
      </c>
      <c r="G239" s="348">
        <v>147877</v>
      </c>
      <c r="H239" s="7" t="s">
        <v>2317</v>
      </c>
      <c r="I239" s="29">
        <v>80111701</v>
      </c>
      <c r="J239" s="285" t="s">
        <v>2923</v>
      </c>
      <c r="K239" s="7">
        <v>1</v>
      </c>
      <c r="L239" s="7">
        <v>1</v>
      </c>
      <c r="M239" s="7">
        <v>11</v>
      </c>
      <c r="N239" s="7">
        <v>1</v>
      </c>
      <c r="O239" s="48" t="s">
        <v>103</v>
      </c>
      <c r="P239" s="50" t="s">
        <v>2319</v>
      </c>
      <c r="Q239" s="48" t="s">
        <v>2320</v>
      </c>
      <c r="R239" s="10">
        <v>153600000</v>
      </c>
      <c r="S239" s="10">
        <v>153600000</v>
      </c>
      <c r="T239" s="57">
        <v>0</v>
      </c>
      <c r="U239" s="58">
        <v>0</v>
      </c>
      <c r="V239" s="48" t="s">
        <v>4</v>
      </c>
      <c r="W239" s="48" t="s">
        <v>9</v>
      </c>
      <c r="X239" s="48" t="s">
        <v>2321</v>
      </c>
      <c r="Y239" s="48">
        <v>6477892</v>
      </c>
      <c r="Z239" s="48" t="s">
        <v>2322</v>
      </c>
      <c r="AA239" s="48">
        <v>0</v>
      </c>
      <c r="AB239" s="48">
        <v>1</v>
      </c>
    </row>
    <row r="240" spans="1:28" ht="54" customHeight="1">
      <c r="A240" s="13" t="s">
        <v>2802</v>
      </c>
      <c r="B240" s="13" t="s">
        <v>2315</v>
      </c>
      <c r="C240" s="13"/>
      <c r="D240" s="296">
        <v>2667</v>
      </c>
      <c r="E240" s="13"/>
      <c r="F240" s="291" t="s">
        <v>2663</v>
      </c>
      <c r="G240" s="348">
        <v>147878</v>
      </c>
      <c r="H240" s="7" t="s">
        <v>2317</v>
      </c>
      <c r="I240" s="29">
        <v>80111701</v>
      </c>
      <c r="J240" s="285" t="s">
        <v>3162</v>
      </c>
      <c r="K240" s="7">
        <v>1</v>
      </c>
      <c r="L240" s="7">
        <v>1</v>
      </c>
      <c r="M240" s="7">
        <v>11</v>
      </c>
      <c r="N240" s="7">
        <v>1</v>
      </c>
      <c r="O240" s="48" t="s">
        <v>103</v>
      </c>
      <c r="P240" s="50" t="s">
        <v>2319</v>
      </c>
      <c r="Q240" s="48" t="s">
        <v>2320</v>
      </c>
      <c r="R240" s="10">
        <v>84590000</v>
      </c>
      <c r="S240" s="10">
        <v>84590000</v>
      </c>
      <c r="T240" s="57">
        <v>0</v>
      </c>
      <c r="U240" s="58">
        <v>0</v>
      </c>
      <c r="V240" s="48" t="s">
        <v>4</v>
      </c>
      <c r="W240" s="48" t="s">
        <v>9</v>
      </c>
      <c r="X240" s="48" t="s">
        <v>2321</v>
      </c>
      <c r="Y240" s="48">
        <v>6477893</v>
      </c>
      <c r="Z240" s="48" t="s">
        <v>2322</v>
      </c>
      <c r="AA240" s="48">
        <v>0</v>
      </c>
      <c r="AB240" s="48">
        <v>1</v>
      </c>
    </row>
    <row r="241" spans="1:28" ht="54" customHeight="1">
      <c r="A241" s="13" t="s">
        <v>2804</v>
      </c>
      <c r="B241" s="13" t="s">
        <v>2315</v>
      </c>
      <c r="C241" s="13"/>
      <c r="D241" s="296">
        <v>2667</v>
      </c>
      <c r="E241" s="13"/>
      <c r="F241" s="291" t="s">
        <v>2663</v>
      </c>
      <c r="G241" s="348">
        <v>147879</v>
      </c>
      <c r="H241" s="7" t="s">
        <v>2317</v>
      </c>
      <c r="I241" s="29">
        <v>80111701</v>
      </c>
      <c r="J241" s="285" t="s">
        <v>3163</v>
      </c>
      <c r="K241" s="7">
        <v>1</v>
      </c>
      <c r="L241" s="7">
        <v>1</v>
      </c>
      <c r="M241" s="7">
        <v>11</v>
      </c>
      <c r="N241" s="7">
        <v>1</v>
      </c>
      <c r="O241" s="48" t="s">
        <v>103</v>
      </c>
      <c r="P241" s="50" t="s">
        <v>2319</v>
      </c>
      <c r="Q241" s="48" t="s">
        <v>2320</v>
      </c>
      <c r="R241" s="10">
        <v>123200000</v>
      </c>
      <c r="S241" s="10">
        <v>123200000</v>
      </c>
      <c r="T241" s="57">
        <v>0</v>
      </c>
      <c r="U241" s="58">
        <v>0</v>
      </c>
      <c r="V241" s="48" t="s">
        <v>4</v>
      </c>
      <c r="W241" s="48" t="s">
        <v>9</v>
      </c>
      <c r="X241" s="48" t="s">
        <v>2321</v>
      </c>
      <c r="Y241" s="48">
        <v>6477894</v>
      </c>
      <c r="Z241" s="48" t="s">
        <v>2322</v>
      </c>
      <c r="AA241" s="48">
        <v>0</v>
      </c>
      <c r="AB241" s="48">
        <v>1</v>
      </c>
    </row>
    <row r="242" spans="1:28" ht="54" customHeight="1">
      <c r="A242" s="13" t="s">
        <v>2806</v>
      </c>
      <c r="B242" s="13" t="s">
        <v>2315</v>
      </c>
      <c r="C242" s="13"/>
      <c r="D242" s="296">
        <v>2667</v>
      </c>
      <c r="E242" s="13"/>
      <c r="F242" s="291" t="s">
        <v>2663</v>
      </c>
      <c r="G242" s="348">
        <v>147881</v>
      </c>
      <c r="H242" s="7" t="s">
        <v>2317</v>
      </c>
      <c r="I242" s="29">
        <v>80111701</v>
      </c>
      <c r="J242" s="288" t="s">
        <v>3173</v>
      </c>
      <c r="K242" s="7">
        <v>1</v>
      </c>
      <c r="L242" s="7">
        <v>1</v>
      </c>
      <c r="M242" s="7">
        <v>11</v>
      </c>
      <c r="N242" s="7">
        <v>1</v>
      </c>
      <c r="O242" s="48" t="s">
        <v>103</v>
      </c>
      <c r="P242" s="50" t="s">
        <v>2319</v>
      </c>
      <c r="Q242" s="48" t="s">
        <v>2320</v>
      </c>
      <c r="R242" s="10">
        <v>246080000</v>
      </c>
      <c r="S242" s="10">
        <v>246080000</v>
      </c>
      <c r="T242" s="57">
        <v>0</v>
      </c>
      <c r="U242" s="58">
        <v>0</v>
      </c>
      <c r="V242" s="48" t="s">
        <v>4</v>
      </c>
      <c r="W242" s="48" t="s">
        <v>9</v>
      </c>
      <c r="X242" s="48" t="s">
        <v>2321</v>
      </c>
      <c r="Y242" s="48">
        <v>6477895</v>
      </c>
      <c r="Z242" s="48" t="s">
        <v>2322</v>
      </c>
      <c r="AA242" s="48">
        <v>0</v>
      </c>
      <c r="AB242" s="48">
        <v>1</v>
      </c>
    </row>
    <row r="243" spans="1:28" ht="54" customHeight="1">
      <c r="A243" s="13" t="s">
        <v>2808</v>
      </c>
      <c r="B243" s="13" t="s">
        <v>2315</v>
      </c>
      <c r="C243" s="13"/>
      <c r="D243" s="308">
        <v>2273</v>
      </c>
      <c r="E243" s="13"/>
      <c r="F243" s="292" t="s">
        <v>2544</v>
      </c>
      <c r="G243" s="348">
        <v>147882</v>
      </c>
      <c r="H243" s="7" t="s">
        <v>2317</v>
      </c>
      <c r="I243" s="29">
        <v>80111701</v>
      </c>
      <c r="J243" s="286" t="s">
        <v>3174</v>
      </c>
      <c r="K243" s="7">
        <v>1</v>
      </c>
      <c r="L243" s="7">
        <v>1</v>
      </c>
      <c r="M243" s="7">
        <v>11</v>
      </c>
      <c r="N243" s="7">
        <v>1</v>
      </c>
      <c r="O243" s="48" t="s">
        <v>103</v>
      </c>
      <c r="P243" s="50" t="s">
        <v>2319</v>
      </c>
      <c r="Q243" s="48" t="s">
        <v>2320</v>
      </c>
      <c r="R243" s="10">
        <v>31900000</v>
      </c>
      <c r="S243" s="10">
        <v>31900000</v>
      </c>
      <c r="T243" s="57">
        <v>0</v>
      </c>
      <c r="U243" s="58">
        <v>0</v>
      </c>
      <c r="V243" s="48" t="s">
        <v>4</v>
      </c>
      <c r="W243" s="48" t="s">
        <v>9</v>
      </c>
      <c r="X243" s="48" t="s">
        <v>2321</v>
      </c>
      <c r="Y243" s="48">
        <v>6477897</v>
      </c>
      <c r="Z243" s="48" t="s">
        <v>2322</v>
      </c>
      <c r="AA243" s="48">
        <v>0</v>
      </c>
      <c r="AB243" s="48">
        <v>1</v>
      </c>
    </row>
    <row r="244" spans="1:28" ht="54" customHeight="1">
      <c r="A244" s="13" t="s">
        <v>2810</v>
      </c>
      <c r="B244" s="13" t="s">
        <v>2315</v>
      </c>
      <c r="C244" s="13"/>
      <c r="D244" s="296">
        <v>2667</v>
      </c>
      <c r="E244" s="13"/>
      <c r="F244" s="291" t="s">
        <v>2663</v>
      </c>
      <c r="G244" s="348">
        <v>147883</v>
      </c>
      <c r="H244" s="7" t="s">
        <v>2317</v>
      </c>
      <c r="I244" s="29">
        <v>80111701</v>
      </c>
      <c r="J244" s="285" t="s">
        <v>3175</v>
      </c>
      <c r="K244" s="7">
        <v>1</v>
      </c>
      <c r="L244" s="7">
        <v>1</v>
      </c>
      <c r="M244" s="7">
        <v>11</v>
      </c>
      <c r="N244" s="7">
        <v>1</v>
      </c>
      <c r="O244" s="48" t="s">
        <v>103</v>
      </c>
      <c r="P244" s="50" t="s">
        <v>2319</v>
      </c>
      <c r="Q244" s="48" t="s">
        <v>2320</v>
      </c>
      <c r="R244" s="10">
        <v>61600000</v>
      </c>
      <c r="S244" s="10">
        <v>61600000</v>
      </c>
      <c r="T244" s="57">
        <v>0</v>
      </c>
      <c r="U244" s="58">
        <v>0</v>
      </c>
      <c r="V244" s="48" t="s">
        <v>4</v>
      </c>
      <c r="W244" s="48" t="s">
        <v>9</v>
      </c>
      <c r="X244" s="48" t="s">
        <v>2321</v>
      </c>
      <c r="Y244" s="48">
        <v>6477898</v>
      </c>
      <c r="Z244" s="48" t="s">
        <v>2322</v>
      </c>
      <c r="AA244" s="48">
        <v>0</v>
      </c>
      <c r="AB244" s="48">
        <v>1</v>
      </c>
    </row>
    <row r="245" spans="1:28" ht="54" customHeight="1">
      <c r="A245" s="13" t="s">
        <v>2812</v>
      </c>
      <c r="B245" s="13" t="s">
        <v>2315</v>
      </c>
      <c r="C245" s="13"/>
      <c r="D245" s="296">
        <v>2252</v>
      </c>
      <c r="E245" s="13"/>
      <c r="F245" s="289" t="s">
        <v>2584</v>
      </c>
      <c r="G245" s="349">
        <v>147887</v>
      </c>
      <c r="H245" s="7" t="s">
        <v>2317</v>
      </c>
      <c r="I245" s="29">
        <v>80111701</v>
      </c>
      <c r="J245" s="285" t="s">
        <v>3176</v>
      </c>
      <c r="K245" s="7">
        <v>1</v>
      </c>
      <c r="L245" s="7">
        <v>1</v>
      </c>
      <c r="M245" s="7">
        <v>11</v>
      </c>
      <c r="N245" s="7">
        <v>1</v>
      </c>
      <c r="O245" s="48" t="s">
        <v>103</v>
      </c>
      <c r="P245" s="50" t="s">
        <v>2319</v>
      </c>
      <c r="Q245" s="48" t="s">
        <v>2320</v>
      </c>
      <c r="R245" s="10">
        <v>523600000</v>
      </c>
      <c r="S245" s="10">
        <v>523600000</v>
      </c>
      <c r="T245" s="57">
        <v>0</v>
      </c>
      <c r="U245" s="58">
        <v>0</v>
      </c>
      <c r="V245" s="48" t="s">
        <v>4</v>
      </c>
      <c r="W245" s="48" t="s">
        <v>9</v>
      </c>
      <c r="X245" s="48" t="s">
        <v>2321</v>
      </c>
      <c r="Y245" s="48">
        <v>6477899</v>
      </c>
      <c r="Z245" s="48" t="s">
        <v>2322</v>
      </c>
      <c r="AA245" s="48">
        <v>0</v>
      </c>
      <c r="AB245" s="48">
        <v>1</v>
      </c>
    </row>
    <row r="246" spans="1:28" ht="54" customHeight="1">
      <c r="A246" s="13" t="s">
        <v>2814</v>
      </c>
      <c r="B246" s="13" t="s">
        <v>2315</v>
      </c>
      <c r="C246" s="13"/>
      <c r="D246" s="296">
        <v>2252</v>
      </c>
      <c r="E246" s="13"/>
      <c r="F246" s="289" t="s">
        <v>2584</v>
      </c>
      <c r="G246" s="349">
        <v>147888</v>
      </c>
      <c r="H246" s="7" t="s">
        <v>2317</v>
      </c>
      <c r="I246" s="29">
        <v>80111701</v>
      </c>
      <c r="J246" s="285" t="s">
        <v>3177</v>
      </c>
      <c r="K246" s="7">
        <v>1</v>
      </c>
      <c r="L246" s="7">
        <v>1</v>
      </c>
      <c r="M246" s="7">
        <v>11</v>
      </c>
      <c r="N246" s="7">
        <v>1</v>
      </c>
      <c r="O246" s="48" t="s">
        <v>103</v>
      </c>
      <c r="P246" s="50" t="s">
        <v>2319</v>
      </c>
      <c r="Q246" s="48" t="s">
        <v>2320</v>
      </c>
      <c r="R246" s="10">
        <v>523600000</v>
      </c>
      <c r="S246" s="10">
        <v>523600000</v>
      </c>
      <c r="T246" s="57">
        <v>0</v>
      </c>
      <c r="U246" s="58">
        <v>0</v>
      </c>
      <c r="V246" s="48" t="s">
        <v>4</v>
      </c>
      <c r="W246" s="48" t="s">
        <v>9</v>
      </c>
      <c r="X246" s="48" t="s">
        <v>2321</v>
      </c>
      <c r="Y246" s="48">
        <v>6477900</v>
      </c>
      <c r="Z246" s="48" t="s">
        <v>2322</v>
      </c>
      <c r="AA246" s="48">
        <v>0</v>
      </c>
      <c r="AB246" s="48">
        <v>1</v>
      </c>
    </row>
    <row r="247" spans="1:28" ht="54" customHeight="1">
      <c r="A247" s="13" t="s">
        <v>2816</v>
      </c>
      <c r="B247" s="13" t="s">
        <v>2315</v>
      </c>
      <c r="C247" s="13"/>
      <c r="D247" s="296">
        <v>2252</v>
      </c>
      <c r="E247" s="13"/>
      <c r="F247" s="289" t="s">
        <v>2584</v>
      </c>
      <c r="G247" s="347">
        <v>147889</v>
      </c>
      <c r="H247" s="7" t="s">
        <v>2317</v>
      </c>
      <c r="I247" s="29">
        <v>80111701</v>
      </c>
      <c r="J247" s="285" t="s">
        <v>2787</v>
      </c>
      <c r="K247" s="7">
        <v>1</v>
      </c>
      <c r="L247" s="7">
        <v>1</v>
      </c>
      <c r="M247" s="7">
        <v>11</v>
      </c>
      <c r="N247" s="7">
        <v>1</v>
      </c>
      <c r="O247" s="48" t="s">
        <v>103</v>
      </c>
      <c r="P247" s="50" t="s">
        <v>2319</v>
      </c>
      <c r="Q247" s="48" t="s">
        <v>2320</v>
      </c>
      <c r="R247" s="10">
        <v>264000000</v>
      </c>
      <c r="S247" s="10">
        <v>264000000</v>
      </c>
      <c r="T247" s="57">
        <v>0</v>
      </c>
      <c r="U247" s="58">
        <v>0</v>
      </c>
      <c r="V247" s="48" t="s">
        <v>4</v>
      </c>
      <c r="W247" s="48" t="s">
        <v>9</v>
      </c>
      <c r="X247" s="48" t="s">
        <v>2321</v>
      </c>
      <c r="Y247" s="48">
        <v>6477901</v>
      </c>
      <c r="Z247" s="48" t="s">
        <v>2322</v>
      </c>
      <c r="AA247" s="48">
        <v>0</v>
      </c>
      <c r="AB247" s="48">
        <v>1</v>
      </c>
    </row>
    <row r="248" spans="1:28" ht="54" customHeight="1">
      <c r="A248" s="13" t="s">
        <v>2818</v>
      </c>
      <c r="B248" s="13" t="s">
        <v>2315</v>
      </c>
      <c r="C248" s="13"/>
      <c r="D248" s="296">
        <v>2252</v>
      </c>
      <c r="E248" s="13"/>
      <c r="F248" s="289" t="s">
        <v>2584</v>
      </c>
      <c r="G248" s="349">
        <v>147890</v>
      </c>
      <c r="H248" s="7" t="s">
        <v>2317</v>
      </c>
      <c r="I248" s="29">
        <v>80111701</v>
      </c>
      <c r="J248" s="285" t="s">
        <v>2781</v>
      </c>
      <c r="K248" s="7">
        <v>1</v>
      </c>
      <c r="L248" s="7">
        <v>1</v>
      </c>
      <c r="M248" s="7">
        <v>11</v>
      </c>
      <c r="N248" s="7">
        <v>1</v>
      </c>
      <c r="O248" s="48" t="s">
        <v>103</v>
      </c>
      <c r="P248" s="50" t="s">
        <v>2319</v>
      </c>
      <c r="Q248" s="48" t="s">
        <v>2320</v>
      </c>
      <c r="R248" s="10">
        <v>127600000</v>
      </c>
      <c r="S248" s="10">
        <v>127600000</v>
      </c>
      <c r="T248" s="57">
        <v>0</v>
      </c>
      <c r="U248" s="58">
        <v>0</v>
      </c>
      <c r="V248" s="48" t="s">
        <v>4</v>
      </c>
      <c r="W248" s="48" t="s">
        <v>9</v>
      </c>
      <c r="X248" s="48" t="s">
        <v>2321</v>
      </c>
      <c r="Y248" s="48">
        <v>6477902</v>
      </c>
      <c r="Z248" s="48" t="s">
        <v>2322</v>
      </c>
      <c r="AA248" s="48">
        <v>0</v>
      </c>
      <c r="AB248" s="48">
        <v>1</v>
      </c>
    </row>
    <row r="249" spans="1:28" ht="54" customHeight="1">
      <c r="A249" s="13" t="s">
        <v>2820</v>
      </c>
      <c r="B249" s="13" t="s">
        <v>2315</v>
      </c>
      <c r="C249" s="13"/>
      <c r="D249" s="296">
        <v>2667</v>
      </c>
      <c r="E249" s="13"/>
      <c r="F249" s="290" t="s">
        <v>2372</v>
      </c>
      <c r="G249" s="349">
        <v>147906</v>
      </c>
      <c r="H249" s="7" t="s">
        <v>2317</v>
      </c>
      <c r="I249" s="29">
        <v>80111701</v>
      </c>
      <c r="J249" s="285" t="s">
        <v>3178</v>
      </c>
      <c r="K249" s="7">
        <v>1</v>
      </c>
      <c r="L249" s="7">
        <v>1</v>
      </c>
      <c r="M249" s="7">
        <v>11</v>
      </c>
      <c r="N249" s="7">
        <v>1</v>
      </c>
      <c r="O249" s="48" t="s">
        <v>103</v>
      </c>
      <c r="P249" s="50" t="s">
        <v>2319</v>
      </c>
      <c r="Q249" s="48" t="s">
        <v>2320</v>
      </c>
      <c r="R249" s="10">
        <v>136180000</v>
      </c>
      <c r="S249" s="10">
        <v>136180000</v>
      </c>
      <c r="T249" s="57">
        <v>0</v>
      </c>
      <c r="U249" s="58">
        <v>0</v>
      </c>
      <c r="V249" s="48" t="s">
        <v>4</v>
      </c>
      <c r="W249" s="48" t="s">
        <v>9</v>
      </c>
      <c r="X249" s="48" t="s">
        <v>2321</v>
      </c>
      <c r="Y249" s="48">
        <v>6477903</v>
      </c>
      <c r="Z249" s="48" t="s">
        <v>2322</v>
      </c>
      <c r="AA249" s="48">
        <v>0</v>
      </c>
      <c r="AB249" s="48">
        <v>1</v>
      </c>
    </row>
    <row r="250" spans="1:28" ht="54" customHeight="1">
      <c r="A250" s="13" t="s">
        <v>2822</v>
      </c>
      <c r="B250" s="13" t="s">
        <v>2315</v>
      </c>
      <c r="C250" s="13"/>
      <c r="D250" s="299">
        <v>2648</v>
      </c>
      <c r="E250" s="13"/>
      <c r="F250" s="292" t="s">
        <v>2424</v>
      </c>
      <c r="G250" s="346">
        <v>147923</v>
      </c>
      <c r="H250" s="7" t="s">
        <v>2317</v>
      </c>
      <c r="I250" s="29">
        <v>80111701</v>
      </c>
      <c r="J250" s="286" t="s">
        <v>3179</v>
      </c>
      <c r="K250" s="7">
        <v>1</v>
      </c>
      <c r="L250" s="7">
        <v>1</v>
      </c>
      <c r="M250" s="7">
        <v>11</v>
      </c>
      <c r="N250" s="7">
        <v>1</v>
      </c>
      <c r="O250" s="48" t="s">
        <v>103</v>
      </c>
      <c r="P250" s="50" t="s">
        <v>2319</v>
      </c>
      <c r="Q250" s="48" t="s">
        <v>2320</v>
      </c>
      <c r="R250" s="10">
        <v>84590000</v>
      </c>
      <c r="S250" s="10">
        <v>84590000</v>
      </c>
      <c r="T250" s="57">
        <v>0</v>
      </c>
      <c r="U250" s="58">
        <v>0</v>
      </c>
      <c r="V250" s="48" t="s">
        <v>4</v>
      </c>
      <c r="W250" s="48" t="s">
        <v>9</v>
      </c>
      <c r="X250" s="48" t="s">
        <v>2321</v>
      </c>
      <c r="Y250" s="48">
        <v>6477904</v>
      </c>
      <c r="Z250" s="48" t="s">
        <v>2322</v>
      </c>
      <c r="AA250" s="48">
        <v>0</v>
      </c>
      <c r="AB250" s="48">
        <v>1</v>
      </c>
    </row>
    <row r="251" spans="1:28" ht="54" customHeight="1">
      <c r="A251" s="13" t="s">
        <v>2824</v>
      </c>
      <c r="B251" s="13" t="s">
        <v>2315</v>
      </c>
      <c r="C251" s="13"/>
      <c r="D251" s="296">
        <v>2667</v>
      </c>
      <c r="E251" s="13"/>
      <c r="F251" s="290" t="s">
        <v>2372</v>
      </c>
      <c r="G251" s="347">
        <v>147926</v>
      </c>
      <c r="H251" s="7" t="s">
        <v>2317</v>
      </c>
      <c r="I251" s="29">
        <v>80111701</v>
      </c>
      <c r="J251" s="285" t="s">
        <v>3180</v>
      </c>
      <c r="K251" s="7">
        <v>1</v>
      </c>
      <c r="L251" s="7">
        <v>1</v>
      </c>
      <c r="M251" s="7">
        <v>11</v>
      </c>
      <c r="N251" s="7">
        <v>1</v>
      </c>
      <c r="O251" s="48" t="s">
        <v>103</v>
      </c>
      <c r="P251" s="50" t="s">
        <v>2319</v>
      </c>
      <c r="Q251" s="48" t="s">
        <v>2320</v>
      </c>
      <c r="R251" s="10">
        <v>105600000</v>
      </c>
      <c r="S251" s="10">
        <v>105600000</v>
      </c>
      <c r="T251" s="57">
        <v>0</v>
      </c>
      <c r="U251" s="58">
        <v>0</v>
      </c>
      <c r="V251" s="48" t="s">
        <v>4</v>
      </c>
      <c r="W251" s="48" t="s">
        <v>9</v>
      </c>
      <c r="X251" s="48" t="s">
        <v>2321</v>
      </c>
      <c r="Y251" s="48">
        <v>6477905</v>
      </c>
      <c r="Z251" s="48" t="s">
        <v>2322</v>
      </c>
      <c r="AA251" s="48">
        <v>0</v>
      </c>
      <c r="AB251" s="48">
        <v>1</v>
      </c>
    </row>
    <row r="252" spans="1:28" ht="54" customHeight="1">
      <c r="A252" s="13" t="s">
        <v>2826</v>
      </c>
      <c r="B252" s="13" t="s">
        <v>2315</v>
      </c>
      <c r="C252" s="13"/>
      <c r="D252" s="296">
        <v>2638</v>
      </c>
      <c r="E252" s="13"/>
      <c r="F252" s="285" t="s">
        <v>2608</v>
      </c>
      <c r="G252" s="349">
        <v>147934</v>
      </c>
      <c r="H252" s="7" t="s">
        <v>2317</v>
      </c>
      <c r="I252" s="29">
        <v>80111701</v>
      </c>
      <c r="J252" s="286" t="s">
        <v>3181</v>
      </c>
      <c r="K252" s="7">
        <v>1</v>
      </c>
      <c r="L252" s="7">
        <v>1</v>
      </c>
      <c r="M252" s="7">
        <v>11</v>
      </c>
      <c r="N252" s="7">
        <v>1</v>
      </c>
      <c r="O252" s="48" t="s">
        <v>103</v>
      </c>
      <c r="P252" s="50" t="s">
        <v>2319</v>
      </c>
      <c r="Q252" s="48" t="s">
        <v>2320</v>
      </c>
      <c r="R252" s="10">
        <v>246400000</v>
      </c>
      <c r="S252" s="10">
        <v>246400000</v>
      </c>
      <c r="T252" s="57">
        <v>0</v>
      </c>
      <c r="U252" s="58">
        <v>0</v>
      </c>
      <c r="V252" s="48" t="s">
        <v>4</v>
      </c>
      <c r="W252" s="48" t="s">
        <v>9</v>
      </c>
      <c r="X252" s="48" t="s">
        <v>2321</v>
      </c>
      <c r="Y252" s="48">
        <v>6477906</v>
      </c>
      <c r="Z252" s="48" t="s">
        <v>2322</v>
      </c>
      <c r="AA252" s="48">
        <v>0</v>
      </c>
      <c r="AB252" s="48">
        <v>1</v>
      </c>
    </row>
    <row r="253" spans="1:28" ht="54" customHeight="1">
      <c r="A253" s="13" t="s">
        <v>2828</v>
      </c>
      <c r="B253" s="13" t="s">
        <v>2315</v>
      </c>
      <c r="C253" s="13"/>
      <c r="D253" s="296">
        <v>2252</v>
      </c>
      <c r="E253" s="13"/>
      <c r="F253" s="289" t="s">
        <v>2584</v>
      </c>
      <c r="G253" s="349">
        <v>147941</v>
      </c>
      <c r="H253" s="7" t="s">
        <v>2317</v>
      </c>
      <c r="I253" s="29">
        <v>80111701</v>
      </c>
      <c r="J253" s="285" t="s">
        <v>3176</v>
      </c>
      <c r="K253" s="7">
        <v>1</v>
      </c>
      <c r="L253" s="7">
        <v>1</v>
      </c>
      <c r="M253" s="7">
        <v>11</v>
      </c>
      <c r="N253" s="7">
        <v>1</v>
      </c>
      <c r="O253" s="48" t="s">
        <v>103</v>
      </c>
      <c r="P253" s="50" t="s">
        <v>2319</v>
      </c>
      <c r="Q253" s="48" t="s">
        <v>2320</v>
      </c>
      <c r="R253" s="10">
        <v>123200000</v>
      </c>
      <c r="S253" s="10">
        <v>123200000</v>
      </c>
      <c r="T253" s="57">
        <v>0</v>
      </c>
      <c r="U253" s="58">
        <v>0</v>
      </c>
      <c r="V253" s="48" t="s">
        <v>4</v>
      </c>
      <c r="W253" s="48" t="s">
        <v>9</v>
      </c>
      <c r="X253" s="48" t="s">
        <v>2321</v>
      </c>
      <c r="Y253" s="48">
        <v>6477907</v>
      </c>
      <c r="Z253" s="48" t="s">
        <v>2322</v>
      </c>
      <c r="AA253" s="48">
        <v>0</v>
      </c>
      <c r="AB253" s="48">
        <v>1</v>
      </c>
    </row>
    <row r="254" spans="1:28" ht="54" customHeight="1">
      <c r="A254" s="13" t="s">
        <v>2830</v>
      </c>
      <c r="B254" s="13" t="s">
        <v>2315</v>
      </c>
      <c r="C254" s="13"/>
      <c r="D254" s="296">
        <v>2667</v>
      </c>
      <c r="E254" s="13"/>
      <c r="F254" s="290" t="s">
        <v>2372</v>
      </c>
      <c r="G254" s="348">
        <v>147947</v>
      </c>
      <c r="H254" s="7" t="s">
        <v>2317</v>
      </c>
      <c r="I254" s="29">
        <v>80111701</v>
      </c>
      <c r="J254" s="285" t="s">
        <v>2925</v>
      </c>
      <c r="K254" s="7">
        <v>1</v>
      </c>
      <c r="L254" s="7">
        <v>1</v>
      </c>
      <c r="M254" s="7">
        <v>11</v>
      </c>
      <c r="N254" s="7">
        <v>1</v>
      </c>
      <c r="O254" s="48" t="s">
        <v>103</v>
      </c>
      <c r="P254" s="50" t="s">
        <v>2319</v>
      </c>
      <c r="Q254" s="48" t="s">
        <v>2320</v>
      </c>
      <c r="R254" s="10">
        <v>68800000</v>
      </c>
      <c r="S254" s="10">
        <v>68800000</v>
      </c>
      <c r="T254" s="57">
        <v>0</v>
      </c>
      <c r="U254" s="58">
        <v>0</v>
      </c>
      <c r="V254" s="48" t="s">
        <v>4</v>
      </c>
      <c r="W254" s="48" t="s">
        <v>9</v>
      </c>
      <c r="X254" s="48" t="s">
        <v>2321</v>
      </c>
      <c r="Y254" s="48">
        <v>6477908</v>
      </c>
      <c r="Z254" s="48" t="s">
        <v>2322</v>
      </c>
      <c r="AA254" s="48">
        <v>0</v>
      </c>
      <c r="AB254" s="48">
        <v>1</v>
      </c>
    </row>
    <row r="255" spans="1:28" ht="54" customHeight="1">
      <c r="A255" s="13" t="s">
        <v>2832</v>
      </c>
      <c r="B255" s="13" t="s">
        <v>2315</v>
      </c>
      <c r="C255" s="13"/>
      <c r="D255" s="296">
        <v>2252</v>
      </c>
      <c r="E255" s="13"/>
      <c r="F255" s="289" t="s">
        <v>2584</v>
      </c>
      <c r="G255" s="349">
        <v>147948</v>
      </c>
      <c r="H255" s="7" t="s">
        <v>2317</v>
      </c>
      <c r="I255" s="29">
        <v>80111701</v>
      </c>
      <c r="J255" s="285" t="s">
        <v>3177</v>
      </c>
      <c r="K255" s="7">
        <v>1</v>
      </c>
      <c r="L255" s="7">
        <v>1</v>
      </c>
      <c r="M255" s="7">
        <v>11</v>
      </c>
      <c r="N255" s="7">
        <v>1</v>
      </c>
      <c r="O255" s="48" t="s">
        <v>103</v>
      </c>
      <c r="P255" s="50" t="s">
        <v>2319</v>
      </c>
      <c r="Q255" s="48" t="s">
        <v>2320</v>
      </c>
      <c r="R255" s="10">
        <v>123200000</v>
      </c>
      <c r="S255" s="10">
        <v>123200000</v>
      </c>
      <c r="T255" s="57">
        <v>0</v>
      </c>
      <c r="U255" s="58">
        <v>0</v>
      </c>
      <c r="V255" s="48" t="s">
        <v>4</v>
      </c>
      <c r="W255" s="48" t="s">
        <v>9</v>
      </c>
      <c r="X255" s="48" t="s">
        <v>2321</v>
      </c>
      <c r="Y255" s="48">
        <v>6477909</v>
      </c>
      <c r="Z255" s="48" t="s">
        <v>2322</v>
      </c>
      <c r="AA255" s="48">
        <v>0</v>
      </c>
      <c r="AB255" s="48">
        <v>1</v>
      </c>
    </row>
    <row r="256" spans="1:28" ht="54" customHeight="1">
      <c r="A256" s="13" t="s">
        <v>2834</v>
      </c>
      <c r="B256" s="13" t="s">
        <v>2315</v>
      </c>
      <c r="C256" s="13"/>
      <c r="D256" s="298">
        <v>2667</v>
      </c>
      <c r="E256" s="13"/>
      <c r="F256" s="290" t="s">
        <v>2372</v>
      </c>
      <c r="G256" s="349">
        <v>147954</v>
      </c>
      <c r="H256" s="7" t="s">
        <v>2317</v>
      </c>
      <c r="I256" s="29">
        <v>80111701</v>
      </c>
      <c r="J256" s="285" t="s">
        <v>3182</v>
      </c>
      <c r="K256" s="7">
        <v>1</v>
      </c>
      <c r="L256" s="7">
        <v>1</v>
      </c>
      <c r="M256" s="7">
        <v>11</v>
      </c>
      <c r="N256" s="7">
        <v>1</v>
      </c>
      <c r="O256" s="48" t="s">
        <v>103</v>
      </c>
      <c r="P256" s="50" t="s">
        <v>2319</v>
      </c>
      <c r="Q256" s="48" t="s">
        <v>2320</v>
      </c>
      <c r="R256" s="10">
        <v>74800000</v>
      </c>
      <c r="S256" s="10">
        <v>74800000</v>
      </c>
      <c r="T256" s="57">
        <v>0</v>
      </c>
      <c r="U256" s="58">
        <v>0</v>
      </c>
      <c r="V256" s="48" t="s">
        <v>4</v>
      </c>
      <c r="W256" s="48" t="s">
        <v>9</v>
      </c>
      <c r="X256" s="48" t="s">
        <v>2321</v>
      </c>
      <c r="Y256" s="48">
        <v>6477910</v>
      </c>
      <c r="Z256" s="48" t="s">
        <v>2322</v>
      </c>
      <c r="AA256" s="48">
        <v>0</v>
      </c>
      <c r="AB256" s="48">
        <v>1</v>
      </c>
    </row>
    <row r="257" spans="1:28" ht="54" customHeight="1">
      <c r="A257" s="13" t="s">
        <v>2836</v>
      </c>
      <c r="B257" s="13" t="s">
        <v>2315</v>
      </c>
      <c r="C257" s="13"/>
      <c r="D257" s="298">
        <v>2502</v>
      </c>
      <c r="E257" s="13"/>
      <c r="F257" s="292" t="s">
        <v>2572</v>
      </c>
      <c r="G257" s="349">
        <v>147960</v>
      </c>
      <c r="H257" s="7" t="s">
        <v>2317</v>
      </c>
      <c r="I257" s="29">
        <v>80111701</v>
      </c>
      <c r="J257" s="285" t="s">
        <v>2589</v>
      </c>
      <c r="K257" s="7">
        <v>1</v>
      </c>
      <c r="L257" s="7">
        <v>1</v>
      </c>
      <c r="M257" s="7">
        <v>11</v>
      </c>
      <c r="N257" s="7">
        <v>1</v>
      </c>
      <c r="O257" s="48" t="s">
        <v>103</v>
      </c>
      <c r="P257" s="50" t="s">
        <v>2319</v>
      </c>
      <c r="Q257" s="48" t="s">
        <v>2320</v>
      </c>
      <c r="R257" s="10">
        <v>198000000</v>
      </c>
      <c r="S257" s="10">
        <v>198000000</v>
      </c>
      <c r="T257" s="57">
        <v>0</v>
      </c>
      <c r="U257" s="58">
        <v>0</v>
      </c>
      <c r="V257" s="48" t="s">
        <v>4</v>
      </c>
      <c r="W257" s="48" t="s">
        <v>9</v>
      </c>
      <c r="X257" s="48" t="s">
        <v>2321</v>
      </c>
      <c r="Y257" s="48">
        <v>6477911</v>
      </c>
      <c r="Z257" s="48" t="s">
        <v>2322</v>
      </c>
      <c r="AA257" s="48">
        <v>0</v>
      </c>
      <c r="AB257" s="48">
        <v>1</v>
      </c>
    </row>
    <row r="258" spans="1:28" ht="54" customHeight="1">
      <c r="A258" s="13" t="s">
        <v>2838</v>
      </c>
      <c r="B258" s="13" t="s">
        <v>2315</v>
      </c>
      <c r="C258" s="13"/>
      <c r="D258" s="298">
        <v>2502</v>
      </c>
      <c r="E258" s="13"/>
      <c r="F258" s="292" t="s">
        <v>2575</v>
      </c>
      <c r="G258" s="349">
        <v>147981</v>
      </c>
      <c r="H258" s="7" t="s">
        <v>2317</v>
      </c>
      <c r="I258" s="29">
        <v>80111701</v>
      </c>
      <c r="J258" s="285" t="s">
        <v>2589</v>
      </c>
      <c r="K258" s="7">
        <v>1</v>
      </c>
      <c r="L258" s="7">
        <v>1</v>
      </c>
      <c r="M258" s="7">
        <v>11</v>
      </c>
      <c r="N258" s="7">
        <v>1</v>
      </c>
      <c r="O258" s="48" t="s">
        <v>103</v>
      </c>
      <c r="P258" s="50" t="s">
        <v>2319</v>
      </c>
      <c r="Q258" s="48" t="s">
        <v>2320</v>
      </c>
      <c r="R258" s="10">
        <v>132000000</v>
      </c>
      <c r="S258" s="10">
        <v>132000000</v>
      </c>
      <c r="T258" s="57">
        <v>0</v>
      </c>
      <c r="U258" s="58">
        <v>0</v>
      </c>
      <c r="V258" s="48" t="s">
        <v>4</v>
      </c>
      <c r="W258" s="48" t="s">
        <v>9</v>
      </c>
      <c r="X258" s="48" t="s">
        <v>2321</v>
      </c>
      <c r="Y258" s="48">
        <v>6477912</v>
      </c>
      <c r="Z258" s="48" t="s">
        <v>2322</v>
      </c>
      <c r="AA258" s="48">
        <v>0</v>
      </c>
      <c r="AB258" s="48">
        <v>1</v>
      </c>
    </row>
    <row r="259" spans="1:28" ht="54" customHeight="1">
      <c r="A259" s="13" t="s">
        <v>2839</v>
      </c>
      <c r="B259" s="13" t="s">
        <v>2315</v>
      </c>
      <c r="C259" s="13"/>
      <c r="D259" s="296">
        <v>2667</v>
      </c>
      <c r="E259" s="13"/>
      <c r="F259" s="290" t="s">
        <v>2372</v>
      </c>
      <c r="G259" s="349">
        <v>148001</v>
      </c>
      <c r="H259" s="7" t="s">
        <v>2317</v>
      </c>
      <c r="I259" s="29">
        <v>80111701</v>
      </c>
      <c r="J259" s="285" t="s">
        <v>3183</v>
      </c>
      <c r="K259" s="7">
        <v>1</v>
      </c>
      <c r="L259" s="7">
        <v>1</v>
      </c>
      <c r="M259" s="7">
        <v>11</v>
      </c>
      <c r="N259" s="7">
        <v>1</v>
      </c>
      <c r="O259" s="48" t="s">
        <v>103</v>
      </c>
      <c r="P259" s="50" t="s">
        <v>2319</v>
      </c>
      <c r="Q259" s="48" t="s">
        <v>2320</v>
      </c>
      <c r="R259" s="10">
        <v>170225000</v>
      </c>
      <c r="S259" s="10">
        <v>170225000</v>
      </c>
      <c r="T259" s="57">
        <v>0</v>
      </c>
      <c r="U259" s="58">
        <v>0</v>
      </c>
      <c r="V259" s="48" t="s">
        <v>4</v>
      </c>
      <c r="W259" s="48" t="s">
        <v>9</v>
      </c>
      <c r="X259" s="48" t="s">
        <v>2321</v>
      </c>
      <c r="Y259" s="48">
        <v>6477913</v>
      </c>
      <c r="Z259" s="48" t="s">
        <v>2322</v>
      </c>
      <c r="AA259" s="48">
        <v>0</v>
      </c>
      <c r="AB259" s="48">
        <v>1</v>
      </c>
    </row>
    <row r="260" spans="1:28" ht="54" customHeight="1">
      <c r="A260" s="13" t="s">
        <v>2840</v>
      </c>
      <c r="B260" s="13" t="s">
        <v>2315</v>
      </c>
      <c r="C260" s="13"/>
      <c r="D260" s="296">
        <v>2252</v>
      </c>
      <c r="E260" s="13"/>
      <c r="F260" s="289" t="s">
        <v>2584</v>
      </c>
      <c r="G260" s="349">
        <v>148003</v>
      </c>
      <c r="H260" s="7" t="s">
        <v>2317</v>
      </c>
      <c r="I260" s="29">
        <v>80111701</v>
      </c>
      <c r="J260" s="285" t="s">
        <v>3176</v>
      </c>
      <c r="K260" s="7">
        <v>1</v>
      </c>
      <c r="L260" s="7">
        <v>1</v>
      </c>
      <c r="M260" s="7">
        <v>11</v>
      </c>
      <c r="N260" s="7">
        <v>1</v>
      </c>
      <c r="O260" s="48" t="s">
        <v>103</v>
      </c>
      <c r="P260" s="50" t="s">
        <v>2319</v>
      </c>
      <c r="Q260" s="48" t="s">
        <v>2320</v>
      </c>
      <c r="R260" s="10">
        <v>149600000</v>
      </c>
      <c r="S260" s="10">
        <v>149600000</v>
      </c>
      <c r="T260" s="57">
        <v>0</v>
      </c>
      <c r="U260" s="58">
        <v>0</v>
      </c>
      <c r="V260" s="48" t="s">
        <v>4</v>
      </c>
      <c r="W260" s="48" t="s">
        <v>9</v>
      </c>
      <c r="X260" s="48" t="s">
        <v>2321</v>
      </c>
      <c r="Y260" s="48">
        <v>6477914</v>
      </c>
      <c r="Z260" s="48" t="s">
        <v>2322</v>
      </c>
      <c r="AA260" s="48">
        <v>0</v>
      </c>
      <c r="AB260" s="48">
        <v>1</v>
      </c>
    </row>
    <row r="261" spans="1:28" ht="54" customHeight="1">
      <c r="A261" s="13" t="s">
        <v>2841</v>
      </c>
      <c r="B261" s="13" t="s">
        <v>2315</v>
      </c>
      <c r="C261" s="13"/>
      <c r="D261" s="296">
        <v>2252</v>
      </c>
      <c r="E261" s="13"/>
      <c r="F261" s="289" t="s">
        <v>2584</v>
      </c>
      <c r="G261" s="349">
        <v>148005</v>
      </c>
      <c r="H261" s="7" t="s">
        <v>2317</v>
      </c>
      <c r="I261" s="29">
        <v>80111701</v>
      </c>
      <c r="J261" s="285" t="s">
        <v>3177</v>
      </c>
      <c r="K261" s="7">
        <v>1</v>
      </c>
      <c r="L261" s="7">
        <v>1</v>
      </c>
      <c r="M261" s="7">
        <v>11</v>
      </c>
      <c r="N261" s="7">
        <v>1</v>
      </c>
      <c r="O261" s="48" t="s">
        <v>103</v>
      </c>
      <c r="P261" s="50" t="s">
        <v>2319</v>
      </c>
      <c r="Q261" s="48" t="s">
        <v>2320</v>
      </c>
      <c r="R261" s="10">
        <v>149600000</v>
      </c>
      <c r="S261" s="10">
        <v>149600000</v>
      </c>
      <c r="T261" s="57">
        <v>0</v>
      </c>
      <c r="U261" s="58">
        <v>0</v>
      </c>
      <c r="V261" s="48" t="s">
        <v>4</v>
      </c>
      <c r="W261" s="48" t="s">
        <v>9</v>
      </c>
      <c r="X261" s="48" t="s">
        <v>2321</v>
      </c>
      <c r="Y261" s="48">
        <v>6477915</v>
      </c>
      <c r="Z261" s="48" t="s">
        <v>2322</v>
      </c>
      <c r="AA261" s="48">
        <v>0</v>
      </c>
      <c r="AB261" s="48">
        <v>1</v>
      </c>
    </row>
    <row r="262" spans="1:28" ht="54" customHeight="1">
      <c r="A262" s="13" t="s">
        <v>2843</v>
      </c>
      <c r="B262" s="13" t="s">
        <v>2315</v>
      </c>
      <c r="C262" s="13"/>
      <c r="D262" s="296">
        <v>2667</v>
      </c>
      <c r="E262" s="13"/>
      <c r="F262" s="290" t="s">
        <v>2372</v>
      </c>
      <c r="G262" s="346">
        <v>148052</v>
      </c>
      <c r="H262" s="7" t="s">
        <v>2317</v>
      </c>
      <c r="I262" s="29">
        <v>80111701</v>
      </c>
      <c r="J262" s="285" t="s">
        <v>2593</v>
      </c>
      <c r="K262" s="7">
        <v>1</v>
      </c>
      <c r="L262" s="7">
        <v>1</v>
      </c>
      <c r="M262" s="7">
        <v>11</v>
      </c>
      <c r="N262" s="7">
        <v>1</v>
      </c>
      <c r="O262" s="48" t="s">
        <v>103</v>
      </c>
      <c r="P262" s="50" t="s">
        <v>2319</v>
      </c>
      <c r="Q262" s="48" t="s">
        <v>2320</v>
      </c>
      <c r="R262" s="10">
        <v>31900000</v>
      </c>
      <c r="S262" s="10">
        <v>31900000</v>
      </c>
      <c r="T262" s="57">
        <v>0</v>
      </c>
      <c r="U262" s="58">
        <v>0</v>
      </c>
      <c r="V262" s="48" t="s">
        <v>4</v>
      </c>
      <c r="W262" s="48" t="s">
        <v>9</v>
      </c>
      <c r="X262" s="48" t="s">
        <v>2321</v>
      </c>
      <c r="Y262" s="48">
        <v>6477916</v>
      </c>
      <c r="Z262" s="48" t="s">
        <v>2322</v>
      </c>
      <c r="AA262" s="48">
        <v>0</v>
      </c>
      <c r="AB262" s="48">
        <v>1</v>
      </c>
    </row>
    <row r="263" spans="1:28" ht="54" customHeight="1">
      <c r="A263" s="13" t="s">
        <v>2845</v>
      </c>
      <c r="B263" s="13" t="s">
        <v>2315</v>
      </c>
      <c r="C263" s="13"/>
      <c r="D263" s="303">
        <v>2502</v>
      </c>
      <c r="E263" s="13"/>
      <c r="F263" s="292" t="s">
        <v>2535</v>
      </c>
      <c r="G263" s="349">
        <v>148056</v>
      </c>
      <c r="H263" s="7" t="s">
        <v>2317</v>
      </c>
      <c r="I263" s="29">
        <v>80111701</v>
      </c>
      <c r="J263" s="285" t="s">
        <v>2542</v>
      </c>
      <c r="K263" s="7">
        <v>1</v>
      </c>
      <c r="L263" s="7">
        <v>1</v>
      </c>
      <c r="M263" s="7">
        <v>11</v>
      </c>
      <c r="N263" s="7">
        <v>1</v>
      </c>
      <c r="O263" s="48" t="s">
        <v>103</v>
      </c>
      <c r="P263" s="50" t="s">
        <v>2319</v>
      </c>
      <c r="Q263" s="48" t="s">
        <v>2320</v>
      </c>
      <c r="R263" s="10">
        <v>1361800000</v>
      </c>
      <c r="S263" s="10">
        <v>1361800000</v>
      </c>
      <c r="T263" s="57">
        <v>0</v>
      </c>
      <c r="U263" s="58">
        <v>0</v>
      </c>
      <c r="V263" s="48" t="s">
        <v>4</v>
      </c>
      <c r="W263" s="48" t="s">
        <v>9</v>
      </c>
      <c r="X263" s="48" t="s">
        <v>2321</v>
      </c>
      <c r="Y263" s="48">
        <v>6477917</v>
      </c>
      <c r="Z263" s="48" t="s">
        <v>2322</v>
      </c>
      <c r="AA263" s="48">
        <v>0</v>
      </c>
      <c r="AB263" s="48">
        <v>1</v>
      </c>
    </row>
    <row r="264" spans="1:28" ht="54" customHeight="1">
      <c r="A264" s="13" t="s">
        <v>2847</v>
      </c>
      <c r="B264" s="13" t="s">
        <v>2315</v>
      </c>
      <c r="C264" s="13"/>
      <c r="D264" s="307">
        <v>2481</v>
      </c>
      <c r="E264" s="13"/>
      <c r="F264" s="292" t="s">
        <v>2532</v>
      </c>
      <c r="G264" s="349">
        <v>148069</v>
      </c>
      <c r="H264" s="7" t="s">
        <v>2317</v>
      </c>
      <c r="I264" s="29">
        <v>80111701</v>
      </c>
      <c r="J264" s="285" t="s">
        <v>2539</v>
      </c>
      <c r="K264" s="7">
        <v>1</v>
      </c>
      <c r="L264" s="7">
        <v>1</v>
      </c>
      <c r="M264" s="7">
        <v>11</v>
      </c>
      <c r="N264" s="7">
        <v>1</v>
      </c>
      <c r="O264" s="48" t="s">
        <v>103</v>
      </c>
      <c r="P264" s="50" t="s">
        <v>2319</v>
      </c>
      <c r="Q264" s="48" t="s">
        <v>2320</v>
      </c>
      <c r="R264" s="10">
        <v>99000000</v>
      </c>
      <c r="S264" s="10">
        <v>99000000</v>
      </c>
      <c r="T264" s="57">
        <v>0</v>
      </c>
      <c r="U264" s="58">
        <v>0</v>
      </c>
      <c r="V264" s="48" t="s">
        <v>4</v>
      </c>
      <c r="W264" s="48" t="s">
        <v>9</v>
      </c>
      <c r="X264" s="48" t="s">
        <v>2321</v>
      </c>
      <c r="Y264" s="48">
        <v>6477918</v>
      </c>
      <c r="Z264" s="48" t="s">
        <v>2322</v>
      </c>
      <c r="AA264" s="48">
        <v>0</v>
      </c>
      <c r="AB264" s="48">
        <v>1</v>
      </c>
    </row>
    <row r="265" spans="1:28" ht="54" customHeight="1">
      <c r="A265" s="13" t="s">
        <v>2850</v>
      </c>
      <c r="B265" s="13" t="s">
        <v>2315</v>
      </c>
      <c r="C265" s="13"/>
      <c r="D265" s="299">
        <v>2495</v>
      </c>
      <c r="E265" s="13"/>
      <c r="F265" s="292" t="s">
        <v>2390</v>
      </c>
      <c r="G265" s="346">
        <v>148114</v>
      </c>
      <c r="H265" s="7" t="s">
        <v>2317</v>
      </c>
      <c r="I265" s="29">
        <v>80111701</v>
      </c>
      <c r="J265" s="285" t="s">
        <v>3184</v>
      </c>
      <c r="K265" s="7">
        <v>1</v>
      </c>
      <c r="L265" s="7">
        <v>1</v>
      </c>
      <c r="M265" s="7">
        <v>11</v>
      </c>
      <c r="N265" s="7">
        <v>1</v>
      </c>
      <c r="O265" s="48" t="s">
        <v>103</v>
      </c>
      <c r="P265" s="50" t="s">
        <v>2319</v>
      </c>
      <c r="Q265" s="48" t="s">
        <v>2320</v>
      </c>
      <c r="R265" s="10">
        <v>63800000</v>
      </c>
      <c r="S265" s="10">
        <v>63800000</v>
      </c>
      <c r="T265" s="57">
        <v>0</v>
      </c>
      <c r="U265" s="58">
        <v>0</v>
      </c>
      <c r="V265" s="48" t="s">
        <v>4</v>
      </c>
      <c r="W265" s="48" t="s">
        <v>9</v>
      </c>
      <c r="X265" s="48" t="s">
        <v>2321</v>
      </c>
      <c r="Y265" s="48">
        <v>6477919</v>
      </c>
      <c r="Z265" s="48" t="s">
        <v>2322</v>
      </c>
      <c r="AA265" s="48">
        <v>0</v>
      </c>
      <c r="AB265" s="48">
        <v>1</v>
      </c>
    </row>
    <row r="266" spans="1:28" ht="54" customHeight="1">
      <c r="A266" s="13" t="s">
        <v>2852</v>
      </c>
      <c r="B266" s="13" t="s">
        <v>2315</v>
      </c>
      <c r="C266" s="13"/>
      <c r="D266" s="303">
        <v>2273</v>
      </c>
      <c r="E266" s="13"/>
      <c r="F266" s="292" t="s">
        <v>2544</v>
      </c>
      <c r="G266" s="349">
        <v>148130</v>
      </c>
      <c r="H266" s="7" t="s">
        <v>2317</v>
      </c>
      <c r="I266" s="29">
        <v>80111701</v>
      </c>
      <c r="J266" s="285" t="s">
        <v>3185</v>
      </c>
      <c r="K266" s="7">
        <v>1</v>
      </c>
      <c r="L266" s="7">
        <v>1</v>
      </c>
      <c r="M266" s="7">
        <v>11</v>
      </c>
      <c r="N266" s="7">
        <v>1</v>
      </c>
      <c r="O266" s="48" t="s">
        <v>103</v>
      </c>
      <c r="P266" s="50" t="s">
        <v>2319</v>
      </c>
      <c r="Q266" s="48" t="s">
        <v>2320</v>
      </c>
      <c r="R266" s="10">
        <v>88000000</v>
      </c>
      <c r="S266" s="10">
        <v>88000000</v>
      </c>
      <c r="T266" s="57">
        <v>0</v>
      </c>
      <c r="U266" s="58">
        <v>0</v>
      </c>
      <c r="V266" s="48" t="s">
        <v>4</v>
      </c>
      <c r="W266" s="48" t="s">
        <v>9</v>
      </c>
      <c r="X266" s="48" t="s">
        <v>2321</v>
      </c>
      <c r="Y266" s="48">
        <v>6477920</v>
      </c>
      <c r="Z266" s="48" t="s">
        <v>2322</v>
      </c>
      <c r="AA266" s="48">
        <v>0</v>
      </c>
      <c r="AB266" s="48">
        <v>1</v>
      </c>
    </row>
    <row r="267" spans="1:28" ht="54" customHeight="1">
      <c r="A267" s="13" t="s">
        <v>2854</v>
      </c>
      <c r="B267" s="13" t="s">
        <v>2315</v>
      </c>
      <c r="C267" s="13"/>
      <c r="D267" s="303">
        <v>2273</v>
      </c>
      <c r="E267" s="13"/>
      <c r="F267" s="292" t="s">
        <v>2544</v>
      </c>
      <c r="G267" s="349">
        <v>148136</v>
      </c>
      <c r="H267" s="7" t="s">
        <v>2317</v>
      </c>
      <c r="I267" s="29">
        <v>80111701</v>
      </c>
      <c r="J267" s="285" t="s">
        <v>2557</v>
      </c>
      <c r="K267" s="7">
        <v>1</v>
      </c>
      <c r="L267" s="7">
        <v>1</v>
      </c>
      <c r="M267" s="7">
        <v>11</v>
      </c>
      <c r="N267" s="7">
        <v>1</v>
      </c>
      <c r="O267" s="48" t="s">
        <v>103</v>
      </c>
      <c r="P267" s="50" t="s">
        <v>2319</v>
      </c>
      <c r="Q267" s="48" t="s">
        <v>2320</v>
      </c>
      <c r="R267" s="10">
        <v>396000000</v>
      </c>
      <c r="S267" s="10">
        <v>396000000</v>
      </c>
      <c r="T267" s="57">
        <v>0</v>
      </c>
      <c r="U267" s="58">
        <v>0</v>
      </c>
      <c r="V267" s="48" t="s">
        <v>4</v>
      </c>
      <c r="W267" s="48" t="s">
        <v>9</v>
      </c>
      <c r="X267" s="48" t="s">
        <v>2321</v>
      </c>
      <c r="Y267" s="48">
        <v>6477921</v>
      </c>
      <c r="Z267" s="48" t="s">
        <v>2322</v>
      </c>
      <c r="AA267" s="48">
        <v>0</v>
      </c>
      <c r="AB267" s="48">
        <v>1</v>
      </c>
    </row>
    <row r="268" spans="1:28" ht="54" customHeight="1">
      <c r="A268" s="13" t="s">
        <v>2856</v>
      </c>
      <c r="B268" s="13" t="s">
        <v>2315</v>
      </c>
      <c r="C268" s="13"/>
      <c r="D268" s="303">
        <v>2481</v>
      </c>
      <c r="E268" s="13"/>
      <c r="F268" s="292" t="s">
        <v>2538</v>
      </c>
      <c r="G268" s="349">
        <v>148140</v>
      </c>
      <c r="H268" s="7" t="s">
        <v>2317</v>
      </c>
      <c r="I268" s="29">
        <v>80111701</v>
      </c>
      <c r="J268" s="285" t="s">
        <v>2545</v>
      </c>
      <c r="K268" s="7">
        <v>1</v>
      </c>
      <c r="L268" s="7">
        <v>1</v>
      </c>
      <c r="M268" s="7">
        <v>11</v>
      </c>
      <c r="N268" s="7">
        <v>1</v>
      </c>
      <c r="O268" s="48" t="s">
        <v>103</v>
      </c>
      <c r="P268" s="50" t="s">
        <v>2319</v>
      </c>
      <c r="Q268" s="48" t="s">
        <v>2320</v>
      </c>
      <c r="R268" s="10">
        <v>74800000</v>
      </c>
      <c r="S268" s="10">
        <v>74800000</v>
      </c>
      <c r="T268" s="57">
        <v>0</v>
      </c>
      <c r="U268" s="58">
        <v>0</v>
      </c>
      <c r="V268" s="48" t="s">
        <v>4</v>
      </c>
      <c r="W268" s="48" t="s">
        <v>9</v>
      </c>
      <c r="X268" s="48" t="s">
        <v>2321</v>
      </c>
      <c r="Y268" s="48">
        <v>6477922</v>
      </c>
      <c r="Z268" s="48" t="s">
        <v>2322</v>
      </c>
      <c r="AA268" s="48">
        <v>0</v>
      </c>
      <c r="AB268" s="48">
        <v>1</v>
      </c>
    </row>
    <row r="269" spans="1:28" s="78" customFormat="1" ht="54" customHeight="1">
      <c r="A269" s="71" t="s">
        <v>2858</v>
      </c>
      <c r="B269" s="71" t="s">
        <v>2315</v>
      </c>
      <c r="C269" s="71"/>
      <c r="D269" s="362">
        <v>2495</v>
      </c>
      <c r="E269" s="71"/>
      <c r="F269" s="228" t="s">
        <v>2390</v>
      </c>
      <c r="G269" s="363">
        <v>148151</v>
      </c>
      <c r="H269" s="74" t="s">
        <v>2317</v>
      </c>
      <c r="I269" s="111">
        <v>80111701</v>
      </c>
      <c r="J269" s="235" t="s">
        <v>3186</v>
      </c>
      <c r="K269" s="74">
        <v>1</v>
      </c>
      <c r="L269" s="74">
        <v>1</v>
      </c>
      <c r="M269" s="74">
        <v>11</v>
      </c>
      <c r="N269" s="74">
        <v>1</v>
      </c>
      <c r="O269" s="112" t="s">
        <v>103</v>
      </c>
      <c r="P269" s="113" t="s">
        <v>2319</v>
      </c>
      <c r="Q269" s="112" t="s">
        <v>2320</v>
      </c>
      <c r="R269" s="329">
        <v>268400000</v>
      </c>
      <c r="S269" s="329">
        <v>268400000</v>
      </c>
      <c r="T269" s="330">
        <v>0</v>
      </c>
      <c r="U269" s="331">
        <v>0</v>
      </c>
      <c r="V269" s="112" t="s">
        <v>4</v>
      </c>
      <c r="W269" s="112" t="s">
        <v>9</v>
      </c>
      <c r="X269" s="112" t="s">
        <v>2321</v>
      </c>
      <c r="Y269" s="112">
        <v>6477923</v>
      </c>
      <c r="Z269" s="112" t="s">
        <v>2322</v>
      </c>
      <c r="AA269" s="112">
        <v>0</v>
      </c>
      <c r="AB269" s="112">
        <v>1</v>
      </c>
    </row>
    <row r="270" spans="1:28" ht="54" customHeight="1">
      <c r="A270" s="13" t="s">
        <v>2859</v>
      </c>
      <c r="B270" s="13" t="s">
        <v>2315</v>
      </c>
      <c r="C270" s="13"/>
      <c r="D270" s="303">
        <v>2273</v>
      </c>
      <c r="E270" s="13"/>
      <c r="F270" s="292" t="s">
        <v>2541</v>
      </c>
      <c r="G270" s="349">
        <v>148152</v>
      </c>
      <c r="H270" s="7" t="s">
        <v>2317</v>
      </c>
      <c r="I270" s="29">
        <v>80111701</v>
      </c>
      <c r="J270" s="285" t="s">
        <v>2547</v>
      </c>
      <c r="K270" s="7">
        <v>1</v>
      </c>
      <c r="L270" s="7">
        <v>1</v>
      </c>
      <c r="M270" s="7">
        <v>11</v>
      </c>
      <c r="N270" s="7">
        <v>1</v>
      </c>
      <c r="O270" s="48" t="s">
        <v>103</v>
      </c>
      <c r="P270" s="50" t="s">
        <v>2319</v>
      </c>
      <c r="Q270" s="48" t="s">
        <v>2320</v>
      </c>
      <c r="R270" s="10">
        <v>52800000</v>
      </c>
      <c r="S270" s="10">
        <v>52800000</v>
      </c>
      <c r="T270" s="57">
        <v>0</v>
      </c>
      <c r="U270" s="58">
        <v>0</v>
      </c>
      <c r="V270" s="48" t="s">
        <v>4</v>
      </c>
      <c r="W270" s="48" t="s">
        <v>9</v>
      </c>
      <c r="X270" s="48" t="s">
        <v>2321</v>
      </c>
      <c r="Y270" s="48">
        <v>6477924</v>
      </c>
      <c r="Z270" s="48" t="s">
        <v>2322</v>
      </c>
      <c r="AA270" s="48">
        <v>0</v>
      </c>
      <c r="AB270" s="48">
        <v>1</v>
      </c>
    </row>
    <row r="271" spans="1:28" ht="54" customHeight="1">
      <c r="A271" s="13" t="s">
        <v>2861</v>
      </c>
      <c r="B271" s="13" t="s">
        <v>2315</v>
      </c>
      <c r="C271" s="13"/>
      <c r="D271" s="303">
        <v>2273</v>
      </c>
      <c r="E271" s="13"/>
      <c r="F271" s="292" t="s">
        <v>2544</v>
      </c>
      <c r="G271" s="349">
        <v>148166</v>
      </c>
      <c r="H271" s="7" t="s">
        <v>2317</v>
      </c>
      <c r="I271" s="29">
        <v>80111701</v>
      </c>
      <c r="J271" s="286" t="s">
        <v>3187</v>
      </c>
      <c r="K271" s="7">
        <v>1</v>
      </c>
      <c r="L271" s="7">
        <v>1</v>
      </c>
      <c r="M271" s="7">
        <v>11</v>
      </c>
      <c r="N271" s="7">
        <v>1</v>
      </c>
      <c r="O271" s="48" t="s">
        <v>103</v>
      </c>
      <c r="P271" s="50" t="s">
        <v>2319</v>
      </c>
      <c r="Q271" s="48" t="s">
        <v>2320</v>
      </c>
      <c r="R271" s="10">
        <v>84590000</v>
      </c>
      <c r="S271" s="10">
        <v>84590000</v>
      </c>
      <c r="T271" s="57">
        <v>0</v>
      </c>
      <c r="U271" s="58">
        <v>0</v>
      </c>
      <c r="V271" s="48" t="s">
        <v>4</v>
      </c>
      <c r="W271" s="48" t="s">
        <v>9</v>
      </c>
      <c r="X271" s="48" t="s">
        <v>2321</v>
      </c>
      <c r="Y271" s="48">
        <v>6477925</v>
      </c>
      <c r="Z271" s="48" t="s">
        <v>2322</v>
      </c>
      <c r="AA271" s="48">
        <v>0</v>
      </c>
      <c r="AB271" s="48">
        <v>1</v>
      </c>
    </row>
    <row r="272" spans="1:28" ht="54" customHeight="1">
      <c r="A272" s="13" t="s">
        <v>2863</v>
      </c>
      <c r="B272" s="13" t="s">
        <v>2315</v>
      </c>
      <c r="C272" s="13"/>
      <c r="D272" s="296">
        <v>2667</v>
      </c>
      <c r="E272" s="13"/>
      <c r="F272" s="285" t="s">
        <v>2372</v>
      </c>
      <c r="G272" s="349">
        <v>148283</v>
      </c>
      <c r="H272" s="7" t="s">
        <v>2317</v>
      </c>
      <c r="I272" s="29">
        <v>80111701</v>
      </c>
      <c r="J272" s="285" t="s">
        <v>2811</v>
      </c>
      <c r="K272" s="7">
        <v>1</v>
      </c>
      <c r="L272" s="7">
        <v>1</v>
      </c>
      <c r="M272" s="7">
        <v>11</v>
      </c>
      <c r="N272" s="7">
        <v>1</v>
      </c>
      <c r="O272" s="48" t="s">
        <v>103</v>
      </c>
      <c r="P272" s="50" t="s">
        <v>2319</v>
      </c>
      <c r="Q272" s="48" t="s">
        <v>2320</v>
      </c>
      <c r="R272" s="10">
        <v>132000000</v>
      </c>
      <c r="S272" s="10">
        <v>132000000</v>
      </c>
      <c r="T272" s="57">
        <v>0</v>
      </c>
      <c r="U272" s="58">
        <v>0</v>
      </c>
      <c r="V272" s="48" t="s">
        <v>4</v>
      </c>
      <c r="W272" s="48" t="s">
        <v>9</v>
      </c>
      <c r="X272" s="48" t="s">
        <v>2321</v>
      </c>
      <c r="Y272" s="48">
        <v>6477926</v>
      </c>
      <c r="Z272" s="48" t="s">
        <v>2322</v>
      </c>
      <c r="AA272" s="48">
        <v>0</v>
      </c>
      <c r="AB272" s="48">
        <v>1</v>
      </c>
    </row>
    <row r="273" spans="1:28" ht="54" customHeight="1">
      <c r="A273" s="13" t="s">
        <v>2865</v>
      </c>
      <c r="B273" s="13" t="s">
        <v>2315</v>
      </c>
      <c r="C273" s="13"/>
      <c r="D273" s="299">
        <v>2667</v>
      </c>
      <c r="E273" s="13"/>
      <c r="F273" s="292" t="s">
        <v>2372</v>
      </c>
      <c r="G273" s="346">
        <v>148297</v>
      </c>
      <c r="H273" s="7" t="s">
        <v>2317</v>
      </c>
      <c r="I273" s="29">
        <v>80111701</v>
      </c>
      <c r="J273" s="286" t="s">
        <v>3140</v>
      </c>
      <c r="K273" s="7">
        <v>1</v>
      </c>
      <c r="L273" s="7">
        <v>1</v>
      </c>
      <c r="M273" s="7">
        <v>11</v>
      </c>
      <c r="N273" s="7">
        <v>1</v>
      </c>
      <c r="O273" s="48" t="s">
        <v>103</v>
      </c>
      <c r="P273" s="50" t="s">
        <v>2319</v>
      </c>
      <c r="Q273" s="48" t="s">
        <v>2320</v>
      </c>
      <c r="R273" s="10">
        <v>480000000</v>
      </c>
      <c r="S273" s="10">
        <v>480000000</v>
      </c>
      <c r="T273" s="57">
        <v>0</v>
      </c>
      <c r="U273" s="58">
        <v>0</v>
      </c>
      <c r="V273" s="48" t="s">
        <v>4</v>
      </c>
      <c r="W273" s="48" t="s">
        <v>9</v>
      </c>
      <c r="X273" s="48" t="s">
        <v>2321</v>
      </c>
      <c r="Y273" s="48">
        <v>6477927</v>
      </c>
      <c r="Z273" s="48" t="s">
        <v>2322</v>
      </c>
      <c r="AA273" s="48">
        <v>0</v>
      </c>
      <c r="AB273" s="48">
        <v>1</v>
      </c>
    </row>
    <row r="274" spans="1:28" ht="54" customHeight="1">
      <c r="A274" s="13" t="s">
        <v>2867</v>
      </c>
      <c r="B274" s="13" t="s">
        <v>2315</v>
      </c>
      <c r="C274" s="13"/>
      <c r="D274" s="303">
        <v>2252</v>
      </c>
      <c r="E274" s="13"/>
      <c r="F274" s="292" t="s">
        <v>2584</v>
      </c>
      <c r="G274" s="349">
        <v>148300</v>
      </c>
      <c r="H274" s="7" t="s">
        <v>2317</v>
      </c>
      <c r="I274" s="29">
        <v>80111701</v>
      </c>
      <c r="J274" s="286" t="s">
        <v>2375</v>
      </c>
      <c r="K274" s="7">
        <v>1</v>
      </c>
      <c r="L274" s="7">
        <v>1</v>
      </c>
      <c r="M274" s="7">
        <v>11</v>
      </c>
      <c r="N274" s="7">
        <v>1</v>
      </c>
      <c r="O274" s="48" t="s">
        <v>103</v>
      </c>
      <c r="P274" s="50" t="s">
        <v>2319</v>
      </c>
      <c r="Q274" s="48" t="s">
        <v>2320</v>
      </c>
      <c r="R274" s="10">
        <v>74800000</v>
      </c>
      <c r="S274" s="10">
        <v>74800000</v>
      </c>
      <c r="T274" s="57">
        <v>0</v>
      </c>
      <c r="U274" s="58">
        <v>0</v>
      </c>
      <c r="V274" s="48" t="s">
        <v>4</v>
      </c>
      <c r="W274" s="48" t="s">
        <v>9</v>
      </c>
      <c r="X274" s="48" t="s">
        <v>2321</v>
      </c>
      <c r="Y274" s="48">
        <v>6477928</v>
      </c>
      <c r="Z274" s="48" t="s">
        <v>2322</v>
      </c>
      <c r="AA274" s="48">
        <v>0</v>
      </c>
      <c r="AB274" s="48">
        <v>1</v>
      </c>
    </row>
    <row r="275" spans="1:28" ht="54" customHeight="1">
      <c r="A275" s="13" t="s">
        <v>2868</v>
      </c>
      <c r="B275" s="13" t="s">
        <v>2315</v>
      </c>
      <c r="C275" s="13"/>
      <c r="D275" s="296">
        <v>2667</v>
      </c>
      <c r="E275" s="13"/>
      <c r="F275" s="285" t="s">
        <v>2372</v>
      </c>
      <c r="G275" s="349">
        <v>148304</v>
      </c>
      <c r="H275" s="7" t="s">
        <v>2317</v>
      </c>
      <c r="I275" s="29">
        <v>80111701</v>
      </c>
      <c r="J275" s="285" t="s">
        <v>2813</v>
      </c>
      <c r="K275" s="7">
        <v>1</v>
      </c>
      <c r="L275" s="7">
        <v>1</v>
      </c>
      <c r="M275" s="7">
        <v>11</v>
      </c>
      <c r="N275" s="7">
        <v>1</v>
      </c>
      <c r="O275" s="48" t="s">
        <v>103</v>
      </c>
      <c r="P275" s="50" t="s">
        <v>2319</v>
      </c>
      <c r="Q275" s="48" t="s">
        <v>2320</v>
      </c>
      <c r="R275" s="10">
        <v>61600000</v>
      </c>
      <c r="S275" s="10">
        <v>61600000</v>
      </c>
      <c r="T275" s="57">
        <v>0</v>
      </c>
      <c r="U275" s="58">
        <v>0</v>
      </c>
      <c r="V275" s="48" t="s">
        <v>4</v>
      </c>
      <c r="W275" s="48" t="s">
        <v>9</v>
      </c>
      <c r="X275" s="48" t="s">
        <v>2321</v>
      </c>
      <c r="Y275" s="48">
        <v>6477929</v>
      </c>
      <c r="Z275" s="48" t="s">
        <v>2322</v>
      </c>
      <c r="AA275" s="48">
        <v>0</v>
      </c>
      <c r="AB275" s="48">
        <v>1</v>
      </c>
    </row>
    <row r="276" spans="1:28" ht="54" customHeight="1">
      <c r="A276" s="13" t="s">
        <v>2869</v>
      </c>
      <c r="B276" s="13" t="s">
        <v>2315</v>
      </c>
      <c r="C276" s="13"/>
      <c r="D276" s="296">
        <v>2409</v>
      </c>
      <c r="E276" s="13"/>
      <c r="F276" s="285" t="s">
        <v>2797</v>
      </c>
      <c r="G276" s="348">
        <v>148310</v>
      </c>
      <c r="H276" s="7" t="s">
        <v>2317</v>
      </c>
      <c r="I276" s="29">
        <v>80111701</v>
      </c>
      <c r="J276" s="285" t="s">
        <v>2813</v>
      </c>
      <c r="K276" s="7">
        <v>1</v>
      </c>
      <c r="L276" s="7">
        <v>1</v>
      </c>
      <c r="M276" s="7">
        <v>11</v>
      </c>
      <c r="N276" s="7">
        <v>1</v>
      </c>
      <c r="O276" s="48" t="s">
        <v>103</v>
      </c>
      <c r="P276" s="50" t="s">
        <v>2319</v>
      </c>
      <c r="Q276" s="48" t="s">
        <v>2320</v>
      </c>
      <c r="R276" s="10">
        <v>308000000</v>
      </c>
      <c r="S276" s="10">
        <v>308000000</v>
      </c>
      <c r="T276" s="57">
        <v>0</v>
      </c>
      <c r="U276" s="58">
        <v>0</v>
      </c>
      <c r="V276" s="48" t="s">
        <v>4</v>
      </c>
      <c r="W276" s="48" t="s">
        <v>9</v>
      </c>
      <c r="X276" s="48" t="s">
        <v>2321</v>
      </c>
      <c r="Y276" s="48">
        <v>6477930</v>
      </c>
      <c r="Z276" s="48" t="s">
        <v>2322</v>
      </c>
      <c r="AA276" s="48">
        <v>0</v>
      </c>
      <c r="AB276" s="48">
        <v>1</v>
      </c>
    </row>
    <row r="277" spans="1:28" ht="54" customHeight="1">
      <c r="A277" s="13" t="s">
        <v>2871</v>
      </c>
      <c r="B277" s="13" t="s">
        <v>2315</v>
      </c>
      <c r="C277" s="13"/>
      <c r="D277" s="298">
        <v>2805</v>
      </c>
      <c r="E277" s="13"/>
      <c r="F277" s="292" t="s">
        <v>2581</v>
      </c>
      <c r="G277" s="346">
        <v>148333</v>
      </c>
      <c r="H277" s="7" t="s">
        <v>2317</v>
      </c>
      <c r="I277" s="29">
        <v>80111701</v>
      </c>
      <c r="J277" s="285" t="s">
        <v>2593</v>
      </c>
      <c r="K277" s="7">
        <v>1</v>
      </c>
      <c r="L277" s="7">
        <v>1</v>
      </c>
      <c r="M277" s="7">
        <v>11</v>
      </c>
      <c r="N277" s="7">
        <v>1</v>
      </c>
      <c r="O277" s="48" t="s">
        <v>103</v>
      </c>
      <c r="P277" s="50" t="s">
        <v>2319</v>
      </c>
      <c r="Q277" s="48" t="s">
        <v>2320</v>
      </c>
      <c r="R277" s="10">
        <v>63800000</v>
      </c>
      <c r="S277" s="10">
        <v>63800000</v>
      </c>
      <c r="T277" s="57">
        <v>0</v>
      </c>
      <c r="U277" s="58">
        <v>0</v>
      </c>
      <c r="V277" s="48" t="s">
        <v>4</v>
      </c>
      <c r="W277" s="48" t="s">
        <v>9</v>
      </c>
      <c r="X277" s="48" t="s">
        <v>2321</v>
      </c>
      <c r="Y277" s="48">
        <v>6477931</v>
      </c>
      <c r="Z277" s="48" t="s">
        <v>2322</v>
      </c>
      <c r="AA277" s="48">
        <v>0</v>
      </c>
      <c r="AB277" s="48">
        <v>1</v>
      </c>
    </row>
    <row r="278" spans="1:28" ht="54" customHeight="1">
      <c r="A278" s="13" t="s">
        <v>2872</v>
      </c>
      <c r="B278" s="13" t="s">
        <v>2315</v>
      </c>
      <c r="C278" s="13"/>
      <c r="D278" s="296">
        <v>2252</v>
      </c>
      <c r="E278" s="13"/>
      <c r="F278" s="293" t="s">
        <v>2584</v>
      </c>
      <c r="G278" s="346">
        <v>148338</v>
      </c>
      <c r="H278" s="7" t="s">
        <v>2317</v>
      </c>
      <c r="I278" s="29">
        <v>80111701</v>
      </c>
      <c r="J278" s="285" t="s">
        <v>2457</v>
      </c>
      <c r="K278" s="7">
        <v>1</v>
      </c>
      <c r="L278" s="7">
        <v>1</v>
      </c>
      <c r="M278" s="7">
        <v>11</v>
      </c>
      <c r="N278" s="7">
        <v>1</v>
      </c>
      <c r="O278" s="48" t="s">
        <v>103</v>
      </c>
      <c r="P278" s="50" t="s">
        <v>2319</v>
      </c>
      <c r="Q278" s="48" t="s">
        <v>2320</v>
      </c>
      <c r="R278" s="10">
        <v>52800000</v>
      </c>
      <c r="S278" s="10">
        <v>52800000</v>
      </c>
      <c r="T278" s="57">
        <v>0</v>
      </c>
      <c r="U278" s="58">
        <v>0</v>
      </c>
      <c r="V278" s="48" t="s">
        <v>4</v>
      </c>
      <c r="W278" s="48" t="s">
        <v>9</v>
      </c>
      <c r="X278" s="48" t="s">
        <v>2321</v>
      </c>
      <c r="Y278" s="48">
        <v>6477932</v>
      </c>
      <c r="Z278" s="48" t="s">
        <v>2322</v>
      </c>
      <c r="AA278" s="48">
        <v>0</v>
      </c>
      <c r="AB278" s="48">
        <v>1</v>
      </c>
    </row>
    <row r="279" spans="1:28" ht="54" customHeight="1">
      <c r="A279" s="13" t="s">
        <v>2874</v>
      </c>
      <c r="B279" s="13" t="s">
        <v>2315</v>
      </c>
      <c r="C279" s="13"/>
      <c r="D279" s="298">
        <v>2627</v>
      </c>
      <c r="E279" s="13"/>
      <c r="F279" s="292" t="s">
        <v>2419</v>
      </c>
      <c r="G279" s="346">
        <v>148341</v>
      </c>
      <c r="H279" s="7" t="s">
        <v>2317</v>
      </c>
      <c r="I279" s="29">
        <v>80111701</v>
      </c>
      <c r="J279" s="285" t="s">
        <v>2473</v>
      </c>
      <c r="K279" s="7">
        <v>1</v>
      </c>
      <c r="L279" s="7">
        <v>1</v>
      </c>
      <c r="M279" s="7">
        <v>11</v>
      </c>
      <c r="N279" s="7">
        <v>1</v>
      </c>
      <c r="O279" s="48" t="s">
        <v>103</v>
      </c>
      <c r="P279" s="50" t="s">
        <v>2319</v>
      </c>
      <c r="Q279" s="48" t="s">
        <v>2320</v>
      </c>
      <c r="R279" s="10">
        <v>71500000</v>
      </c>
      <c r="S279" s="10">
        <v>71500000</v>
      </c>
      <c r="T279" s="57">
        <v>0</v>
      </c>
      <c r="U279" s="58">
        <v>0</v>
      </c>
      <c r="V279" s="48" t="s">
        <v>4</v>
      </c>
      <c r="W279" s="48" t="s">
        <v>9</v>
      </c>
      <c r="X279" s="48" t="s">
        <v>2321</v>
      </c>
      <c r="Y279" s="48">
        <v>6477933</v>
      </c>
      <c r="Z279" s="48" t="s">
        <v>2322</v>
      </c>
      <c r="AA279" s="48">
        <v>0</v>
      </c>
      <c r="AB279" s="48">
        <v>1</v>
      </c>
    </row>
    <row r="280" spans="1:28" ht="54" customHeight="1">
      <c r="A280" s="13" t="s">
        <v>2876</v>
      </c>
      <c r="B280" s="13" t="s">
        <v>2315</v>
      </c>
      <c r="C280" s="13"/>
      <c r="D280" s="296">
        <v>2667</v>
      </c>
      <c r="E280" s="13"/>
      <c r="F280" s="290" t="s">
        <v>2372</v>
      </c>
      <c r="G280" s="348">
        <v>148345</v>
      </c>
      <c r="H280" s="7" t="s">
        <v>2317</v>
      </c>
      <c r="I280" s="29">
        <v>80111701</v>
      </c>
      <c r="J280" s="286" t="s">
        <v>2753</v>
      </c>
      <c r="K280" s="7">
        <v>1</v>
      </c>
      <c r="L280" s="7">
        <v>1</v>
      </c>
      <c r="M280" s="7">
        <v>11</v>
      </c>
      <c r="N280" s="7">
        <v>1</v>
      </c>
      <c r="O280" s="48" t="s">
        <v>103</v>
      </c>
      <c r="P280" s="50" t="s">
        <v>2319</v>
      </c>
      <c r="Q280" s="48" t="s">
        <v>2320</v>
      </c>
      <c r="R280" s="10">
        <v>61600000</v>
      </c>
      <c r="S280" s="10">
        <v>61600000</v>
      </c>
      <c r="T280" s="57">
        <v>0</v>
      </c>
      <c r="U280" s="58">
        <v>0</v>
      </c>
      <c r="V280" s="48" t="s">
        <v>4</v>
      </c>
      <c r="W280" s="48" t="s">
        <v>9</v>
      </c>
      <c r="X280" s="48" t="s">
        <v>2321</v>
      </c>
      <c r="Y280" s="48">
        <v>6477934</v>
      </c>
      <c r="Z280" s="48" t="s">
        <v>2322</v>
      </c>
      <c r="AA280" s="48">
        <v>0</v>
      </c>
      <c r="AB280" s="48">
        <v>1</v>
      </c>
    </row>
    <row r="281" spans="1:28" ht="54" customHeight="1">
      <c r="A281" s="13" t="s">
        <v>2877</v>
      </c>
      <c r="B281" s="13" t="s">
        <v>2315</v>
      </c>
      <c r="C281" s="13"/>
      <c r="D281" s="299">
        <v>2316</v>
      </c>
      <c r="E281" s="13"/>
      <c r="F281" s="292" t="s">
        <v>2400</v>
      </c>
      <c r="G281" s="351">
        <v>148403</v>
      </c>
      <c r="H281" s="7" t="s">
        <v>2317</v>
      </c>
      <c r="I281" s="29">
        <v>80111701</v>
      </c>
      <c r="J281" s="286" t="s">
        <v>3152</v>
      </c>
      <c r="K281" s="7">
        <v>1</v>
      </c>
      <c r="L281" s="7">
        <v>1</v>
      </c>
      <c r="M281" s="7">
        <v>11</v>
      </c>
      <c r="N281" s="7">
        <v>1</v>
      </c>
      <c r="O281" s="48" t="s">
        <v>103</v>
      </c>
      <c r="P281" s="50" t="s">
        <v>2319</v>
      </c>
      <c r="Q281" s="48" t="s">
        <v>2320</v>
      </c>
      <c r="R281" s="10">
        <v>88000000</v>
      </c>
      <c r="S281" s="10">
        <v>88000000</v>
      </c>
      <c r="T281" s="57">
        <v>0</v>
      </c>
      <c r="U281" s="58">
        <v>0</v>
      </c>
      <c r="V281" s="48" t="s">
        <v>4</v>
      </c>
      <c r="W281" s="48" t="s">
        <v>9</v>
      </c>
      <c r="X281" s="48" t="s">
        <v>2321</v>
      </c>
      <c r="Y281" s="48">
        <v>6477935</v>
      </c>
      <c r="Z281" s="48" t="s">
        <v>2322</v>
      </c>
      <c r="AA281" s="48">
        <v>0</v>
      </c>
      <c r="AB281" s="48">
        <v>1</v>
      </c>
    </row>
    <row r="282" spans="1:28" ht="54" customHeight="1">
      <c r="A282" s="13" t="s">
        <v>2879</v>
      </c>
      <c r="B282" s="13" t="s">
        <v>2315</v>
      </c>
      <c r="C282" s="13"/>
      <c r="D282" s="309">
        <v>2495</v>
      </c>
      <c r="E282" s="13"/>
      <c r="F282" s="292" t="s">
        <v>2390</v>
      </c>
      <c r="G282" s="346">
        <v>148450</v>
      </c>
      <c r="H282" s="7" t="s">
        <v>2317</v>
      </c>
      <c r="I282" s="29">
        <v>80111701</v>
      </c>
      <c r="J282" s="285" t="s">
        <v>3129</v>
      </c>
      <c r="K282" s="7">
        <v>1</v>
      </c>
      <c r="L282" s="7">
        <v>1</v>
      </c>
      <c r="M282" s="7">
        <v>11</v>
      </c>
      <c r="N282" s="7">
        <v>1</v>
      </c>
      <c r="O282" s="48" t="s">
        <v>103</v>
      </c>
      <c r="P282" s="50" t="s">
        <v>2319</v>
      </c>
      <c r="Q282" s="48" t="s">
        <v>2320</v>
      </c>
      <c r="R282" s="10">
        <v>74800000</v>
      </c>
      <c r="S282" s="10">
        <v>74800000</v>
      </c>
      <c r="T282" s="57">
        <v>0</v>
      </c>
      <c r="U282" s="58">
        <v>0</v>
      </c>
      <c r="V282" s="48" t="s">
        <v>4</v>
      </c>
      <c r="W282" s="48" t="s">
        <v>9</v>
      </c>
      <c r="X282" s="48" t="s">
        <v>2321</v>
      </c>
      <c r="Y282" s="48">
        <v>6477936</v>
      </c>
      <c r="Z282" s="48" t="s">
        <v>2322</v>
      </c>
      <c r="AA282" s="48">
        <v>0</v>
      </c>
      <c r="AB282" s="48">
        <v>1</v>
      </c>
    </row>
    <row r="283" spans="1:28" ht="54" customHeight="1">
      <c r="A283" s="13" t="s">
        <v>2880</v>
      </c>
      <c r="B283" s="13" t="s">
        <v>2315</v>
      </c>
      <c r="C283" s="13"/>
      <c r="D283" s="298">
        <v>2495</v>
      </c>
      <c r="E283" s="13"/>
      <c r="F283" s="292" t="s">
        <v>2397</v>
      </c>
      <c r="G283" s="349">
        <v>148461</v>
      </c>
      <c r="H283" s="7" t="s">
        <v>2317</v>
      </c>
      <c r="I283" s="29">
        <v>80111701</v>
      </c>
      <c r="J283" s="285" t="s">
        <v>2470</v>
      </c>
      <c r="K283" s="7">
        <v>1</v>
      </c>
      <c r="L283" s="7">
        <v>1</v>
      </c>
      <c r="M283" s="7">
        <v>11</v>
      </c>
      <c r="N283" s="7">
        <v>1</v>
      </c>
      <c r="O283" s="48" t="s">
        <v>103</v>
      </c>
      <c r="P283" s="50" t="s">
        <v>2319</v>
      </c>
      <c r="Q283" s="48" t="s">
        <v>2320</v>
      </c>
      <c r="R283" s="10">
        <v>74800000</v>
      </c>
      <c r="S283" s="10">
        <v>74800000</v>
      </c>
      <c r="T283" s="57">
        <v>0</v>
      </c>
      <c r="U283" s="58">
        <v>0</v>
      </c>
      <c r="V283" s="48" t="s">
        <v>4</v>
      </c>
      <c r="W283" s="48" t="s">
        <v>9</v>
      </c>
      <c r="X283" s="48" t="s">
        <v>2321</v>
      </c>
      <c r="Y283" s="48">
        <v>6477937</v>
      </c>
      <c r="Z283" s="48" t="s">
        <v>2322</v>
      </c>
      <c r="AA283" s="48">
        <v>0</v>
      </c>
      <c r="AB283" s="48">
        <v>1</v>
      </c>
    </row>
    <row r="284" spans="1:28" ht="54" customHeight="1">
      <c r="A284" s="13" t="s">
        <v>2881</v>
      </c>
      <c r="B284" s="13" t="s">
        <v>2315</v>
      </c>
      <c r="C284" s="13"/>
      <c r="D284" s="296">
        <v>2316</v>
      </c>
      <c r="E284" s="13"/>
      <c r="F284" s="292" t="s">
        <v>2400</v>
      </c>
      <c r="G284" s="348">
        <v>148540</v>
      </c>
      <c r="H284" s="7" t="s">
        <v>2317</v>
      </c>
      <c r="I284" s="29">
        <v>80111701</v>
      </c>
      <c r="J284" s="285" t="s">
        <v>2837</v>
      </c>
      <c r="K284" s="7">
        <v>1</v>
      </c>
      <c r="L284" s="7">
        <v>1</v>
      </c>
      <c r="M284" s="7">
        <v>11</v>
      </c>
      <c r="N284" s="7">
        <v>1</v>
      </c>
      <c r="O284" s="48" t="s">
        <v>103</v>
      </c>
      <c r="P284" s="50" t="s">
        <v>2319</v>
      </c>
      <c r="Q284" s="48" t="s">
        <v>2320</v>
      </c>
      <c r="R284" s="10">
        <v>74800000</v>
      </c>
      <c r="S284" s="10">
        <v>74800000</v>
      </c>
      <c r="T284" s="57">
        <v>0</v>
      </c>
      <c r="U284" s="58">
        <v>0</v>
      </c>
      <c r="V284" s="48" t="s">
        <v>4</v>
      </c>
      <c r="W284" s="48" t="s">
        <v>9</v>
      </c>
      <c r="X284" s="48" t="s">
        <v>2321</v>
      </c>
      <c r="Y284" s="48">
        <v>6477938</v>
      </c>
      <c r="Z284" s="48" t="s">
        <v>2322</v>
      </c>
      <c r="AA284" s="48">
        <v>0</v>
      </c>
      <c r="AB284" s="48">
        <v>1</v>
      </c>
    </row>
    <row r="285" spans="1:28" ht="54" customHeight="1">
      <c r="A285" s="13" t="s">
        <v>2883</v>
      </c>
      <c r="B285" s="13" t="s">
        <v>2315</v>
      </c>
      <c r="C285" s="13"/>
      <c r="D285" s="299">
        <v>2316</v>
      </c>
      <c r="E285" s="13"/>
      <c r="F285" s="292" t="s">
        <v>2400</v>
      </c>
      <c r="G285" s="348">
        <v>150328</v>
      </c>
      <c r="H285" s="7" t="s">
        <v>2317</v>
      </c>
      <c r="I285" s="29">
        <v>80111701</v>
      </c>
      <c r="J285" s="286" t="s">
        <v>2908</v>
      </c>
      <c r="K285" s="7">
        <v>1</v>
      </c>
      <c r="L285" s="7">
        <v>1</v>
      </c>
      <c r="M285" s="7">
        <v>11</v>
      </c>
      <c r="N285" s="7">
        <v>1</v>
      </c>
      <c r="O285" s="48" t="s">
        <v>103</v>
      </c>
      <c r="P285" s="50" t="s">
        <v>2319</v>
      </c>
      <c r="Q285" s="48" t="s">
        <v>2320</v>
      </c>
      <c r="R285" s="10">
        <v>61520000</v>
      </c>
      <c r="S285" s="10">
        <v>61520000</v>
      </c>
      <c r="T285" s="57">
        <v>0</v>
      </c>
      <c r="U285" s="58">
        <v>0</v>
      </c>
      <c r="V285" s="48" t="s">
        <v>4</v>
      </c>
      <c r="W285" s="48" t="s">
        <v>9</v>
      </c>
      <c r="X285" s="48" t="s">
        <v>2321</v>
      </c>
      <c r="Y285" s="48">
        <v>6477939</v>
      </c>
      <c r="Z285" s="48" t="s">
        <v>2322</v>
      </c>
      <c r="AA285" s="48">
        <v>0</v>
      </c>
      <c r="AB285" s="48">
        <v>1</v>
      </c>
    </row>
    <row r="286" spans="1:28" ht="54" customHeight="1">
      <c r="A286" s="13" t="s">
        <v>2885</v>
      </c>
      <c r="B286" s="13" t="s">
        <v>2315</v>
      </c>
      <c r="C286" s="13"/>
      <c r="D286" s="299">
        <v>2802</v>
      </c>
      <c r="E286" s="13"/>
      <c r="F286" s="292" t="s">
        <v>2519</v>
      </c>
      <c r="G286" s="348">
        <v>150333</v>
      </c>
      <c r="H286" s="7" t="s">
        <v>2317</v>
      </c>
      <c r="I286" s="29">
        <v>80111701</v>
      </c>
      <c r="J286" s="286" t="s">
        <v>3188</v>
      </c>
      <c r="K286" s="7">
        <v>1</v>
      </c>
      <c r="L286" s="7">
        <v>1</v>
      </c>
      <c r="M286" s="7">
        <v>11</v>
      </c>
      <c r="N286" s="7">
        <v>1</v>
      </c>
      <c r="O286" s="48" t="s">
        <v>103</v>
      </c>
      <c r="P286" s="50" t="s">
        <v>2319</v>
      </c>
      <c r="Q286" s="48" t="s">
        <v>2320</v>
      </c>
      <c r="R286" s="10">
        <v>61520000</v>
      </c>
      <c r="S286" s="10">
        <v>61520000</v>
      </c>
      <c r="T286" s="57">
        <v>0</v>
      </c>
      <c r="U286" s="58">
        <v>0</v>
      </c>
      <c r="V286" s="48" t="s">
        <v>4</v>
      </c>
      <c r="W286" s="48" t="s">
        <v>9</v>
      </c>
      <c r="X286" s="48" t="s">
        <v>2321</v>
      </c>
      <c r="Y286" s="48">
        <v>6477940</v>
      </c>
      <c r="Z286" s="48" t="s">
        <v>2322</v>
      </c>
      <c r="AA286" s="48">
        <v>0</v>
      </c>
      <c r="AB286" s="48">
        <v>1</v>
      </c>
    </row>
    <row r="287" spans="1:28" ht="54" customHeight="1">
      <c r="A287" s="13" t="s">
        <v>2887</v>
      </c>
      <c r="B287" s="13" t="s">
        <v>2315</v>
      </c>
      <c r="C287" s="13"/>
      <c r="D287" s="310">
        <v>2252</v>
      </c>
      <c r="E287" s="13"/>
      <c r="F287" s="292" t="s">
        <v>2584</v>
      </c>
      <c r="G287" s="348">
        <v>151451</v>
      </c>
      <c r="H287" s="7" t="s">
        <v>2317</v>
      </c>
      <c r="I287" s="29">
        <v>80111701</v>
      </c>
      <c r="J287" s="285" t="s">
        <v>2813</v>
      </c>
      <c r="K287" s="7">
        <v>1</v>
      </c>
      <c r="L287" s="7">
        <v>1</v>
      </c>
      <c r="M287" s="7">
        <v>11</v>
      </c>
      <c r="N287" s="7">
        <v>1</v>
      </c>
      <c r="O287" s="48" t="s">
        <v>103</v>
      </c>
      <c r="P287" s="50" t="s">
        <v>2319</v>
      </c>
      <c r="Q287" s="48" t="s">
        <v>2320</v>
      </c>
      <c r="R287" s="10">
        <v>308000000</v>
      </c>
      <c r="S287" s="10">
        <v>308000000</v>
      </c>
      <c r="T287" s="57">
        <v>0</v>
      </c>
      <c r="U287" s="58">
        <v>0</v>
      </c>
      <c r="V287" s="48" t="s">
        <v>4</v>
      </c>
      <c r="W287" s="48" t="s">
        <v>9</v>
      </c>
      <c r="X287" s="48" t="s">
        <v>2321</v>
      </c>
      <c r="Y287" s="48">
        <v>6477941</v>
      </c>
      <c r="Z287" s="48" t="s">
        <v>2322</v>
      </c>
      <c r="AA287" s="48">
        <v>0</v>
      </c>
      <c r="AB287" s="48">
        <v>1</v>
      </c>
    </row>
    <row r="288" spans="1:28" ht="54" customHeight="1">
      <c r="A288" s="13" t="s">
        <v>2889</v>
      </c>
      <c r="B288" s="13" t="s">
        <v>2315</v>
      </c>
      <c r="C288" s="13"/>
      <c r="D288" s="306">
        <v>2316</v>
      </c>
      <c r="E288" s="13"/>
      <c r="F288" s="292" t="s">
        <v>2400</v>
      </c>
      <c r="G288" s="348">
        <v>151454</v>
      </c>
      <c r="H288" s="7" t="s">
        <v>2317</v>
      </c>
      <c r="I288" s="29">
        <v>80111701</v>
      </c>
      <c r="J288" s="285" t="s">
        <v>2813</v>
      </c>
      <c r="K288" s="7">
        <v>1</v>
      </c>
      <c r="L288" s="7">
        <v>1</v>
      </c>
      <c r="M288" s="7">
        <v>11</v>
      </c>
      <c r="N288" s="7">
        <v>1</v>
      </c>
      <c r="O288" s="48" t="s">
        <v>103</v>
      </c>
      <c r="P288" s="50" t="s">
        <v>2319</v>
      </c>
      <c r="Q288" s="48" t="s">
        <v>2320</v>
      </c>
      <c r="R288" s="10">
        <v>123200000</v>
      </c>
      <c r="S288" s="10">
        <v>123200000</v>
      </c>
      <c r="T288" s="57">
        <v>0</v>
      </c>
      <c r="U288" s="58">
        <v>0</v>
      </c>
      <c r="V288" s="48" t="s">
        <v>4</v>
      </c>
      <c r="W288" s="48" t="s">
        <v>9</v>
      </c>
      <c r="X288" s="48" t="s">
        <v>2321</v>
      </c>
      <c r="Y288" s="48">
        <v>6477942</v>
      </c>
      <c r="Z288" s="48" t="s">
        <v>2322</v>
      </c>
      <c r="AA288" s="48">
        <v>0</v>
      </c>
      <c r="AB288" s="48">
        <v>1</v>
      </c>
    </row>
    <row r="289" spans="1:28" ht="54" customHeight="1">
      <c r="A289" s="13" t="s">
        <v>2890</v>
      </c>
      <c r="B289" s="13" t="s">
        <v>2315</v>
      </c>
      <c r="C289" s="13"/>
      <c r="D289" s="306">
        <v>2316</v>
      </c>
      <c r="E289" s="13"/>
      <c r="F289" s="292" t="s">
        <v>2400</v>
      </c>
      <c r="G289" s="348">
        <v>151455</v>
      </c>
      <c r="H289" s="7" t="s">
        <v>2317</v>
      </c>
      <c r="I289" s="29">
        <v>80111701</v>
      </c>
      <c r="J289" s="285" t="s">
        <v>2914</v>
      </c>
      <c r="K289" s="7">
        <v>1</v>
      </c>
      <c r="L289" s="7">
        <v>1</v>
      </c>
      <c r="M289" s="7">
        <v>11</v>
      </c>
      <c r="N289" s="7">
        <v>1</v>
      </c>
      <c r="O289" s="48" t="s">
        <v>103</v>
      </c>
      <c r="P289" s="50" t="s">
        <v>2319</v>
      </c>
      <c r="Q289" s="48" t="s">
        <v>2320</v>
      </c>
      <c r="R289" s="10">
        <v>105600000</v>
      </c>
      <c r="S289" s="10">
        <v>105600000</v>
      </c>
      <c r="T289" s="57">
        <v>0</v>
      </c>
      <c r="U289" s="58">
        <v>0</v>
      </c>
      <c r="V289" s="48" t="s">
        <v>4</v>
      </c>
      <c r="W289" s="48" t="s">
        <v>9</v>
      </c>
      <c r="X289" s="48" t="s">
        <v>2321</v>
      </c>
      <c r="Y289" s="48">
        <v>6477943</v>
      </c>
      <c r="Z289" s="48" t="s">
        <v>2322</v>
      </c>
      <c r="AA289" s="48">
        <v>0</v>
      </c>
      <c r="AB289" s="48">
        <v>1</v>
      </c>
    </row>
    <row r="290" spans="1:28" ht="54" customHeight="1">
      <c r="A290" s="13" t="s">
        <v>2891</v>
      </c>
      <c r="B290" s="13" t="s">
        <v>2315</v>
      </c>
      <c r="C290" s="13"/>
      <c r="D290" s="306">
        <v>2316</v>
      </c>
      <c r="E290" s="13"/>
      <c r="F290" s="292" t="s">
        <v>2400</v>
      </c>
      <c r="G290" s="348">
        <v>151456</v>
      </c>
      <c r="H290" s="7" t="s">
        <v>2317</v>
      </c>
      <c r="I290" s="29">
        <v>80111701</v>
      </c>
      <c r="J290" s="285" t="s">
        <v>3189</v>
      </c>
      <c r="K290" s="7">
        <v>1</v>
      </c>
      <c r="L290" s="7">
        <v>1</v>
      </c>
      <c r="M290" s="7">
        <v>11</v>
      </c>
      <c r="N290" s="7">
        <v>1</v>
      </c>
      <c r="O290" s="48" t="s">
        <v>103</v>
      </c>
      <c r="P290" s="50" t="s">
        <v>2319</v>
      </c>
      <c r="Q290" s="48" t="s">
        <v>2320</v>
      </c>
      <c r="R290" s="10">
        <v>74800000</v>
      </c>
      <c r="S290" s="10">
        <v>74800000</v>
      </c>
      <c r="T290" s="57">
        <v>0</v>
      </c>
      <c r="U290" s="58">
        <v>0</v>
      </c>
      <c r="V290" s="48" t="s">
        <v>4</v>
      </c>
      <c r="W290" s="48" t="s">
        <v>9</v>
      </c>
      <c r="X290" s="48" t="s">
        <v>2321</v>
      </c>
      <c r="Y290" s="48">
        <v>6477944</v>
      </c>
      <c r="Z290" s="48" t="s">
        <v>2322</v>
      </c>
      <c r="AA290" s="48">
        <v>0</v>
      </c>
      <c r="AB290" s="48">
        <v>1</v>
      </c>
    </row>
    <row r="291" spans="1:28" ht="54" customHeight="1">
      <c r="A291" s="13" t="s">
        <v>2893</v>
      </c>
      <c r="B291" s="13" t="s">
        <v>2315</v>
      </c>
      <c r="C291" s="13"/>
      <c r="D291" s="306">
        <v>2405</v>
      </c>
      <c r="E291" s="13"/>
      <c r="F291" s="292" t="s">
        <v>3190</v>
      </c>
      <c r="G291" s="348">
        <v>151460</v>
      </c>
      <c r="H291" s="7" t="s">
        <v>2317</v>
      </c>
      <c r="I291" s="29">
        <v>80111701</v>
      </c>
      <c r="J291" s="285" t="s">
        <v>2813</v>
      </c>
      <c r="K291" s="7">
        <v>1</v>
      </c>
      <c r="L291" s="7">
        <v>1</v>
      </c>
      <c r="M291" s="7">
        <v>11</v>
      </c>
      <c r="N291" s="7">
        <v>1</v>
      </c>
      <c r="O291" s="48" t="s">
        <v>103</v>
      </c>
      <c r="P291" s="50" t="s">
        <v>2319</v>
      </c>
      <c r="Q291" s="48" t="s">
        <v>2320</v>
      </c>
      <c r="R291" s="10">
        <v>61600000</v>
      </c>
      <c r="S291" s="10">
        <v>61600000</v>
      </c>
      <c r="T291" s="57">
        <v>0</v>
      </c>
      <c r="U291" s="58">
        <v>0</v>
      </c>
      <c r="V291" s="48" t="s">
        <v>4</v>
      </c>
      <c r="W291" s="48" t="s">
        <v>9</v>
      </c>
      <c r="X291" s="48" t="s">
        <v>2321</v>
      </c>
      <c r="Y291" s="48">
        <v>6477945</v>
      </c>
      <c r="Z291" s="48" t="s">
        <v>2322</v>
      </c>
      <c r="AA291" s="48">
        <v>0</v>
      </c>
      <c r="AB291" s="48">
        <v>1</v>
      </c>
    </row>
    <row r="292" spans="1:28" ht="54" customHeight="1">
      <c r="A292" s="13" t="s">
        <v>2896</v>
      </c>
      <c r="B292" s="13" t="s">
        <v>2315</v>
      </c>
      <c r="C292" s="13"/>
      <c r="D292" s="311">
        <v>2667</v>
      </c>
      <c r="E292" s="13"/>
      <c r="F292" s="290" t="s">
        <v>2372</v>
      </c>
      <c r="G292" s="348">
        <v>151468</v>
      </c>
      <c r="H292" s="7" t="s">
        <v>2317</v>
      </c>
      <c r="I292" s="29">
        <v>80111701</v>
      </c>
      <c r="J292" s="285" t="s">
        <v>2375</v>
      </c>
      <c r="K292" s="7">
        <v>1</v>
      </c>
      <c r="L292" s="7">
        <v>1</v>
      </c>
      <c r="M292" s="7">
        <v>11</v>
      </c>
      <c r="N292" s="7">
        <v>1</v>
      </c>
      <c r="O292" s="48" t="s">
        <v>103</v>
      </c>
      <c r="P292" s="50" t="s">
        <v>2319</v>
      </c>
      <c r="Q292" s="48" t="s">
        <v>2320</v>
      </c>
      <c r="R292" s="10">
        <v>61600000</v>
      </c>
      <c r="S292" s="10">
        <v>61600000</v>
      </c>
      <c r="T292" s="57">
        <v>0</v>
      </c>
      <c r="U292" s="58">
        <v>0</v>
      </c>
      <c r="V292" s="48" t="s">
        <v>4</v>
      </c>
      <c r="W292" s="48" t="s">
        <v>9</v>
      </c>
      <c r="X292" s="48" t="s">
        <v>2321</v>
      </c>
      <c r="Y292" s="48">
        <v>6477946</v>
      </c>
      <c r="Z292" s="48" t="s">
        <v>2322</v>
      </c>
      <c r="AA292" s="48">
        <v>0</v>
      </c>
      <c r="AB292" s="48">
        <v>1</v>
      </c>
    </row>
    <row r="293" spans="1:28" ht="54" customHeight="1">
      <c r="A293" s="13" t="s">
        <v>2898</v>
      </c>
      <c r="B293" s="13" t="s">
        <v>2315</v>
      </c>
      <c r="C293" s="13"/>
      <c r="D293" s="311">
        <v>2667</v>
      </c>
      <c r="E293" s="13"/>
      <c r="F293" s="290" t="s">
        <v>2372</v>
      </c>
      <c r="G293" s="356">
        <v>151534</v>
      </c>
      <c r="H293" s="7" t="s">
        <v>2317</v>
      </c>
      <c r="I293" s="29">
        <v>80111701</v>
      </c>
      <c r="J293" s="285" t="s">
        <v>3191</v>
      </c>
      <c r="K293" s="7">
        <v>1</v>
      </c>
      <c r="L293" s="7">
        <v>1</v>
      </c>
      <c r="M293" s="7">
        <v>11</v>
      </c>
      <c r="N293" s="7">
        <v>1</v>
      </c>
      <c r="O293" s="48" t="s">
        <v>103</v>
      </c>
      <c r="P293" s="50" t="s">
        <v>2319</v>
      </c>
      <c r="Q293" s="48" t="s">
        <v>2320</v>
      </c>
      <c r="R293" s="10">
        <v>56100000</v>
      </c>
      <c r="S293" s="10">
        <v>56100000</v>
      </c>
      <c r="T293" s="57">
        <v>0</v>
      </c>
      <c r="U293" s="58">
        <v>0</v>
      </c>
      <c r="V293" s="48" t="s">
        <v>4</v>
      </c>
      <c r="W293" s="48" t="s">
        <v>9</v>
      </c>
      <c r="X293" s="48" t="s">
        <v>2321</v>
      </c>
      <c r="Y293" s="48">
        <v>6477947</v>
      </c>
      <c r="Z293" s="48" t="s">
        <v>2322</v>
      </c>
      <c r="AA293" s="48">
        <v>0</v>
      </c>
      <c r="AB293" s="48">
        <v>1</v>
      </c>
    </row>
    <row r="294" spans="1:28" ht="54" customHeight="1">
      <c r="A294" s="13" t="s">
        <v>2900</v>
      </c>
      <c r="B294" s="13" t="s">
        <v>2315</v>
      </c>
      <c r="C294" s="13"/>
      <c r="D294" s="311">
        <v>2667</v>
      </c>
      <c r="E294" s="13"/>
      <c r="F294" s="290" t="s">
        <v>2372</v>
      </c>
      <c r="G294" s="348">
        <v>151537</v>
      </c>
      <c r="H294" s="7" t="s">
        <v>2317</v>
      </c>
      <c r="I294" s="29">
        <v>80111701</v>
      </c>
      <c r="J294" s="285" t="s">
        <v>3123</v>
      </c>
      <c r="K294" s="7">
        <v>1</v>
      </c>
      <c r="L294" s="7">
        <v>1</v>
      </c>
      <c r="M294" s="7">
        <v>11</v>
      </c>
      <c r="N294" s="7">
        <v>1</v>
      </c>
      <c r="O294" s="48" t="s">
        <v>103</v>
      </c>
      <c r="P294" s="50" t="s">
        <v>2319</v>
      </c>
      <c r="Q294" s="48" t="s">
        <v>2320</v>
      </c>
      <c r="R294" s="10">
        <v>84590000</v>
      </c>
      <c r="S294" s="10">
        <v>84590000</v>
      </c>
      <c r="T294" s="57">
        <v>0</v>
      </c>
      <c r="U294" s="58">
        <v>0</v>
      </c>
      <c r="V294" s="48" t="s">
        <v>4</v>
      </c>
      <c r="W294" s="48" t="s">
        <v>9</v>
      </c>
      <c r="X294" s="48" t="s">
        <v>2321</v>
      </c>
      <c r="Y294" s="48">
        <v>6477948</v>
      </c>
      <c r="Z294" s="48" t="s">
        <v>2322</v>
      </c>
      <c r="AA294" s="48">
        <v>0</v>
      </c>
      <c r="AB294" s="48">
        <v>1</v>
      </c>
    </row>
    <row r="295" spans="1:28" ht="54" customHeight="1">
      <c r="A295" s="13" t="s">
        <v>2901</v>
      </c>
      <c r="B295" s="13" t="s">
        <v>2315</v>
      </c>
      <c r="C295" s="13"/>
      <c r="D295" s="306">
        <v>2633</v>
      </c>
      <c r="E295" s="13"/>
      <c r="F295" s="294" t="s">
        <v>2355</v>
      </c>
      <c r="G295" s="357">
        <v>151538</v>
      </c>
      <c r="H295" s="7" t="s">
        <v>2317</v>
      </c>
      <c r="I295" s="29">
        <v>80111701</v>
      </c>
      <c r="J295" s="285" t="s">
        <v>3192</v>
      </c>
      <c r="K295" s="7">
        <v>1</v>
      </c>
      <c r="L295" s="7">
        <v>1</v>
      </c>
      <c r="M295" s="7">
        <v>11</v>
      </c>
      <c r="N295" s="7">
        <v>1</v>
      </c>
      <c r="O295" s="48" t="s">
        <v>103</v>
      </c>
      <c r="P295" s="50" t="s">
        <v>2319</v>
      </c>
      <c r="Q295" s="48" t="s">
        <v>2320</v>
      </c>
      <c r="R295" s="10">
        <v>84590000</v>
      </c>
      <c r="S295" s="10">
        <v>84590000</v>
      </c>
      <c r="T295" s="57">
        <v>0</v>
      </c>
      <c r="U295" s="58">
        <v>0</v>
      </c>
      <c r="V295" s="48" t="s">
        <v>4</v>
      </c>
      <c r="W295" s="48" t="s">
        <v>9</v>
      </c>
      <c r="X295" s="48" t="s">
        <v>2321</v>
      </c>
      <c r="Y295" s="48">
        <v>6477949</v>
      </c>
      <c r="Z295" s="48" t="s">
        <v>2322</v>
      </c>
      <c r="AA295" s="48">
        <v>0</v>
      </c>
      <c r="AB295" s="48">
        <v>1</v>
      </c>
    </row>
    <row r="296" spans="1:28" ht="54" customHeight="1">
      <c r="A296" s="13" t="s">
        <v>2903</v>
      </c>
      <c r="B296" s="13" t="s">
        <v>2315</v>
      </c>
      <c r="C296" s="13"/>
      <c r="D296" s="306">
        <v>2615</v>
      </c>
      <c r="E296" s="13"/>
      <c r="F296" s="295" t="s">
        <v>2434</v>
      </c>
      <c r="G296" s="348">
        <v>151539</v>
      </c>
      <c r="H296" s="7" t="s">
        <v>2317</v>
      </c>
      <c r="I296" s="29">
        <v>80111701</v>
      </c>
      <c r="J296" s="285" t="s">
        <v>2444</v>
      </c>
      <c r="K296" s="7">
        <v>1</v>
      </c>
      <c r="L296" s="7">
        <v>1</v>
      </c>
      <c r="M296" s="7">
        <v>11</v>
      </c>
      <c r="N296" s="7">
        <v>1</v>
      </c>
      <c r="O296" s="48" t="s">
        <v>103</v>
      </c>
      <c r="P296" s="50" t="s">
        <v>2319</v>
      </c>
      <c r="Q296" s="48" t="s">
        <v>2320</v>
      </c>
      <c r="R296" s="10">
        <v>52800000</v>
      </c>
      <c r="S296" s="10">
        <v>52800000</v>
      </c>
      <c r="T296" s="57">
        <v>0</v>
      </c>
      <c r="U296" s="58">
        <v>0</v>
      </c>
      <c r="V296" s="48" t="s">
        <v>4</v>
      </c>
      <c r="W296" s="48" t="s">
        <v>9</v>
      </c>
      <c r="X296" s="48" t="s">
        <v>2321</v>
      </c>
      <c r="Y296" s="48">
        <v>6477950</v>
      </c>
      <c r="Z296" s="48" t="s">
        <v>2322</v>
      </c>
      <c r="AA296" s="48">
        <v>0</v>
      </c>
      <c r="AB296" s="48">
        <v>1</v>
      </c>
    </row>
    <row r="297" spans="1:28" ht="54" customHeight="1">
      <c r="A297" s="13" t="s">
        <v>2905</v>
      </c>
      <c r="B297" s="13" t="s">
        <v>2315</v>
      </c>
      <c r="C297" s="13"/>
      <c r="D297" s="312">
        <v>2606</v>
      </c>
      <c r="E297" s="13"/>
      <c r="F297" s="292" t="s">
        <v>2361</v>
      </c>
      <c r="G297" s="348">
        <v>151540</v>
      </c>
      <c r="H297" s="7" t="s">
        <v>2317</v>
      </c>
      <c r="I297" s="29">
        <v>80111701</v>
      </c>
      <c r="J297" s="285" t="s">
        <v>3134</v>
      </c>
      <c r="K297" s="7">
        <v>1</v>
      </c>
      <c r="L297" s="7">
        <v>1</v>
      </c>
      <c r="M297" s="7">
        <v>11</v>
      </c>
      <c r="N297" s="7">
        <v>1</v>
      </c>
      <c r="O297" s="48" t="s">
        <v>103</v>
      </c>
      <c r="P297" s="50" t="s">
        <v>2319</v>
      </c>
      <c r="Q297" s="48" t="s">
        <v>2320</v>
      </c>
      <c r="R297" s="10">
        <v>52800000</v>
      </c>
      <c r="S297" s="10">
        <v>52800000</v>
      </c>
      <c r="T297" s="57">
        <v>0</v>
      </c>
      <c r="U297" s="58">
        <v>0</v>
      </c>
      <c r="V297" s="48" t="s">
        <v>4</v>
      </c>
      <c r="W297" s="48" t="s">
        <v>9</v>
      </c>
      <c r="X297" s="48" t="s">
        <v>2321</v>
      </c>
      <c r="Y297" s="48">
        <v>6477951</v>
      </c>
      <c r="Z297" s="48" t="s">
        <v>2322</v>
      </c>
      <c r="AA297" s="48">
        <v>0</v>
      </c>
      <c r="AB297" s="48">
        <v>1</v>
      </c>
    </row>
    <row r="298" spans="1:28" ht="54" customHeight="1">
      <c r="A298" s="13" t="s">
        <v>2907</v>
      </c>
      <c r="B298" s="13" t="s">
        <v>2315</v>
      </c>
      <c r="C298" s="13"/>
      <c r="D298" s="310">
        <v>2252</v>
      </c>
      <c r="E298" s="13"/>
      <c r="F298" s="292" t="s">
        <v>2584</v>
      </c>
      <c r="G298" s="348">
        <v>151541</v>
      </c>
      <c r="H298" s="7" t="s">
        <v>2317</v>
      </c>
      <c r="I298" s="29">
        <v>80111701</v>
      </c>
      <c r="J298" s="285" t="s">
        <v>2617</v>
      </c>
      <c r="K298" s="7">
        <v>1</v>
      </c>
      <c r="L298" s="7">
        <v>1</v>
      </c>
      <c r="M298" s="7">
        <v>11</v>
      </c>
      <c r="N298" s="7">
        <v>1</v>
      </c>
      <c r="O298" s="48" t="s">
        <v>103</v>
      </c>
      <c r="P298" s="50" t="s">
        <v>2319</v>
      </c>
      <c r="Q298" s="48" t="s">
        <v>2320</v>
      </c>
      <c r="R298" s="10">
        <v>52800000</v>
      </c>
      <c r="S298" s="10">
        <v>52800000</v>
      </c>
      <c r="T298" s="57">
        <v>0</v>
      </c>
      <c r="U298" s="58">
        <v>0</v>
      </c>
      <c r="V298" s="48" t="s">
        <v>4</v>
      </c>
      <c r="W298" s="48" t="s">
        <v>9</v>
      </c>
      <c r="X298" s="48" t="s">
        <v>2321</v>
      </c>
      <c r="Y298" s="48">
        <v>6477952</v>
      </c>
      <c r="Z298" s="48" t="s">
        <v>2322</v>
      </c>
      <c r="AA298" s="48">
        <v>0</v>
      </c>
      <c r="AB298" s="48">
        <v>1</v>
      </c>
    </row>
    <row r="299" spans="1:28" ht="54" customHeight="1">
      <c r="A299" s="13" t="s">
        <v>2909</v>
      </c>
      <c r="B299" s="13" t="s">
        <v>2315</v>
      </c>
      <c r="C299" s="13"/>
      <c r="D299" s="310">
        <v>2252</v>
      </c>
      <c r="E299" s="13"/>
      <c r="F299" s="292" t="s">
        <v>2584</v>
      </c>
      <c r="G299" s="348">
        <v>151542</v>
      </c>
      <c r="H299" s="7" t="s">
        <v>2317</v>
      </c>
      <c r="I299" s="29">
        <v>80111701</v>
      </c>
      <c r="J299" s="285" t="s">
        <v>3150</v>
      </c>
      <c r="K299" s="7">
        <v>1</v>
      </c>
      <c r="L299" s="7">
        <v>1</v>
      </c>
      <c r="M299" s="7">
        <v>11</v>
      </c>
      <c r="N299" s="7">
        <v>1</v>
      </c>
      <c r="O299" s="48" t="s">
        <v>103</v>
      </c>
      <c r="P299" s="50" t="s">
        <v>2319</v>
      </c>
      <c r="Q299" s="48" t="s">
        <v>2320</v>
      </c>
      <c r="R299" s="10">
        <v>52800000</v>
      </c>
      <c r="S299" s="10">
        <v>52800000</v>
      </c>
      <c r="T299" s="57">
        <v>0</v>
      </c>
      <c r="U299" s="58">
        <v>0</v>
      </c>
      <c r="V299" s="48" t="s">
        <v>4</v>
      </c>
      <c r="W299" s="48" t="s">
        <v>9</v>
      </c>
      <c r="X299" s="48" t="s">
        <v>2321</v>
      </c>
      <c r="Y299" s="48">
        <v>6477953</v>
      </c>
      <c r="Z299" s="48" t="s">
        <v>2322</v>
      </c>
      <c r="AA299" s="48">
        <v>0</v>
      </c>
      <c r="AB299" s="48">
        <v>1</v>
      </c>
    </row>
    <row r="300" spans="1:28" ht="54" customHeight="1">
      <c r="A300" s="13" t="s">
        <v>2910</v>
      </c>
      <c r="B300" s="13" t="s">
        <v>2315</v>
      </c>
      <c r="C300" s="13"/>
      <c r="D300" s="306">
        <v>2648</v>
      </c>
      <c r="E300" s="13"/>
      <c r="F300" s="292" t="s">
        <v>2424</v>
      </c>
      <c r="G300" s="348">
        <v>151543</v>
      </c>
      <c r="H300" s="7" t="s">
        <v>2317</v>
      </c>
      <c r="I300" s="29">
        <v>80111701</v>
      </c>
      <c r="J300" s="285" t="s">
        <v>2873</v>
      </c>
      <c r="K300" s="7">
        <v>1</v>
      </c>
      <c r="L300" s="7">
        <v>1</v>
      </c>
      <c r="M300" s="7">
        <v>11</v>
      </c>
      <c r="N300" s="7">
        <v>1</v>
      </c>
      <c r="O300" s="48" t="s">
        <v>103</v>
      </c>
      <c r="P300" s="50" t="s">
        <v>2319</v>
      </c>
      <c r="Q300" s="48" t="s">
        <v>2320</v>
      </c>
      <c r="R300" s="10">
        <v>52800000</v>
      </c>
      <c r="S300" s="10">
        <v>52800000</v>
      </c>
      <c r="T300" s="57">
        <v>0</v>
      </c>
      <c r="U300" s="58">
        <v>0</v>
      </c>
      <c r="V300" s="48" t="s">
        <v>4</v>
      </c>
      <c r="W300" s="48" t="s">
        <v>9</v>
      </c>
      <c r="X300" s="48" t="s">
        <v>2321</v>
      </c>
      <c r="Y300" s="48">
        <v>6477954</v>
      </c>
      <c r="Z300" s="48" t="s">
        <v>2322</v>
      </c>
      <c r="AA300" s="48">
        <v>0</v>
      </c>
      <c r="AB300" s="48">
        <v>1</v>
      </c>
    </row>
    <row r="301" spans="1:28" ht="54" customHeight="1">
      <c r="A301" s="13" t="s">
        <v>2912</v>
      </c>
      <c r="B301" s="13" t="s">
        <v>2315</v>
      </c>
      <c r="C301" s="13"/>
      <c r="D301" s="305">
        <v>2667</v>
      </c>
      <c r="E301" s="13"/>
      <c r="F301" s="292" t="s">
        <v>2372</v>
      </c>
      <c r="G301" s="348">
        <v>151544</v>
      </c>
      <c r="H301" s="7" t="s">
        <v>2317</v>
      </c>
      <c r="I301" s="29">
        <v>80111701</v>
      </c>
      <c r="J301" s="285" t="s">
        <v>2457</v>
      </c>
      <c r="K301" s="7">
        <v>1</v>
      </c>
      <c r="L301" s="7">
        <v>1</v>
      </c>
      <c r="M301" s="7">
        <v>11</v>
      </c>
      <c r="N301" s="7">
        <v>1</v>
      </c>
      <c r="O301" s="48" t="s">
        <v>103</v>
      </c>
      <c r="P301" s="50" t="s">
        <v>2319</v>
      </c>
      <c r="Q301" s="48" t="s">
        <v>2320</v>
      </c>
      <c r="R301" s="10">
        <v>52800000</v>
      </c>
      <c r="S301" s="10">
        <v>52800000</v>
      </c>
      <c r="T301" s="57">
        <v>0</v>
      </c>
      <c r="U301" s="58">
        <v>0</v>
      </c>
      <c r="V301" s="48" t="s">
        <v>4</v>
      </c>
      <c r="W301" s="48" t="s">
        <v>9</v>
      </c>
      <c r="X301" s="48" t="s">
        <v>2321</v>
      </c>
      <c r="Y301" s="48">
        <v>6477955</v>
      </c>
      <c r="Z301" s="48" t="s">
        <v>2322</v>
      </c>
      <c r="AA301" s="48">
        <v>0</v>
      </c>
      <c r="AB301" s="48">
        <v>1</v>
      </c>
    </row>
    <row r="302" spans="1:28" ht="54" customHeight="1">
      <c r="A302" s="13" t="s">
        <v>2913</v>
      </c>
      <c r="B302" s="13" t="s">
        <v>2315</v>
      </c>
      <c r="C302" s="13"/>
      <c r="D302" s="305">
        <v>2285</v>
      </c>
      <c r="E302" s="13"/>
      <c r="F302" s="292" t="s">
        <v>2459</v>
      </c>
      <c r="G302" s="348">
        <v>151545</v>
      </c>
      <c r="H302" s="7" t="s">
        <v>2317</v>
      </c>
      <c r="I302" s="29">
        <v>80111701</v>
      </c>
      <c r="J302" s="285" t="s">
        <v>2457</v>
      </c>
      <c r="K302" s="7">
        <v>1</v>
      </c>
      <c r="L302" s="7">
        <v>1</v>
      </c>
      <c r="M302" s="7">
        <v>11</v>
      </c>
      <c r="N302" s="7">
        <v>1</v>
      </c>
      <c r="O302" s="48" t="s">
        <v>103</v>
      </c>
      <c r="P302" s="50" t="s">
        <v>2319</v>
      </c>
      <c r="Q302" s="48" t="s">
        <v>2320</v>
      </c>
      <c r="R302" s="10">
        <v>52800000</v>
      </c>
      <c r="S302" s="10">
        <v>52800000</v>
      </c>
      <c r="T302" s="57">
        <v>0</v>
      </c>
      <c r="U302" s="58">
        <v>0</v>
      </c>
      <c r="V302" s="48" t="s">
        <v>4</v>
      </c>
      <c r="W302" s="48" t="s">
        <v>9</v>
      </c>
      <c r="X302" s="48" t="s">
        <v>2321</v>
      </c>
      <c r="Y302" s="48">
        <v>6477956</v>
      </c>
      <c r="Z302" s="48" t="s">
        <v>2322</v>
      </c>
      <c r="AA302" s="48">
        <v>0</v>
      </c>
      <c r="AB302" s="48">
        <v>1</v>
      </c>
    </row>
    <row r="303" spans="1:28" ht="54" customHeight="1">
      <c r="A303" s="13" t="s">
        <v>2915</v>
      </c>
      <c r="B303" s="13" t="s">
        <v>2315</v>
      </c>
      <c r="C303" s="52"/>
      <c r="D303" s="298">
        <v>2385</v>
      </c>
      <c r="E303" s="52"/>
      <c r="F303" s="292" t="s">
        <v>2350</v>
      </c>
      <c r="G303" s="348">
        <v>151546</v>
      </c>
      <c r="H303" s="51" t="s">
        <v>2317</v>
      </c>
      <c r="I303" s="29">
        <v>80111701</v>
      </c>
      <c r="J303" s="285" t="s">
        <v>2452</v>
      </c>
      <c r="K303" s="185">
        <v>1</v>
      </c>
      <c r="L303" s="185">
        <v>1</v>
      </c>
      <c r="M303" s="7">
        <v>11</v>
      </c>
      <c r="N303" s="51">
        <v>1</v>
      </c>
      <c r="O303" s="54" t="s">
        <v>103</v>
      </c>
      <c r="P303" s="55" t="s">
        <v>2319</v>
      </c>
      <c r="Q303" s="54" t="s">
        <v>2320</v>
      </c>
      <c r="R303" s="94">
        <v>52800000</v>
      </c>
      <c r="S303" s="94">
        <v>52800000</v>
      </c>
      <c r="T303" s="62">
        <v>0</v>
      </c>
      <c r="U303" s="63">
        <v>0</v>
      </c>
      <c r="V303" s="54" t="s">
        <v>4</v>
      </c>
      <c r="W303" s="187" t="s">
        <v>9</v>
      </c>
      <c r="X303" s="54" t="s">
        <v>2321</v>
      </c>
      <c r="Y303" s="54">
        <v>6477957</v>
      </c>
      <c r="Z303" s="54" t="s">
        <v>2322</v>
      </c>
      <c r="AA303" s="54">
        <v>0</v>
      </c>
      <c r="AB303" s="54">
        <v>1</v>
      </c>
    </row>
    <row r="304" spans="1:28" ht="54" customHeight="1">
      <c r="A304" s="13" t="s">
        <v>2916</v>
      </c>
      <c r="B304" s="13" t="s">
        <v>2315</v>
      </c>
      <c r="C304" s="13"/>
      <c r="D304" s="296">
        <v>2667</v>
      </c>
      <c r="E304" s="52"/>
      <c r="F304" s="291" t="s">
        <v>2663</v>
      </c>
      <c r="G304" s="348">
        <v>151548</v>
      </c>
      <c r="H304" s="7" t="s">
        <v>2317</v>
      </c>
      <c r="I304" s="29">
        <v>80111701</v>
      </c>
      <c r="J304" s="285" t="s">
        <v>3157</v>
      </c>
      <c r="K304" s="184">
        <v>1</v>
      </c>
      <c r="L304" s="184">
        <v>1</v>
      </c>
      <c r="M304" s="7">
        <v>11</v>
      </c>
      <c r="N304" s="7">
        <v>1</v>
      </c>
      <c r="O304" s="56" t="s">
        <v>103</v>
      </c>
      <c r="P304" s="56" t="s">
        <v>2319</v>
      </c>
      <c r="Q304" s="56" t="s">
        <v>2320</v>
      </c>
      <c r="R304" s="95">
        <v>52800000</v>
      </c>
      <c r="S304" s="95">
        <v>52800000</v>
      </c>
      <c r="T304" s="56">
        <v>0</v>
      </c>
      <c r="U304" s="66">
        <v>0</v>
      </c>
      <c r="V304" s="56" t="s">
        <v>4</v>
      </c>
      <c r="W304" s="187" t="s">
        <v>9</v>
      </c>
      <c r="X304" s="56" t="s">
        <v>2321</v>
      </c>
      <c r="Y304" s="56">
        <v>6477958</v>
      </c>
      <c r="Z304" s="56" t="s">
        <v>2322</v>
      </c>
      <c r="AA304" s="56">
        <v>0</v>
      </c>
      <c r="AB304" s="56">
        <v>1</v>
      </c>
    </row>
    <row r="305" spans="1:28" ht="54" customHeight="1">
      <c r="A305" s="13" t="s">
        <v>2917</v>
      </c>
      <c r="B305" s="13" t="s">
        <v>2315</v>
      </c>
      <c r="C305" s="13"/>
      <c r="D305" s="296">
        <v>2638</v>
      </c>
      <c r="E305" s="52"/>
      <c r="F305" s="291" t="s">
        <v>2608</v>
      </c>
      <c r="G305" s="348">
        <v>151549</v>
      </c>
      <c r="H305" s="7" t="s">
        <v>2317</v>
      </c>
      <c r="I305" s="29">
        <v>80111701</v>
      </c>
      <c r="J305" s="285" t="s">
        <v>2631</v>
      </c>
      <c r="K305" s="184">
        <v>1</v>
      </c>
      <c r="L305" s="184">
        <v>1</v>
      </c>
      <c r="M305" s="7">
        <v>11</v>
      </c>
      <c r="N305" s="7">
        <v>1</v>
      </c>
      <c r="O305" s="56" t="s">
        <v>103</v>
      </c>
      <c r="P305" s="56" t="s">
        <v>2319</v>
      </c>
      <c r="Q305" s="56" t="s">
        <v>2320</v>
      </c>
      <c r="R305" s="95">
        <v>105600000</v>
      </c>
      <c r="S305" s="95">
        <v>105600000</v>
      </c>
      <c r="T305" s="56">
        <v>0</v>
      </c>
      <c r="U305" s="66">
        <v>0</v>
      </c>
      <c r="V305" s="56" t="s">
        <v>4</v>
      </c>
      <c r="W305" s="187" t="s">
        <v>9</v>
      </c>
      <c r="X305" s="56" t="s">
        <v>2321</v>
      </c>
      <c r="Y305" s="56">
        <v>6478032</v>
      </c>
      <c r="Z305" s="56" t="s">
        <v>2322</v>
      </c>
      <c r="AA305" s="56">
        <v>0</v>
      </c>
      <c r="AB305" s="56">
        <v>1</v>
      </c>
    </row>
    <row r="306" spans="1:28" ht="54" customHeight="1">
      <c r="A306" s="13" t="s">
        <v>2918</v>
      </c>
      <c r="B306" s="13" t="s">
        <v>2315</v>
      </c>
      <c r="C306" s="13"/>
      <c r="D306" s="296">
        <v>2667</v>
      </c>
      <c r="E306" s="52" t="s">
        <v>2919</v>
      </c>
      <c r="F306" s="291" t="s">
        <v>2372</v>
      </c>
      <c r="G306" s="348">
        <v>151550</v>
      </c>
      <c r="H306" s="7" t="s">
        <v>2317</v>
      </c>
      <c r="I306" s="29">
        <v>80111701</v>
      </c>
      <c r="J306" s="285" t="s">
        <v>3193</v>
      </c>
      <c r="K306" s="184">
        <v>1</v>
      </c>
      <c r="L306" s="184">
        <v>1</v>
      </c>
      <c r="M306" s="7">
        <v>11</v>
      </c>
      <c r="N306" s="7">
        <v>1</v>
      </c>
      <c r="O306" s="56" t="s">
        <v>103</v>
      </c>
      <c r="P306" s="56" t="s">
        <v>2319</v>
      </c>
      <c r="Q306" s="56" t="s">
        <v>2320</v>
      </c>
      <c r="R306" s="95">
        <v>84590000</v>
      </c>
      <c r="S306" s="95">
        <v>84590000</v>
      </c>
      <c r="T306" s="56">
        <v>0</v>
      </c>
      <c r="U306" s="66">
        <v>0</v>
      </c>
      <c r="V306" s="56" t="s">
        <v>4</v>
      </c>
      <c r="W306" s="187" t="s">
        <v>9</v>
      </c>
      <c r="X306" s="56" t="s">
        <v>2321</v>
      </c>
      <c r="Y306" s="56">
        <v>6478032</v>
      </c>
      <c r="Z306" s="56" t="s">
        <v>2322</v>
      </c>
      <c r="AA306" s="56">
        <v>0</v>
      </c>
      <c r="AB306" s="56">
        <v>1</v>
      </c>
    </row>
    <row r="307" spans="1:28" ht="54" customHeight="1">
      <c r="A307" s="13" t="s">
        <v>2921</v>
      </c>
      <c r="B307" s="13" t="s">
        <v>2315</v>
      </c>
      <c r="C307" s="13"/>
      <c r="D307" s="296">
        <v>2802</v>
      </c>
      <c r="E307" s="52"/>
      <c r="F307" s="291" t="s">
        <v>2454</v>
      </c>
      <c r="G307" s="348">
        <v>151728</v>
      </c>
      <c r="H307" s="7" t="s">
        <v>2317</v>
      </c>
      <c r="I307" s="29">
        <v>80111701</v>
      </c>
      <c r="J307" s="285" t="s">
        <v>2911</v>
      </c>
      <c r="K307" s="184">
        <v>1</v>
      </c>
      <c r="L307" s="184">
        <v>1</v>
      </c>
      <c r="M307" s="7">
        <v>11</v>
      </c>
      <c r="N307" s="7">
        <v>1</v>
      </c>
      <c r="O307" s="56" t="s">
        <v>103</v>
      </c>
      <c r="P307" s="56" t="s">
        <v>2319</v>
      </c>
      <c r="Q307" s="56" t="s">
        <v>2320</v>
      </c>
      <c r="R307" s="95">
        <v>184800000</v>
      </c>
      <c r="S307" s="95">
        <v>184800000</v>
      </c>
      <c r="T307" s="56">
        <v>0</v>
      </c>
      <c r="U307" s="66">
        <v>0</v>
      </c>
      <c r="V307" s="56" t="s">
        <v>4</v>
      </c>
      <c r="W307" s="187" t="s">
        <v>9</v>
      </c>
      <c r="X307" s="56" t="s">
        <v>2321</v>
      </c>
      <c r="Y307" s="56">
        <v>6478032</v>
      </c>
      <c r="Z307" s="56" t="s">
        <v>2322</v>
      </c>
      <c r="AA307" s="56">
        <v>0</v>
      </c>
      <c r="AB307" s="56">
        <v>1</v>
      </c>
    </row>
    <row r="308" spans="1:28" ht="54" customHeight="1">
      <c r="A308" s="13" t="s">
        <v>2924</v>
      </c>
      <c r="B308" s="262" t="s">
        <v>2315</v>
      </c>
      <c r="C308" s="263"/>
      <c r="D308" s="264">
        <v>2667</v>
      </c>
      <c r="E308" s="262" t="s">
        <v>2919</v>
      </c>
      <c r="F308" s="343" t="s">
        <v>2663</v>
      </c>
      <c r="G308" s="358" t="s">
        <v>2920</v>
      </c>
      <c r="H308" s="266" t="s">
        <v>2317</v>
      </c>
      <c r="I308" s="267">
        <v>80111701</v>
      </c>
      <c r="J308" s="267" t="s">
        <v>2914</v>
      </c>
      <c r="K308" s="268">
        <v>1</v>
      </c>
      <c r="L308" s="268">
        <v>1</v>
      </c>
      <c r="M308" s="266">
        <v>11</v>
      </c>
      <c r="N308" s="266">
        <v>1</v>
      </c>
      <c r="O308" s="269" t="s">
        <v>103</v>
      </c>
      <c r="P308" s="270" t="s">
        <v>2319</v>
      </c>
      <c r="Q308" s="271" t="s">
        <v>2320</v>
      </c>
      <c r="R308" s="313">
        <f>3088000000-2835260000-34400000</f>
        <v>218340000</v>
      </c>
      <c r="S308" s="313">
        <f>3088000000-2835260000-34400000</f>
        <v>218340000</v>
      </c>
      <c r="T308" s="273">
        <v>0</v>
      </c>
      <c r="U308" s="274">
        <v>0</v>
      </c>
      <c r="V308" s="273" t="s">
        <v>4</v>
      </c>
      <c r="W308" s="275" t="s">
        <v>9</v>
      </c>
      <c r="X308" s="273" t="s">
        <v>2321</v>
      </c>
      <c r="Y308" s="273">
        <v>6478032</v>
      </c>
      <c r="Z308" s="273" t="s">
        <v>2322</v>
      </c>
      <c r="AA308" s="273">
        <v>0</v>
      </c>
      <c r="AB308" s="273">
        <v>1</v>
      </c>
    </row>
    <row r="309" spans="1:28" ht="54" customHeight="1">
      <c r="A309" s="13" t="s">
        <v>2926</v>
      </c>
      <c r="B309" s="262" t="s">
        <v>2315</v>
      </c>
      <c r="C309" s="263"/>
      <c r="D309" s="264">
        <v>2667</v>
      </c>
      <c r="E309" s="344" t="s">
        <v>2919</v>
      </c>
      <c r="F309" s="344" t="s">
        <v>3194</v>
      </c>
      <c r="G309" s="359">
        <v>152638</v>
      </c>
      <c r="H309" s="266" t="s">
        <v>2317</v>
      </c>
      <c r="I309" s="267">
        <v>80111701</v>
      </c>
      <c r="J309" s="342" t="s">
        <v>3195</v>
      </c>
      <c r="K309" s="268">
        <v>1</v>
      </c>
      <c r="L309" s="268">
        <v>1</v>
      </c>
      <c r="M309" s="266">
        <v>11</v>
      </c>
      <c r="N309" s="266">
        <v>1</v>
      </c>
      <c r="O309" s="269" t="s">
        <v>103</v>
      </c>
      <c r="P309" s="270" t="s">
        <v>2319</v>
      </c>
      <c r="Q309" s="271" t="s">
        <v>2320</v>
      </c>
      <c r="R309" s="341">
        <v>52800000</v>
      </c>
      <c r="S309" s="341">
        <v>52800000</v>
      </c>
      <c r="T309" s="273">
        <v>0</v>
      </c>
      <c r="U309" s="274">
        <v>0</v>
      </c>
      <c r="V309" s="273" t="s">
        <v>4</v>
      </c>
      <c r="W309" s="275" t="s">
        <v>9</v>
      </c>
      <c r="X309" s="273" t="s">
        <v>2321</v>
      </c>
      <c r="Y309" s="273">
        <v>6478032</v>
      </c>
      <c r="Z309" s="273" t="s">
        <v>2322</v>
      </c>
      <c r="AA309" s="273">
        <v>0</v>
      </c>
      <c r="AB309" s="273">
        <v>1</v>
      </c>
    </row>
    <row r="310" spans="1:28" ht="54" customHeight="1">
      <c r="A310" s="13" t="s">
        <v>3196</v>
      </c>
      <c r="B310" s="262" t="s">
        <v>2315</v>
      </c>
      <c r="C310" s="263"/>
      <c r="D310" s="264">
        <v>2667</v>
      </c>
      <c r="E310" s="344" t="s">
        <v>3120</v>
      </c>
      <c r="F310" s="344" t="s">
        <v>3194</v>
      </c>
      <c r="G310" s="359">
        <v>153100</v>
      </c>
      <c r="H310" s="266" t="s">
        <v>2317</v>
      </c>
      <c r="I310" s="267">
        <v>80111701</v>
      </c>
      <c r="J310" s="342" t="s">
        <v>3197</v>
      </c>
      <c r="K310" s="268">
        <v>1</v>
      </c>
      <c r="L310" s="268">
        <v>1</v>
      </c>
      <c r="M310" s="266">
        <v>11</v>
      </c>
      <c r="N310" s="266">
        <v>1</v>
      </c>
      <c r="O310" s="269" t="s">
        <v>103</v>
      </c>
      <c r="P310" s="270" t="s">
        <v>2319</v>
      </c>
      <c r="Q310" s="271" t="s">
        <v>2320</v>
      </c>
      <c r="R310" s="341">
        <v>88000000</v>
      </c>
      <c r="S310" s="341">
        <v>88000000</v>
      </c>
      <c r="T310" s="273">
        <v>0</v>
      </c>
      <c r="U310" s="274">
        <v>0</v>
      </c>
      <c r="V310" s="273" t="s">
        <v>4</v>
      </c>
      <c r="W310" s="275" t="s">
        <v>9</v>
      </c>
      <c r="X310" s="273" t="s">
        <v>2321</v>
      </c>
      <c r="Y310" s="273">
        <v>6478032</v>
      </c>
      <c r="Z310" s="273" t="s">
        <v>2322</v>
      </c>
      <c r="AA310" s="273">
        <v>0</v>
      </c>
      <c r="AB310" s="273">
        <v>1</v>
      </c>
    </row>
    <row r="311" spans="1:28" ht="54" customHeight="1">
      <c r="A311" s="13" t="s">
        <v>3198</v>
      </c>
      <c r="B311" s="262" t="s">
        <v>2315</v>
      </c>
      <c r="C311" s="263"/>
      <c r="D311" s="264">
        <v>2481</v>
      </c>
      <c r="E311" s="262" t="s">
        <v>3199</v>
      </c>
      <c r="F311" s="344" t="s">
        <v>3200</v>
      </c>
      <c r="G311" s="345">
        <v>152250</v>
      </c>
      <c r="H311" s="266" t="s">
        <v>2317</v>
      </c>
      <c r="I311" s="267">
        <v>80111701</v>
      </c>
      <c r="J311" s="342" t="s">
        <v>2568</v>
      </c>
      <c r="K311" s="268">
        <v>1</v>
      </c>
      <c r="L311" s="268">
        <v>1</v>
      </c>
      <c r="M311" s="266">
        <v>11</v>
      </c>
      <c r="N311" s="266">
        <v>1</v>
      </c>
      <c r="O311" s="269" t="s">
        <v>103</v>
      </c>
      <c r="P311" s="270" t="s">
        <v>2319</v>
      </c>
      <c r="Q311" s="271" t="s">
        <v>2320</v>
      </c>
      <c r="R311" s="341">
        <v>54400000</v>
      </c>
      <c r="S311" s="341">
        <v>54400000</v>
      </c>
      <c r="T311" s="273">
        <v>0</v>
      </c>
      <c r="U311" s="274">
        <v>0</v>
      </c>
      <c r="V311" s="273" t="s">
        <v>4</v>
      </c>
      <c r="W311" s="275" t="s">
        <v>9</v>
      </c>
      <c r="X311" s="273" t="s">
        <v>2321</v>
      </c>
      <c r="Y311" s="273">
        <v>6478032</v>
      </c>
      <c r="Z311" s="273" t="s">
        <v>2322</v>
      </c>
      <c r="AA311" s="273">
        <v>0</v>
      </c>
      <c r="AB311" s="273">
        <v>1</v>
      </c>
    </row>
    <row r="312" spans="1:28" ht="54" customHeight="1">
      <c r="A312" s="13" t="s">
        <v>3201</v>
      </c>
      <c r="B312" s="262" t="s">
        <v>2315</v>
      </c>
      <c r="C312" s="263"/>
      <c r="D312" s="264">
        <v>2667</v>
      </c>
      <c r="E312" s="262" t="s">
        <v>3202</v>
      </c>
      <c r="F312" s="344" t="s">
        <v>2663</v>
      </c>
      <c r="G312" s="456">
        <v>152254</v>
      </c>
      <c r="H312" s="266" t="s">
        <v>2317</v>
      </c>
      <c r="I312" s="267">
        <v>80111701</v>
      </c>
      <c r="J312" s="342" t="s">
        <v>3203</v>
      </c>
      <c r="K312" s="268">
        <v>1</v>
      </c>
      <c r="L312" s="268">
        <v>1</v>
      </c>
      <c r="M312" s="266">
        <v>11</v>
      </c>
      <c r="N312" s="266">
        <v>1</v>
      </c>
      <c r="O312" s="269" t="s">
        <v>103</v>
      </c>
      <c r="P312" s="270" t="s">
        <v>2319</v>
      </c>
      <c r="Q312" s="271" t="s">
        <v>2320</v>
      </c>
      <c r="R312" s="341">
        <v>34400000</v>
      </c>
      <c r="S312" s="341">
        <v>34400000</v>
      </c>
      <c r="T312" s="273">
        <v>0</v>
      </c>
      <c r="U312" s="274">
        <v>0</v>
      </c>
      <c r="V312" s="273" t="s">
        <v>4</v>
      </c>
      <c r="W312" s="275" t="s">
        <v>9</v>
      </c>
      <c r="X312" s="273" t="s">
        <v>2321</v>
      </c>
      <c r="Y312" s="273">
        <v>6478032</v>
      </c>
      <c r="Z312" s="273" t="s">
        <v>2322</v>
      </c>
      <c r="AA312" s="273">
        <v>0</v>
      </c>
      <c r="AB312" s="273">
        <v>1</v>
      </c>
    </row>
    <row r="313" spans="1:28" ht="54" customHeight="1">
      <c r="A313" s="13" t="s">
        <v>3204</v>
      </c>
      <c r="B313" s="262" t="s">
        <v>2315</v>
      </c>
      <c r="C313" s="263"/>
      <c r="D313" s="264">
        <v>2667</v>
      </c>
      <c r="E313" s="262" t="s">
        <v>3202</v>
      </c>
      <c r="F313" s="344" t="s">
        <v>3194</v>
      </c>
      <c r="G313" s="345">
        <v>152635</v>
      </c>
      <c r="H313" s="266" t="s">
        <v>2317</v>
      </c>
      <c r="I313" s="267">
        <v>80111701</v>
      </c>
      <c r="J313" s="342" t="s">
        <v>2708</v>
      </c>
      <c r="K313" s="268">
        <v>1</v>
      </c>
      <c r="L313" s="268">
        <v>1</v>
      </c>
      <c r="M313" s="266">
        <v>11</v>
      </c>
      <c r="N313" s="266">
        <v>1</v>
      </c>
      <c r="O313" s="269" t="s">
        <v>103</v>
      </c>
      <c r="P313" s="270" t="s">
        <v>2319</v>
      </c>
      <c r="Q313" s="271" t="s">
        <v>2320</v>
      </c>
      <c r="R313" s="341">
        <v>54400000</v>
      </c>
      <c r="S313" s="341">
        <v>54400000</v>
      </c>
      <c r="T313" s="273">
        <v>0</v>
      </c>
      <c r="U313" s="274">
        <v>0</v>
      </c>
      <c r="V313" s="273" t="s">
        <v>4</v>
      </c>
      <c r="W313" s="275" t="s">
        <v>9</v>
      </c>
      <c r="X313" s="273" t="s">
        <v>2321</v>
      </c>
      <c r="Y313" s="273">
        <v>6478032</v>
      </c>
      <c r="Z313" s="273" t="s">
        <v>2322</v>
      </c>
      <c r="AA313" s="273">
        <v>0</v>
      </c>
      <c r="AB313" s="273">
        <v>1</v>
      </c>
    </row>
    <row r="314" spans="1:28" ht="54" customHeight="1">
      <c r="A314" s="13" t="s">
        <v>3205</v>
      </c>
      <c r="B314" s="262" t="s">
        <v>2315</v>
      </c>
      <c r="C314" s="263"/>
      <c r="D314" s="264">
        <v>2252</v>
      </c>
      <c r="E314" s="262" t="s">
        <v>3206</v>
      </c>
      <c r="F314" s="344" t="s">
        <v>2584</v>
      </c>
      <c r="G314" s="345">
        <v>152838</v>
      </c>
      <c r="H314" s="266" t="s">
        <v>2317</v>
      </c>
      <c r="I314" s="267">
        <v>80111701</v>
      </c>
      <c r="J314" s="342" t="s">
        <v>2787</v>
      </c>
      <c r="K314" s="268">
        <v>1</v>
      </c>
      <c r="L314" s="268">
        <v>1</v>
      </c>
      <c r="M314" s="266">
        <v>11</v>
      </c>
      <c r="N314" s="266">
        <v>1</v>
      </c>
      <c r="O314" s="269" t="s">
        <v>103</v>
      </c>
      <c r="P314" s="270" t="s">
        <v>2319</v>
      </c>
      <c r="Q314" s="271" t="s">
        <v>2320</v>
      </c>
      <c r="R314" s="341">
        <v>38400000</v>
      </c>
      <c r="S314" s="341">
        <v>38400000</v>
      </c>
      <c r="T314" s="273">
        <v>0</v>
      </c>
      <c r="U314" s="274">
        <v>0</v>
      </c>
      <c r="V314" s="273" t="s">
        <v>4</v>
      </c>
      <c r="W314" s="275" t="s">
        <v>9</v>
      </c>
      <c r="X314" s="273" t="s">
        <v>2321</v>
      </c>
      <c r="Y314" s="273">
        <v>6478032</v>
      </c>
      <c r="Z314" s="273" t="s">
        <v>2322</v>
      </c>
      <c r="AA314" s="273">
        <v>0</v>
      </c>
      <c r="AB314" s="273">
        <v>1</v>
      </c>
    </row>
    <row r="315" spans="1:28" ht="54" customHeight="1">
      <c r="A315" s="13" t="s">
        <v>3207</v>
      </c>
      <c r="B315" s="262" t="s">
        <v>2315</v>
      </c>
      <c r="C315" s="263"/>
      <c r="D315" s="264">
        <v>2667</v>
      </c>
      <c r="E315" s="262" t="s">
        <v>3202</v>
      </c>
      <c r="F315" s="344" t="s">
        <v>3194</v>
      </c>
      <c r="G315" s="345">
        <v>153043</v>
      </c>
      <c r="H315" s="266" t="s">
        <v>2317</v>
      </c>
      <c r="I315" s="267">
        <v>80111701</v>
      </c>
      <c r="J315" s="342" t="s">
        <v>3132</v>
      </c>
      <c r="K315" s="268">
        <v>1</v>
      </c>
      <c r="L315" s="268">
        <v>1</v>
      </c>
      <c r="M315" s="266">
        <v>11</v>
      </c>
      <c r="N315" s="266">
        <v>1</v>
      </c>
      <c r="O315" s="269" t="s">
        <v>103</v>
      </c>
      <c r="P315" s="270" t="s">
        <v>2319</v>
      </c>
      <c r="Q315" s="271" t="s">
        <v>2320</v>
      </c>
      <c r="R315" s="341">
        <v>46400000</v>
      </c>
      <c r="S315" s="341">
        <v>46400000</v>
      </c>
      <c r="T315" s="273">
        <v>0</v>
      </c>
      <c r="U315" s="274">
        <v>0</v>
      </c>
      <c r="V315" s="273" t="s">
        <v>4</v>
      </c>
      <c r="W315" s="275" t="s">
        <v>9</v>
      </c>
      <c r="X315" s="273" t="s">
        <v>2321</v>
      </c>
      <c r="Y315" s="273">
        <v>6478032</v>
      </c>
      <c r="Z315" s="273" t="s">
        <v>2322</v>
      </c>
      <c r="AA315" s="273">
        <v>0</v>
      </c>
      <c r="AB315" s="273">
        <v>1</v>
      </c>
    </row>
    <row r="316" spans="1:28" ht="54" customHeight="1">
      <c r="A316" s="13" t="s">
        <v>3208</v>
      </c>
      <c r="B316" s="262" t="s">
        <v>2315</v>
      </c>
      <c r="C316" s="263"/>
      <c r="D316" s="264">
        <v>2667</v>
      </c>
      <c r="E316" s="262" t="s">
        <v>3202</v>
      </c>
      <c r="F316" s="344" t="s">
        <v>3194</v>
      </c>
      <c r="G316" s="456">
        <v>153060</v>
      </c>
      <c r="H316" s="266" t="s">
        <v>2317</v>
      </c>
      <c r="I316" s="267">
        <v>80111701</v>
      </c>
      <c r="J316" s="342" t="s">
        <v>3193</v>
      </c>
      <c r="K316" s="268">
        <v>1</v>
      </c>
      <c r="L316" s="268">
        <v>1</v>
      </c>
      <c r="M316" s="266">
        <v>11</v>
      </c>
      <c r="N316" s="266">
        <v>1</v>
      </c>
      <c r="O316" s="269" t="s">
        <v>103</v>
      </c>
      <c r="P316" s="270" t="s">
        <v>2319</v>
      </c>
      <c r="Q316" s="271" t="s">
        <v>2320</v>
      </c>
      <c r="R316" s="341">
        <v>61520000</v>
      </c>
      <c r="S316" s="341">
        <v>61520000</v>
      </c>
      <c r="T316" s="273">
        <v>0</v>
      </c>
      <c r="U316" s="274">
        <v>0</v>
      </c>
      <c r="V316" s="273" t="s">
        <v>4</v>
      </c>
      <c r="W316" s="275" t="s">
        <v>9</v>
      </c>
      <c r="X316" s="273" t="s">
        <v>2321</v>
      </c>
      <c r="Y316" s="273">
        <v>6478032</v>
      </c>
      <c r="Z316" s="273" t="s">
        <v>2322</v>
      </c>
      <c r="AA316" s="273">
        <v>0</v>
      </c>
      <c r="AB316" s="273">
        <v>1</v>
      </c>
    </row>
    <row r="317" spans="1:28" ht="54" customHeight="1">
      <c r="A317" s="13" t="s">
        <v>3209</v>
      </c>
      <c r="B317" s="262" t="s">
        <v>2315</v>
      </c>
      <c r="C317" s="263"/>
      <c r="D317" s="264">
        <v>2252</v>
      </c>
      <c r="E317" s="262" t="s">
        <v>3206</v>
      </c>
      <c r="F317" s="344" t="s">
        <v>2584</v>
      </c>
      <c r="G317" s="456">
        <v>153099</v>
      </c>
      <c r="H317" s="266" t="s">
        <v>2317</v>
      </c>
      <c r="I317" s="267">
        <v>80111701</v>
      </c>
      <c r="J317" s="342" t="s">
        <v>3150</v>
      </c>
      <c r="K317" s="268">
        <v>1</v>
      </c>
      <c r="L317" s="268">
        <v>1</v>
      </c>
      <c r="M317" s="266">
        <v>11</v>
      </c>
      <c r="N317" s="266">
        <v>1</v>
      </c>
      <c r="O317" s="269" t="s">
        <v>103</v>
      </c>
      <c r="P317" s="270" t="s">
        <v>2319</v>
      </c>
      <c r="Q317" s="271" t="s">
        <v>2320</v>
      </c>
      <c r="R317" s="341">
        <v>38400000</v>
      </c>
      <c r="S317" s="341">
        <v>38400000</v>
      </c>
      <c r="T317" s="273">
        <v>0</v>
      </c>
      <c r="U317" s="274">
        <v>0</v>
      </c>
      <c r="V317" s="273" t="s">
        <v>4</v>
      </c>
      <c r="W317" s="275" t="s">
        <v>9</v>
      </c>
      <c r="X317" s="273" t="s">
        <v>2321</v>
      </c>
      <c r="Y317" s="273">
        <v>6478032</v>
      </c>
      <c r="Z317" s="273" t="s">
        <v>2322</v>
      </c>
      <c r="AA317" s="273">
        <v>0</v>
      </c>
      <c r="AB317" s="273">
        <v>1</v>
      </c>
    </row>
    <row r="318" spans="1:28" ht="54" customHeight="1">
      <c r="A318" s="13" t="s">
        <v>3210</v>
      </c>
      <c r="B318" s="262" t="s">
        <v>2315</v>
      </c>
      <c r="C318" s="263"/>
      <c r="D318" s="264">
        <v>2667</v>
      </c>
      <c r="E318" s="262" t="s">
        <v>3202</v>
      </c>
      <c r="F318" s="344" t="s">
        <v>3194</v>
      </c>
      <c r="G318" s="456">
        <v>153320</v>
      </c>
      <c r="H318" s="266" t="s">
        <v>2317</v>
      </c>
      <c r="I318" s="267">
        <v>80111701</v>
      </c>
      <c r="J318" s="342" t="s">
        <v>3193</v>
      </c>
      <c r="K318" s="268">
        <v>1</v>
      </c>
      <c r="L318" s="268">
        <v>1</v>
      </c>
      <c r="M318" s="266">
        <v>11</v>
      </c>
      <c r="N318" s="266">
        <v>1</v>
      </c>
      <c r="O318" s="269" t="s">
        <v>103</v>
      </c>
      <c r="P318" s="270" t="s">
        <v>2319</v>
      </c>
      <c r="Q318" s="271" t="s">
        <v>2320</v>
      </c>
      <c r="R318" s="341">
        <v>61520000</v>
      </c>
      <c r="S318" s="341">
        <v>61520000</v>
      </c>
      <c r="T318" s="273">
        <v>0</v>
      </c>
      <c r="U318" s="274">
        <v>0</v>
      </c>
      <c r="V318" s="273" t="s">
        <v>4</v>
      </c>
      <c r="W318" s="275" t="s">
        <v>9</v>
      </c>
      <c r="X318" s="273" t="s">
        <v>2321</v>
      </c>
      <c r="Y318" s="273">
        <v>6478032</v>
      </c>
      <c r="Z318" s="273" t="s">
        <v>2322</v>
      </c>
      <c r="AA318" s="273">
        <v>0</v>
      </c>
      <c r="AB318" s="273">
        <v>1</v>
      </c>
    </row>
    <row r="319" spans="1:28" ht="54" customHeight="1">
      <c r="A319" s="13" t="s">
        <v>3211</v>
      </c>
      <c r="B319" s="262" t="s">
        <v>2315</v>
      </c>
      <c r="C319" s="263"/>
      <c r="D319" s="264">
        <v>2495</v>
      </c>
      <c r="E319" s="262" t="s">
        <v>3212</v>
      </c>
      <c r="F319" s="344" t="s">
        <v>2390</v>
      </c>
      <c r="G319" s="456">
        <v>153462</v>
      </c>
      <c r="H319" s="266" t="s">
        <v>2317</v>
      </c>
      <c r="I319" s="267">
        <v>80111701</v>
      </c>
      <c r="J319" s="342" t="s">
        <v>3213</v>
      </c>
      <c r="K319" s="268">
        <v>1</v>
      </c>
      <c r="L319" s="268">
        <v>1</v>
      </c>
      <c r="M319" s="266">
        <v>11</v>
      </c>
      <c r="N319" s="266">
        <v>1</v>
      </c>
      <c r="O319" s="269" t="s">
        <v>103</v>
      </c>
      <c r="P319" s="270" t="s">
        <v>2319</v>
      </c>
      <c r="Q319" s="271" t="s">
        <v>2320</v>
      </c>
      <c r="R319" s="341">
        <v>40920000</v>
      </c>
      <c r="S319" s="341">
        <v>40920000</v>
      </c>
      <c r="T319" s="273">
        <v>0</v>
      </c>
      <c r="U319" s="274">
        <v>0</v>
      </c>
      <c r="V319" s="273" t="s">
        <v>4</v>
      </c>
      <c r="W319" s="275" t="s">
        <v>9</v>
      </c>
      <c r="X319" s="273" t="s">
        <v>2321</v>
      </c>
      <c r="Y319" s="273">
        <v>6478032</v>
      </c>
      <c r="Z319" s="273" t="s">
        <v>2322</v>
      </c>
      <c r="AA319" s="273">
        <v>0</v>
      </c>
      <c r="AB319" s="273">
        <v>1</v>
      </c>
    </row>
    <row r="320" spans="1:28" ht="54" customHeight="1">
      <c r="A320" s="13" t="s">
        <v>3214</v>
      </c>
      <c r="B320" s="262" t="s">
        <v>2315</v>
      </c>
      <c r="C320" s="263"/>
      <c r="D320" s="264">
        <v>2495</v>
      </c>
      <c r="E320" s="262" t="s">
        <v>3212</v>
      </c>
      <c r="F320" s="344" t="s">
        <v>2390</v>
      </c>
      <c r="G320" s="456">
        <v>153465</v>
      </c>
      <c r="H320" s="266" t="s">
        <v>2317</v>
      </c>
      <c r="I320" s="267">
        <v>80111701</v>
      </c>
      <c r="J320" s="342" t="s">
        <v>2408</v>
      </c>
      <c r="K320" s="268">
        <v>1</v>
      </c>
      <c r="L320" s="268">
        <v>1</v>
      </c>
      <c r="M320" s="266">
        <v>11</v>
      </c>
      <c r="N320" s="266">
        <v>1</v>
      </c>
      <c r="O320" s="269" t="s">
        <v>103</v>
      </c>
      <c r="P320" s="270" t="s">
        <v>2319</v>
      </c>
      <c r="Q320" s="271" t="s">
        <v>2320</v>
      </c>
      <c r="R320" s="341">
        <v>34400000</v>
      </c>
      <c r="S320" s="341">
        <v>34400000</v>
      </c>
      <c r="T320" s="273">
        <v>0</v>
      </c>
      <c r="U320" s="274">
        <v>0</v>
      </c>
      <c r="V320" s="273" t="s">
        <v>4</v>
      </c>
      <c r="W320" s="275" t="s">
        <v>9</v>
      </c>
      <c r="X320" s="273" t="s">
        <v>2321</v>
      </c>
      <c r="Y320" s="273">
        <v>6478032</v>
      </c>
      <c r="Z320" s="273" t="s">
        <v>2322</v>
      </c>
      <c r="AA320" s="273">
        <v>0</v>
      </c>
      <c r="AB320" s="273">
        <v>1</v>
      </c>
    </row>
    <row r="321" spans="1:28" ht="54" customHeight="1">
      <c r="A321" s="13" t="s">
        <v>2927</v>
      </c>
      <c r="B321" s="13" t="s">
        <v>2928</v>
      </c>
      <c r="C321" s="99" t="s">
        <v>2929</v>
      </c>
      <c r="D321" s="182" t="s">
        <v>2930</v>
      </c>
      <c r="E321" s="158" t="s">
        <v>2931</v>
      </c>
      <c r="F321" s="181" t="s">
        <v>2932</v>
      </c>
      <c r="G321" s="360" t="s">
        <v>2920</v>
      </c>
      <c r="H321" s="7" t="s">
        <v>2317</v>
      </c>
      <c r="I321" s="13" t="s">
        <v>2933</v>
      </c>
      <c r="J321" s="106" t="s">
        <v>2934</v>
      </c>
      <c r="K321" s="7">
        <v>7</v>
      </c>
      <c r="L321" s="7">
        <v>7</v>
      </c>
      <c r="M321" s="7">
        <v>12</v>
      </c>
      <c r="N321" s="7">
        <v>1</v>
      </c>
      <c r="O321" s="6" t="s">
        <v>103</v>
      </c>
      <c r="P321" s="49" t="s">
        <v>2319</v>
      </c>
      <c r="Q321" s="101" t="s">
        <v>2320</v>
      </c>
      <c r="R321" s="254">
        <f>1185000000+3038400000</f>
        <v>4223400000</v>
      </c>
      <c r="S321" s="254">
        <f>1185000000+3038400000</f>
        <v>4223400000</v>
      </c>
      <c r="T321" s="56">
        <v>0</v>
      </c>
      <c r="U321" s="66">
        <v>0</v>
      </c>
      <c r="V321" s="56" t="s">
        <v>4</v>
      </c>
      <c r="W321" s="56" t="s">
        <v>9</v>
      </c>
      <c r="X321" s="56" t="s">
        <v>2321</v>
      </c>
      <c r="Y321" s="56">
        <v>6477959</v>
      </c>
      <c r="Z321" s="56" t="s">
        <v>2322</v>
      </c>
      <c r="AA321" s="56">
        <v>0</v>
      </c>
      <c r="AB321" s="56">
        <v>1</v>
      </c>
    </row>
    <row r="322" spans="1:28" s="437" customFormat="1" ht="54" customHeight="1">
      <c r="A322" s="424" t="s">
        <v>2935</v>
      </c>
      <c r="B322" s="424" t="s">
        <v>2928</v>
      </c>
      <c r="C322" s="425" t="s">
        <v>3215</v>
      </c>
      <c r="D322" s="438">
        <v>2252</v>
      </c>
      <c r="E322" s="424" t="s">
        <v>2936</v>
      </c>
      <c r="F322" s="426" t="s">
        <v>2584</v>
      </c>
      <c r="G322" s="427" t="s">
        <v>2920</v>
      </c>
      <c r="H322" s="428" t="s">
        <v>2317</v>
      </c>
      <c r="I322" s="429" t="s" cm="1">
        <v>2937</v>
      </c>
      <c r="J322" s="429" t="s">
        <v>2938</v>
      </c>
      <c r="K322" s="430">
        <v>3</v>
      </c>
      <c r="L322" s="431">
        <v>3</v>
      </c>
      <c r="M322" s="431">
        <v>12</v>
      </c>
      <c r="N322" s="431">
        <v>1</v>
      </c>
      <c r="O322" s="429" t="s">
        <v>16</v>
      </c>
      <c r="P322" s="432" t="s">
        <v>17</v>
      </c>
      <c r="Q322" s="433" t="s">
        <v>2320</v>
      </c>
      <c r="R322" s="448">
        <v>9248476098</v>
      </c>
      <c r="S322" s="448">
        <v>9248476098</v>
      </c>
      <c r="T322" s="434">
        <v>0</v>
      </c>
      <c r="U322" s="435">
        <v>0</v>
      </c>
      <c r="V322" s="434" t="s">
        <v>4</v>
      </c>
      <c r="W322" s="436" t="s">
        <v>9</v>
      </c>
      <c r="X322" s="434" t="s">
        <v>2321</v>
      </c>
      <c r="Y322" s="434">
        <v>6477960</v>
      </c>
      <c r="Z322" s="434" t="s">
        <v>2322</v>
      </c>
      <c r="AA322" s="434">
        <v>0</v>
      </c>
      <c r="AB322" s="434">
        <v>1</v>
      </c>
    </row>
    <row r="323" spans="1:28" ht="54" customHeight="1">
      <c r="A323" s="13" t="s">
        <v>2939</v>
      </c>
      <c r="B323" s="13" t="s">
        <v>2928</v>
      </c>
      <c r="C323" s="99"/>
      <c r="D323" s="69">
        <v>2254</v>
      </c>
      <c r="E323" s="13" t="s">
        <v>2940</v>
      </c>
      <c r="F323" s="283" t="s">
        <v>2848</v>
      </c>
      <c r="G323" s="360" t="s">
        <v>2920</v>
      </c>
      <c r="H323" s="7" t="s">
        <v>2317</v>
      </c>
      <c r="I323" s="6" t="s" cm="1">
        <v>2937</v>
      </c>
      <c r="J323" s="104" t="s">
        <v>2941</v>
      </c>
      <c r="K323" s="105">
        <v>3</v>
      </c>
      <c r="L323" s="106">
        <v>3</v>
      </c>
      <c r="M323" s="106">
        <v>12</v>
      </c>
      <c r="N323" s="106">
        <v>1</v>
      </c>
      <c r="O323" s="6" t="s">
        <v>30</v>
      </c>
      <c r="P323" s="49" t="s">
        <v>31</v>
      </c>
      <c r="Q323" s="101" t="s">
        <v>2320</v>
      </c>
      <c r="R323" s="70">
        <v>2068800000</v>
      </c>
      <c r="S323" s="70">
        <v>2068800000</v>
      </c>
      <c r="T323" s="56">
        <v>0</v>
      </c>
      <c r="U323" s="66">
        <v>0</v>
      </c>
      <c r="V323" s="56" t="s">
        <v>4</v>
      </c>
      <c r="W323" s="186" t="s">
        <v>9</v>
      </c>
      <c r="X323" s="56" t="s">
        <v>2321</v>
      </c>
      <c r="Y323" s="56">
        <v>6477961</v>
      </c>
      <c r="Z323" s="56" t="s">
        <v>2322</v>
      </c>
      <c r="AA323" s="56">
        <v>0</v>
      </c>
      <c r="AB323" s="56">
        <v>1</v>
      </c>
    </row>
    <row r="324" spans="1:28" ht="54" customHeight="1">
      <c r="A324" s="13" t="s">
        <v>2942</v>
      </c>
      <c r="B324" s="13" t="s">
        <v>2928</v>
      </c>
      <c r="C324" s="99"/>
      <c r="D324" s="69">
        <v>2257</v>
      </c>
      <c r="E324" s="13" t="s">
        <v>2943</v>
      </c>
      <c r="F324" s="283" t="s">
        <v>2851</v>
      </c>
      <c r="G324" s="360" t="s">
        <v>2920</v>
      </c>
      <c r="H324" s="7" t="s">
        <v>2317</v>
      </c>
      <c r="I324" s="6" t="s" cm="1">
        <v>2944</v>
      </c>
      <c r="J324" s="104" t="s">
        <v>2945</v>
      </c>
      <c r="K324" s="105">
        <v>4</v>
      </c>
      <c r="L324" s="106">
        <v>9</v>
      </c>
      <c r="M324" s="106">
        <v>12</v>
      </c>
      <c r="N324" s="106">
        <v>1</v>
      </c>
      <c r="O324" s="6" t="s">
        <v>40</v>
      </c>
      <c r="P324" s="49" t="s">
        <v>41</v>
      </c>
      <c r="Q324" s="101" t="s">
        <v>2320</v>
      </c>
      <c r="R324" s="70">
        <v>668800000</v>
      </c>
      <c r="S324" s="70">
        <v>668800000</v>
      </c>
      <c r="T324" s="56">
        <v>0</v>
      </c>
      <c r="U324" s="66">
        <v>0</v>
      </c>
      <c r="V324" s="56" t="s">
        <v>4</v>
      </c>
      <c r="W324" s="186" t="s">
        <v>9</v>
      </c>
      <c r="X324" s="56" t="s">
        <v>2321</v>
      </c>
      <c r="Y324" s="56">
        <v>6477962</v>
      </c>
      <c r="Z324" s="56" t="s">
        <v>2322</v>
      </c>
      <c r="AA324" s="56">
        <v>0</v>
      </c>
      <c r="AB324" s="56">
        <v>1</v>
      </c>
    </row>
    <row r="325" spans="1:28" ht="54" customHeight="1">
      <c r="A325" s="13" t="s">
        <v>2946</v>
      </c>
      <c r="B325" s="13" t="s">
        <v>2928</v>
      </c>
      <c r="C325" s="99"/>
      <c r="D325" s="69">
        <v>2257</v>
      </c>
      <c r="E325" s="13" t="s">
        <v>2943</v>
      </c>
      <c r="F325" s="283" t="s">
        <v>2947</v>
      </c>
      <c r="G325" s="360" t="s">
        <v>2920</v>
      </c>
      <c r="H325" s="7" t="s">
        <v>2317</v>
      </c>
      <c r="I325" s="6" t="s" cm="1">
        <v>2948</v>
      </c>
      <c r="J325" s="104" t="s">
        <v>2949</v>
      </c>
      <c r="K325" s="105">
        <v>4</v>
      </c>
      <c r="L325" s="106">
        <v>9</v>
      </c>
      <c r="M325" s="106">
        <v>12</v>
      </c>
      <c r="N325" s="106">
        <v>1</v>
      </c>
      <c r="O325" s="6" t="s">
        <v>30</v>
      </c>
      <c r="P325" s="49" t="s">
        <v>31</v>
      </c>
      <c r="Q325" s="101" t="s">
        <v>2320</v>
      </c>
      <c r="R325" s="70">
        <v>1085240000</v>
      </c>
      <c r="S325" s="70">
        <v>1085240000</v>
      </c>
      <c r="T325" s="56">
        <v>0</v>
      </c>
      <c r="U325" s="66">
        <v>0</v>
      </c>
      <c r="V325" s="56" t="s">
        <v>4</v>
      </c>
      <c r="W325" s="186" t="s">
        <v>9</v>
      </c>
      <c r="X325" s="56" t="s">
        <v>2321</v>
      </c>
      <c r="Y325" s="56">
        <v>6477963</v>
      </c>
      <c r="Z325" s="56" t="s">
        <v>2322</v>
      </c>
      <c r="AA325" s="56">
        <v>0</v>
      </c>
      <c r="AB325" s="56">
        <v>1</v>
      </c>
    </row>
    <row r="326" spans="1:28" ht="54" customHeight="1">
      <c r="A326" s="13" t="s">
        <v>2950</v>
      </c>
      <c r="B326" s="13" t="s">
        <v>2928</v>
      </c>
      <c r="C326" s="99"/>
      <c r="D326" s="69">
        <v>2273</v>
      </c>
      <c r="E326" s="13" t="s">
        <v>2951</v>
      </c>
      <c r="F326" s="283" t="s">
        <v>2544</v>
      </c>
      <c r="G326" s="360" t="s">
        <v>2920</v>
      </c>
      <c r="H326" s="7" t="s">
        <v>2317</v>
      </c>
      <c r="I326" s="6" t="s" cm="1">
        <v>2952</v>
      </c>
      <c r="J326" s="104" t="s">
        <v>2953</v>
      </c>
      <c r="K326" s="105">
        <v>6</v>
      </c>
      <c r="L326" s="106">
        <v>8</v>
      </c>
      <c r="M326" s="106">
        <v>9</v>
      </c>
      <c r="N326" s="106">
        <v>1</v>
      </c>
      <c r="O326" s="176" t="s">
        <v>16</v>
      </c>
      <c r="P326" s="177" t="s">
        <v>17</v>
      </c>
      <c r="Q326" s="101" t="s">
        <v>2320</v>
      </c>
      <c r="R326" s="70">
        <v>1114710000</v>
      </c>
      <c r="S326" s="70">
        <v>1114710000</v>
      </c>
      <c r="T326" s="56">
        <v>0</v>
      </c>
      <c r="U326" s="66">
        <v>0</v>
      </c>
      <c r="V326" s="56" t="s">
        <v>4</v>
      </c>
      <c r="W326" s="186" t="s">
        <v>9</v>
      </c>
      <c r="X326" s="56" t="s">
        <v>2321</v>
      </c>
      <c r="Y326" s="56">
        <v>6477965</v>
      </c>
      <c r="Z326" s="56" t="s">
        <v>2322</v>
      </c>
      <c r="AA326" s="56">
        <v>0</v>
      </c>
      <c r="AB326" s="56">
        <v>1</v>
      </c>
    </row>
    <row r="327" spans="1:28" ht="54" customHeight="1">
      <c r="A327" s="13" t="s">
        <v>2954</v>
      </c>
      <c r="B327" s="13" t="s">
        <v>2928</v>
      </c>
      <c r="C327" s="99"/>
      <c r="D327" s="69">
        <v>2273</v>
      </c>
      <c r="E327" s="13" t="s">
        <v>2951</v>
      </c>
      <c r="F327" s="283" t="s">
        <v>2541</v>
      </c>
      <c r="G327" s="360" t="s">
        <v>2920</v>
      </c>
      <c r="H327" s="7" t="s">
        <v>2317</v>
      </c>
      <c r="I327" s="6" t="s" cm="1">
        <v>2955</v>
      </c>
      <c r="J327" s="104" t="s">
        <v>2956</v>
      </c>
      <c r="K327" s="105">
        <v>4</v>
      </c>
      <c r="L327" s="106">
        <v>5</v>
      </c>
      <c r="M327" s="106">
        <v>3</v>
      </c>
      <c r="N327" s="106">
        <v>1</v>
      </c>
      <c r="O327" s="6" t="s">
        <v>40</v>
      </c>
      <c r="P327" s="49" t="s">
        <v>41</v>
      </c>
      <c r="Q327" s="101" t="s">
        <v>2320</v>
      </c>
      <c r="R327" s="70">
        <v>388800000</v>
      </c>
      <c r="S327" s="70">
        <v>388800000</v>
      </c>
      <c r="T327" s="56">
        <v>0</v>
      </c>
      <c r="U327" s="66">
        <v>0</v>
      </c>
      <c r="V327" s="56" t="s">
        <v>4</v>
      </c>
      <c r="W327" s="186" t="s">
        <v>9</v>
      </c>
      <c r="X327" s="56" t="s">
        <v>2321</v>
      </c>
      <c r="Y327" s="56">
        <v>6477966</v>
      </c>
      <c r="Z327" s="56" t="s">
        <v>2322</v>
      </c>
      <c r="AA327" s="56">
        <v>0</v>
      </c>
      <c r="AB327" s="56">
        <v>1</v>
      </c>
    </row>
    <row r="328" spans="1:28" ht="54" customHeight="1">
      <c r="A328" s="13" t="s">
        <v>2957</v>
      </c>
      <c r="B328" s="13" t="s">
        <v>2928</v>
      </c>
      <c r="C328" s="99"/>
      <c r="D328" s="69">
        <v>2285</v>
      </c>
      <c r="E328" s="13" t="s">
        <v>2958</v>
      </c>
      <c r="F328" s="283" t="s">
        <v>2459</v>
      </c>
      <c r="G328" s="360" t="s">
        <v>2920</v>
      </c>
      <c r="H328" s="7" t="s">
        <v>2317</v>
      </c>
      <c r="I328" s="6" t="s" cm="1">
        <v>2955</v>
      </c>
      <c r="J328" s="104" t="s">
        <v>2959</v>
      </c>
      <c r="K328" s="105">
        <v>3</v>
      </c>
      <c r="L328" s="106">
        <v>5</v>
      </c>
      <c r="M328" s="106">
        <v>6</v>
      </c>
      <c r="N328" s="106">
        <v>1</v>
      </c>
      <c r="O328" s="6" t="s">
        <v>16</v>
      </c>
      <c r="P328" s="49" t="s">
        <v>17</v>
      </c>
      <c r="Q328" s="101" t="s">
        <v>2320</v>
      </c>
      <c r="R328" s="70">
        <v>988800000</v>
      </c>
      <c r="S328" s="70">
        <v>988800000</v>
      </c>
      <c r="T328" s="56">
        <v>0</v>
      </c>
      <c r="U328" s="66">
        <v>0</v>
      </c>
      <c r="V328" s="56" t="s">
        <v>4</v>
      </c>
      <c r="W328" s="186" t="s">
        <v>9</v>
      </c>
      <c r="X328" s="56" t="s">
        <v>2321</v>
      </c>
      <c r="Y328" s="56">
        <v>6477967</v>
      </c>
      <c r="Z328" s="56" t="s">
        <v>2322</v>
      </c>
      <c r="AA328" s="56">
        <v>0</v>
      </c>
      <c r="AB328" s="56">
        <v>1</v>
      </c>
    </row>
    <row r="329" spans="1:28" ht="54" customHeight="1">
      <c r="A329" s="13" t="s">
        <v>2960</v>
      </c>
      <c r="B329" s="13" t="s">
        <v>2928</v>
      </c>
      <c r="C329" s="99"/>
      <c r="D329" s="69">
        <v>2285</v>
      </c>
      <c r="E329" s="13" t="s">
        <v>2958</v>
      </c>
      <c r="F329" s="283" t="s">
        <v>2461</v>
      </c>
      <c r="G329" s="360" t="s">
        <v>2920</v>
      </c>
      <c r="H329" s="7" t="s">
        <v>2317</v>
      </c>
      <c r="I329" s="158" t="s">
        <v>2961</v>
      </c>
      <c r="J329" s="104" t="s">
        <v>2962</v>
      </c>
      <c r="K329" s="105">
        <v>2</v>
      </c>
      <c r="L329" s="106">
        <v>4</v>
      </c>
      <c r="M329" s="106">
        <v>4</v>
      </c>
      <c r="N329" s="106">
        <v>1</v>
      </c>
      <c r="O329" s="6" t="s">
        <v>55</v>
      </c>
      <c r="P329" s="49" t="s">
        <v>56</v>
      </c>
      <c r="Q329" s="6" t="s">
        <v>2320</v>
      </c>
      <c r="R329" s="70">
        <v>1736000000</v>
      </c>
      <c r="S329" s="70">
        <v>1736000000</v>
      </c>
      <c r="T329" s="56">
        <v>0</v>
      </c>
      <c r="U329" s="66">
        <v>0</v>
      </c>
      <c r="V329" s="56" t="s">
        <v>4</v>
      </c>
      <c r="W329" s="186" t="s">
        <v>9</v>
      </c>
      <c r="X329" s="56" t="s">
        <v>2321</v>
      </c>
      <c r="Y329" s="56">
        <v>6477968</v>
      </c>
      <c r="Z329" s="56" t="s">
        <v>2322</v>
      </c>
      <c r="AA329" s="56">
        <v>0</v>
      </c>
      <c r="AB329" s="56">
        <v>1</v>
      </c>
    </row>
    <row r="330" spans="1:28" ht="54" customHeight="1">
      <c r="A330" s="13" t="s">
        <v>2963</v>
      </c>
      <c r="B330" s="13" t="s">
        <v>2928</v>
      </c>
      <c r="C330" s="99"/>
      <c r="D330" s="69">
        <v>2316</v>
      </c>
      <c r="E330" s="13" t="s">
        <v>2964</v>
      </c>
      <c r="F330" s="283" t="s">
        <v>2497</v>
      </c>
      <c r="G330" s="360" t="s">
        <v>2920</v>
      </c>
      <c r="H330" s="7" t="s">
        <v>2317</v>
      </c>
      <c r="I330" s="6" t="s" cm="1">
        <v>2965</v>
      </c>
      <c r="J330" s="104" t="s">
        <v>2966</v>
      </c>
      <c r="K330" s="105">
        <v>3</v>
      </c>
      <c r="L330" s="106">
        <v>4</v>
      </c>
      <c r="M330" s="106">
        <v>8</v>
      </c>
      <c r="N330" s="106">
        <v>1</v>
      </c>
      <c r="O330" s="6" t="s">
        <v>40</v>
      </c>
      <c r="P330" s="49" t="s">
        <v>41</v>
      </c>
      <c r="Q330" s="101" t="s">
        <v>2320</v>
      </c>
      <c r="R330" s="70">
        <f>236000000+26480000</f>
        <v>262480000</v>
      </c>
      <c r="S330" s="70">
        <f>236000000+26480000</f>
        <v>262480000</v>
      </c>
      <c r="T330" s="56">
        <v>0</v>
      </c>
      <c r="U330" s="66">
        <v>0</v>
      </c>
      <c r="V330" s="56" t="s">
        <v>4</v>
      </c>
      <c r="W330" s="186" t="s">
        <v>9</v>
      </c>
      <c r="X330" s="56" t="s">
        <v>2321</v>
      </c>
      <c r="Y330" s="56">
        <v>6477969</v>
      </c>
      <c r="Z330" s="56" t="s">
        <v>2322</v>
      </c>
      <c r="AA330" s="56">
        <v>0</v>
      </c>
      <c r="AB330" s="56">
        <v>1</v>
      </c>
    </row>
    <row r="331" spans="1:28" ht="54" customHeight="1">
      <c r="A331" s="13" t="s">
        <v>2967</v>
      </c>
      <c r="B331" s="13" t="s">
        <v>2928</v>
      </c>
      <c r="C331" s="99"/>
      <c r="D331" s="69">
        <v>2316</v>
      </c>
      <c r="E331" s="13" t="s">
        <v>2964</v>
      </c>
      <c r="F331" s="283" t="s">
        <v>2400</v>
      </c>
      <c r="G331" s="360" t="s">
        <v>2920</v>
      </c>
      <c r="H331" s="7" t="s">
        <v>2317</v>
      </c>
      <c r="I331" s="6" t="s" cm="1">
        <v>2965</v>
      </c>
      <c r="J331" s="104" t="s">
        <v>2966</v>
      </c>
      <c r="K331" s="105">
        <v>6</v>
      </c>
      <c r="L331" s="106">
        <v>8</v>
      </c>
      <c r="M331" s="106">
        <v>8</v>
      </c>
      <c r="N331" s="106">
        <v>1</v>
      </c>
      <c r="O331" s="6" t="s">
        <v>40</v>
      </c>
      <c r="P331" s="49" t="s">
        <v>41</v>
      </c>
      <c r="Q331" s="101" t="s">
        <v>2320</v>
      </c>
      <c r="R331" s="70">
        <v>672500000</v>
      </c>
      <c r="S331" s="70">
        <v>672500000</v>
      </c>
      <c r="T331" s="56">
        <v>0</v>
      </c>
      <c r="U331" s="66">
        <v>0</v>
      </c>
      <c r="V331" s="56" t="s">
        <v>4</v>
      </c>
      <c r="W331" s="186" t="s">
        <v>9</v>
      </c>
      <c r="X331" s="56" t="s">
        <v>2321</v>
      </c>
      <c r="Y331" s="56">
        <v>6477970</v>
      </c>
      <c r="Z331" s="56" t="s">
        <v>2322</v>
      </c>
      <c r="AA331" s="56">
        <v>0</v>
      </c>
      <c r="AB331" s="56">
        <v>1</v>
      </c>
    </row>
    <row r="332" spans="1:28" ht="54" customHeight="1">
      <c r="A332" s="13" t="s">
        <v>2968</v>
      </c>
      <c r="B332" s="13" t="s">
        <v>2928</v>
      </c>
      <c r="C332" s="99"/>
      <c r="D332" s="69">
        <v>2316</v>
      </c>
      <c r="E332" s="13" t="s">
        <v>2964</v>
      </c>
      <c r="F332" s="283" t="s">
        <v>2502</v>
      </c>
      <c r="G332" s="360" t="s">
        <v>2920</v>
      </c>
      <c r="H332" s="7" t="s">
        <v>2317</v>
      </c>
      <c r="I332" s="6" t="s" cm="1">
        <v>2965</v>
      </c>
      <c r="J332" s="104" t="s">
        <v>2966</v>
      </c>
      <c r="K332" s="105">
        <v>3</v>
      </c>
      <c r="L332" s="106">
        <v>4</v>
      </c>
      <c r="M332" s="106">
        <v>8</v>
      </c>
      <c r="N332" s="106">
        <v>1</v>
      </c>
      <c r="O332" s="6" t="s">
        <v>40</v>
      </c>
      <c r="P332" s="49" t="s">
        <v>41</v>
      </c>
      <c r="Q332" s="101" t="s">
        <v>2320</v>
      </c>
      <c r="R332" s="70">
        <v>568100000</v>
      </c>
      <c r="S332" s="70">
        <v>568100000</v>
      </c>
      <c r="T332" s="56">
        <v>0</v>
      </c>
      <c r="U332" s="66">
        <v>0</v>
      </c>
      <c r="V332" s="56" t="s">
        <v>4</v>
      </c>
      <c r="W332" s="186" t="s">
        <v>9</v>
      </c>
      <c r="X332" s="56" t="s">
        <v>2321</v>
      </c>
      <c r="Y332" s="56">
        <v>6477971</v>
      </c>
      <c r="Z332" s="56" t="s">
        <v>2322</v>
      </c>
      <c r="AA332" s="56">
        <v>0</v>
      </c>
      <c r="AB332" s="56">
        <v>1</v>
      </c>
    </row>
    <row r="333" spans="1:28" ht="54" customHeight="1">
      <c r="A333" s="13" t="s">
        <v>2969</v>
      </c>
      <c r="B333" s="13" t="s">
        <v>2928</v>
      </c>
      <c r="C333" s="99"/>
      <c r="D333" s="69">
        <v>2316</v>
      </c>
      <c r="E333" s="13" t="s">
        <v>2964</v>
      </c>
      <c r="F333" s="283" t="s">
        <v>2970</v>
      </c>
      <c r="G333" s="360" t="s">
        <v>2920</v>
      </c>
      <c r="H333" s="7" t="s">
        <v>2317</v>
      </c>
      <c r="I333" s="6" t="s" cm="1">
        <v>2971</v>
      </c>
      <c r="J333" s="104" t="s">
        <v>2972</v>
      </c>
      <c r="K333" s="105">
        <v>7</v>
      </c>
      <c r="L333" s="106">
        <v>9</v>
      </c>
      <c r="M333" s="106">
        <v>9</v>
      </c>
      <c r="N333" s="106">
        <v>1</v>
      </c>
      <c r="O333" s="6" t="s">
        <v>11</v>
      </c>
      <c r="P333" s="49" t="s">
        <v>12</v>
      </c>
      <c r="Q333" s="101" t="s">
        <v>2320</v>
      </c>
      <c r="R333" s="70">
        <v>2200000000</v>
      </c>
      <c r="S333" s="70">
        <v>2200000000</v>
      </c>
      <c r="T333" s="56">
        <v>0</v>
      </c>
      <c r="U333" s="66">
        <v>0</v>
      </c>
      <c r="V333" s="56" t="s">
        <v>4</v>
      </c>
      <c r="W333" s="186" t="s">
        <v>9</v>
      </c>
      <c r="X333" s="56" t="s">
        <v>2321</v>
      </c>
      <c r="Y333" s="56">
        <v>6477972</v>
      </c>
      <c r="Z333" s="56" t="s">
        <v>2322</v>
      </c>
      <c r="AA333" s="56">
        <v>0</v>
      </c>
      <c r="AB333" s="56">
        <v>1</v>
      </c>
    </row>
    <row r="334" spans="1:28" ht="54" customHeight="1">
      <c r="A334" s="13" t="s">
        <v>2973</v>
      </c>
      <c r="B334" s="13" t="s">
        <v>2928</v>
      </c>
      <c r="C334" s="99"/>
      <c r="D334" s="69">
        <v>2316</v>
      </c>
      <c r="E334" s="13" t="s">
        <v>2964</v>
      </c>
      <c r="F334" s="283" t="s">
        <v>2494</v>
      </c>
      <c r="G334" s="360" t="s">
        <v>2920</v>
      </c>
      <c r="H334" s="7" t="s">
        <v>2317</v>
      </c>
      <c r="I334" s="6" t="s" cm="1">
        <v>2965</v>
      </c>
      <c r="J334" s="104" t="s">
        <v>2966</v>
      </c>
      <c r="K334" s="105">
        <v>3</v>
      </c>
      <c r="L334" s="106">
        <v>4</v>
      </c>
      <c r="M334" s="106">
        <v>8</v>
      </c>
      <c r="N334" s="106">
        <v>1</v>
      </c>
      <c r="O334" s="6" t="s">
        <v>40</v>
      </c>
      <c r="P334" s="49" t="s">
        <v>41</v>
      </c>
      <c r="Q334" s="101" t="s">
        <v>2320</v>
      </c>
      <c r="R334" s="70">
        <v>130400000</v>
      </c>
      <c r="S334" s="70">
        <v>130400000</v>
      </c>
      <c r="T334" s="56">
        <v>0</v>
      </c>
      <c r="U334" s="66">
        <v>0</v>
      </c>
      <c r="V334" s="56" t="s">
        <v>4</v>
      </c>
      <c r="W334" s="186" t="s">
        <v>9</v>
      </c>
      <c r="X334" s="56" t="s">
        <v>2321</v>
      </c>
      <c r="Y334" s="56">
        <v>6477973</v>
      </c>
      <c r="Z334" s="56" t="s">
        <v>2322</v>
      </c>
      <c r="AA334" s="56">
        <v>0</v>
      </c>
      <c r="AB334" s="56">
        <v>1</v>
      </c>
    </row>
    <row r="335" spans="1:28" ht="54" customHeight="1">
      <c r="A335" s="13" t="s">
        <v>2974</v>
      </c>
      <c r="B335" s="13" t="s">
        <v>2928</v>
      </c>
      <c r="C335" s="99"/>
      <c r="D335" s="69">
        <v>2316</v>
      </c>
      <c r="E335" s="13" t="s">
        <v>2964</v>
      </c>
      <c r="F335" s="283" t="s">
        <v>2491</v>
      </c>
      <c r="G335" s="360" t="s">
        <v>2920</v>
      </c>
      <c r="H335" s="7" t="s">
        <v>2317</v>
      </c>
      <c r="I335" s="6" t="s" cm="1">
        <v>2965</v>
      </c>
      <c r="J335" s="104" t="s">
        <v>2966</v>
      </c>
      <c r="K335" s="105">
        <v>3</v>
      </c>
      <c r="L335" s="106">
        <v>4</v>
      </c>
      <c r="M335" s="106">
        <v>8</v>
      </c>
      <c r="N335" s="106">
        <v>1</v>
      </c>
      <c r="O335" s="6" t="s">
        <v>40</v>
      </c>
      <c r="P335" s="49" t="s">
        <v>41</v>
      </c>
      <c r="Q335" s="101" t="s">
        <v>2320</v>
      </c>
      <c r="R335" s="70">
        <v>176400000</v>
      </c>
      <c r="S335" s="70">
        <v>176400000</v>
      </c>
      <c r="T335" s="56">
        <v>0</v>
      </c>
      <c r="U335" s="66">
        <v>0</v>
      </c>
      <c r="V335" s="56" t="s">
        <v>4</v>
      </c>
      <c r="W335" s="186" t="s">
        <v>9</v>
      </c>
      <c r="X335" s="56" t="s">
        <v>2321</v>
      </c>
      <c r="Y335" s="56">
        <v>6477974</v>
      </c>
      <c r="Z335" s="56" t="s">
        <v>2322</v>
      </c>
      <c r="AA335" s="56">
        <v>0</v>
      </c>
      <c r="AB335" s="56">
        <v>1</v>
      </c>
    </row>
    <row r="336" spans="1:28" ht="54" customHeight="1">
      <c r="A336" s="13" t="s">
        <v>2975</v>
      </c>
      <c r="B336" s="13" t="s">
        <v>2928</v>
      </c>
      <c r="C336" s="99"/>
      <c r="D336" s="69">
        <v>2349</v>
      </c>
      <c r="E336" s="13" t="s">
        <v>2976</v>
      </c>
      <c r="F336" s="283" t="s">
        <v>2324</v>
      </c>
      <c r="G336" s="360" t="s">
        <v>2920</v>
      </c>
      <c r="H336" s="7" t="s">
        <v>2317</v>
      </c>
      <c r="I336" s="157" t="s">
        <v>2955</v>
      </c>
      <c r="J336" s="104" t="s">
        <v>2977</v>
      </c>
      <c r="K336" s="105">
        <v>3</v>
      </c>
      <c r="L336" s="106">
        <v>4</v>
      </c>
      <c r="M336" s="106">
        <v>6</v>
      </c>
      <c r="N336" s="106">
        <v>1</v>
      </c>
      <c r="O336" s="6" t="s">
        <v>55</v>
      </c>
      <c r="P336" s="49" t="s">
        <v>56</v>
      </c>
      <c r="Q336" s="101" t="s">
        <v>2320</v>
      </c>
      <c r="R336" s="70">
        <v>221120000</v>
      </c>
      <c r="S336" s="70">
        <v>221120000</v>
      </c>
      <c r="T336" s="56">
        <v>0</v>
      </c>
      <c r="U336" s="66">
        <v>0</v>
      </c>
      <c r="V336" s="56" t="s">
        <v>4</v>
      </c>
      <c r="W336" s="186" t="s">
        <v>9</v>
      </c>
      <c r="X336" s="56" t="s">
        <v>2321</v>
      </c>
      <c r="Y336" s="56">
        <v>6477975</v>
      </c>
      <c r="Z336" s="56" t="s">
        <v>2322</v>
      </c>
      <c r="AA336" s="56">
        <v>0</v>
      </c>
      <c r="AB336" s="56">
        <v>1</v>
      </c>
    </row>
    <row r="337" spans="1:28" ht="54" customHeight="1">
      <c r="A337" s="13" t="s">
        <v>2978</v>
      </c>
      <c r="B337" s="13" t="s">
        <v>2928</v>
      </c>
      <c r="C337" s="99"/>
      <c r="D337" s="69">
        <v>2385</v>
      </c>
      <c r="E337" s="13" t="s">
        <v>2979</v>
      </c>
      <c r="F337" s="283" t="s">
        <v>2350</v>
      </c>
      <c r="G337" s="360" t="s">
        <v>2920</v>
      </c>
      <c r="H337" s="7" t="s">
        <v>2317</v>
      </c>
      <c r="I337" s="13" t="s">
        <v>2955</v>
      </c>
      <c r="J337" s="104" t="s">
        <v>2980</v>
      </c>
      <c r="K337" s="105">
        <v>7</v>
      </c>
      <c r="L337" s="106">
        <v>9</v>
      </c>
      <c r="M337" s="106">
        <v>8</v>
      </c>
      <c r="N337" s="106">
        <v>1</v>
      </c>
      <c r="O337" s="6" t="s">
        <v>40</v>
      </c>
      <c r="P337" s="49" t="s">
        <v>41</v>
      </c>
      <c r="Q337" s="101" t="s">
        <v>2320</v>
      </c>
      <c r="R337" s="70">
        <v>731800000</v>
      </c>
      <c r="S337" s="70">
        <v>731800000</v>
      </c>
      <c r="T337" s="56">
        <v>0</v>
      </c>
      <c r="U337" s="66">
        <v>0</v>
      </c>
      <c r="V337" s="56" t="s">
        <v>4</v>
      </c>
      <c r="W337" s="186" t="s">
        <v>9</v>
      </c>
      <c r="X337" s="56" t="s">
        <v>2321</v>
      </c>
      <c r="Y337" s="56">
        <v>6477976</v>
      </c>
      <c r="Z337" s="56" t="s">
        <v>2322</v>
      </c>
      <c r="AA337" s="56">
        <v>0</v>
      </c>
      <c r="AB337" s="56">
        <v>1</v>
      </c>
    </row>
    <row r="338" spans="1:28" ht="54" customHeight="1">
      <c r="A338" s="13" t="s">
        <v>2981</v>
      </c>
      <c r="B338" s="13" t="s">
        <v>2928</v>
      </c>
      <c r="C338" s="99"/>
      <c r="D338" s="69">
        <v>2405</v>
      </c>
      <c r="E338" s="13" t="s">
        <v>2982</v>
      </c>
      <c r="F338" s="283" t="s">
        <v>2983</v>
      </c>
      <c r="G338" s="360" t="s">
        <v>2920</v>
      </c>
      <c r="H338" s="7" t="s">
        <v>2317</v>
      </c>
      <c r="I338" s="13" t="s">
        <v>2933</v>
      </c>
      <c r="J338" s="104" t="s">
        <v>2984</v>
      </c>
      <c r="K338" s="7">
        <v>4</v>
      </c>
      <c r="L338" s="7">
        <v>5</v>
      </c>
      <c r="M338" s="7">
        <v>6</v>
      </c>
      <c r="N338" s="7">
        <v>1</v>
      </c>
      <c r="O338" s="6" t="s">
        <v>40</v>
      </c>
      <c r="P338" s="49" t="s">
        <v>41</v>
      </c>
      <c r="Q338" s="101" t="s">
        <v>2320</v>
      </c>
      <c r="R338" s="70">
        <v>600000000</v>
      </c>
      <c r="S338" s="70">
        <v>600000000</v>
      </c>
      <c r="T338" s="56">
        <v>0</v>
      </c>
      <c r="U338" s="66">
        <v>0</v>
      </c>
      <c r="V338" s="56" t="s">
        <v>4</v>
      </c>
      <c r="W338" s="186" t="s">
        <v>9</v>
      </c>
      <c r="X338" s="56" t="s">
        <v>2321</v>
      </c>
      <c r="Y338" s="56">
        <v>6477977</v>
      </c>
      <c r="Z338" s="56" t="s">
        <v>2322</v>
      </c>
      <c r="AA338" s="56">
        <v>0</v>
      </c>
      <c r="AB338" s="56">
        <v>1</v>
      </c>
    </row>
    <row r="339" spans="1:28" ht="54" customHeight="1">
      <c r="A339" s="13" t="s">
        <v>2985</v>
      </c>
      <c r="B339" s="13" t="s">
        <v>2928</v>
      </c>
      <c r="C339" s="99"/>
      <c r="D339" s="69">
        <v>2405</v>
      </c>
      <c r="E339" s="13" t="s">
        <v>2982</v>
      </c>
      <c r="F339" s="283" t="s">
        <v>2986</v>
      </c>
      <c r="G339" s="360" t="s">
        <v>2920</v>
      </c>
      <c r="H339" s="7" t="s">
        <v>2317</v>
      </c>
      <c r="I339" s="13" t="s">
        <v>2933</v>
      </c>
      <c r="J339" s="104" t="s">
        <v>2987</v>
      </c>
      <c r="K339" s="7">
        <v>4</v>
      </c>
      <c r="L339" s="7">
        <v>5</v>
      </c>
      <c r="M339" s="7">
        <v>6</v>
      </c>
      <c r="N339" s="7">
        <v>1</v>
      </c>
      <c r="O339" s="6" t="s">
        <v>40</v>
      </c>
      <c r="P339" s="49" t="s">
        <v>41</v>
      </c>
      <c r="Q339" s="101" t="s">
        <v>2320</v>
      </c>
      <c r="R339" s="70">
        <v>635000000</v>
      </c>
      <c r="S339" s="70">
        <v>635000000</v>
      </c>
      <c r="T339" s="56">
        <v>0</v>
      </c>
      <c r="U339" s="66">
        <v>0</v>
      </c>
      <c r="V339" s="56" t="s">
        <v>4</v>
      </c>
      <c r="W339" s="186" t="s">
        <v>9</v>
      </c>
      <c r="X339" s="56" t="s">
        <v>2321</v>
      </c>
      <c r="Y339" s="56">
        <v>6477978</v>
      </c>
      <c r="Z339" s="56" t="s">
        <v>2322</v>
      </c>
      <c r="AA339" s="56">
        <v>0</v>
      </c>
      <c r="AB339" s="56">
        <v>1</v>
      </c>
    </row>
    <row r="340" spans="1:28" ht="54" customHeight="1">
      <c r="A340" s="13" t="s">
        <v>2988</v>
      </c>
      <c r="B340" s="13" t="s">
        <v>2928</v>
      </c>
      <c r="C340" s="99"/>
      <c r="D340" s="69">
        <v>2405</v>
      </c>
      <c r="E340" s="13" t="s">
        <v>2982</v>
      </c>
      <c r="F340" s="283" t="s">
        <v>2446</v>
      </c>
      <c r="G340" s="360" t="s">
        <v>2920</v>
      </c>
      <c r="H340" s="7" t="s">
        <v>2317</v>
      </c>
      <c r="I340" s="13" t="s">
        <v>2933</v>
      </c>
      <c r="J340" s="104" t="s">
        <v>2989</v>
      </c>
      <c r="K340" s="7">
        <v>7</v>
      </c>
      <c r="L340" s="7">
        <v>7</v>
      </c>
      <c r="M340" s="7">
        <v>12</v>
      </c>
      <c r="N340" s="7">
        <v>1</v>
      </c>
      <c r="O340" s="6" t="s">
        <v>40</v>
      </c>
      <c r="P340" s="49" t="s">
        <v>41</v>
      </c>
      <c r="Q340" s="101" t="s">
        <v>2320</v>
      </c>
      <c r="R340" s="70">
        <v>202200000</v>
      </c>
      <c r="S340" s="70">
        <v>202200000</v>
      </c>
      <c r="T340" s="56">
        <v>0</v>
      </c>
      <c r="U340" s="66">
        <v>0</v>
      </c>
      <c r="V340" s="56" t="s">
        <v>4</v>
      </c>
      <c r="W340" s="186" t="s">
        <v>9</v>
      </c>
      <c r="X340" s="56" t="s">
        <v>2321</v>
      </c>
      <c r="Y340" s="56">
        <v>6477980</v>
      </c>
      <c r="Z340" s="56" t="s">
        <v>2322</v>
      </c>
      <c r="AA340" s="56">
        <v>0</v>
      </c>
      <c r="AB340" s="56">
        <v>1</v>
      </c>
    </row>
    <row r="341" spans="1:28" ht="54" customHeight="1">
      <c r="A341" s="13" t="s">
        <v>2990</v>
      </c>
      <c r="B341" s="13" t="s">
        <v>2928</v>
      </c>
      <c r="C341" s="99"/>
      <c r="D341" s="69">
        <v>2409</v>
      </c>
      <c r="E341" s="13" t="s">
        <v>2991</v>
      </c>
      <c r="F341" s="181" t="s">
        <v>2992</v>
      </c>
      <c r="G341" s="360" t="s">
        <v>2920</v>
      </c>
      <c r="H341" s="7" t="s">
        <v>2317</v>
      </c>
      <c r="I341" s="13" t="s">
        <v>2993</v>
      </c>
      <c r="J341" s="104" t="s">
        <v>2994</v>
      </c>
      <c r="K341" s="105">
        <v>3</v>
      </c>
      <c r="L341" s="106">
        <v>4</v>
      </c>
      <c r="M341" s="106">
        <v>8</v>
      </c>
      <c r="N341" s="106">
        <v>1</v>
      </c>
      <c r="O341" s="6" t="s">
        <v>11</v>
      </c>
      <c r="P341" s="49" t="s">
        <v>12</v>
      </c>
      <c r="Q341" s="101" t="s">
        <v>2320</v>
      </c>
      <c r="R341" s="70">
        <f>594710000+571110000+588000000</f>
        <v>1753820000</v>
      </c>
      <c r="S341" s="70">
        <f>594710000+571110000+588000000</f>
        <v>1753820000</v>
      </c>
      <c r="T341" s="56">
        <v>0</v>
      </c>
      <c r="U341" s="66">
        <v>0</v>
      </c>
      <c r="V341" s="56" t="s">
        <v>4</v>
      </c>
      <c r="W341" s="186" t="s">
        <v>9</v>
      </c>
      <c r="X341" s="56" t="s">
        <v>2321</v>
      </c>
      <c r="Y341" s="56">
        <v>6477981</v>
      </c>
      <c r="Z341" s="56" t="s">
        <v>2322</v>
      </c>
      <c r="AA341" s="56">
        <v>0</v>
      </c>
      <c r="AB341" s="56">
        <v>1</v>
      </c>
    </row>
    <row r="342" spans="1:28" ht="54" customHeight="1">
      <c r="A342" s="13" t="s">
        <v>2995</v>
      </c>
      <c r="B342" s="13" t="s">
        <v>2928</v>
      </c>
      <c r="C342" s="99"/>
      <c r="D342" s="69">
        <v>2481</v>
      </c>
      <c r="E342" s="13" t="s">
        <v>2996</v>
      </c>
      <c r="F342" s="181" t="s">
        <v>2997</v>
      </c>
      <c r="G342" s="360" t="s">
        <v>2920</v>
      </c>
      <c r="H342" s="7" t="s">
        <v>2317</v>
      </c>
      <c r="I342" s="13" t="s">
        <v>2998</v>
      </c>
      <c r="J342" s="104" t="s">
        <v>2999</v>
      </c>
      <c r="K342" s="105">
        <v>3</v>
      </c>
      <c r="L342" s="106">
        <v>5</v>
      </c>
      <c r="M342" s="106">
        <v>6</v>
      </c>
      <c r="N342" s="106">
        <v>1</v>
      </c>
      <c r="O342" s="6" t="s">
        <v>11</v>
      </c>
      <c r="P342" s="49" t="s">
        <v>12</v>
      </c>
      <c r="Q342" s="101" t="s">
        <v>2320</v>
      </c>
      <c r="R342" s="70">
        <f>210000000+396900000+336200000+62120000</f>
        <v>1005220000</v>
      </c>
      <c r="S342" s="70">
        <f>210000000+396900000+336200000+62120000</f>
        <v>1005220000</v>
      </c>
      <c r="T342" s="56">
        <v>0</v>
      </c>
      <c r="U342" s="66">
        <v>0</v>
      </c>
      <c r="V342" s="56" t="s">
        <v>4</v>
      </c>
      <c r="W342" s="186" t="s">
        <v>9</v>
      </c>
      <c r="X342" s="56" t="s">
        <v>2321</v>
      </c>
      <c r="Y342" s="56">
        <v>6477984</v>
      </c>
      <c r="Z342" s="56" t="s">
        <v>2322</v>
      </c>
      <c r="AA342" s="56">
        <v>0</v>
      </c>
      <c r="AB342" s="56">
        <v>1</v>
      </c>
    </row>
    <row r="343" spans="1:28" s="392" customFormat="1" ht="54" customHeight="1">
      <c r="A343" s="377" t="s">
        <v>3000</v>
      </c>
      <c r="B343" s="377" t="s">
        <v>2928</v>
      </c>
      <c r="C343" s="378"/>
      <c r="D343" s="379">
        <v>2495</v>
      </c>
      <c r="E343" s="377" t="s">
        <v>3001</v>
      </c>
      <c r="F343" s="380" t="s">
        <v>3002</v>
      </c>
      <c r="G343" s="381" t="s">
        <v>2920</v>
      </c>
      <c r="H343" s="382" t="s">
        <v>2317</v>
      </c>
      <c r="I343" s="377" t="s">
        <v>3003</v>
      </c>
      <c r="J343" s="394" t="s">
        <v>3216</v>
      </c>
      <c r="K343" s="384">
        <v>7</v>
      </c>
      <c r="L343" s="385">
        <v>9</v>
      </c>
      <c r="M343" s="382">
        <v>6</v>
      </c>
      <c r="N343" s="382">
        <v>1</v>
      </c>
      <c r="O343" s="383" t="s">
        <v>11</v>
      </c>
      <c r="P343" s="386" t="s">
        <v>12</v>
      </c>
      <c r="Q343" s="387" t="s">
        <v>2320</v>
      </c>
      <c r="R343" s="388">
        <f>2603100000+101200000</f>
        <v>2704300000</v>
      </c>
      <c r="S343" s="388">
        <f>2603100000+101200000</f>
        <v>2704300000</v>
      </c>
      <c r="T343" s="389">
        <v>0</v>
      </c>
      <c r="U343" s="390">
        <v>0</v>
      </c>
      <c r="V343" s="389" t="s">
        <v>4</v>
      </c>
      <c r="W343" s="391" t="s">
        <v>9</v>
      </c>
      <c r="X343" s="389" t="s">
        <v>2321</v>
      </c>
      <c r="Y343" s="389">
        <v>6477989</v>
      </c>
      <c r="Z343" s="389" t="s">
        <v>2322</v>
      </c>
      <c r="AA343" s="389">
        <v>0</v>
      </c>
      <c r="AB343" s="389">
        <v>1</v>
      </c>
    </row>
    <row r="344" spans="1:28" ht="54" customHeight="1">
      <c r="A344" s="13" t="s">
        <v>3005</v>
      </c>
      <c r="B344" s="13" t="s">
        <v>2928</v>
      </c>
      <c r="C344" s="99"/>
      <c r="D344" s="69">
        <v>2502</v>
      </c>
      <c r="E344" s="13" t="s">
        <v>3006</v>
      </c>
      <c r="F344" s="283" t="s">
        <v>3007</v>
      </c>
      <c r="G344" s="360" t="s">
        <v>2920</v>
      </c>
      <c r="H344" s="7" t="s">
        <v>2317</v>
      </c>
      <c r="I344" s="6" t="s" cm="1">
        <v>3008</v>
      </c>
      <c r="J344" s="104" t="s">
        <v>3009</v>
      </c>
      <c r="K344" s="105">
        <v>6</v>
      </c>
      <c r="L344" s="106">
        <v>7</v>
      </c>
      <c r="M344" s="106">
        <v>6</v>
      </c>
      <c r="N344" s="106">
        <v>1</v>
      </c>
      <c r="O344" s="6" t="s">
        <v>40</v>
      </c>
      <c r="P344" s="49" t="s">
        <v>41</v>
      </c>
      <c r="Q344" s="101" t="s">
        <v>2320</v>
      </c>
      <c r="R344" s="70">
        <v>130000000</v>
      </c>
      <c r="S344" s="70">
        <v>130000000</v>
      </c>
      <c r="T344" s="56">
        <v>0</v>
      </c>
      <c r="U344" s="66">
        <v>0</v>
      </c>
      <c r="V344" s="56" t="s">
        <v>4</v>
      </c>
      <c r="W344" s="186" t="s">
        <v>9</v>
      </c>
      <c r="X344" s="56" t="s">
        <v>2321</v>
      </c>
      <c r="Y344" s="56">
        <v>6477994</v>
      </c>
      <c r="Z344" s="56" t="s">
        <v>2322</v>
      </c>
      <c r="AA344" s="56">
        <v>0</v>
      </c>
      <c r="AB344" s="56">
        <v>1</v>
      </c>
    </row>
    <row r="345" spans="1:28" ht="54" customHeight="1">
      <c r="A345" s="13" t="s">
        <v>3010</v>
      </c>
      <c r="B345" s="13" t="s">
        <v>2928</v>
      </c>
      <c r="C345" s="99"/>
      <c r="D345" s="69">
        <v>2502</v>
      </c>
      <c r="E345" s="13" t="s">
        <v>3006</v>
      </c>
      <c r="F345" s="181" t="s">
        <v>3011</v>
      </c>
      <c r="G345" s="360" t="s">
        <v>2920</v>
      </c>
      <c r="H345" s="7" t="s">
        <v>2317</v>
      </c>
      <c r="I345" s="6" t="s" cm="1">
        <v>3012</v>
      </c>
      <c r="J345" s="6" t="s">
        <v>3013</v>
      </c>
      <c r="K345" s="105">
        <v>8</v>
      </c>
      <c r="L345" s="106">
        <v>9</v>
      </c>
      <c r="M345" s="106">
        <v>6</v>
      </c>
      <c r="N345" s="106">
        <v>1</v>
      </c>
      <c r="O345" s="6" t="s">
        <v>40</v>
      </c>
      <c r="P345" s="49" t="s">
        <v>41</v>
      </c>
      <c r="Q345" s="101" t="s">
        <v>2320</v>
      </c>
      <c r="R345" s="183">
        <f>438200000+65200000</f>
        <v>503400000</v>
      </c>
      <c r="S345" s="183">
        <f>438200000+65200000</f>
        <v>503400000</v>
      </c>
      <c r="T345" s="56">
        <v>0</v>
      </c>
      <c r="U345" s="66">
        <v>0</v>
      </c>
      <c r="V345" s="56" t="s">
        <v>4</v>
      </c>
      <c r="W345" s="186" t="s">
        <v>9</v>
      </c>
      <c r="X345" s="56" t="s">
        <v>2321</v>
      </c>
      <c r="Y345" s="56">
        <v>6477996</v>
      </c>
      <c r="Z345" s="56" t="s">
        <v>2322</v>
      </c>
      <c r="AA345" s="56">
        <v>0</v>
      </c>
      <c r="AB345" s="56">
        <v>1</v>
      </c>
    </row>
    <row r="346" spans="1:28" ht="54" customHeight="1">
      <c r="A346" s="13" t="s">
        <v>3014</v>
      </c>
      <c r="B346" s="13" t="s">
        <v>2928</v>
      </c>
      <c r="C346" s="99"/>
      <c r="D346" s="69">
        <v>2502</v>
      </c>
      <c r="E346" s="13" t="s">
        <v>3006</v>
      </c>
      <c r="F346" s="283" t="s">
        <v>2572</v>
      </c>
      <c r="G346" s="360" t="s">
        <v>2920</v>
      </c>
      <c r="H346" s="7" t="s">
        <v>2317</v>
      </c>
      <c r="I346" s="6" t="s" cm="1">
        <v>3012</v>
      </c>
      <c r="J346" s="104" t="s">
        <v>3013</v>
      </c>
      <c r="K346" s="105">
        <v>8</v>
      </c>
      <c r="L346" s="106">
        <v>9</v>
      </c>
      <c r="M346" s="106">
        <v>6</v>
      </c>
      <c r="N346" s="106">
        <v>1</v>
      </c>
      <c r="O346" s="6" t="s">
        <v>40</v>
      </c>
      <c r="P346" s="49" t="s">
        <v>41</v>
      </c>
      <c r="Q346" s="101" t="s">
        <v>2320</v>
      </c>
      <c r="R346" s="70">
        <v>152000000</v>
      </c>
      <c r="S346" s="70">
        <v>152000000</v>
      </c>
      <c r="T346" s="56">
        <v>0</v>
      </c>
      <c r="U346" s="66">
        <v>0</v>
      </c>
      <c r="V346" s="56" t="s">
        <v>4</v>
      </c>
      <c r="W346" s="186" t="s">
        <v>9</v>
      </c>
      <c r="X346" s="56" t="s">
        <v>2321</v>
      </c>
      <c r="Y346" s="56">
        <v>6477997</v>
      </c>
      <c r="Z346" s="56" t="s">
        <v>2322</v>
      </c>
      <c r="AA346" s="56">
        <v>0</v>
      </c>
      <c r="AB346" s="56">
        <v>1</v>
      </c>
    </row>
    <row r="347" spans="1:28" ht="54" customHeight="1">
      <c r="A347" s="13" t="s">
        <v>3015</v>
      </c>
      <c r="B347" s="13" t="s">
        <v>2928</v>
      </c>
      <c r="C347" s="99"/>
      <c r="D347" s="69">
        <v>2502</v>
      </c>
      <c r="E347" s="13" t="s">
        <v>3006</v>
      </c>
      <c r="F347" s="283" t="s">
        <v>2575</v>
      </c>
      <c r="G347" s="360" t="s">
        <v>2920</v>
      </c>
      <c r="H347" s="7" t="s">
        <v>2317</v>
      </c>
      <c r="I347" s="6" t="s" cm="1">
        <v>3008</v>
      </c>
      <c r="J347" s="104" t="s">
        <v>3009</v>
      </c>
      <c r="K347" s="105">
        <v>9</v>
      </c>
      <c r="L347" s="106">
        <v>10</v>
      </c>
      <c r="M347" s="106">
        <v>6</v>
      </c>
      <c r="N347" s="106">
        <v>1</v>
      </c>
      <c r="O347" s="180" t="s">
        <v>60</v>
      </c>
      <c r="P347" s="49" t="s">
        <v>3016</v>
      </c>
      <c r="Q347" s="101" t="s">
        <v>2320</v>
      </c>
      <c r="R347" s="70">
        <v>68000000</v>
      </c>
      <c r="S347" s="70">
        <v>68000000</v>
      </c>
      <c r="T347" s="56">
        <v>0</v>
      </c>
      <c r="U347" s="66">
        <v>0</v>
      </c>
      <c r="V347" s="56" t="s">
        <v>4</v>
      </c>
      <c r="W347" s="186" t="s">
        <v>9</v>
      </c>
      <c r="X347" s="56" t="s">
        <v>2321</v>
      </c>
      <c r="Y347" s="56">
        <v>6477998</v>
      </c>
      <c r="Z347" s="56" t="s">
        <v>2322</v>
      </c>
      <c r="AA347" s="56">
        <v>0</v>
      </c>
      <c r="AB347" s="56">
        <v>1</v>
      </c>
    </row>
    <row r="348" spans="1:28" ht="54" customHeight="1">
      <c r="A348" s="13" t="s">
        <v>3017</v>
      </c>
      <c r="B348" s="13" t="s">
        <v>2928</v>
      </c>
      <c r="C348" s="99"/>
      <c r="D348" s="69">
        <v>2506</v>
      </c>
      <c r="E348" s="13" t="s">
        <v>3018</v>
      </c>
      <c r="F348" s="283" t="s">
        <v>3019</v>
      </c>
      <c r="G348" s="360" t="s">
        <v>2920</v>
      </c>
      <c r="H348" s="7" t="s">
        <v>2317</v>
      </c>
      <c r="I348" s="6" t="s" cm="1">
        <v>3020</v>
      </c>
      <c r="J348" s="104" t="s">
        <v>3021</v>
      </c>
      <c r="K348" s="105">
        <v>7</v>
      </c>
      <c r="L348" s="106">
        <v>7</v>
      </c>
      <c r="M348" s="106">
        <v>3</v>
      </c>
      <c r="N348" s="106">
        <v>1</v>
      </c>
      <c r="O348" s="6" t="s">
        <v>103</v>
      </c>
      <c r="P348" s="49" t="s">
        <v>2319</v>
      </c>
      <c r="Q348" s="101" t="s">
        <v>2320</v>
      </c>
      <c r="R348" s="70">
        <v>200000000</v>
      </c>
      <c r="S348" s="70">
        <v>200000000</v>
      </c>
      <c r="T348" s="56">
        <v>0</v>
      </c>
      <c r="U348" s="66">
        <v>0</v>
      </c>
      <c r="V348" s="56" t="s">
        <v>4</v>
      </c>
      <c r="W348" s="186" t="s">
        <v>9</v>
      </c>
      <c r="X348" s="56" t="s">
        <v>2321</v>
      </c>
      <c r="Y348" s="56">
        <v>6478000</v>
      </c>
      <c r="Z348" s="56" t="s">
        <v>2322</v>
      </c>
      <c r="AA348" s="56">
        <v>0</v>
      </c>
      <c r="AB348" s="56">
        <v>1</v>
      </c>
    </row>
    <row r="349" spans="1:28" ht="54" customHeight="1">
      <c r="A349" s="13" t="s">
        <v>3022</v>
      </c>
      <c r="B349" s="13" t="s">
        <v>2928</v>
      </c>
      <c r="C349" s="99"/>
      <c r="D349" s="69">
        <v>2601</v>
      </c>
      <c r="E349" s="13" t="s">
        <v>3023</v>
      </c>
      <c r="F349" s="283" t="s">
        <v>2316</v>
      </c>
      <c r="G349" s="360" t="s">
        <v>2920</v>
      </c>
      <c r="H349" s="7" t="s">
        <v>2317</v>
      </c>
      <c r="I349" s="13">
        <v>93141500</v>
      </c>
      <c r="J349" s="104" t="s">
        <v>3024</v>
      </c>
      <c r="K349" s="105">
        <v>3</v>
      </c>
      <c r="L349" s="106">
        <v>4</v>
      </c>
      <c r="M349" s="106">
        <v>3</v>
      </c>
      <c r="N349" s="106">
        <v>1</v>
      </c>
      <c r="O349" s="6" t="s">
        <v>40</v>
      </c>
      <c r="P349" s="49" t="s">
        <v>41</v>
      </c>
      <c r="Q349" s="101" t="s">
        <v>2320</v>
      </c>
      <c r="R349" s="70">
        <v>245335000</v>
      </c>
      <c r="S349" s="70">
        <v>245335000</v>
      </c>
      <c r="T349" s="56">
        <v>0</v>
      </c>
      <c r="U349" s="66">
        <v>0</v>
      </c>
      <c r="V349" s="56" t="s">
        <v>4</v>
      </c>
      <c r="W349" s="186" t="s">
        <v>9</v>
      </c>
      <c r="X349" s="56" t="s">
        <v>2321</v>
      </c>
      <c r="Y349" s="56">
        <v>6478001</v>
      </c>
      <c r="Z349" s="56" t="s">
        <v>2322</v>
      </c>
      <c r="AA349" s="56">
        <v>0</v>
      </c>
      <c r="AB349" s="56">
        <v>1</v>
      </c>
    </row>
    <row r="350" spans="1:28" ht="54" customHeight="1">
      <c r="A350" s="13" t="s">
        <v>3025</v>
      </c>
      <c r="B350" s="13" t="s">
        <v>2928</v>
      </c>
      <c r="C350" s="99"/>
      <c r="D350" s="69">
        <v>2606</v>
      </c>
      <c r="E350" s="13" t="s">
        <v>3026</v>
      </c>
      <c r="F350" s="283" t="s">
        <v>2361</v>
      </c>
      <c r="G350" s="360" t="s">
        <v>2920</v>
      </c>
      <c r="H350" s="7" t="s">
        <v>2317</v>
      </c>
      <c r="I350" s="6" t="s">
        <v>3027</v>
      </c>
      <c r="J350" s="104" t="s">
        <v>3028</v>
      </c>
      <c r="K350" s="105">
        <v>3</v>
      </c>
      <c r="L350" s="106">
        <v>4</v>
      </c>
      <c r="M350" s="106">
        <v>1</v>
      </c>
      <c r="N350" s="106">
        <v>1</v>
      </c>
      <c r="O350" s="180" t="s">
        <v>60</v>
      </c>
      <c r="P350" s="49" t="s">
        <v>3016</v>
      </c>
      <c r="Q350" s="101" t="s">
        <v>2320</v>
      </c>
      <c r="R350" s="70">
        <v>30000000</v>
      </c>
      <c r="S350" s="70">
        <v>30000000</v>
      </c>
      <c r="T350" s="56">
        <v>0</v>
      </c>
      <c r="U350" s="66">
        <v>0</v>
      </c>
      <c r="V350" s="56" t="s">
        <v>4</v>
      </c>
      <c r="W350" s="186" t="s">
        <v>9</v>
      </c>
      <c r="X350" s="56" t="s">
        <v>2321</v>
      </c>
      <c r="Y350" s="56">
        <v>6478002</v>
      </c>
      <c r="Z350" s="56" t="s">
        <v>2322</v>
      </c>
      <c r="AA350" s="56">
        <v>0</v>
      </c>
      <c r="AB350" s="56">
        <v>1</v>
      </c>
    </row>
    <row r="351" spans="1:28" ht="54" customHeight="1">
      <c r="A351" s="13" t="s">
        <v>3029</v>
      </c>
      <c r="B351" s="13" t="s">
        <v>2928</v>
      </c>
      <c r="C351" s="99"/>
      <c r="D351" s="69">
        <v>2606</v>
      </c>
      <c r="E351" s="13" t="s">
        <v>3026</v>
      </c>
      <c r="F351" s="283" t="s">
        <v>3030</v>
      </c>
      <c r="G351" s="360" t="s">
        <v>2920</v>
      </c>
      <c r="H351" s="7" t="s">
        <v>2317</v>
      </c>
      <c r="I351" s="6" t="s" cm="1">
        <v>3027</v>
      </c>
      <c r="J351" s="104" t="s">
        <v>3028</v>
      </c>
      <c r="K351" s="105">
        <v>3</v>
      </c>
      <c r="L351" s="106">
        <v>4</v>
      </c>
      <c r="M351" s="106">
        <v>4</v>
      </c>
      <c r="N351" s="106">
        <v>1</v>
      </c>
      <c r="O351" s="6" t="s">
        <v>40</v>
      </c>
      <c r="P351" s="49" t="s">
        <v>41</v>
      </c>
      <c r="Q351" s="101" t="s">
        <v>2320</v>
      </c>
      <c r="R351" s="70">
        <v>250000000</v>
      </c>
      <c r="S351" s="70">
        <v>250000000</v>
      </c>
      <c r="T351" s="56">
        <v>0</v>
      </c>
      <c r="U351" s="66">
        <v>0</v>
      </c>
      <c r="V351" s="56" t="s">
        <v>4</v>
      </c>
      <c r="W351" s="186" t="s">
        <v>9</v>
      </c>
      <c r="X351" s="56" t="s">
        <v>2321</v>
      </c>
      <c r="Y351" s="56">
        <v>6478003</v>
      </c>
      <c r="Z351" s="56" t="s">
        <v>2322</v>
      </c>
      <c r="AA351" s="56">
        <v>0</v>
      </c>
      <c r="AB351" s="56">
        <v>1</v>
      </c>
    </row>
    <row r="352" spans="1:28" ht="54" customHeight="1">
      <c r="A352" s="13" t="s">
        <v>3031</v>
      </c>
      <c r="B352" s="13" t="s">
        <v>2928</v>
      </c>
      <c r="C352" s="99"/>
      <c r="D352" s="69">
        <v>2606</v>
      </c>
      <c r="E352" s="13" t="s">
        <v>3026</v>
      </c>
      <c r="F352" s="283" t="s">
        <v>2358</v>
      </c>
      <c r="G352" s="360" t="s">
        <v>2920</v>
      </c>
      <c r="H352" s="7" t="s">
        <v>2317</v>
      </c>
      <c r="I352" s="6" t="s" cm="1">
        <v>3027</v>
      </c>
      <c r="J352" s="104" t="s">
        <v>3028</v>
      </c>
      <c r="K352" s="105">
        <v>3</v>
      </c>
      <c r="L352" s="106">
        <v>4</v>
      </c>
      <c r="M352" s="106">
        <v>4</v>
      </c>
      <c r="N352" s="106">
        <v>1</v>
      </c>
      <c r="O352" s="6" t="s">
        <v>40</v>
      </c>
      <c r="P352" s="49" t="s">
        <v>41</v>
      </c>
      <c r="Q352" s="101" t="s">
        <v>2320</v>
      </c>
      <c r="R352" s="70">
        <v>318100000</v>
      </c>
      <c r="S352" s="70">
        <v>318100000</v>
      </c>
      <c r="T352" s="56">
        <v>0</v>
      </c>
      <c r="U352" s="66">
        <v>0</v>
      </c>
      <c r="V352" s="56" t="s">
        <v>4</v>
      </c>
      <c r="W352" s="186" t="s">
        <v>9</v>
      </c>
      <c r="X352" s="56" t="s">
        <v>2321</v>
      </c>
      <c r="Y352" s="56">
        <v>6478004</v>
      </c>
      <c r="Z352" s="56" t="s">
        <v>2322</v>
      </c>
      <c r="AA352" s="56">
        <v>0</v>
      </c>
      <c r="AB352" s="56">
        <v>1</v>
      </c>
    </row>
    <row r="353" spans="1:28" ht="54" customHeight="1">
      <c r="A353" s="13" t="s">
        <v>3032</v>
      </c>
      <c r="B353" s="13" t="s">
        <v>2928</v>
      </c>
      <c r="C353" s="99"/>
      <c r="D353" s="69">
        <v>2608</v>
      </c>
      <c r="E353" s="13" t="s">
        <v>3033</v>
      </c>
      <c r="F353" s="283" t="s">
        <v>2387</v>
      </c>
      <c r="G353" s="360" t="s">
        <v>2920</v>
      </c>
      <c r="H353" s="7" t="s">
        <v>2317</v>
      </c>
      <c r="I353" s="13">
        <v>80111701</v>
      </c>
      <c r="J353" s="104" t="s">
        <v>3034</v>
      </c>
      <c r="K353" s="105">
        <v>7</v>
      </c>
      <c r="L353" s="106">
        <v>9</v>
      </c>
      <c r="M353" s="164">
        <v>6</v>
      </c>
      <c r="N353" s="164">
        <v>1</v>
      </c>
      <c r="O353" s="6" t="s">
        <v>40</v>
      </c>
      <c r="P353" s="49" t="s">
        <v>41</v>
      </c>
      <c r="Q353" s="101" t="s">
        <v>2320</v>
      </c>
      <c r="R353" s="70">
        <v>763000000</v>
      </c>
      <c r="S353" s="70">
        <v>763000000</v>
      </c>
      <c r="T353" s="56">
        <v>0</v>
      </c>
      <c r="U353" s="66">
        <v>0</v>
      </c>
      <c r="V353" s="56" t="s">
        <v>4</v>
      </c>
      <c r="W353" s="186" t="s">
        <v>9</v>
      </c>
      <c r="X353" s="56" t="s">
        <v>2321</v>
      </c>
      <c r="Y353" s="56">
        <v>6478005</v>
      </c>
      <c r="Z353" s="56" t="s">
        <v>2322</v>
      </c>
      <c r="AA353" s="56">
        <v>0</v>
      </c>
      <c r="AB353" s="56">
        <v>1</v>
      </c>
    </row>
    <row r="354" spans="1:28" ht="54" customHeight="1">
      <c r="A354" s="13" t="s">
        <v>3035</v>
      </c>
      <c r="B354" s="13" t="s">
        <v>2928</v>
      </c>
      <c r="C354" s="99"/>
      <c r="D354" s="69">
        <v>2615</v>
      </c>
      <c r="E354" s="13" t="s">
        <v>3036</v>
      </c>
      <c r="F354" s="283" t="s">
        <v>2434</v>
      </c>
      <c r="G354" s="360" t="s">
        <v>2920</v>
      </c>
      <c r="H354" s="7" t="s">
        <v>2317</v>
      </c>
      <c r="I354" s="13" t="s">
        <v>3037</v>
      </c>
      <c r="J354" s="104" t="s">
        <v>3038</v>
      </c>
      <c r="K354" s="105">
        <v>7</v>
      </c>
      <c r="L354" s="106">
        <v>9</v>
      </c>
      <c r="M354" s="164">
        <v>6</v>
      </c>
      <c r="N354" s="164">
        <v>1</v>
      </c>
      <c r="O354" s="6" t="s">
        <v>11</v>
      </c>
      <c r="P354" s="49" t="s">
        <v>12</v>
      </c>
      <c r="Q354" s="101" t="s">
        <v>2320</v>
      </c>
      <c r="R354" s="70">
        <v>1592700000</v>
      </c>
      <c r="S354" s="70">
        <v>1592700000</v>
      </c>
      <c r="T354" s="56">
        <v>0</v>
      </c>
      <c r="U354" s="66">
        <v>0</v>
      </c>
      <c r="V354" s="56" t="s">
        <v>4</v>
      </c>
      <c r="W354" s="186" t="s">
        <v>9</v>
      </c>
      <c r="X354" s="56" t="s">
        <v>2321</v>
      </c>
      <c r="Y354" s="56">
        <v>6478006</v>
      </c>
      <c r="Z354" s="56" t="s">
        <v>2322</v>
      </c>
      <c r="AA354" s="56">
        <v>0</v>
      </c>
      <c r="AB354" s="56">
        <v>1</v>
      </c>
    </row>
    <row r="355" spans="1:28" ht="54" customHeight="1">
      <c r="A355" s="13" t="s">
        <v>3039</v>
      </c>
      <c r="B355" s="13" t="s">
        <v>2928</v>
      </c>
      <c r="C355" s="99"/>
      <c r="D355" s="69">
        <v>2615</v>
      </c>
      <c r="E355" s="13" t="s">
        <v>3036</v>
      </c>
      <c r="F355" s="283" t="s">
        <v>2436</v>
      </c>
      <c r="G355" s="360" t="s">
        <v>2920</v>
      </c>
      <c r="H355" s="7" t="s">
        <v>2317</v>
      </c>
      <c r="I355" s="54" t="s">
        <v>3040</v>
      </c>
      <c r="J355" s="110" t="s">
        <v>3041</v>
      </c>
      <c r="K355" s="161">
        <v>7</v>
      </c>
      <c r="L355" s="161">
        <v>7</v>
      </c>
      <c r="M355" s="161">
        <v>1</v>
      </c>
      <c r="N355" s="161">
        <v>2</v>
      </c>
      <c r="O355" s="6" t="s">
        <v>103</v>
      </c>
      <c r="P355" s="49" t="s">
        <v>2319</v>
      </c>
      <c r="Q355" s="101" t="s">
        <v>2320</v>
      </c>
      <c r="R355" s="70">
        <v>8561010000</v>
      </c>
      <c r="S355" s="70">
        <v>8561010000</v>
      </c>
      <c r="T355" s="56">
        <v>0</v>
      </c>
      <c r="U355" s="66">
        <v>0</v>
      </c>
      <c r="V355" s="56" t="s">
        <v>4</v>
      </c>
      <c r="W355" s="186" t="s">
        <v>9</v>
      </c>
      <c r="X355" s="56" t="s">
        <v>2321</v>
      </c>
      <c r="Y355" s="56">
        <v>6478008</v>
      </c>
      <c r="Z355" s="56" t="s">
        <v>2322</v>
      </c>
      <c r="AA355" s="56">
        <v>0</v>
      </c>
      <c r="AB355" s="56">
        <v>1</v>
      </c>
    </row>
    <row r="356" spans="1:28" ht="54" customHeight="1">
      <c r="A356" s="13" t="s">
        <v>3042</v>
      </c>
      <c r="B356" s="13" t="s">
        <v>2928</v>
      </c>
      <c r="C356" s="99"/>
      <c r="D356" s="69">
        <v>2620</v>
      </c>
      <c r="E356" s="13" t="s">
        <v>3043</v>
      </c>
      <c r="F356" s="283" t="s">
        <v>2345</v>
      </c>
      <c r="G356" s="360" t="s">
        <v>2920</v>
      </c>
      <c r="H356" s="7" t="s">
        <v>2317</v>
      </c>
      <c r="I356" s="48" t="s">
        <v>3044</v>
      </c>
      <c r="J356" s="48" t="s">
        <v>3045</v>
      </c>
      <c r="K356" s="108">
        <v>3</v>
      </c>
      <c r="L356" s="108">
        <v>4</v>
      </c>
      <c r="M356" s="48">
        <v>4</v>
      </c>
      <c r="N356" s="48">
        <v>1</v>
      </c>
      <c r="O356" s="6" t="s">
        <v>40</v>
      </c>
      <c r="P356" s="49" t="s">
        <v>41</v>
      </c>
      <c r="Q356" s="101" t="s">
        <v>2320</v>
      </c>
      <c r="R356" s="70">
        <v>234000000</v>
      </c>
      <c r="S356" s="70">
        <v>234000000</v>
      </c>
      <c r="T356" s="56">
        <v>0</v>
      </c>
      <c r="U356" s="66">
        <v>0</v>
      </c>
      <c r="V356" s="56" t="s">
        <v>4</v>
      </c>
      <c r="W356" s="186" t="s">
        <v>9</v>
      </c>
      <c r="X356" s="56" t="s">
        <v>2321</v>
      </c>
      <c r="Y356" s="56">
        <v>6478010</v>
      </c>
      <c r="Z356" s="56" t="s">
        <v>2322</v>
      </c>
      <c r="AA356" s="56">
        <v>0</v>
      </c>
      <c r="AB356" s="56">
        <v>1</v>
      </c>
    </row>
    <row r="357" spans="1:28" ht="54" customHeight="1">
      <c r="A357" s="13" t="s">
        <v>3046</v>
      </c>
      <c r="B357" s="13" t="s">
        <v>2928</v>
      </c>
      <c r="C357" s="99"/>
      <c r="D357" s="69">
        <v>2620</v>
      </c>
      <c r="E357" s="13" t="s">
        <v>3043</v>
      </c>
      <c r="F357" s="181" t="s">
        <v>3047</v>
      </c>
      <c r="G357" s="360" t="s">
        <v>2920</v>
      </c>
      <c r="H357" s="7" t="s">
        <v>2317</v>
      </c>
      <c r="I357" s="48" t="s">
        <v>3044</v>
      </c>
      <c r="J357" s="48" t="s">
        <v>3048</v>
      </c>
      <c r="K357" s="108">
        <v>4</v>
      </c>
      <c r="L357" s="108">
        <v>5</v>
      </c>
      <c r="M357" s="48">
        <v>6</v>
      </c>
      <c r="N357" s="48">
        <v>1</v>
      </c>
      <c r="O357" s="6" t="s">
        <v>40</v>
      </c>
      <c r="P357" s="49" t="s">
        <v>41</v>
      </c>
      <c r="Q357" s="101" t="s">
        <v>2320</v>
      </c>
      <c r="R357" s="183">
        <f>230400000+441600000</f>
        <v>672000000</v>
      </c>
      <c r="S357" s="183">
        <f>230400000+441600000</f>
        <v>672000000</v>
      </c>
      <c r="T357" s="56">
        <v>0</v>
      </c>
      <c r="U357" s="66">
        <v>0</v>
      </c>
      <c r="V357" s="56" t="s">
        <v>4</v>
      </c>
      <c r="W357" s="56" t="s">
        <v>9</v>
      </c>
      <c r="X357" s="56" t="s">
        <v>2321</v>
      </c>
      <c r="Y357" s="56">
        <v>6478011</v>
      </c>
      <c r="Z357" s="56" t="s">
        <v>2322</v>
      </c>
      <c r="AA357" s="56">
        <v>0</v>
      </c>
      <c r="AB357" s="56">
        <v>1</v>
      </c>
    </row>
    <row r="358" spans="1:28" ht="54" customHeight="1">
      <c r="A358" s="13" t="s">
        <v>3049</v>
      </c>
      <c r="B358" s="13" t="s">
        <v>2928</v>
      </c>
      <c r="C358" s="99"/>
      <c r="D358" s="69">
        <v>2627</v>
      </c>
      <c r="E358" s="13" t="s">
        <v>3050</v>
      </c>
      <c r="F358" s="181" t="s">
        <v>3051</v>
      </c>
      <c r="G358" s="360" t="s">
        <v>2920</v>
      </c>
      <c r="H358" s="7" t="s">
        <v>2317</v>
      </c>
      <c r="I358" s="48" t="s">
        <v>3052</v>
      </c>
      <c r="J358" s="48" t="s">
        <v>3034</v>
      </c>
      <c r="K358" s="108">
        <v>5</v>
      </c>
      <c r="L358" s="108">
        <v>6</v>
      </c>
      <c r="M358" s="48">
        <v>6</v>
      </c>
      <c r="N358" s="48">
        <v>1</v>
      </c>
      <c r="O358" s="6" t="s">
        <v>11</v>
      </c>
      <c r="P358" s="49" t="s">
        <v>12</v>
      </c>
      <c r="Q358" s="101" t="s">
        <v>2320</v>
      </c>
      <c r="R358" s="70">
        <f>552400000+978100000</f>
        <v>1530500000</v>
      </c>
      <c r="S358" s="70">
        <f>552400000+978100000</f>
        <v>1530500000</v>
      </c>
      <c r="T358" s="56">
        <v>0</v>
      </c>
      <c r="U358" s="66">
        <v>0</v>
      </c>
      <c r="V358" s="56" t="s">
        <v>4</v>
      </c>
      <c r="W358" s="186" t="s">
        <v>9</v>
      </c>
      <c r="X358" s="56" t="s">
        <v>2321</v>
      </c>
      <c r="Y358" s="56">
        <v>6478013</v>
      </c>
      <c r="Z358" s="56" t="s">
        <v>2322</v>
      </c>
      <c r="AA358" s="56">
        <v>0</v>
      </c>
      <c r="AB358" s="56">
        <v>1</v>
      </c>
    </row>
    <row r="359" spans="1:28" ht="42.95" customHeight="1">
      <c r="A359" s="13" t="s">
        <v>3053</v>
      </c>
      <c r="B359" s="13" t="s">
        <v>2928</v>
      </c>
      <c r="C359" s="99"/>
      <c r="D359" s="69">
        <v>2633</v>
      </c>
      <c r="E359" s="13" t="s">
        <v>3054</v>
      </c>
      <c r="F359" s="181" t="s">
        <v>3055</v>
      </c>
      <c r="G359" s="360" t="s">
        <v>2920</v>
      </c>
      <c r="H359" s="7" t="s">
        <v>2317</v>
      </c>
      <c r="I359" s="48" t="s">
        <v>2993</v>
      </c>
      <c r="J359" s="48" t="s">
        <v>3056</v>
      </c>
      <c r="K359" s="108">
        <v>3</v>
      </c>
      <c r="L359" s="108">
        <v>5</v>
      </c>
      <c r="M359" s="48">
        <v>6</v>
      </c>
      <c r="N359" s="48">
        <v>1</v>
      </c>
      <c r="O359" s="6" t="s">
        <v>40</v>
      </c>
      <c r="P359" s="49" t="s">
        <v>41</v>
      </c>
      <c r="Q359" s="101" t="s">
        <v>2320</v>
      </c>
      <c r="R359" s="183">
        <f>195730000+100000000+155400000+100000000+75200000+103600000</f>
        <v>729930000</v>
      </c>
      <c r="S359" s="183">
        <f>195730000+100000000+155400000+100000000+75200000+103600000</f>
        <v>729930000</v>
      </c>
      <c r="T359" s="56">
        <v>0</v>
      </c>
      <c r="U359" s="66">
        <v>0</v>
      </c>
      <c r="V359" s="56" t="s">
        <v>4</v>
      </c>
      <c r="W359" s="56" t="s">
        <v>9</v>
      </c>
      <c r="X359" s="56" t="s">
        <v>2321</v>
      </c>
      <c r="Y359" s="56">
        <v>6478017</v>
      </c>
      <c r="Z359" s="56" t="s">
        <v>2322</v>
      </c>
      <c r="AA359" s="56">
        <v>0</v>
      </c>
      <c r="AB359" s="56">
        <v>1</v>
      </c>
    </row>
    <row r="360" spans="1:28" ht="54" customHeight="1">
      <c r="A360" s="13" t="s">
        <v>3057</v>
      </c>
      <c r="B360" s="13" t="s">
        <v>2928</v>
      </c>
      <c r="C360" s="99"/>
      <c r="D360" s="69">
        <v>2633</v>
      </c>
      <c r="E360" s="13" t="s">
        <v>3054</v>
      </c>
      <c r="F360" s="283" t="s">
        <v>2355</v>
      </c>
      <c r="G360" s="360" t="s">
        <v>2920</v>
      </c>
      <c r="H360" s="7" t="s">
        <v>2317</v>
      </c>
      <c r="I360" s="48">
        <v>86111500</v>
      </c>
      <c r="J360" s="48" t="s">
        <v>3058</v>
      </c>
      <c r="K360" s="108">
        <v>3</v>
      </c>
      <c r="L360" s="108">
        <v>5</v>
      </c>
      <c r="M360" s="48">
        <v>6</v>
      </c>
      <c r="N360" s="48">
        <v>1</v>
      </c>
      <c r="O360" s="6" t="s">
        <v>40</v>
      </c>
      <c r="P360" s="49" t="s">
        <v>41</v>
      </c>
      <c r="Q360" s="101" t="s">
        <v>2320</v>
      </c>
      <c r="R360" s="70">
        <v>165410000</v>
      </c>
      <c r="S360" s="70">
        <v>165410000</v>
      </c>
      <c r="T360" s="56">
        <v>0</v>
      </c>
      <c r="U360" s="66">
        <v>0</v>
      </c>
      <c r="V360" s="56" t="s">
        <v>4</v>
      </c>
      <c r="W360" s="186" t="s">
        <v>9</v>
      </c>
      <c r="X360" s="56" t="s">
        <v>2321</v>
      </c>
      <c r="Y360" s="56">
        <v>6478022</v>
      </c>
      <c r="Z360" s="56" t="s">
        <v>2322</v>
      </c>
      <c r="AA360" s="56">
        <v>0</v>
      </c>
      <c r="AB360" s="56">
        <v>1</v>
      </c>
    </row>
    <row r="361" spans="1:28" ht="54" customHeight="1">
      <c r="A361" s="13" t="s">
        <v>3059</v>
      </c>
      <c r="B361" s="13" t="s">
        <v>2928</v>
      </c>
      <c r="C361" s="99"/>
      <c r="D361" s="69">
        <v>2638</v>
      </c>
      <c r="E361" s="13" t="s">
        <v>3060</v>
      </c>
      <c r="F361" s="283" t="s">
        <v>2608</v>
      </c>
      <c r="G361" s="360" t="s">
        <v>2920</v>
      </c>
      <c r="H361" s="7" t="s">
        <v>2317</v>
      </c>
      <c r="I361" s="48">
        <v>80111701</v>
      </c>
      <c r="J361" s="48" t="s">
        <v>3061</v>
      </c>
      <c r="K361" s="105">
        <v>7</v>
      </c>
      <c r="L361" s="106">
        <v>9</v>
      </c>
      <c r="M361" s="48">
        <v>4</v>
      </c>
      <c r="N361" s="48">
        <v>1</v>
      </c>
      <c r="O361" s="6" t="s">
        <v>40</v>
      </c>
      <c r="P361" s="49" t="s">
        <v>41</v>
      </c>
      <c r="Q361" s="101" t="s">
        <v>2320</v>
      </c>
      <c r="R361" s="70">
        <v>443400000</v>
      </c>
      <c r="S361" s="70">
        <v>443400000</v>
      </c>
      <c r="T361" s="56">
        <v>0</v>
      </c>
      <c r="U361" s="66">
        <v>0</v>
      </c>
      <c r="V361" s="56" t="s">
        <v>4</v>
      </c>
      <c r="W361" s="186" t="s">
        <v>9</v>
      </c>
      <c r="X361" s="56" t="s">
        <v>2321</v>
      </c>
      <c r="Y361" s="56">
        <v>6478025</v>
      </c>
      <c r="Z361" s="56" t="s">
        <v>2322</v>
      </c>
      <c r="AA361" s="56">
        <v>0</v>
      </c>
      <c r="AB361" s="56">
        <v>1</v>
      </c>
    </row>
    <row r="362" spans="1:28" ht="54" customHeight="1">
      <c r="A362" s="13" t="s">
        <v>3062</v>
      </c>
      <c r="B362" s="190" t="s">
        <v>2928</v>
      </c>
      <c r="C362" s="191"/>
      <c r="D362" s="192">
        <v>2648</v>
      </c>
      <c r="E362" s="190" t="s">
        <v>3063</v>
      </c>
      <c r="F362" s="284" t="s">
        <v>3064</v>
      </c>
      <c r="G362" s="361" t="s">
        <v>2920</v>
      </c>
      <c r="H362" s="195" t="s">
        <v>2317</v>
      </c>
      <c r="I362" s="196" t="s" cm="1">
        <v>3020</v>
      </c>
      <c r="J362" s="196" t="s">
        <v>3065</v>
      </c>
      <c r="K362" s="197">
        <v>1</v>
      </c>
      <c r="L362" s="197">
        <v>1</v>
      </c>
      <c r="M362" s="196">
        <v>12</v>
      </c>
      <c r="N362" s="196">
        <v>1</v>
      </c>
      <c r="O362" s="198" t="s">
        <v>103</v>
      </c>
      <c r="P362" s="199" t="s">
        <v>2319</v>
      </c>
      <c r="Q362" s="200" t="s">
        <v>2320</v>
      </c>
      <c r="R362" s="201">
        <v>14472903539</v>
      </c>
      <c r="S362" s="201">
        <v>14472903539</v>
      </c>
      <c r="T362" s="202">
        <v>1</v>
      </c>
      <c r="U362" s="203">
        <v>3</v>
      </c>
      <c r="V362" s="202" t="s">
        <v>4</v>
      </c>
      <c r="W362" s="202" t="s">
        <v>9</v>
      </c>
      <c r="X362" s="202" t="s">
        <v>2321</v>
      </c>
      <c r="Y362" s="202">
        <v>6478028</v>
      </c>
      <c r="Z362" s="202" t="s">
        <v>2322</v>
      </c>
      <c r="AA362" s="202">
        <v>0</v>
      </c>
      <c r="AB362" s="202">
        <v>1</v>
      </c>
    </row>
    <row r="363" spans="1:28" ht="54" customHeight="1">
      <c r="A363" s="13" t="s">
        <v>3066</v>
      </c>
      <c r="B363" s="13" t="s">
        <v>2928</v>
      </c>
      <c r="C363" s="99"/>
      <c r="D363" s="69">
        <v>2648</v>
      </c>
      <c r="E363" s="13" t="s">
        <v>3063</v>
      </c>
      <c r="F363" s="283" t="s">
        <v>3067</v>
      </c>
      <c r="G363" s="360" t="s">
        <v>2920</v>
      </c>
      <c r="H363" s="7" t="s">
        <v>2317</v>
      </c>
      <c r="I363" s="48" t="s" cm="1">
        <v>3020</v>
      </c>
      <c r="J363" s="48" t="s">
        <v>3068</v>
      </c>
      <c r="K363" s="108">
        <v>8</v>
      </c>
      <c r="L363" s="108">
        <v>8</v>
      </c>
      <c r="M363" s="48">
        <v>4</v>
      </c>
      <c r="N363" s="48">
        <v>1</v>
      </c>
      <c r="O363" s="6" t="s">
        <v>11</v>
      </c>
      <c r="P363" s="49" t="s">
        <v>12</v>
      </c>
      <c r="Q363" s="101" t="s">
        <v>2320</v>
      </c>
      <c r="R363" s="70">
        <v>1269228461</v>
      </c>
      <c r="S363" s="70">
        <v>1269228461</v>
      </c>
      <c r="T363" s="56">
        <v>0</v>
      </c>
      <c r="U363" s="66">
        <v>0</v>
      </c>
      <c r="V363" s="56" t="s">
        <v>4</v>
      </c>
      <c r="W363" s="186" t="s">
        <v>9</v>
      </c>
      <c r="X363" s="56" t="s">
        <v>2321</v>
      </c>
      <c r="Y363" s="56">
        <v>6478029</v>
      </c>
      <c r="Z363" s="56" t="s">
        <v>2322</v>
      </c>
      <c r="AA363" s="56">
        <v>0</v>
      </c>
      <c r="AB363" s="56">
        <v>1</v>
      </c>
    </row>
    <row r="364" spans="1:28" s="281" customFormat="1" ht="54" customHeight="1">
      <c r="A364" s="13" t="s">
        <v>3069</v>
      </c>
      <c r="B364" s="262" t="s">
        <v>2928</v>
      </c>
      <c r="C364" s="263"/>
      <c r="D364" s="264">
        <v>2667</v>
      </c>
      <c r="E364" s="262" t="s">
        <v>2919</v>
      </c>
      <c r="F364" s="344" t="s">
        <v>3194</v>
      </c>
      <c r="G364" s="358" t="s">
        <v>2920</v>
      </c>
      <c r="H364" s="266" t="s">
        <v>2317</v>
      </c>
      <c r="I364" s="269" t="s">
        <v>2993</v>
      </c>
      <c r="J364" s="395" t="s">
        <v>3070</v>
      </c>
      <c r="K364" s="276">
        <v>7</v>
      </c>
      <c r="L364" s="277">
        <v>9</v>
      </c>
      <c r="M364" s="269">
        <v>8</v>
      </c>
      <c r="N364" s="269">
        <v>1</v>
      </c>
      <c r="O364" s="278" t="s">
        <v>11</v>
      </c>
      <c r="P364" s="279" t="s">
        <v>12</v>
      </c>
      <c r="Q364" s="271" t="s">
        <v>2320</v>
      </c>
      <c r="R364" s="201">
        <f>13963518000-12511355000-52800000-223840000-88000000</f>
        <v>1087523000</v>
      </c>
      <c r="S364" s="313">
        <f>13963518000-12511355000-52800000-223840000-88000000</f>
        <v>1087523000</v>
      </c>
      <c r="T364" s="273">
        <v>0</v>
      </c>
      <c r="U364" s="274">
        <v>0</v>
      </c>
      <c r="V364" s="273" t="s">
        <v>4</v>
      </c>
      <c r="W364" s="280" t="s">
        <v>9</v>
      </c>
      <c r="X364" s="273" t="s">
        <v>2321</v>
      </c>
      <c r="Y364" s="273">
        <v>6478031</v>
      </c>
      <c r="Z364" s="273" t="s">
        <v>2322</v>
      </c>
      <c r="AA364" s="273">
        <v>0</v>
      </c>
      <c r="AB364" s="273">
        <v>1</v>
      </c>
    </row>
    <row r="365" spans="1:28" ht="54" customHeight="1">
      <c r="A365" s="13" t="s">
        <v>3071</v>
      </c>
      <c r="B365" s="13" t="s">
        <v>2928</v>
      </c>
      <c r="C365" s="99"/>
      <c r="D365" s="69">
        <v>2694</v>
      </c>
      <c r="E365" s="13" t="s">
        <v>3072</v>
      </c>
      <c r="F365" s="181" t="s">
        <v>3073</v>
      </c>
      <c r="G365" s="360" t="s">
        <v>2920</v>
      </c>
      <c r="H365" s="7" t="s">
        <v>2317</v>
      </c>
      <c r="I365" s="158" t="s">
        <v>3074</v>
      </c>
      <c r="J365" s="6" t="s">
        <v>3075</v>
      </c>
      <c r="K365" s="105">
        <v>7</v>
      </c>
      <c r="L365" s="106">
        <v>7</v>
      </c>
      <c r="M365" s="106">
        <v>8</v>
      </c>
      <c r="N365" s="106">
        <v>1</v>
      </c>
      <c r="O365" s="6" t="s">
        <v>11</v>
      </c>
      <c r="P365" s="49" t="s">
        <v>12</v>
      </c>
      <c r="Q365" s="101" t="s">
        <v>2320</v>
      </c>
      <c r="R365" s="183">
        <f>304800000+500000000</f>
        <v>804800000</v>
      </c>
      <c r="S365" s="183">
        <f>304800000+500000000</f>
        <v>804800000</v>
      </c>
      <c r="T365" s="56">
        <v>0</v>
      </c>
      <c r="U365" s="66">
        <v>0</v>
      </c>
      <c r="V365" s="56" t="s">
        <v>4</v>
      </c>
      <c r="W365" s="56" t="s">
        <v>9</v>
      </c>
      <c r="X365" s="56" t="s">
        <v>2321</v>
      </c>
      <c r="Y365" s="56">
        <v>6478035</v>
      </c>
      <c r="Z365" s="56" t="s">
        <v>2322</v>
      </c>
      <c r="AA365" s="56">
        <v>0</v>
      </c>
      <c r="AB365" s="56">
        <v>1</v>
      </c>
    </row>
    <row r="366" spans="1:28" ht="54" customHeight="1">
      <c r="A366" s="13" t="s">
        <v>3076</v>
      </c>
      <c r="B366" s="13" t="s">
        <v>2928</v>
      </c>
      <c r="C366" s="99"/>
      <c r="D366" s="69">
        <v>2708</v>
      </c>
      <c r="E366" s="13" t="s">
        <v>2366</v>
      </c>
      <c r="F366" s="283" t="s">
        <v>2367</v>
      </c>
      <c r="G366" s="360" t="s">
        <v>2920</v>
      </c>
      <c r="H366" s="7" t="s">
        <v>2317</v>
      </c>
      <c r="I366" s="6" t="s">
        <v>3077</v>
      </c>
      <c r="J366" s="104" t="s">
        <v>3078</v>
      </c>
      <c r="K366" s="105">
        <v>7</v>
      </c>
      <c r="L366" s="106">
        <v>7</v>
      </c>
      <c r="M366" s="106">
        <v>3</v>
      </c>
      <c r="N366" s="106">
        <v>1</v>
      </c>
      <c r="O366" s="6" t="s">
        <v>103</v>
      </c>
      <c r="P366" s="49" t="s">
        <v>2319</v>
      </c>
      <c r="Q366" s="101" t="s">
        <v>2320</v>
      </c>
      <c r="R366" s="70">
        <v>718800000</v>
      </c>
      <c r="S366" s="70">
        <v>718800000</v>
      </c>
      <c r="T366" s="56">
        <v>0</v>
      </c>
      <c r="U366" s="66">
        <v>0</v>
      </c>
      <c r="V366" s="56" t="s">
        <v>4</v>
      </c>
      <c r="W366" s="186" t="s">
        <v>9</v>
      </c>
      <c r="X366" s="56" t="s">
        <v>2321</v>
      </c>
      <c r="Y366" s="56">
        <v>6478037</v>
      </c>
      <c r="Z366" s="56" t="s">
        <v>2322</v>
      </c>
      <c r="AA366" s="56">
        <v>0</v>
      </c>
      <c r="AB366" s="56">
        <v>1</v>
      </c>
    </row>
    <row r="367" spans="1:28" ht="54" customHeight="1">
      <c r="A367" s="13" t="s">
        <v>3079</v>
      </c>
      <c r="B367" s="13" t="s">
        <v>2928</v>
      </c>
      <c r="C367" s="99"/>
      <c r="D367" s="69">
        <v>2708</v>
      </c>
      <c r="E367" s="13" t="s">
        <v>2366</v>
      </c>
      <c r="F367" s="283" t="s">
        <v>3080</v>
      </c>
      <c r="G367" s="360" t="s">
        <v>2920</v>
      </c>
      <c r="H367" s="7" t="s">
        <v>2317</v>
      </c>
      <c r="I367" s="6" t="s">
        <v>3077</v>
      </c>
      <c r="J367" s="104" t="s">
        <v>3081</v>
      </c>
      <c r="K367" s="105">
        <v>7</v>
      </c>
      <c r="L367" s="106">
        <v>7</v>
      </c>
      <c r="M367" s="106">
        <v>3</v>
      </c>
      <c r="N367" s="106">
        <v>1</v>
      </c>
      <c r="O367" s="6" t="s">
        <v>103</v>
      </c>
      <c r="P367" s="49" t="s">
        <v>2319</v>
      </c>
      <c r="Q367" s="101" t="s">
        <v>2320</v>
      </c>
      <c r="R367" s="70">
        <v>84700000</v>
      </c>
      <c r="S367" s="70">
        <v>84700000</v>
      </c>
      <c r="T367" s="56">
        <v>0</v>
      </c>
      <c r="U367" s="66">
        <v>0</v>
      </c>
      <c r="V367" s="56" t="s">
        <v>4</v>
      </c>
      <c r="W367" s="186" t="s">
        <v>9</v>
      </c>
      <c r="X367" s="56" t="s">
        <v>2321</v>
      </c>
      <c r="Y367" s="56">
        <v>6478037</v>
      </c>
      <c r="Z367" s="56" t="s">
        <v>2322</v>
      </c>
      <c r="AA367" s="56">
        <v>0</v>
      </c>
      <c r="AB367" s="56">
        <v>1</v>
      </c>
    </row>
    <row r="368" spans="1:28" ht="54" customHeight="1">
      <c r="A368" s="13" t="s">
        <v>3082</v>
      </c>
      <c r="B368" s="13" t="s">
        <v>2928</v>
      </c>
      <c r="C368" s="99"/>
      <c r="D368" s="69">
        <v>2708</v>
      </c>
      <c r="E368" s="13" t="s">
        <v>2366</v>
      </c>
      <c r="F368" s="283" t="s">
        <v>3080</v>
      </c>
      <c r="G368" s="360" t="s">
        <v>2920</v>
      </c>
      <c r="H368" s="7" t="s">
        <v>2317</v>
      </c>
      <c r="I368" s="6" t="s">
        <v>3077</v>
      </c>
      <c r="J368" s="104" t="s">
        <v>3083</v>
      </c>
      <c r="K368" s="105">
        <v>7</v>
      </c>
      <c r="L368" s="106">
        <v>7</v>
      </c>
      <c r="M368" s="106">
        <v>3</v>
      </c>
      <c r="N368" s="106">
        <v>1</v>
      </c>
      <c r="O368" s="6" t="s">
        <v>103</v>
      </c>
      <c r="P368" s="49" t="s">
        <v>2319</v>
      </c>
      <c r="Q368" s="101" t="s">
        <v>2320</v>
      </c>
      <c r="R368" s="70">
        <f>823000000-84700000</f>
        <v>738300000</v>
      </c>
      <c r="S368" s="70">
        <f>823000000-84700000</f>
        <v>738300000</v>
      </c>
      <c r="T368" s="56">
        <v>0</v>
      </c>
      <c r="U368" s="66">
        <v>0</v>
      </c>
      <c r="V368" s="56" t="s">
        <v>4</v>
      </c>
      <c r="W368" s="186" t="s">
        <v>9</v>
      </c>
      <c r="X368" s="56" t="s">
        <v>2321</v>
      </c>
      <c r="Y368" s="56">
        <v>6478037</v>
      </c>
      <c r="Z368" s="56" t="s">
        <v>2322</v>
      </c>
      <c r="AA368" s="56">
        <v>0</v>
      </c>
      <c r="AB368" s="56">
        <v>1</v>
      </c>
    </row>
    <row r="369" spans="1:28" ht="54" customHeight="1">
      <c r="A369" s="13" t="s">
        <v>3084</v>
      </c>
      <c r="B369" s="13" t="s">
        <v>2928</v>
      </c>
      <c r="C369" s="99"/>
      <c r="D369" s="69">
        <v>2791</v>
      </c>
      <c r="E369" s="13" t="s">
        <v>3085</v>
      </c>
      <c r="F369" s="282" t="s">
        <v>3086</v>
      </c>
      <c r="G369" s="360" t="s">
        <v>2920</v>
      </c>
      <c r="H369" s="7" t="s">
        <v>2317</v>
      </c>
      <c r="I369" s="158" t="s">
        <v>3052</v>
      </c>
      <c r="J369" s="104" t="s">
        <v>3087</v>
      </c>
      <c r="K369" s="105">
        <v>6</v>
      </c>
      <c r="L369" s="106">
        <v>8</v>
      </c>
      <c r="M369" s="106">
        <v>8</v>
      </c>
      <c r="N369" s="106">
        <v>1</v>
      </c>
      <c r="O369" s="6" t="s">
        <v>40</v>
      </c>
      <c r="P369" s="49" t="s">
        <v>41</v>
      </c>
      <c r="Q369" s="101" t="s">
        <v>2320</v>
      </c>
      <c r="R369" s="70">
        <v>500000000</v>
      </c>
      <c r="S369" s="70">
        <v>500000000</v>
      </c>
      <c r="T369" s="56">
        <v>0</v>
      </c>
      <c r="U369" s="66">
        <v>0</v>
      </c>
      <c r="V369" s="56" t="s">
        <v>4</v>
      </c>
      <c r="W369" s="186" t="s">
        <v>9</v>
      </c>
      <c r="X369" s="56" t="s">
        <v>2321</v>
      </c>
      <c r="Y369" s="56">
        <v>6478039</v>
      </c>
      <c r="Z369" s="56" t="s">
        <v>2322</v>
      </c>
      <c r="AA369" s="56">
        <v>0</v>
      </c>
      <c r="AB369" s="56">
        <v>1</v>
      </c>
    </row>
    <row r="370" spans="1:28" ht="54" customHeight="1">
      <c r="A370" s="13" t="s">
        <v>3088</v>
      </c>
      <c r="B370" s="13" t="s">
        <v>2928</v>
      </c>
      <c r="C370" s="99"/>
      <c r="D370" s="69">
        <v>2791</v>
      </c>
      <c r="E370" s="13" t="s">
        <v>3085</v>
      </c>
      <c r="F370" s="282" t="s">
        <v>3089</v>
      </c>
      <c r="G370" s="360" t="s">
        <v>2920</v>
      </c>
      <c r="H370" s="7" t="s">
        <v>2317</v>
      </c>
      <c r="I370" s="158" t="s">
        <v>3052</v>
      </c>
      <c r="J370" s="104" t="s">
        <v>3090</v>
      </c>
      <c r="K370" s="105">
        <v>7</v>
      </c>
      <c r="L370" s="106">
        <v>9</v>
      </c>
      <c r="M370" s="106">
        <v>8</v>
      </c>
      <c r="N370" s="106">
        <v>1</v>
      </c>
      <c r="O370" s="6" t="s">
        <v>40</v>
      </c>
      <c r="P370" s="49" t="s">
        <v>41</v>
      </c>
      <c r="Q370" s="101" t="s">
        <v>2320</v>
      </c>
      <c r="R370" s="70">
        <v>200000000</v>
      </c>
      <c r="S370" s="70">
        <v>200000000</v>
      </c>
      <c r="T370" s="56">
        <v>0</v>
      </c>
      <c r="U370" s="66">
        <v>0</v>
      </c>
      <c r="V370" s="56" t="s">
        <v>4</v>
      </c>
      <c r="W370" s="186" t="s">
        <v>9</v>
      </c>
      <c r="X370" s="56" t="s">
        <v>2321</v>
      </c>
      <c r="Y370" s="56">
        <v>6478040</v>
      </c>
      <c r="Z370" s="56" t="s">
        <v>2322</v>
      </c>
      <c r="AA370" s="56">
        <v>0</v>
      </c>
      <c r="AB370" s="56">
        <v>1</v>
      </c>
    </row>
    <row r="371" spans="1:28" ht="54" customHeight="1">
      <c r="A371" s="13" t="s">
        <v>3091</v>
      </c>
      <c r="B371" s="13" t="s">
        <v>2928</v>
      </c>
      <c r="C371" s="13"/>
      <c r="D371" s="69">
        <v>2791</v>
      </c>
      <c r="E371" s="13" t="s">
        <v>3085</v>
      </c>
      <c r="F371" s="283" t="s">
        <v>3092</v>
      </c>
      <c r="G371" s="164" t="s">
        <v>2920</v>
      </c>
      <c r="H371" s="7" t="s">
        <v>2317</v>
      </c>
      <c r="I371" s="28" t="s">
        <v>3052</v>
      </c>
      <c r="J371" s="104" t="s">
        <v>3093</v>
      </c>
      <c r="K371" s="105">
        <v>6</v>
      </c>
      <c r="L371" s="106">
        <v>8</v>
      </c>
      <c r="M371" s="106">
        <v>8</v>
      </c>
      <c r="N371" s="106">
        <v>1</v>
      </c>
      <c r="O371" s="6" t="s">
        <v>40</v>
      </c>
      <c r="P371" s="49" t="s">
        <v>41</v>
      </c>
      <c r="Q371" s="56" t="s">
        <v>2320</v>
      </c>
      <c r="R371" s="70">
        <v>400000000</v>
      </c>
      <c r="S371" s="70">
        <v>400000000</v>
      </c>
      <c r="T371" s="56">
        <v>0</v>
      </c>
      <c r="U371" s="102">
        <v>0</v>
      </c>
      <c r="V371" s="54" t="s">
        <v>4</v>
      </c>
      <c r="W371" s="186" t="s">
        <v>9</v>
      </c>
      <c r="X371" s="54" t="s">
        <v>2321</v>
      </c>
      <c r="Y371" s="54">
        <v>6477702</v>
      </c>
      <c r="Z371" s="54" t="s">
        <v>2322</v>
      </c>
      <c r="AA371" s="54">
        <v>0</v>
      </c>
      <c r="AB371" s="54">
        <v>1</v>
      </c>
    </row>
    <row r="372" spans="1:28" ht="54" customHeight="1">
      <c r="A372" s="13" t="s">
        <v>3094</v>
      </c>
      <c r="B372" s="13" t="s">
        <v>2928</v>
      </c>
      <c r="C372" s="99"/>
      <c r="D372" s="69">
        <v>2791</v>
      </c>
      <c r="E372" s="13" t="s">
        <v>3085</v>
      </c>
      <c r="F372" s="283" t="s">
        <v>3095</v>
      </c>
      <c r="G372" s="164" t="s">
        <v>2920</v>
      </c>
      <c r="H372" s="7" t="s">
        <v>2317</v>
      </c>
      <c r="I372" s="158" t="s">
        <v>3052</v>
      </c>
      <c r="J372" s="104" t="s">
        <v>3096</v>
      </c>
      <c r="K372" s="105">
        <v>7</v>
      </c>
      <c r="L372" s="106">
        <v>9</v>
      </c>
      <c r="M372" s="106">
        <v>8</v>
      </c>
      <c r="N372" s="106">
        <v>1</v>
      </c>
      <c r="O372" s="6" t="s">
        <v>40</v>
      </c>
      <c r="P372" s="49" t="s">
        <v>41</v>
      </c>
      <c r="Q372" s="101" t="s">
        <v>2320</v>
      </c>
      <c r="R372" s="70">
        <v>300000000</v>
      </c>
      <c r="S372" s="70">
        <v>300000000</v>
      </c>
      <c r="T372" s="103">
        <v>0</v>
      </c>
      <c r="U372" s="58">
        <v>0</v>
      </c>
      <c r="V372" s="48" t="s">
        <v>4</v>
      </c>
      <c r="W372" s="186" t="s">
        <v>9</v>
      </c>
      <c r="X372" s="48" t="s">
        <v>2321</v>
      </c>
      <c r="Y372" s="48">
        <v>6477683</v>
      </c>
      <c r="Z372" s="48" t="s">
        <v>2322</v>
      </c>
      <c r="AA372" s="48">
        <v>0</v>
      </c>
      <c r="AB372" s="48">
        <v>1</v>
      </c>
    </row>
    <row r="373" spans="1:28" ht="54" customHeight="1">
      <c r="A373" s="13" t="s">
        <v>3097</v>
      </c>
      <c r="B373" s="13" t="s">
        <v>2928</v>
      </c>
      <c r="C373" s="99"/>
      <c r="D373" s="69">
        <v>2797</v>
      </c>
      <c r="E373" s="13" t="s">
        <v>3098</v>
      </c>
      <c r="F373" s="283" t="s">
        <v>3099</v>
      </c>
      <c r="G373" s="360" t="s">
        <v>2920</v>
      </c>
      <c r="H373" s="7" t="s">
        <v>2317</v>
      </c>
      <c r="I373" s="104" t="s">
        <v>3052</v>
      </c>
      <c r="J373" s="104" t="s">
        <v>3100</v>
      </c>
      <c r="K373" s="105">
        <v>6</v>
      </c>
      <c r="L373" s="106">
        <v>7</v>
      </c>
      <c r="M373" s="106">
        <v>8</v>
      </c>
      <c r="N373" s="106">
        <v>1</v>
      </c>
      <c r="O373" s="6" t="s">
        <v>40</v>
      </c>
      <c r="P373" s="49" t="s">
        <v>41</v>
      </c>
      <c r="Q373" s="101" t="s">
        <v>2320</v>
      </c>
      <c r="R373" s="70">
        <v>200000000</v>
      </c>
      <c r="S373" s="70">
        <v>200000000</v>
      </c>
      <c r="T373" s="57">
        <v>0</v>
      </c>
      <c r="U373" s="58">
        <v>0</v>
      </c>
      <c r="V373" s="48" t="s">
        <v>4</v>
      </c>
      <c r="W373" s="186" t="s">
        <v>9</v>
      </c>
      <c r="X373" s="48" t="s">
        <v>2321</v>
      </c>
      <c r="Y373" s="48">
        <v>6477683</v>
      </c>
      <c r="Z373" s="48" t="s">
        <v>2322</v>
      </c>
      <c r="AA373" s="48">
        <v>0</v>
      </c>
      <c r="AB373" s="48">
        <v>1</v>
      </c>
    </row>
    <row r="374" spans="1:28" ht="54" customHeight="1">
      <c r="A374" s="13" t="s">
        <v>3101</v>
      </c>
      <c r="B374" s="13" t="s">
        <v>2928</v>
      </c>
      <c r="C374" s="99"/>
      <c r="D374" s="69">
        <v>2797</v>
      </c>
      <c r="E374" s="13" t="s">
        <v>3098</v>
      </c>
      <c r="F374" s="283" t="s">
        <v>2337</v>
      </c>
      <c r="G374" s="360" t="s">
        <v>2920</v>
      </c>
      <c r="H374" s="7" t="s">
        <v>2317</v>
      </c>
      <c r="I374" s="158" t="s">
        <v>3052</v>
      </c>
      <c r="J374" s="104" t="s">
        <v>3102</v>
      </c>
      <c r="K374" s="7">
        <v>3</v>
      </c>
      <c r="L374" s="7">
        <v>4</v>
      </c>
      <c r="M374" s="7">
        <v>6</v>
      </c>
      <c r="N374" s="7">
        <v>1</v>
      </c>
      <c r="O374" s="6" t="s">
        <v>40</v>
      </c>
      <c r="P374" s="49" t="s">
        <v>41</v>
      </c>
      <c r="Q374" s="101" t="s">
        <v>2320</v>
      </c>
      <c r="R374" s="70">
        <v>246000000</v>
      </c>
      <c r="S374" s="70">
        <v>246000000</v>
      </c>
      <c r="T374" s="57">
        <v>0</v>
      </c>
      <c r="U374" s="58">
        <v>0</v>
      </c>
      <c r="V374" s="48" t="s">
        <v>4</v>
      </c>
      <c r="W374" s="186" t="s">
        <v>9</v>
      </c>
      <c r="X374" s="48" t="s">
        <v>2321</v>
      </c>
      <c r="Y374" s="48">
        <v>6477683</v>
      </c>
      <c r="Z374" s="48" t="s">
        <v>2322</v>
      </c>
      <c r="AA374" s="48">
        <v>0</v>
      </c>
      <c r="AB374" s="48">
        <v>1</v>
      </c>
    </row>
    <row r="375" spans="1:28" ht="54" customHeight="1">
      <c r="A375" s="13" t="s">
        <v>3103</v>
      </c>
      <c r="B375" s="13" t="s">
        <v>2928</v>
      </c>
      <c r="C375" s="99"/>
      <c r="D375" s="69">
        <v>2802</v>
      </c>
      <c r="E375" s="13" t="s">
        <v>3104</v>
      </c>
      <c r="F375" s="181" t="s">
        <v>3105</v>
      </c>
      <c r="G375" s="360" t="s">
        <v>2920</v>
      </c>
      <c r="H375" s="7" t="s">
        <v>2317</v>
      </c>
      <c r="I375" s="158" t="s">
        <v>3052</v>
      </c>
      <c r="J375" s="6" t="s">
        <v>2980</v>
      </c>
      <c r="K375" s="105">
        <v>3</v>
      </c>
      <c r="L375" s="106">
        <v>4</v>
      </c>
      <c r="M375" s="106">
        <v>8</v>
      </c>
      <c r="N375" s="106">
        <v>1</v>
      </c>
      <c r="O375" s="6" t="s">
        <v>11</v>
      </c>
      <c r="P375" s="49" t="s">
        <v>12</v>
      </c>
      <c r="Q375" s="101" t="s">
        <v>2320</v>
      </c>
      <c r="R375" s="183">
        <f>252000000+818800000+1033100000+13280000</f>
        <v>2117180000</v>
      </c>
      <c r="S375" s="183">
        <f>252000000+818800000+1033100000+13280000</f>
        <v>2117180000</v>
      </c>
      <c r="T375" s="57">
        <v>0</v>
      </c>
      <c r="U375" s="58">
        <v>0</v>
      </c>
      <c r="V375" s="48" t="s">
        <v>4</v>
      </c>
      <c r="W375" s="186" t="s">
        <v>9</v>
      </c>
      <c r="X375" s="48" t="s">
        <v>2321</v>
      </c>
      <c r="Y375" s="48">
        <v>6477683</v>
      </c>
      <c r="Z375" s="48" t="s">
        <v>2322</v>
      </c>
      <c r="AA375" s="48">
        <v>0</v>
      </c>
      <c r="AB375" s="48">
        <v>1</v>
      </c>
    </row>
    <row r="376" spans="1:28" ht="54" customHeight="1">
      <c r="A376" s="13" t="s">
        <v>3106</v>
      </c>
      <c r="B376" s="13" t="s">
        <v>2928</v>
      </c>
      <c r="C376" s="99"/>
      <c r="D376" s="69">
        <v>2802</v>
      </c>
      <c r="E376" s="13" t="s">
        <v>3104</v>
      </c>
      <c r="F376" s="283" t="s">
        <v>3107</v>
      </c>
      <c r="G376" s="360" t="s">
        <v>2920</v>
      </c>
      <c r="H376" s="7" t="s">
        <v>2317</v>
      </c>
      <c r="I376" s="158" t="s">
        <v>3052</v>
      </c>
      <c r="J376" s="6" t="s">
        <v>2980</v>
      </c>
      <c r="K376" s="105">
        <v>3</v>
      </c>
      <c r="L376" s="106">
        <v>4</v>
      </c>
      <c r="M376" s="106">
        <v>8</v>
      </c>
      <c r="N376" s="106">
        <v>1</v>
      </c>
      <c r="O376" s="6" t="s">
        <v>40</v>
      </c>
      <c r="P376" s="49" t="s">
        <v>41</v>
      </c>
      <c r="Q376" s="101" t="s">
        <v>2320</v>
      </c>
      <c r="R376" s="183">
        <v>250000000</v>
      </c>
      <c r="S376" s="183">
        <v>250000000</v>
      </c>
      <c r="T376" s="57">
        <v>0</v>
      </c>
      <c r="U376" s="58">
        <v>0</v>
      </c>
      <c r="V376" s="48" t="s">
        <v>4</v>
      </c>
      <c r="W376" s="186" t="s">
        <v>9</v>
      </c>
      <c r="X376" s="48" t="s">
        <v>2321</v>
      </c>
      <c r="Y376" s="48">
        <v>6477683</v>
      </c>
      <c r="Z376" s="48" t="s">
        <v>2322</v>
      </c>
      <c r="AA376" s="48">
        <v>0</v>
      </c>
      <c r="AB376" s="48">
        <v>1</v>
      </c>
    </row>
    <row r="377" spans="1:28" ht="54" customHeight="1">
      <c r="A377" s="13" t="s">
        <v>3108</v>
      </c>
      <c r="B377" s="13" t="s">
        <v>2928</v>
      </c>
      <c r="C377" s="99"/>
      <c r="D377" s="69">
        <v>2805</v>
      </c>
      <c r="E377" s="13" t="s">
        <v>3109</v>
      </c>
      <c r="F377" s="283" t="s">
        <v>3110</v>
      </c>
      <c r="G377" s="360" t="s">
        <v>2920</v>
      </c>
      <c r="H377" s="7" t="s">
        <v>2317</v>
      </c>
      <c r="I377" s="6" t="s" cm="1">
        <v>3111</v>
      </c>
      <c r="J377" s="104" t="s">
        <v>3112</v>
      </c>
      <c r="K377" s="105">
        <v>9</v>
      </c>
      <c r="L377" s="106">
        <v>10</v>
      </c>
      <c r="M377" s="106">
        <v>6</v>
      </c>
      <c r="N377" s="106">
        <v>1</v>
      </c>
      <c r="O377" s="6" t="s">
        <v>40</v>
      </c>
      <c r="P377" s="49" t="s">
        <v>41</v>
      </c>
      <c r="Q377" s="101" t="s">
        <v>2320</v>
      </c>
      <c r="R377" s="70">
        <v>100000000</v>
      </c>
      <c r="S377" s="70">
        <v>100000000</v>
      </c>
      <c r="T377" s="57">
        <v>0</v>
      </c>
      <c r="U377" s="58">
        <v>0</v>
      </c>
      <c r="V377" s="48" t="s">
        <v>4</v>
      </c>
      <c r="W377" s="186" t="s">
        <v>9</v>
      </c>
      <c r="X377" s="48" t="s">
        <v>2321</v>
      </c>
      <c r="Y377" s="48">
        <v>6477683</v>
      </c>
      <c r="Z377" s="48" t="s">
        <v>2322</v>
      </c>
      <c r="AA377" s="48">
        <v>0</v>
      </c>
      <c r="AB377" s="48">
        <v>1</v>
      </c>
    </row>
    <row r="378" spans="1:28" ht="54" customHeight="1">
      <c r="A378" s="13" t="s">
        <v>3113</v>
      </c>
      <c r="B378" s="13" t="s">
        <v>2928</v>
      </c>
      <c r="C378" s="99"/>
      <c r="D378" s="69">
        <v>2805</v>
      </c>
      <c r="E378" s="13" t="s">
        <v>3109</v>
      </c>
      <c r="F378" s="283" t="s">
        <v>3114</v>
      </c>
      <c r="G378" s="360" t="s">
        <v>2920</v>
      </c>
      <c r="H378" s="7" t="s">
        <v>2317</v>
      </c>
      <c r="I378" s="6" t="s" cm="1">
        <v>3111</v>
      </c>
      <c r="J378" s="104" t="s">
        <v>3112</v>
      </c>
      <c r="K378" s="105">
        <v>9</v>
      </c>
      <c r="L378" s="106">
        <v>10</v>
      </c>
      <c r="M378" s="106">
        <v>6</v>
      </c>
      <c r="N378" s="106">
        <v>1</v>
      </c>
      <c r="O378" s="6" t="s">
        <v>40</v>
      </c>
      <c r="P378" s="49" t="s">
        <v>41</v>
      </c>
      <c r="Q378" s="101" t="s">
        <v>2320</v>
      </c>
      <c r="R378" s="70">
        <v>100000000</v>
      </c>
      <c r="S378" s="70">
        <v>100000000</v>
      </c>
      <c r="T378" s="57">
        <v>0</v>
      </c>
      <c r="U378" s="58">
        <v>0</v>
      </c>
      <c r="V378" s="48" t="s">
        <v>4</v>
      </c>
      <c r="W378" s="186" t="s">
        <v>9</v>
      </c>
      <c r="X378" s="48" t="s">
        <v>2321</v>
      </c>
      <c r="Y378" s="48">
        <v>6477683</v>
      </c>
      <c r="Z378" s="48" t="s">
        <v>2322</v>
      </c>
      <c r="AA378" s="48">
        <v>0</v>
      </c>
      <c r="AB378" s="48">
        <v>1</v>
      </c>
    </row>
    <row r="379" spans="1:28" ht="56.1" customHeight="1">
      <c r="A379" s="13" t="s">
        <v>3115</v>
      </c>
      <c r="B379" s="13" t="s">
        <v>2928</v>
      </c>
      <c r="C379" s="99"/>
      <c r="D379" s="69">
        <v>2805</v>
      </c>
      <c r="E379" s="13" t="s">
        <v>3109</v>
      </c>
      <c r="F379" s="283" t="s">
        <v>2581</v>
      </c>
      <c r="G379" s="360" t="s">
        <v>2920</v>
      </c>
      <c r="H379" s="7" t="s">
        <v>2317</v>
      </c>
      <c r="I379" s="6" t="s" cm="1">
        <v>3111</v>
      </c>
      <c r="J379" s="104" t="s">
        <v>3112</v>
      </c>
      <c r="K379" s="105">
        <v>9</v>
      </c>
      <c r="L379" s="106">
        <v>10</v>
      </c>
      <c r="M379" s="106">
        <v>6</v>
      </c>
      <c r="N379" s="106">
        <v>1</v>
      </c>
      <c r="O379" s="6" t="s">
        <v>40</v>
      </c>
      <c r="P379" s="49" t="s">
        <v>41</v>
      </c>
      <c r="Q379" s="101" t="s">
        <v>2320</v>
      </c>
      <c r="R379" s="70">
        <v>136200000</v>
      </c>
      <c r="S379" s="70">
        <v>136200000</v>
      </c>
      <c r="T379" s="57">
        <v>0</v>
      </c>
      <c r="U379" s="58">
        <v>0</v>
      </c>
      <c r="V379" s="48" t="s">
        <v>4</v>
      </c>
      <c r="W379" s="186" t="s">
        <v>9</v>
      </c>
      <c r="X379" s="48" t="s">
        <v>2321</v>
      </c>
      <c r="Y379" s="48">
        <v>6477683</v>
      </c>
      <c r="Z379" s="48" t="s">
        <v>2322</v>
      </c>
      <c r="AA379" s="48">
        <v>0</v>
      </c>
      <c r="AB379" s="48">
        <v>1</v>
      </c>
    </row>
    <row r="380" spans="1:28" ht="54" customHeight="1">
      <c r="A380" s="13" t="s">
        <v>3116</v>
      </c>
      <c r="B380" s="13" t="s">
        <v>2928</v>
      </c>
      <c r="C380" s="99"/>
      <c r="D380" s="69">
        <v>2805</v>
      </c>
      <c r="E380" s="13" t="s">
        <v>3109</v>
      </c>
      <c r="F380" s="283" t="s">
        <v>2922</v>
      </c>
      <c r="G380" s="360" t="s">
        <v>2920</v>
      </c>
      <c r="H380" s="7" t="s">
        <v>2317</v>
      </c>
      <c r="I380" s="158" t="s">
        <v>3117</v>
      </c>
      <c r="J380" s="104" t="s">
        <v>3118</v>
      </c>
      <c r="K380" s="105">
        <v>9</v>
      </c>
      <c r="L380" s="106">
        <v>10</v>
      </c>
      <c r="M380" s="106">
        <v>7</v>
      </c>
      <c r="N380" s="106">
        <v>1</v>
      </c>
      <c r="O380" s="180" t="s">
        <v>40</v>
      </c>
      <c r="P380" s="260" t="s">
        <v>41</v>
      </c>
      <c r="Q380" s="101" t="s">
        <v>2320</v>
      </c>
      <c r="R380" s="70">
        <f>300000000-153600000</f>
        <v>146400000</v>
      </c>
      <c r="S380" s="70">
        <f>300000000-153600000</f>
        <v>146400000</v>
      </c>
      <c r="T380" s="57">
        <v>0</v>
      </c>
      <c r="U380" s="58">
        <v>0</v>
      </c>
      <c r="V380" s="48" t="s">
        <v>4</v>
      </c>
      <c r="W380" s="186" t="s">
        <v>9</v>
      </c>
      <c r="X380" s="48" t="s">
        <v>2321</v>
      </c>
      <c r="Y380" s="48">
        <v>6477683</v>
      </c>
      <c r="Z380" s="48" t="s">
        <v>2322</v>
      </c>
      <c r="AA380" s="48">
        <v>0</v>
      </c>
      <c r="AB380" s="48">
        <v>1</v>
      </c>
    </row>
    <row r="381" spans="1:28" s="423" customFormat="1" ht="54" customHeight="1">
      <c r="A381" s="408" t="s">
        <v>3217</v>
      </c>
      <c r="B381" s="409" t="s">
        <v>2928</v>
      </c>
      <c r="C381" s="410" t="s">
        <v>3215</v>
      </c>
      <c r="D381" s="411">
        <v>2252</v>
      </c>
      <c r="E381" s="408" t="s">
        <v>2936</v>
      </c>
      <c r="F381" s="412" t="s">
        <v>2584</v>
      </c>
      <c r="G381" s="413" t="s">
        <v>2920</v>
      </c>
      <c r="H381" s="414" t="s">
        <v>2317</v>
      </c>
      <c r="I381" s="104" t="s" cm="1">
        <v>2937</v>
      </c>
      <c r="J381" s="376" t="s">
        <v>3218</v>
      </c>
      <c r="K381" s="415">
        <v>2</v>
      </c>
      <c r="L381" s="416">
        <v>2</v>
      </c>
      <c r="M381" s="416">
        <v>2.5</v>
      </c>
      <c r="N381" s="416">
        <v>1</v>
      </c>
      <c r="O381" s="104" t="s">
        <v>16</v>
      </c>
      <c r="P381" s="417" t="s">
        <v>3219</v>
      </c>
      <c r="Q381" s="418" t="s">
        <v>2320</v>
      </c>
      <c r="R381" s="419">
        <v>365482960</v>
      </c>
      <c r="S381" s="419">
        <v>365482960</v>
      </c>
      <c r="T381" s="420">
        <v>0</v>
      </c>
      <c r="U381" s="421">
        <v>0</v>
      </c>
      <c r="V381" s="420" t="s">
        <v>4</v>
      </c>
      <c r="W381" s="422" t="s">
        <v>9</v>
      </c>
      <c r="X381" s="420" t="s">
        <v>2321</v>
      </c>
      <c r="Y381" s="420">
        <v>6477960</v>
      </c>
      <c r="Z381" s="420" t="s">
        <v>2322</v>
      </c>
      <c r="AA381" s="420">
        <v>0</v>
      </c>
      <c r="AB381" s="420">
        <v>1</v>
      </c>
    </row>
    <row r="382" spans="1:28" s="423" customFormat="1" ht="54" customHeight="1">
      <c r="A382" s="408" t="s">
        <v>3220</v>
      </c>
      <c r="B382" s="409" t="s">
        <v>2928</v>
      </c>
      <c r="C382" s="410" t="s">
        <v>3215</v>
      </c>
      <c r="D382" s="411">
        <v>2252</v>
      </c>
      <c r="E382" s="408" t="s">
        <v>2936</v>
      </c>
      <c r="F382" s="412" t="s">
        <v>2584</v>
      </c>
      <c r="G382" s="413" t="s">
        <v>2920</v>
      </c>
      <c r="H382" s="414" t="s">
        <v>2317</v>
      </c>
      <c r="I382" s="104" t="s" cm="1">
        <v>2937</v>
      </c>
      <c r="J382" s="376" t="s">
        <v>3221</v>
      </c>
      <c r="K382" s="415">
        <v>2</v>
      </c>
      <c r="L382" s="416">
        <v>2</v>
      </c>
      <c r="M382" s="416">
        <v>3</v>
      </c>
      <c r="N382" s="416">
        <v>1</v>
      </c>
      <c r="O382" s="104" t="s">
        <v>16</v>
      </c>
      <c r="P382" s="417" t="s">
        <v>3219</v>
      </c>
      <c r="Q382" s="418" t="s">
        <v>2320</v>
      </c>
      <c r="R382" s="419">
        <v>200591106</v>
      </c>
      <c r="S382" s="419">
        <v>200591106</v>
      </c>
      <c r="T382" s="420">
        <v>0</v>
      </c>
      <c r="U382" s="421">
        <v>0</v>
      </c>
      <c r="V382" s="420" t="s">
        <v>4</v>
      </c>
      <c r="W382" s="422" t="s">
        <v>9</v>
      </c>
      <c r="X382" s="420" t="s">
        <v>2321</v>
      </c>
      <c r="Y382" s="420">
        <v>6477960</v>
      </c>
      <c r="Z382" s="420" t="s">
        <v>2322</v>
      </c>
      <c r="AA382" s="420">
        <v>0</v>
      </c>
      <c r="AB382" s="420">
        <v>1</v>
      </c>
    </row>
    <row r="383" spans="1:28" ht="54" customHeight="1">
      <c r="A383" s="13" t="s">
        <v>3222</v>
      </c>
      <c r="B383" s="99" t="s">
        <v>2928</v>
      </c>
      <c r="C383" s="241" t="s">
        <v>3215</v>
      </c>
      <c r="D383" s="445">
        <v>2252</v>
      </c>
      <c r="E383" s="13" t="s">
        <v>2936</v>
      </c>
      <c r="F383" s="283" t="s">
        <v>2584</v>
      </c>
      <c r="G383" s="360" t="s">
        <v>2920</v>
      </c>
      <c r="H383" s="7" t="s">
        <v>2317</v>
      </c>
      <c r="I383" s="6" t="s">
        <v>3223</v>
      </c>
      <c r="J383" s="446" t="s">
        <v>3224</v>
      </c>
      <c r="K383" s="105">
        <v>3</v>
      </c>
      <c r="L383" s="106">
        <v>3</v>
      </c>
      <c r="M383" s="106">
        <v>4</v>
      </c>
      <c r="N383" s="106">
        <v>1</v>
      </c>
      <c r="O383" s="6" t="s">
        <v>55</v>
      </c>
      <c r="P383" s="49" t="s">
        <v>3219</v>
      </c>
      <c r="Q383" s="101" t="s">
        <v>2320</v>
      </c>
      <c r="R383" s="183">
        <v>1500000000</v>
      </c>
      <c r="S383" s="183">
        <v>1500000000</v>
      </c>
      <c r="T383" s="56">
        <v>0</v>
      </c>
      <c r="U383" s="66">
        <v>0</v>
      </c>
      <c r="V383" s="56" t="s">
        <v>4</v>
      </c>
      <c r="W383" s="186" t="s">
        <v>9</v>
      </c>
      <c r="X383" s="56" t="s">
        <v>2321</v>
      </c>
      <c r="Y383" s="56">
        <v>6477960</v>
      </c>
      <c r="Z383" s="56" t="s">
        <v>2322</v>
      </c>
      <c r="AA383" s="56">
        <v>0</v>
      </c>
      <c r="AB383" s="56">
        <v>1</v>
      </c>
    </row>
    <row r="384" spans="1:28" ht="54" customHeight="1">
      <c r="A384" s="241" t="s">
        <v>3225</v>
      </c>
      <c r="B384" s="241" t="s">
        <v>2928</v>
      </c>
      <c r="C384" s="241" t="s">
        <v>3215</v>
      </c>
      <c r="D384" s="396">
        <v>2252</v>
      </c>
      <c r="E384" s="407" t="s">
        <v>2936</v>
      </c>
      <c r="F384" s="407" t="s">
        <v>2584</v>
      </c>
      <c r="G384" s="398" t="s">
        <v>2920</v>
      </c>
      <c r="H384" s="399" t="s">
        <v>3226</v>
      </c>
      <c r="I384" s="6" t="s" cm="1">
        <v>2937</v>
      </c>
      <c r="J384" s="446" t="s">
        <v>3227</v>
      </c>
      <c r="K384" s="6">
        <v>3</v>
      </c>
      <c r="L384" s="6">
        <v>3</v>
      </c>
      <c r="M384" s="6">
        <v>3</v>
      </c>
      <c r="N384" s="6">
        <v>1</v>
      </c>
      <c r="O384" s="49" t="s">
        <v>55</v>
      </c>
      <c r="P384" s="6" t="s">
        <v>3219</v>
      </c>
      <c r="Q384" s="48" t="s">
        <v>2320</v>
      </c>
      <c r="R384" s="447">
        <v>413569836</v>
      </c>
      <c r="S384" s="447">
        <v>413569836</v>
      </c>
      <c r="T384" s="48">
        <v>0</v>
      </c>
      <c r="U384" s="58">
        <v>0</v>
      </c>
      <c r="V384" s="48" t="s">
        <v>4</v>
      </c>
      <c r="W384" s="187" t="s">
        <v>9</v>
      </c>
      <c r="X384" s="48" t="s">
        <v>2321</v>
      </c>
      <c r="Y384" s="48">
        <v>6477960</v>
      </c>
      <c r="Z384" s="48" t="s">
        <v>2322</v>
      </c>
      <c r="AA384" s="48">
        <v>0</v>
      </c>
      <c r="AB384" s="48">
        <v>1</v>
      </c>
    </row>
    <row r="385" spans="1:28" ht="54" customHeight="1">
      <c r="A385" s="439" t="s">
        <v>3228</v>
      </c>
      <c r="B385" s="439" t="s">
        <v>2928</v>
      </c>
      <c r="C385" s="439" t="s">
        <v>3215</v>
      </c>
      <c r="D385" s="440">
        <v>2252</v>
      </c>
      <c r="E385" s="441" t="s">
        <v>2936</v>
      </c>
      <c r="F385" s="441" t="s">
        <v>2584</v>
      </c>
      <c r="G385" s="442" t="s">
        <v>2920</v>
      </c>
      <c r="H385" s="443" t="s">
        <v>3226</v>
      </c>
      <c r="I385" s="278" t="s">
        <v>3229</v>
      </c>
      <c r="J385" s="404" t="s">
        <v>3230</v>
      </c>
      <c r="K385" s="278">
        <v>3</v>
      </c>
      <c r="L385" s="278">
        <v>3</v>
      </c>
      <c r="M385" s="278">
        <v>12</v>
      </c>
      <c r="N385" s="278">
        <v>1</v>
      </c>
      <c r="O385" s="279" t="s">
        <v>40</v>
      </c>
      <c r="P385" s="278" t="s">
        <v>3231</v>
      </c>
      <c r="Q385" s="269" t="s">
        <v>2320</v>
      </c>
      <c r="R385" s="401">
        <v>280000000</v>
      </c>
      <c r="S385" s="401">
        <v>280000000</v>
      </c>
      <c r="T385" s="269">
        <v>0</v>
      </c>
      <c r="U385" s="444">
        <v>0</v>
      </c>
      <c r="V385" s="269" t="s">
        <v>4</v>
      </c>
      <c r="W385" s="275" t="s">
        <v>9</v>
      </c>
      <c r="X385" s="269" t="s">
        <v>2321</v>
      </c>
      <c r="Y385" s="269">
        <v>6477960</v>
      </c>
      <c r="Z385" s="269" t="s">
        <v>2322</v>
      </c>
      <c r="AA385" s="269">
        <v>0</v>
      </c>
      <c r="AB385" s="269">
        <v>1</v>
      </c>
    </row>
    <row r="392" spans="1:28" ht="54" customHeight="1">
      <c r="R392" s="114">
        <f>SUM(R3:R391)</f>
        <v>127690480000</v>
      </c>
      <c r="S392" s="114">
        <f>SUM(S3:S391)</f>
        <v>127690480000</v>
      </c>
    </row>
  </sheetData>
  <sheetProtection algorithmName="SHA-512" hashValue="8r5IXiLHd39q5GLi3tpbcuPVabbn1CQt3CA+HhjgaXeJkIlaGGj152wjIRFmTwREndeSDvNliULIAvKxG4Fkxw==" saltValue="Wbx+eRXbSjLZtYdeu8FWmA==" spinCount="100000" sheet="1" objects="1" scenarios="1" autoFilter="0"/>
  <autoFilter ref="A2:AB385" xr:uid="{81BBA53F-90DD-E64C-A2D8-ABE546E90C06}"/>
  <phoneticPr fontId="10" type="noConversion"/>
  <conditionalFormatting sqref="G146:G152 G237:G240 G3:G35 G224:G234 G37:G100 G122:G136 G157:G163 G168:G200 G202:G211">
    <cfRule type="duplicateValues" dxfId="24" priority="22"/>
  </conditionalFormatting>
  <conditionalFormatting sqref="G146:G152 G237:G240 G3:G35 G224:G234 G37:G100 G122:G136 G157:G163 G168:G200 G202:G211">
    <cfRule type="duplicateValues" dxfId="23" priority="23"/>
  </conditionalFormatting>
  <conditionalFormatting sqref="G155 G146:G152 G3:G35 G221:G234 G237:G240 G37:G100 G122:G142 G157:G200 G202:G211">
    <cfRule type="duplicateValues" dxfId="22" priority="24"/>
  </conditionalFormatting>
  <conditionalFormatting sqref="G167">
    <cfRule type="duplicateValues" dxfId="21" priority="20"/>
  </conditionalFormatting>
  <conditionalFormatting sqref="G167">
    <cfRule type="duplicateValues" dxfId="20" priority="21"/>
  </conditionalFormatting>
  <conditionalFormatting sqref="G223 G219">
    <cfRule type="duplicateValues" dxfId="19" priority="17"/>
  </conditionalFormatting>
  <conditionalFormatting sqref="G223">
    <cfRule type="duplicateValues" dxfId="18" priority="18"/>
  </conditionalFormatting>
  <conditionalFormatting sqref="G219">
    <cfRule type="duplicateValues" dxfId="17" priority="19"/>
  </conditionalFormatting>
  <conditionalFormatting sqref="G321:G380 G1:G310 G386:G1048576">
    <cfRule type="duplicateValues" dxfId="16" priority="13"/>
  </conditionalFormatting>
  <conditionalFormatting sqref="G311">
    <cfRule type="duplicateValues" dxfId="15" priority="10"/>
  </conditionalFormatting>
  <conditionalFormatting sqref="G311">
    <cfRule type="duplicateValues" dxfId="14" priority="11"/>
  </conditionalFormatting>
  <conditionalFormatting sqref="G311">
    <cfRule type="duplicateValues" dxfId="13" priority="12"/>
  </conditionalFormatting>
  <conditionalFormatting sqref="G316">
    <cfRule type="duplicateValues" dxfId="12" priority="7"/>
  </conditionalFormatting>
  <conditionalFormatting sqref="G316">
    <cfRule type="duplicateValues" dxfId="11" priority="8"/>
  </conditionalFormatting>
  <conditionalFormatting sqref="G316">
    <cfRule type="duplicateValues" dxfId="10" priority="9"/>
  </conditionalFormatting>
  <conditionalFormatting sqref="G318:G320">
    <cfRule type="duplicateValues" dxfId="9" priority="4"/>
  </conditionalFormatting>
  <conditionalFormatting sqref="G318:G320">
    <cfRule type="duplicateValues" dxfId="8" priority="5"/>
  </conditionalFormatting>
  <conditionalFormatting sqref="G318:G320">
    <cfRule type="duplicateValues" dxfId="7" priority="6"/>
  </conditionalFormatting>
  <conditionalFormatting sqref="G381:G383">
    <cfRule type="duplicateValues" dxfId="6" priority="3"/>
  </conditionalFormatting>
  <conditionalFormatting sqref="G384">
    <cfRule type="duplicateValues" dxfId="5" priority="2"/>
  </conditionalFormatting>
  <conditionalFormatting sqref="G385">
    <cfRule type="duplicateValues" dxfId="4" priority="1"/>
  </conditionalFormatting>
  <dataValidations count="1">
    <dataValidation type="whole" operator="greaterThan" allowBlank="1" showInputMessage="1" showErrorMessage="1" errorTitle="SOLO NUMEROS" error="SOLO PUEDE REGISTRAR NUMEROS ENTEROS" sqref="G44:G56 G235:G236 G16 G149:G153 G156:G200 G37:G42 G144:G145 G268:G271 G264 G31:G33 G71:G99 G58:G69 G274:G288 G128:G136 G138:G139 G113:G126 G141:G142 G101:G103 G105 G107:G110 G4:G12 G202:G233 G290:G293 G295:G296 G298:G304 G307 G241:G262 G310:G312 G314:G315 G317 G319:G320" xr:uid="{B895EDCD-47DF-49FD-9943-EB713D2AEFFD}">
      <formula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8F352-CFF7-4D9F-8F65-3F0C2B32B3E0}">
  <dimension ref="A1:B35"/>
  <sheetViews>
    <sheetView topLeftCell="A15" workbookViewId="0">
      <selection activeCell="B23" sqref="B23"/>
    </sheetView>
  </sheetViews>
  <sheetFormatPr defaultRowHeight="15.75"/>
  <cols>
    <col min="1" max="1" width="14.5" bestFit="1" customWidth="1"/>
    <col min="2" max="2" width="26.5" style="393" bestFit="1" customWidth="1"/>
  </cols>
  <sheetData>
    <row r="1" spans="1:2">
      <c r="A1" s="96" t="s">
        <v>2297</v>
      </c>
      <c r="B1" t="s">
        <v>2928</v>
      </c>
    </row>
    <row r="2" spans="1:2">
      <c r="B2"/>
    </row>
    <row r="3" spans="1:2">
      <c r="A3" s="96" t="s">
        <v>2299</v>
      </c>
      <c r="B3" s="393" t="s">
        <v>3232</v>
      </c>
    </row>
    <row r="4" spans="1:2">
      <c r="A4">
        <v>2252</v>
      </c>
      <c r="B4" s="393">
        <v>12008120000</v>
      </c>
    </row>
    <row r="5" spans="1:2">
      <c r="A5">
        <v>2254</v>
      </c>
      <c r="B5" s="393">
        <v>2068800000</v>
      </c>
    </row>
    <row r="6" spans="1:2">
      <c r="A6">
        <v>2257</v>
      </c>
      <c r="B6" s="393">
        <v>1754040000</v>
      </c>
    </row>
    <row r="7" spans="1:2">
      <c r="A7">
        <v>2273</v>
      </c>
      <c r="B7" s="393">
        <v>1503510000</v>
      </c>
    </row>
    <row r="8" spans="1:2">
      <c r="A8">
        <v>2285</v>
      </c>
      <c r="B8" s="393">
        <v>2724800000</v>
      </c>
    </row>
    <row r="9" spans="1:2">
      <c r="A9">
        <v>2316</v>
      </c>
      <c r="B9" s="393">
        <v>4009880000</v>
      </c>
    </row>
    <row r="10" spans="1:2">
      <c r="A10">
        <v>2349</v>
      </c>
      <c r="B10" s="393">
        <v>221120000</v>
      </c>
    </row>
    <row r="11" spans="1:2">
      <c r="A11">
        <v>2385</v>
      </c>
      <c r="B11" s="393">
        <v>731800000</v>
      </c>
    </row>
    <row r="12" spans="1:2">
      <c r="A12">
        <v>2405</v>
      </c>
      <c r="B12" s="393">
        <v>1437200000</v>
      </c>
    </row>
    <row r="13" spans="1:2">
      <c r="A13">
        <v>2409</v>
      </c>
      <c r="B13" s="393">
        <v>1753820000</v>
      </c>
    </row>
    <row r="14" spans="1:2">
      <c r="A14">
        <v>2481</v>
      </c>
      <c r="B14" s="393">
        <v>1005220000</v>
      </c>
    </row>
    <row r="15" spans="1:2">
      <c r="A15">
        <v>2495</v>
      </c>
      <c r="B15" s="393">
        <v>2704300000</v>
      </c>
    </row>
    <row r="16" spans="1:2">
      <c r="A16">
        <v>2502</v>
      </c>
      <c r="B16" s="393">
        <v>853400000</v>
      </c>
    </row>
    <row r="17" spans="1:2">
      <c r="A17">
        <v>2506</v>
      </c>
      <c r="B17" s="393">
        <v>200000000</v>
      </c>
    </row>
    <row r="18" spans="1:2">
      <c r="A18">
        <v>2601</v>
      </c>
      <c r="B18" s="393">
        <v>245335000</v>
      </c>
    </row>
    <row r="19" spans="1:2">
      <c r="A19">
        <v>2606</v>
      </c>
      <c r="B19" s="393">
        <v>598100000</v>
      </c>
    </row>
    <row r="20" spans="1:2">
      <c r="A20">
        <v>2608</v>
      </c>
      <c r="B20" s="393">
        <v>763000000</v>
      </c>
    </row>
    <row r="21" spans="1:2">
      <c r="A21">
        <v>2615</v>
      </c>
      <c r="B21" s="393">
        <v>10153710000</v>
      </c>
    </row>
    <row r="22" spans="1:2">
      <c r="A22">
        <v>2620</v>
      </c>
      <c r="B22" s="393">
        <v>906000000</v>
      </c>
    </row>
    <row r="23" spans="1:2">
      <c r="A23">
        <v>2627</v>
      </c>
      <c r="B23" s="393">
        <v>1530500000</v>
      </c>
    </row>
    <row r="24" spans="1:2">
      <c r="A24">
        <v>2633</v>
      </c>
      <c r="B24" s="393">
        <v>895340000</v>
      </c>
    </row>
    <row r="25" spans="1:2">
      <c r="A25">
        <v>2638</v>
      </c>
      <c r="B25" s="393">
        <v>443400000</v>
      </c>
    </row>
    <row r="26" spans="1:2">
      <c r="A26">
        <v>2648</v>
      </c>
      <c r="B26" s="393">
        <v>15742132000</v>
      </c>
    </row>
    <row r="27" spans="1:2">
      <c r="A27">
        <v>2667</v>
      </c>
      <c r="B27" s="393">
        <v>1087523000</v>
      </c>
    </row>
    <row r="28" spans="1:2">
      <c r="A28">
        <v>2694</v>
      </c>
      <c r="B28" s="393">
        <v>804800000</v>
      </c>
    </row>
    <row r="29" spans="1:2">
      <c r="A29">
        <v>2708</v>
      </c>
      <c r="B29" s="393">
        <v>1541800000</v>
      </c>
    </row>
    <row r="30" spans="1:2">
      <c r="A30">
        <v>2791</v>
      </c>
      <c r="B30" s="393">
        <v>1400000000</v>
      </c>
    </row>
    <row r="31" spans="1:2">
      <c r="A31">
        <v>2797</v>
      </c>
      <c r="B31" s="393">
        <v>446000000</v>
      </c>
    </row>
    <row r="32" spans="1:2">
      <c r="A32">
        <v>2802</v>
      </c>
      <c r="B32" s="393">
        <v>2367180000</v>
      </c>
    </row>
    <row r="33" spans="1:2">
      <c r="A33">
        <v>2805</v>
      </c>
      <c r="B33" s="393">
        <v>482600000</v>
      </c>
    </row>
    <row r="34" spans="1:2">
      <c r="A34" t="s">
        <v>2930</v>
      </c>
      <c r="B34" s="393">
        <v>4223400000</v>
      </c>
    </row>
    <row r="35" spans="1:2">
      <c r="A35" t="s">
        <v>3233</v>
      </c>
      <c r="B35" s="393">
        <v>76606830000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05A6A-BFE4-4E29-93E5-DB6C2D194B8B}">
  <dimension ref="A1:B33"/>
  <sheetViews>
    <sheetView workbookViewId="0">
      <selection activeCell="B12" sqref="B12"/>
    </sheetView>
  </sheetViews>
  <sheetFormatPr defaultRowHeight="15.75"/>
  <cols>
    <col min="1" max="1" width="14.5" bestFit="1" customWidth="1"/>
    <col min="2" max="2" width="26.5" style="248" bestFit="1" customWidth="1"/>
    <col min="3" max="3" width="38.375" bestFit="1" customWidth="1"/>
    <col min="4" max="4" width="61.625" bestFit="1" customWidth="1"/>
    <col min="5" max="5" width="57.625" bestFit="1" customWidth="1"/>
    <col min="6" max="6" width="32.25" bestFit="1" customWidth="1"/>
    <col min="7" max="7" width="63.625" bestFit="1" customWidth="1"/>
    <col min="8" max="8" width="65.75" bestFit="1" customWidth="1"/>
    <col min="9" max="9" width="21.875" bestFit="1" customWidth="1"/>
    <col min="10" max="10" width="44.875" bestFit="1" customWidth="1"/>
    <col min="11" max="11" width="48.75" bestFit="1" customWidth="1"/>
    <col min="12" max="12" width="41.5" bestFit="1" customWidth="1"/>
    <col min="13" max="13" width="56.75" bestFit="1" customWidth="1"/>
    <col min="14" max="14" width="58.125" bestFit="1" customWidth="1"/>
    <col min="15" max="15" width="32.375" bestFit="1" customWidth="1"/>
    <col min="16" max="16" width="53.25" bestFit="1" customWidth="1"/>
    <col min="17" max="17" width="57" bestFit="1" customWidth="1"/>
    <col min="18" max="18" width="20.625" bestFit="1" customWidth="1"/>
    <col min="19" max="19" width="52.375" bestFit="1" customWidth="1"/>
    <col min="20" max="20" width="60.625" bestFit="1" customWidth="1"/>
    <col min="21" max="21" width="46.5" bestFit="1" customWidth="1"/>
    <col min="22" max="22" width="36.75" bestFit="1" customWidth="1"/>
    <col min="23" max="23" width="41.375" bestFit="1" customWidth="1"/>
    <col min="24" max="24" width="44.75" bestFit="1" customWidth="1"/>
    <col min="25" max="25" width="25.875" bestFit="1" customWidth="1"/>
    <col min="26" max="26" width="49.375" bestFit="1" customWidth="1"/>
    <col min="27" max="27" width="78.125" bestFit="1" customWidth="1"/>
    <col min="28" max="28" width="52.375" bestFit="1" customWidth="1"/>
    <col min="29" max="29" width="99.875" bestFit="1" customWidth="1"/>
    <col min="30" max="30" width="42.25" bestFit="1" customWidth="1"/>
    <col min="31" max="31" width="92.875" bestFit="1" customWidth="1"/>
    <col min="32" max="32" width="10.375" bestFit="1" customWidth="1"/>
    <col min="33" max="33" width="11.625" bestFit="1" customWidth="1"/>
  </cols>
  <sheetData>
    <row r="1" spans="1:2">
      <c r="A1" s="96" t="s">
        <v>2299</v>
      </c>
      <c r="B1" s="248" t="s">
        <v>3232</v>
      </c>
    </row>
    <row r="2" spans="1:2">
      <c r="A2">
        <v>2252</v>
      </c>
      <c r="B2" s="248">
        <v>17500000000</v>
      </c>
    </row>
    <row r="3" spans="1:2">
      <c r="A3">
        <v>2254</v>
      </c>
      <c r="B3" s="248">
        <v>2500000000</v>
      </c>
    </row>
    <row r="4" spans="1:2">
      <c r="A4">
        <v>2257</v>
      </c>
      <c r="B4" s="248">
        <v>2185240000</v>
      </c>
    </row>
    <row r="5" spans="1:2">
      <c r="A5">
        <v>2273</v>
      </c>
      <c r="B5" s="248">
        <v>2500000000</v>
      </c>
    </row>
    <row r="6" spans="1:2">
      <c r="A6">
        <v>2285</v>
      </c>
      <c r="B6" s="248">
        <v>3200000000</v>
      </c>
    </row>
    <row r="7" spans="1:2">
      <c r="A7">
        <v>2316</v>
      </c>
      <c r="B7" s="248">
        <v>6300000000</v>
      </c>
    </row>
    <row r="8" spans="1:2">
      <c r="A8">
        <v>2349</v>
      </c>
      <c r="B8" s="248">
        <v>2400000000</v>
      </c>
    </row>
    <row r="9" spans="1:2">
      <c r="A9">
        <v>2385</v>
      </c>
      <c r="B9" s="248">
        <v>1900000000</v>
      </c>
    </row>
    <row r="10" spans="1:2">
      <c r="A10">
        <v>2405</v>
      </c>
      <c r="B10" s="248">
        <v>2046600000</v>
      </c>
    </row>
    <row r="11" spans="1:2">
      <c r="A11">
        <v>2409</v>
      </c>
      <c r="B11" s="248">
        <v>4200000000</v>
      </c>
    </row>
    <row r="12" spans="1:2">
      <c r="A12">
        <v>2481</v>
      </c>
      <c r="B12" s="248">
        <v>1847880000</v>
      </c>
    </row>
    <row r="13" spans="1:2">
      <c r="A13">
        <v>2495</v>
      </c>
      <c r="B13" s="248">
        <v>4674120000</v>
      </c>
    </row>
    <row r="14" spans="1:2">
      <c r="A14">
        <v>2502</v>
      </c>
      <c r="B14" s="248">
        <v>2730000000</v>
      </c>
    </row>
    <row r="15" spans="1:2">
      <c r="A15">
        <v>2506</v>
      </c>
      <c r="B15" s="248">
        <v>200000000</v>
      </c>
    </row>
    <row r="16" spans="1:2">
      <c r="A16">
        <v>2601</v>
      </c>
      <c r="B16" s="248">
        <v>2000000000</v>
      </c>
    </row>
    <row r="17" spans="1:2">
      <c r="A17">
        <v>2606</v>
      </c>
      <c r="B17" s="248">
        <v>850000000</v>
      </c>
    </row>
    <row r="18" spans="1:2">
      <c r="A18">
        <v>2608</v>
      </c>
      <c r="B18" s="248">
        <v>1500000000</v>
      </c>
    </row>
    <row r="19" spans="1:2">
      <c r="A19">
        <v>2615</v>
      </c>
      <c r="B19" s="248">
        <v>11500000000</v>
      </c>
    </row>
    <row r="20" spans="1:2">
      <c r="A20">
        <v>2620</v>
      </c>
      <c r="B20" s="248">
        <v>1500000000</v>
      </c>
    </row>
    <row r="21" spans="1:2">
      <c r="A21">
        <v>2627</v>
      </c>
      <c r="B21" s="248">
        <v>2900000000</v>
      </c>
    </row>
    <row r="22" spans="1:2">
      <c r="A22">
        <v>2633</v>
      </c>
      <c r="B22" s="248">
        <v>1600000000</v>
      </c>
    </row>
    <row r="23" spans="1:2">
      <c r="A23">
        <v>2638</v>
      </c>
      <c r="B23" s="248">
        <v>1000000000</v>
      </c>
    </row>
    <row r="24" spans="1:2">
      <c r="A24">
        <v>2648</v>
      </c>
      <c r="B24" s="248">
        <v>18378722000</v>
      </c>
    </row>
    <row r="25" spans="1:2">
      <c r="A25">
        <v>2667</v>
      </c>
      <c r="B25" s="248">
        <v>17139518000</v>
      </c>
    </row>
    <row r="26" spans="1:2">
      <c r="A26">
        <v>2694</v>
      </c>
      <c r="B26" s="248">
        <v>1500000000</v>
      </c>
    </row>
    <row r="27" spans="1:2">
      <c r="A27">
        <v>2708</v>
      </c>
      <c r="B27" s="248">
        <v>1665000000</v>
      </c>
    </row>
    <row r="28" spans="1:2">
      <c r="A28">
        <v>2791</v>
      </c>
      <c r="B28" s="248">
        <v>1400000000</v>
      </c>
    </row>
    <row r="29" spans="1:2">
      <c r="A29">
        <v>2797</v>
      </c>
      <c r="B29" s="248">
        <v>600000000</v>
      </c>
    </row>
    <row r="30" spans="1:2">
      <c r="A30">
        <v>2802</v>
      </c>
      <c r="B30" s="248">
        <v>5050000000</v>
      </c>
    </row>
    <row r="31" spans="1:2">
      <c r="A31">
        <v>2805</v>
      </c>
      <c r="B31" s="248">
        <v>700000000</v>
      </c>
    </row>
    <row r="32" spans="1:2">
      <c r="A32" t="s">
        <v>2930</v>
      </c>
      <c r="B32" s="248">
        <v>4223400000</v>
      </c>
    </row>
    <row r="33" spans="1:2">
      <c r="A33" t="s">
        <v>3233</v>
      </c>
      <c r="B33" s="248">
        <v>127690480000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E7C4E-AC12-2443-BF8B-FF23CBA3D90D}">
  <dimension ref="A1:AB21"/>
  <sheetViews>
    <sheetView topLeftCell="A29" workbookViewId="0">
      <selection activeCell="C33" sqref="C33"/>
    </sheetView>
  </sheetViews>
  <sheetFormatPr defaultColWidth="11" defaultRowHeight="87.75" customHeight="1"/>
  <cols>
    <col min="1" max="1" width="13.625" bestFit="1" customWidth="1"/>
    <col min="2" max="3" width="9.625" customWidth="1"/>
    <col min="4" max="4" width="27.625" customWidth="1"/>
    <col min="5" max="5" width="29.125" customWidth="1"/>
    <col min="6" max="6" width="33.125" customWidth="1"/>
    <col min="7" max="7" width="11.875" customWidth="1"/>
    <col min="8" max="8" width="10.375" customWidth="1"/>
    <col min="9" max="9" width="23.625" customWidth="1"/>
    <col min="10" max="10" width="38.125" customWidth="1"/>
    <col min="11" max="11" width="16.625" customWidth="1"/>
    <col min="12" max="12" width="19.5" customWidth="1"/>
    <col min="13" max="13" width="17.625" customWidth="1"/>
    <col min="14" max="14" width="15.875" customWidth="1"/>
    <col min="15" max="15" width="15.5" customWidth="1"/>
    <col min="16" max="16" width="33.875" customWidth="1"/>
    <col min="17" max="17" width="11.625" customWidth="1"/>
    <col min="18" max="18" width="20.5" customWidth="1"/>
    <col min="19" max="19" width="19.375" customWidth="1"/>
    <col min="20" max="20" width="18.5" customWidth="1"/>
    <col min="21" max="21" width="17.625" customWidth="1"/>
    <col min="22" max="22" width="16.375" customWidth="1"/>
    <col min="24" max="24" width="20.5" customWidth="1"/>
    <col min="25" max="25" width="16.625" customWidth="1"/>
    <col min="26" max="26" width="37.375" customWidth="1"/>
    <col min="27" max="28" width="11.625" bestFit="1" customWidth="1"/>
  </cols>
  <sheetData>
    <row r="1" spans="1:28" ht="42" customHeight="1">
      <c r="A1" s="116" t="s">
        <v>2296</v>
      </c>
      <c r="B1" s="116" t="s">
        <v>2299</v>
      </c>
      <c r="C1" s="116" t="s">
        <v>3234</v>
      </c>
      <c r="D1" s="116" t="s">
        <v>2300</v>
      </c>
      <c r="E1" s="116" t="s">
        <v>3235</v>
      </c>
      <c r="F1" s="116" t="s">
        <v>1557</v>
      </c>
      <c r="G1" s="116" t="s">
        <v>2301</v>
      </c>
      <c r="H1" s="116" t="s">
        <v>2302</v>
      </c>
      <c r="I1" s="117" t="s">
        <v>2303</v>
      </c>
      <c r="J1" s="117" t="s">
        <v>2304</v>
      </c>
      <c r="K1" s="117" t="s">
        <v>2305</v>
      </c>
      <c r="L1" s="117" t="s">
        <v>2306</v>
      </c>
      <c r="M1" s="117" t="s">
        <v>2307</v>
      </c>
      <c r="N1" s="118" t="s">
        <v>3</v>
      </c>
      <c r="O1" s="117" t="s">
        <v>2</v>
      </c>
      <c r="P1" s="117" t="s">
        <v>2</v>
      </c>
      <c r="Q1" s="117" t="s">
        <v>27</v>
      </c>
      <c r="R1" s="119" t="s">
        <v>2308</v>
      </c>
      <c r="S1" s="119" t="s">
        <v>2309</v>
      </c>
      <c r="T1" s="117" t="s">
        <v>142</v>
      </c>
      <c r="U1" s="117" t="s">
        <v>66</v>
      </c>
      <c r="V1" s="117" t="s">
        <v>2310</v>
      </c>
      <c r="W1" s="117" t="s">
        <v>1</v>
      </c>
      <c r="X1" s="117" t="s">
        <v>2311</v>
      </c>
      <c r="Y1" s="117" t="s">
        <v>2312</v>
      </c>
      <c r="Z1" s="117" t="s">
        <v>2313</v>
      </c>
      <c r="AA1" s="120" t="s">
        <v>151</v>
      </c>
      <c r="AB1" s="117" t="s">
        <v>158</v>
      </c>
    </row>
    <row r="2" spans="1:28" s="132" customFormat="1" ht="87.75" customHeight="1">
      <c r="A2" s="121" t="s">
        <v>3236</v>
      </c>
      <c r="B2" s="121" t="s">
        <v>3237</v>
      </c>
      <c r="C2" s="122" t="s">
        <v>3238</v>
      </c>
      <c r="D2" s="122" t="s">
        <v>3238</v>
      </c>
      <c r="E2" s="123" t="s">
        <v>3239</v>
      </c>
      <c r="F2" s="122" t="s">
        <v>3240</v>
      </c>
      <c r="G2" s="124" t="s">
        <v>3241</v>
      </c>
      <c r="H2" s="124"/>
      <c r="I2" s="122" t="s">
        <v>3242</v>
      </c>
      <c r="J2" s="125" t="s">
        <v>3243</v>
      </c>
      <c r="K2" s="124">
        <v>1</v>
      </c>
      <c r="L2" s="124">
        <v>1</v>
      </c>
      <c r="M2" s="124">
        <v>24</v>
      </c>
      <c r="N2" s="124">
        <v>1</v>
      </c>
      <c r="O2" s="126" t="s">
        <v>11</v>
      </c>
      <c r="P2" s="127" t="s">
        <v>12</v>
      </c>
      <c r="Q2" s="124">
        <v>0</v>
      </c>
      <c r="R2" s="128">
        <v>857756676</v>
      </c>
      <c r="S2" s="129">
        <f t="shared" ref="S2:S18" si="0">+R2</f>
        <v>857756676</v>
      </c>
      <c r="T2" s="124">
        <v>1</v>
      </c>
      <c r="U2" s="124">
        <v>3</v>
      </c>
      <c r="V2" s="130" t="s">
        <v>4</v>
      </c>
      <c r="W2" s="130" t="s">
        <v>9</v>
      </c>
      <c r="X2" s="130" t="s">
        <v>2321</v>
      </c>
      <c r="Y2" s="130" t="s">
        <v>3244</v>
      </c>
      <c r="Z2" s="130" t="s">
        <v>2322</v>
      </c>
      <c r="AA2" s="131">
        <v>0</v>
      </c>
      <c r="AB2" s="131">
        <v>1</v>
      </c>
    </row>
    <row r="3" spans="1:28" s="132" customFormat="1" ht="87.75" customHeight="1">
      <c r="A3" s="121" t="s">
        <v>3245</v>
      </c>
      <c r="B3" s="121" t="s">
        <v>3237</v>
      </c>
      <c r="C3" s="122" t="s">
        <v>3238</v>
      </c>
      <c r="D3" s="122" t="s">
        <v>3238</v>
      </c>
      <c r="E3" s="133" t="s">
        <v>3246</v>
      </c>
      <c r="F3" s="122" t="s">
        <v>3247</v>
      </c>
      <c r="G3" s="124" t="s">
        <v>3241</v>
      </c>
      <c r="H3" s="124"/>
      <c r="I3" s="134" t="s">
        <v>3248</v>
      </c>
      <c r="J3" s="125" t="s">
        <v>3249</v>
      </c>
      <c r="K3" s="124">
        <v>1</v>
      </c>
      <c r="L3" s="124">
        <v>1</v>
      </c>
      <c r="M3" s="124">
        <v>24</v>
      </c>
      <c r="N3" s="124">
        <v>1</v>
      </c>
      <c r="O3" s="126" t="s">
        <v>108</v>
      </c>
      <c r="P3" s="127" t="s">
        <v>109</v>
      </c>
      <c r="Q3" s="130" t="s">
        <v>3250</v>
      </c>
      <c r="R3" s="128">
        <v>380027560</v>
      </c>
      <c r="S3" s="129">
        <f t="shared" si="0"/>
        <v>380027560</v>
      </c>
      <c r="T3" s="124">
        <v>1</v>
      </c>
      <c r="U3" s="124">
        <v>3</v>
      </c>
      <c r="V3" s="130" t="s">
        <v>4</v>
      </c>
      <c r="W3" s="130" t="s">
        <v>9</v>
      </c>
      <c r="X3" s="130" t="s">
        <v>2321</v>
      </c>
      <c r="Y3" s="130" t="s">
        <v>3244</v>
      </c>
      <c r="Z3" s="130" t="s">
        <v>2322</v>
      </c>
      <c r="AA3" s="131">
        <v>0</v>
      </c>
      <c r="AB3" s="131">
        <v>1</v>
      </c>
    </row>
    <row r="4" spans="1:28" s="132" customFormat="1" ht="87.75" customHeight="1">
      <c r="A4" s="121" t="s">
        <v>3251</v>
      </c>
      <c r="B4" s="135" t="s">
        <v>3237</v>
      </c>
      <c r="C4" s="66" t="s">
        <v>3238</v>
      </c>
      <c r="D4" s="66" t="s">
        <v>3238</v>
      </c>
      <c r="E4" s="136" t="s">
        <v>3252</v>
      </c>
      <c r="F4" s="66" t="s">
        <v>3253</v>
      </c>
      <c r="G4" s="137" t="s">
        <v>3241</v>
      </c>
      <c r="H4" s="137"/>
      <c r="I4" s="138" t="s">
        <v>3254</v>
      </c>
      <c r="J4" s="139" t="s">
        <v>3255</v>
      </c>
      <c r="K4" s="137">
        <v>2</v>
      </c>
      <c r="L4" s="137">
        <v>5</v>
      </c>
      <c r="M4" s="137">
        <v>12</v>
      </c>
      <c r="N4" s="137">
        <v>1</v>
      </c>
      <c r="O4" s="140" t="s">
        <v>40</v>
      </c>
      <c r="P4" s="141" t="s">
        <v>41</v>
      </c>
      <c r="Q4" s="142" t="s">
        <v>3250</v>
      </c>
      <c r="R4" s="143">
        <v>130000000</v>
      </c>
      <c r="S4" s="144">
        <f t="shared" si="0"/>
        <v>130000000</v>
      </c>
      <c r="T4" s="137">
        <v>1</v>
      </c>
      <c r="U4" s="137">
        <v>1</v>
      </c>
      <c r="V4" s="142" t="s">
        <v>4</v>
      </c>
      <c r="W4" s="142" t="s">
        <v>9</v>
      </c>
      <c r="X4" s="142" t="s">
        <v>2321</v>
      </c>
      <c r="Y4" s="142" t="s">
        <v>3244</v>
      </c>
      <c r="Z4" s="142" t="s">
        <v>2322</v>
      </c>
      <c r="AA4" s="145">
        <v>0</v>
      </c>
      <c r="AB4" s="145">
        <v>1</v>
      </c>
    </row>
    <row r="5" spans="1:28" s="132" customFormat="1" ht="87.75" customHeight="1">
      <c r="A5" s="121" t="s">
        <v>3256</v>
      </c>
      <c r="B5" s="135" t="s">
        <v>3237</v>
      </c>
      <c r="C5" s="66" t="s">
        <v>3238</v>
      </c>
      <c r="D5" s="66" t="s">
        <v>3238</v>
      </c>
      <c r="E5" s="136" t="s">
        <v>3257</v>
      </c>
      <c r="F5" s="66" t="s">
        <v>3258</v>
      </c>
      <c r="G5" s="137" t="s">
        <v>3241</v>
      </c>
      <c r="H5" s="137"/>
      <c r="I5" s="138" t="s">
        <v>3259</v>
      </c>
      <c r="J5" s="139" t="s">
        <v>3260</v>
      </c>
      <c r="K5" s="137">
        <v>3</v>
      </c>
      <c r="L5" s="137">
        <v>5</v>
      </c>
      <c r="M5" s="137">
        <v>12</v>
      </c>
      <c r="N5" s="137">
        <v>1</v>
      </c>
      <c r="O5" s="140" t="s">
        <v>40</v>
      </c>
      <c r="P5" s="141" t="s">
        <v>41</v>
      </c>
      <c r="Q5" s="142" t="s">
        <v>3250</v>
      </c>
      <c r="R5" s="143">
        <v>104676458</v>
      </c>
      <c r="S5" s="144">
        <f t="shared" si="0"/>
        <v>104676458</v>
      </c>
      <c r="T5" s="137">
        <v>0</v>
      </c>
      <c r="U5" s="137">
        <v>0</v>
      </c>
      <c r="V5" s="142" t="s">
        <v>4</v>
      </c>
      <c r="W5" s="142" t="s">
        <v>9</v>
      </c>
      <c r="X5" s="142" t="s">
        <v>2321</v>
      </c>
      <c r="Y5" s="142" t="s">
        <v>3244</v>
      </c>
      <c r="Z5" s="142" t="s">
        <v>2322</v>
      </c>
      <c r="AA5" s="145">
        <v>0</v>
      </c>
      <c r="AB5" s="145">
        <v>1</v>
      </c>
    </row>
    <row r="6" spans="1:28" s="132" customFormat="1" ht="87.75" customHeight="1">
      <c r="A6" s="121" t="s">
        <v>3261</v>
      </c>
      <c r="B6" s="146" t="s">
        <v>3237</v>
      </c>
      <c r="C6" s="122" t="s">
        <v>3238</v>
      </c>
      <c r="D6" s="122" t="s">
        <v>3238</v>
      </c>
      <c r="E6" s="133" t="s">
        <v>3262</v>
      </c>
      <c r="F6" s="122" t="s">
        <v>3263</v>
      </c>
      <c r="G6" s="124" t="s">
        <v>3241</v>
      </c>
      <c r="H6" s="124" t="s">
        <v>3264</v>
      </c>
      <c r="I6" s="147" t="s">
        <v>3265</v>
      </c>
      <c r="J6" s="147" t="s">
        <v>3266</v>
      </c>
      <c r="K6" s="124">
        <v>1</v>
      </c>
      <c r="L6" s="124">
        <v>1</v>
      </c>
      <c r="M6" s="124">
        <v>12</v>
      </c>
      <c r="N6" s="121">
        <v>1</v>
      </c>
      <c r="O6" s="126" t="s">
        <v>40</v>
      </c>
      <c r="P6" s="148" t="s">
        <v>41</v>
      </c>
      <c r="Q6" s="124">
        <v>0</v>
      </c>
      <c r="R6" s="128">
        <v>345460290</v>
      </c>
      <c r="S6" s="129">
        <f t="shared" si="0"/>
        <v>345460290</v>
      </c>
      <c r="T6" s="124">
        <v>1</v>
      </c>
      <c r="U6" s="124">
        <v>3</v>
      </c>
      <c r="V6" s="124" t="s">
        <v>4</v>
      </c>
      <c r="W6" s="130" t="s">
        <v>9</v>
      </c>
      <c r="X6" s="130" t="s">
        <v>2321</v>
      </c>
      <c r="Y6" s="124">
        <v>6477656</v>
      </c>
      <c r="Z6" s="124" t="s">
        <v>2322</v>
      </c>
      <c r="AA6" s="149">
        <v>0</v>
      </c>
      <c r="AB6" s="149">
        <v>1</v>
      </c>
    </row>
    <row r="7" spans="1:28" s="132" customFormat="1" ht="87.75" customHeight="1">
      <c r="A7" s="121" t="s">
        <v>3267</v>
      </c>
      <c r="B7" s="150"/>
      <c r="C7" s="66" t="s">
        <v>3238</v>
      </c>
      <c r="D7" s="66" t="s">
        <v>3238</v>
      </c>
      <c r="E7" s="66" t="s">
        <v>3268</v>
      </c>
      <c r="F7" s="66" t="s">
        <v>3269</v>
      </c>
      <c r="G7" s="137"/>
      <c r="H7" s="137"/>
      <c r="I7" s="151" t="s">
        <v>3270</v>
      </c>
      <c r="J7" s="151" t="s">
        <v>3271</v>
      </c>
      <c r="K7" s="137">
        <v>2</v>
      </c>
      <c r="L7" s="137">
        <v>3</v>
      </c>
      <c r="M7" s="137">
        <v>3</v>
      </c>
      <c r="N7" s="135">
        <v>1</v>
      </c>
      <c r="O7" s="140" t="s">
        <v>60</v>
      </c>
      <c r="P7" s="152" t="s">
        <v>3272</v>
      </c>
      <c r="Q7" s="137">
        <v>0</v>
      </c>
      <c r="R7" s="143">
        <v>45150001</v>
      </c>
      <c r="S7" s="144">
        <f t="shared" si="0"/>
        <v>45150001</v>
      </c>
      <c r="T7" s="137">
        <v>0</v>
      </c>
      <c r="U7" s="137">
        <v>0</v>
      </c>
      <c r="V7" s="137" t="s">
        <v>4</v>
      </c>
      <c r="W7" s="142" t="s">
        <v>9</v>
      </c>
      <c r="X7" s="142" t="s">
        <v>2321</v>
      </c>
      <c r="Y7" s="137">
        <v>6477656</v>
      </c>
      <c r="Z7" s="137" t="s">
        <v>2322</v>
      </c>
      <c r="AA7" s="153">
        <v>0</v>
      </c>
      <c r="AB7" s="153">
        <v>1</v>
      </c>
    </row>
    <row r="8" spans="1:28" s="132" customFormat="1" ht="87.75" customHeight="1">
      <c r="A8" s="121" t="s">
        <v>3273</v>
      </c>
      <c r="B8" s="150"/>
      <c r="C8" s="66" t="s">
        <v>3238</v>
      </c>
      <c r="D8" s="66" t="s">
        <v>3238</v>
      </c>
      <c r="E8" s="136" t="s">
        <v>3274</v>
      </c>
      <c r="F8" s="66" t="s">
        <v>3275</v>
      </c>
      <c r="G8" s="137"/>
      <c r="H8" s="137"/>
      <c r="I8" s="151" t="s">
        <v>3276</v>
      </c>
      <c r="J8" s="151" t="s">
        <v>3277</v>
      </c>
      <c r="K8" s="137">
        <v>1</v>
      </c>
      <c r="L8" s="137">
        <v>3</v>
      </c>
      <c r="M8" s="137">
        <v>3</v>
      </c>
      <c r="N8" s="137">
        <v>1</v>
      </c>
      <c r="O8" s="135" t="s">
        <v>108</v>
      </c>
      <c r="P8" s="140" t="s">
        <v>109</v>
      </c>
      <c r="Q8" s="137">
        <v>0</v>
      </c>
      <c r="R8" s="143">
        <v>383000000</v>
      </c>
      <c r="S8" s="144">
        <f t="shared" si="0"/>
        <v>383000000</v>
      </c>
      <c r="T8" s="137">
        <v>0</v>
      </c>
      <c r="U8" s="137">
        <v>0</v>
      </c>
      <c r="V8" s="137" t="s">
        <v>4</v>
      </c>
      <c r="W8" s="137" t="s">
        <v>9</v>
      </c>
      <c r="X8" s="142" t="s">
        <v>3278</v>
      </c>
      <c r="Y8" s="142">
        <v>6477656</v>
      </c>
      <c r="Z8" s="137" t="s">
        <v>2322</v>
      </c>
      <c r="AA8" s="137">
        <v>0</v>
      </c>
      <c r="AB8" s="153">
        <v>1</v>
      </c>
    </row>
    <row r="9" spans="1:28" s="132" customFormat="1" ht="87.75" customHeight="1">
      <c r="A9" s="121" t="s">
        <v>3279</v>
      </c>
      <c r="B9" s="150"/>
      <c r="C9" s="66" t="s">
        <v>3238</v>
      </c>
      <c r="D9" s="66" t="s">
        <v>3238</v>
      </c>
      <c r="E9" s="136" t="s">
        <v>3274</v>
      </c>
      <c r="F9" s="66" t="s">
        <v>3275</v>
      </c>
      <c r="G9" s="137"/>
      <c r="H9" s="137"/>
      <c r="I9" s="154" t="s">
        <v>3280</v>
      </c>
      <c r="J9" s="154" t="s">
        <v>3281</v>
      </c>
      <c r="K9" s="137">
        <v>8</v>
      </c>
      <c r="L9" s="137">
        <v>10</v>
      </c>
      <c r="M9" s="137">
        <v>3</v>
      </c>
      <c r="N9" s="137">
        <v>1</v>
      </c>
      <c r="O9" s="140" t="s">
        <v>60</v>
      </c>
      <c r="P9" s="155" t="s">
        <v>3272</v>
      </c>
      <c r="Q9" s="137">
        <v>0</v>
      </c>
      <c r="R9" s="143">
        <v>17000000</v>
      </c>
      <c r="S9" s="144">
        <f t="shared" si="0"/>
        <v>17000000</v>
      </c>
      <c r="T9" s="137">
        <v>0</v>
      </c>
      <c r="U9" s="137">
        <v>0</v>
      </c>
      <c r="V9" s="137" t="s">
        <v>4</v>
      </c>
      <c r="W9" s="137" t="s">
        <v>9</v>
      </c>
      <c r="X9" s="142" t="s">
        <v>3278</v>
      </c>
      <c r="Y9" s="142">
        <v>6477656</v>
      </c>
      <c r="Z9" s="137" t="s">
        <v>2322</v>
      </c>
      <c r="AA9" s="137">
        <v>0</v>
      </c>
      <c r="AB9" s="153">
        <v>1</v>
      </c>
    </row>
    <row r="10" spans="1:28" s="132" customFormat="1" ht="87.75" customHeight="1">
      <c r="A10" s="121" t="s">
        <v>3282</v>
      </c>
      <c r="B10" s="150"/>
      <c r="C10" s="66" t="s">
        <v>3238</v>
      </c>
      <c r="D10" s="66" t="s">
        <v>3238</v>
      </c>
      <c r="E10" s="136" t="s">
        <v>3274</v>
      </c>
      <c r="F10" s="66" t="s">
        <v>3275</v>
      </c>
      <c r="G10" s="137"/>
      <c r="H10" s="137"/>
      <c r="I10" s="154" t="s">
        <v>3283</v>
      </c>
      <c r="J10" s="154" t="s">
        <v>3284</v>
      </c>
      <c r="K10" s="137">
        <v>2</v>
      </c>
      <c r="L10" s="137">
        <v>4</v>
      </c>
      <c r="M10" s="137">
        <v>3</v>
      </c>
      <c r="N10" s="137">
        <v>1</v>
      </c>
      <c r="O10" s="140" t="s">
        <v>60</v>
      </c>
      <c r="P10" s="155" t="s">
        <v>3272</v>
      </c>
      <c r="Q10" s="137">
        <v>0</v>
      </c>
      <c r="R10" s="143">
        <v>10000000</v>
      </c>
      <c r="S10" s="144">
        <v>10000000</v>
      </c>
      <c r="T10" s="137">
        <v>0</v>
      </c>
      <c r="U10" s="137">
        <v>0</v>
      </c>
      <c r="V10" s="137" t="s">
        <v>4</v>
      </c>
      <c r="W10" s="137" t="s">
        <v>9</v>
      </c>
      <c r="X10" s="142" t="s">
        <v>3278</v>
      </c>
      <c r="Y10" s="142">
        <v>6477656</v>
      </c>
      <c r="Z10" s="137" t="s">
        <v>2322</v>
      </c>
      <c r="AA10" s="137">
        <v>0</v>
      </c>
      <c r="AB10" s="153">
        <v>1</v>
      </c>
    </row>
    <row r="11" spans="1:28" s="132" customFormat="1" ht="87.75" customHeight="1">
      <c r="A11" s="121" t="s">
        <v>3285</v>
      </c>
      <c r="B11" s="150"/>
      <c r="C11" s="66" t="s">
        <v>3238</v>
      </c>
      <c r="D11" s="66" t="s">
        <v>3238</v>
      </c>
      <c r="E11" s="136" t="s">
        <v>3274</v>
      </c>
      <c r="F11" s="66" t="s">
        <v>3275</v>
      </c>
      <c r="G11" s="137"/>
      <c r="H11" s="137"/>
      <c r="I11" s="154" t="s">
        <v>3286</v>
      </c>
      <c r="J11" s="154" t="s">
        <v>3287</v>
      </c>
      <c r="K11" s="137">
        <v>2</v>
      </c>
      <c r="L11" s="137">
        <v>4</v>
      </c>
      <c r="M11" s="137">
        <v>3</v>
      </c>
      <c r="N11" s="137">
        <v>1</v>
      </c>
      <c r="O11" s="140" t="s">
        <v>60</v>
      </c>
      <c r="P11" s="155" t="s">
        <v>3272</v>
      </c>
      <c r="Q11" s="137">
        <v>0</v>
      </c>
      <c r="R11" s="143">
        <v>10000000</v>
      </c>
      <c r="S11" s="144">
        <f t="shared" si="0"/>
        <v>10000000</v>
      </c>
      <c r="T11" s="137">
        <v>0</v>
      </c>
      <c r="U11" s="137">
        <v>0</v>
      </c>
      <c r="V11" s="137" t="s">
        <v>4</v>
      </c>
      <c r="W11" s="137" t="s">
        <v>9</v>
      </c>
      <c r="X11" s="142" t="s">
        <v>3278</v>
      </c>
      <c r="Y11" s="142">
        <v>6477656</v>
      </c>
      <c r="Z11" s="137" t="s">
        <v>2322</v>
      </c>
      <c r="AA11" s="137">
        <v>0</v>
      </c>
      <c r="AB11" s="153">
        <v>1</v>
      </c>
    </row>
    <row r="12" spans="1:28" s="132" customFormat="1" ht="87.75" customHeight="1">
      <c r="A12" s="121" t="s">
        <v>3288</v>
      </c>
      <c r="B12" s="150"/>
      <c r="C12" s="66" t="s">
        <v>3238</v>
      </c>
      <c r="D12" s="66" t="s">
        <v>3238</v>
      </c>
      <c r="E12" s="136" t="s">
        <v>3289</v>
      </c>
      <c r="F12" s="66" t="s">
        <v>3290</v>
      </c>
      <c r="G12" s="137"/>
      <c r="H12" s="137"/>
      <c r="I12" s="154" t="s">
        <v>3291</v>
      </c>
      <c r="J12" s="154" t="s">
        <v>3292</v>
      </c>
      <c r="K12" s="137">
        <v>3</v>
      </c>
      <c r="L12" s="137">
        <v>4</v>
      </c>
      <c r="M12" s="137">
        <v>12</v>
      </c>
      <c r="N12" s="137">
        <v>1</v>
      </c>
      <c r="O12" s="135" t="s">
        <v>55</v>
      </c>
      <c r="P12" s="140" t="s">
        <v>56</v>
      </c>
      <c r="Q12" s="137">
        <v>0</v>
      </c>
      <c r="R12" s="143">
        <v>80000000</v>
      </c>
      <c r="S12" s="144">
        <f t="shared" si="0"/>
        <v>80000000</v>
      </c>
      <c r="T12" s="137">
        <v>0</v>
      </c>
      <c r="U12" s="137">
        <v>0</v>
      </c>
      <c r="V12" s="137" t="s">
        <v>4</v>
      </c>
      <c r="W12" s="137" t="s">
        <v>9</v>
      </c>
      <c r="X12" s="142" t="s">
        <v>3278</v>
      </c>
      <c r="Y12" s="142">
        <v>6477656</v>
      </c>
      <c r="Z12" s="137" t="s">
        <v>2322</v>
      </c>
      <c r="AA12" s="137">
        <v>0</v>
      </c>
      <c r="AB12" s="153">
        <v>1</v>
      </c>
    </row>
    <row r="13" spans="1:28" s="132" customFormat="1" ht="87.75" customHeight="1">
      <c r="A13" s="121" t="s">
        <v>3293</v>
      </c>
      <c r="B13" s="150"/>
      <c r="C13" s="66" t="s">
        <v>3238</v>
      </c>
      <c r="D13" s="66" t="s">
        <v>3238</v>
      </c>
      <c r="E13" s="136" t="s">
        <v>3294</v>
      </c>
      <c r="F13" s="66" t="s">
        <v>3295</v>
      </c>
      <c r="G13" s="137"/>
      <c r="H13" s="137"/>
      <c r="I13" s="151" t="s">
        <v>3296</v>
      </c>
      <c r="J13" s="151" t="s">
        <v>3297</v>
      </c>
      <c r="K13" s="137">
        <v>1</v>
      </c>
      <c r="L13" s="137">
        <v>3</v>
      </c>
      <c r="M13" s="137">
        <v>12</v>
      </c>
      <c r="N13" s="137">
        <v>1</v>
      </c>
      <c r="O13" s="140" t="s">
        <v>60</v>
      </c>
      <c r="P13" s="152" t="s">
        <v>3272</v>
      </c>
      <c r="Q13" s="137">
        <v>0</v>
      </c>
      <c r="R13" s="143">
        <v>30000000</v>
      </c>
      <c r="S13" s="144">
        <f t="shared" si="0"/>
        <v>30000000</v>
      </c>
      <c r="T13" s="137">
        <v>0</v>
      </c>
      <c r="U13" s="137">
        <v>0</v>
      </c>
      <c r="V13" s="137" t="s">
        <v>4</v>
      </c>
      <c r="W13" s="137" t="s">
        <v>9</v>
      </c>
      <c r="X13" s="142" t="s">
        <v>3278</v>
      </c>
      <c r="Y13" s="142">
        <v>6477656</v>
      </c>
      <c r="Z13" s="137" t="s">
        <v>2322</v>
      </c>
      <c r="AA13" s="137">
        <v>0</v>
      </c>
      <c r="AB13" s="153">
        <v>1</v>
      </c>
    </row>
    <row r="14" spans="1:28" s="132" customFormat="1" ht="87.75" customHeight="1">
      <c r="A14" s="121" t="s">
        <v>3298</v>
      </c>
      <c r="B14" s="150"/>
      <c r="C14" s="66" t="s">
        <v>3238</v>
      </c>
      <c r="D14" s="66" t="s">
        <v>3238</v>
      </c>
      <c r="E14" s="136" t="s">
        <v>3299</v>
      </c>
      <c r="F14" s="66" t="s">
        <v>3300</v>
      </c>
      <c r="G14" s="137"/>
      <c r="H14" s="137"/>
      <c r="I14" s="151" t="s">
        <v>3301</v>
      </c>
      <c r="J14" s="151" t="s">
        <v>3302</v>
      </c>
      <c r="K14" s="137">
        <v>4</v>
      </c>
      <c r="L14" s="137">
        <v>7</v>
      </c>
      <c r="M14" s="137">
        <v>12</v>
      </c>
      <c r="N14" s="137">
        <v>1</v>
      </c>
      <c r="O14" s="140" t="s">
        <v>103</v>
      </c>
      <c r="P14" s="137" t="s">
        <v>104</v>
      </c>
      <c r="Q14" s="137">
        <v>0</v>
      </c>
      <c r="R14" s="143">
        <v>80000000</v>
      </c>
      <c r="S14" s="144">
        <f t="shared" si="0"/>
        <v>80000000</v>
      </c>
      <c r="T14" s="137">
        <v>0</v>
      </c>
      <c r="U14" s="137">
        <v>0</v>
      </c>
      <c r="V14" s="137" t="s">
        <v>4</v>
      </c>
      <c r="W14" s="137" t="s">
        <v>9</v>
      </c>
      <c r="X14" s="142" t="s">
        <v>3278</v>
      </c>
      <c r="Y14" s="142">
        <v>6477656</v>
      </c>
      <c r="Z14" s="137" t="s">
        <v>2322</v>
      </c>
      <c r="AA14" s="137">
        <v>0</v>
      </c>
      <c r="AB14" s="153">
        <v>1</v>
      </c>
    </row>
    <row r="15" spans="1:28" s="132" customFormat="1" ht="87.75" customHeight="1">
      <c r="A15" s="121" t="s">
        <v>3303</v>
      </c>
      <c r="B15" s="150"/>
      <c r="C15" s="66" t="s">
        <v>3238</v>
      </c>
      <c r="D15" s="66" t="s">
        <v>3238</v>
      </c>
      <c r="E15" s="136" t="s">
        <v>3304</v>
      </c>
      <c r="F15" s="66" t="s">
        <v>3305</v>
      </c>
      <c r="G15" s="137"/>
      <c r="H15" s="137"/>
      <c r="I15" s="151" t="s">
        <v>3306</v>
      </c>
      <c r="J15" s="151" t="s">
        <v>3307</v>
      </c>
      <c r="K15" s="137">
        <v>1</v>
      </c>
      <c r="L15" s="137">
        <v>3</v>
      </c>
      <c r="M15" s="137">
        <v>12</v>
      </c>
      <c r="N15" s="137">
        <v>1</v>
      </c>
      <c r="O15" s="140" t="s">
        <v>60</v>
      </c>
      <c r="P15" s="137" t="s">
        <v>3272</v>
      </c>
      <c r="Q15" s="137">
        <v>0</v>
      </c>
      <c r="R15" s="143">
        <v>30000000</v>
      </c>
      <c r="S15" s="144">
        <f t="shared" si="0"/>
        <v>30000000</v>
      </c>
      <c r="T15" s="137">
        <v>0</v>
      </c>
      <c r="U15" s="137">
        <v>0</v>
      </c>
      <c r="V15" s="137" t="s">
        <v>4</v>
      </c>
      <c r="W15" s="137" t="s">
        <v>9</v>
      </c>
      <c r="X15" s="142" t="s">
        <v>3278</v>
      </c>
      <c r="Y15" s="142">
        <v>6477656</v>
      </c>
      <c r="Z15" s="137" t="s">
        <v>2322</v>
      </c>
      <c r="AA15" s="137">
        <v>0</v>
      </c>
      <c r="AB15" s="153">
        <v>1</v>
      </c>
    </row>
    <row r="16" spans="1:28" s="132" customFormat="1" ht="87.75" customHeight="1">
      <c r="A16" s="121" t="s">
        <v>3308</v>
      </c>
      <c r="B16" s="150"/>
      <c r="C16" s="66" t="s">
        <v>3238</v>
      </c>
      <c r="D16" s="66" t="s">
        <v>3238</v>
      </c>
      <c r="E16" s="136" t="s">
        <v>3309</v>
      </c>
      <c r="F16" s="66" t="s">
        <v>3310</v>
      </c>
      <c r="G16" s="137"/>
      <c r="H16" s="137"/>
      <c r="I16" s="151" t="s">
        <v>3311</v>
      </c>
      <c r="J16" s="151" t="s">
        <v>3312</v>
      </c>
      <c r="K16" s="137">
        <v>6</v>
      </c>
      <c r="L16" s="137">
        <v>8</v>
      </c>
      <c r="M16" s="137">
        <v>4</v>
      </c>
      <c r="N16" s="137">
        <v>1</v>
      </c>
      <c r="O16" s="140" t="s">
        <v>60</v>
      </c>
      <c r="P16" s="137" t="s">
        <v>3272</v>
      </c>
      <c r="Q16" s="137">
        <v>0</v>
      </c>
      <c r="R16" s="143">
        <v>11000000</v>
      </c>
      <c r="S16" s="144">
        <f t="shared" si="0"/>
        <v>11000000</v>
      </c>
      <c r="T16" s="137">
        <v>0</v>
      </c>
      <c r="U16" s="137">
        <v>0</v>
      </c>
      <c r="V16" s="137" t="s">
        <v>4</v>
      </c>
      <c r="W16" s="137" t="s">
        <v>9</v>
      </c>
      <c r="X16" s="142" t="s">
        <v>3278</v>
      </c>
      <c r="Y16" s="142">
        <v>6477656</v>
      </c>
      <c r="Z16" s="137" t="s">
        <v>2322</v>
      </c>
      <c r="AA16" s="137">
        <v>0</v>
      </c>
      <c r="AB16" s="153">
        <v>1</v>
      </c>
    </row>
    <row r="17" spans="1:28" s="132" customFormat="1" ht="87.75" customHeight="1">
      <c r="A17" s="121" t="s">
        <v>3313</v>
      </c>
      <c r="B17" s="150"/>
      <c r="C17" s="66" t="s">
        <v>3238</v>
      </c>
      <c r="D17" s="66" t="s">
        <v>3238</v>
      </c>
      <c r="E17" s="136" t="s">
        <v>3314</v>
      </c>
      <c r="F17" s="66" t="s">
        <v>3315</v>
      </c>
      <c r="G17" s="137"/>
      <c r="H17" s="137"/>
      <c r="I17" s="151" t="s">
        <v>3316</v>
      </c>
      <c r="J17" s="151" t="s">
        <v>3317</v>
      </c>
      <c r="K17" s="137">
        <v>2</v>
      </c>
      <c r="L17" s="137">
        <v>4</v>
      </c>
      <c r="M17" s="137">
        <v>6</v>
      </c>
      <c r="N17" s="137">
        <v>1</v>
      </c>
      <c r="O17" s="140" t="s">
        <v>60</v>
      </c>
      <c r="P17" s="137" t="s">
        <v>3272</v>
      </c>
      <c r="Q17" s="137">
        <v>0</v>
      </c>
      <c r="R17" s="143">
        <v>10000000</v>
      </c>
      <c r="S17" s="144">
        <f t="shared" si="0"/>
        <v>10000000</v>
      </c>
      <c r="T17" s="137">
        <v>0</v>
      </c>
      <c r="U17" s="137">
        <v>0</v>
      </c>
      <c r="V17" s="137" t="s">
        <v>4</v>
      </c>
      <c r="W17" s="137" t="s">
        <v>9</v>
      </c>
      <c r="X17" s="142" t="s">
        <v>3278</v>
      </c>
      <c r="Y17" s="142">
        <v>6477656</v>
      </c>
      <c r="Z17" s="137" t="s">
        <v>2322</v>
      </c>
      <c r="AA17" s="137">
        <v>0</v>
      </c>
      <c r="AB17" s="153">
        <v>1</v>
      </c>
    </row>
    <row r="18" spans="1:28" s="132" customFormat="1" ht="87.75" customHeight="1">
      <c r="A18" s="121" t="s">
        <v>3318</v>
      </c>
      <c r="B18" s="150"/>
      <c r="C18" s="66" t="s">
        <v>3238</v>
      </c>
      <c r="D18" s="66" t="s">
        <v>3238</v>
      </c>
      <c r="E18" s="136" t="s">
        <v>3319</v>
      </c>
      <c r="F18" s="66" t="s">
        <v>3320</v>
      </c>
      <c r="G18" s="137"/>
      <c r="H18" s="137"/>
      <c r="I18" s="151" t="s">
        <v>3321</v>
      </c>
      <c r="J18" s="151" t="s">
        <v>3322</v>
      </c>
      <c r="K18" s="137">
        <v>3</v>
      </c>
      <c r="L18" s="137">
        <v>5</v>
      </c>
      <c r="M18" s="137">
        <v>6</v>
      </c>
      <c r="N18" s="137">
        <v>1</v>
      </c>
      <c r="O18" s="140" t="s">
        <v>60</v>
      </c>
      <c r="P18" s="137" t="s">
        <v>3272</v>
      </c>
      <c r="Q18" s="137">
        <v>0</v>
      </c>
      <c r="R18" s="143">
        <v>15000000</v>
      </c>
      <c r="S18" s="144">
        <f t="shared" si="0"/>
        <v>15000000</v>
      </c>
      <c r="T18" s="137">
        <v>0</v>
      </c>
      <c r="U18" s="137">
        <v>0</v>
      </c>
      <c r="V18" s="137" t="s">
        <v>4</v>
      </c>
      <c r="W18" s="137" t="s">
        <v>9</v>
      </c>
      <c r="X18" s="142" t="s">
        <v>3278</v>
      </c>
      <c r="Y18" s="142">
        <v>6477656</v>
      </c>
      <c r="Z18" s="137" t="s">
        <v>2322</v>
      </c>
      <c r="AA18" s="137">
        <v>0</v>
      </c>
      <c r="AB18" s="153">
        <v>1</v>
      </c>
    </row>
    <row r="19" spans="1:28" ht="87.75" customHeight="1">
      <c r="R19" s="156">
        <f>SUM(R2:R18)</f>
        <v>2539070985</v>
      </c>
    </row>
    <row r="21" spans="1:28" ht="87.75" customHeight="1">
      <c r="S21" s="115">
        <f>SUM(S2:S20)</f>
        <v>2539070985</v>
      </c>
    </row>
  </sheetData>
  <sheetProtection algorithmName="SHA-512" hashValue="XxuamAvCXQNnypAurRvnGbiwvZr6ejQ4Ygrk52q/JGF7bqtJv+7/X/we2BoKvbbR1Br1u/6BX1Q9qxd8EIR+0w==" saltValue="mRun+jvtEvJKu2AG7MMoTQ==" spinCount="100000" sheet="1" objects="1" scenarios="1" autoFilter="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A070D-974E-40C6-BDF3-777A55DB8BD7}">
  <dimension ref="A1:AA25"/>
  <sheetViews>
    <sheetView workbookViewId="0">
      <selection activeCell="G6" sqref="G6"/>
    </sheetView>
  </sheetViews>
  <sheetFormatPr defaultRowHeight="69" customHeight="1"/>
  <cols>
    <col min="1" max="1" width="27" customWidth="1"/>
    <col min="8" max="8" width="9.125" bestFit="1" customWidth="1"/>
  </cols>
  <sheetData>
    <row r="1" spans="1:27" ht="69" customHeight="1">
      <c r="A1" s="205" t="s">
        <v>2296</v>
      </c>
      <c r="B1" s="205" t="s">
        <v>2299</v>
      </c>
      <c r="C1" s="206" t="s">
        <v>2300</v>
      </c>
      <c r="D1" s="206" t="s">
        <v>3235</v>
      </c>
      <c r="E1" s="206" t="s">
        <v>1557</v>
      </c>
      <c r="F1" s="206" t="s">
        <v>2301</v>
      </c>
      <c r="G1" s="206" t="s">
        <v>2302</v>
      </c>
      <c r="H1" s="207" t="s">
        <v>2303</v>
      </c>
      <c r="I1" s="207" t="s">
        <v>2304</v>
      </c>
      <c r="J1" s="207" t="s">
        <v>2305</v>
      </c>
      <c r="K1" s="207" t="s">
        <v>2306</v>
      </c>
      <c r="L1" s="207" t="s">
        <v>2307</v>
      </c>
      <c r="M1" s="207" t="s">
        <v>3</v>
      </c>
      <c r="N1" s="207" t="s">
        <v>2</v>
      </c>
      <c r="O1" s="207" t="s">
        <v>2</v>
      </c>
      <c r="P1" s="207" t="s">
        <v>27</v>
      </c>
      <c r="Q1" s="207" t="s">
        <v>2308</v>
      </c>
      <c r="R1" s="207" t="s">
        <v>2309</v>
      </c>
      <c r="S1" s="207" t="s">
        <v>142</v>
      </c>
      <c r="T1" s="207" t="s">
        <v>66</v>
      </c>
      <c r="U1" s="207" t="s">
        <v>2310</v>
      </c>
      <c r="V1" s="207" t="s">
        <v>1</v>
      </c>
      <c r="W1" s="207" t="s">
        <v>2311</v>
      </c>
      <c r="X1" s="207" t="s">
        <v>2312</v>
      </c>
      <c r="Y1" s="207" t="s">
        <v>2313</v>
      </c>
      <c r="Z1" s="208" t="s">
        <v>151</v>
      </c>
      <c r="AA1" s="209" t="s">
        <v>158</v>
      </c>
    </row>
    <row r="2" spans="1:27" ht="69" customHeight="1">
      <c r="A2" s="210" t="s">
        <v>3236</v>
      </c>
      <c r="B2" s="210" t="s">
        <v>3237</v>
      </c>
      <c r="C2" s="212" t="s">
        <v>3238</v>
      </c>
      <c r="D2" s="213" t="s">
        <v>3323</v>
      </c>
      <c r="E2" s="212" t="s">
        <v>3324</v>
      </c>
      <c r="F2" s="213" t="s">
        <v>3241</v>
      </c>
      <c r="G2" s="213" t="s">
        <v>3264</v>
      </c>
      <c r="H2" s="213" t="s">
        <v>3264</v>
      </c>
      <c r="I2" s="212" t="s">
        <v>3325</v>
      </c>
      <c r="J2" s="213">
        <v>1</v>
      </c>
      <c r="K2" s="213">
        <v>1</v>
      </c>
      <c r="L2" s="213">
        <v>12</v>
      </c>
      <c r="M2" s="213">
        <v>1</v>
      </c>
      <c r="N2" s="212" t="s">
        <v>103</v>
      </c>
      <c r="O2" s="213" t="s">
        <v>104</v>
      </c>
      <c r="P2" s="213">
        <v>0</v>
      </c>
      <c r="Q2" s="213" t="s">
        <v>3326</v>
      </c>
      <c r="R2" s="213" t="s">
        <v>3326</v>
      </c>
      <c r="S2" s="213">
        <v>0</v>
      </c>
      <c r="T2" s="213">
        <v>0</v>
      </c>
      <c r="U2" s="213" t="s">
        <v>4</v>
      </c>
      <c r="V2" s="213" t="s">
        <v>9</v>
      </c>
      <c r="W2" s="213" t="s">
        <v>2321</v>
      </c>
      <c r="X2" s="213">
        <v>6477656</v>
      </c>
      <c r="Y2" s="213" t="s">
        <v>2322</v>
      </c>
      <c r="Z2" s="214">
        <v>0</v>
      </c>
      <c r="AA2" s="213">
        <v>1</v>
      </c>
    </row>
    <row r="3" spans="1:27" ht="69" customHeight="1">
      <c r="A3" s="210" t="s">
        <v>3245</v>
      </c>
      <c r="B3" s="210" t="s">
        <v>3327</v>
      </c>
      <c r="C3" s="212" t="s">
        <v>3238</v>
      </c>
      <c r="D3" s="213" t="s">
        <v>3328</v>
      </c>
      <c r="E3" s="212" t="s">
        <v>3329</v>
      </c>
      <c r="F3" s="213" t="s">
        <v>3241</v>
      </c>
      <c r="G3" s="213" t="s">
        <v>3264</v>
      </c>
      <c r="H3" s="212" t="s">
        <v>3264</v>
      </c>
      <c r="I3" s="213" t="s">
        <v>3330</v>
      </c>
      <c r="J3" s="213">
        <v>1</v>
      </c>
      <c r="K3" s="213">
        <v>1</v>
      </c>
      <c r="L3" s="213">
        <v>12</v>
      </c>
      <c r="M3" s="213">
        <v>1</v>
      </c>
      <c r="N3" s="212" t="s">
        <v>103</v>
      </c>
      <c r="O3" s="213" t="s">
        <v>104</v>
      </c>
      <c r="P3" s="213">
        <v>0</v>
      </c>
      <c r="Q3" s="213" t="s">
        <v>3331</v>
      </c>
      <c r="R3" s="213" t="s">
        <v>3331</v>
      </c>
      <c r="S3" s="213">
        <v>0</v>
      </c>
      <c r="T3" s="213">
        <v>0</v>
      </c>
      <c r="U3" s="213" t="s">
        <v>4</v>
      </c>
      <c r="V3" s="213" t="s">
        <v>9</v>
      </c>
      <c r="W3" s="213" t="s">
        <v>2321</v>
      </c>
      <c r="X3" s="213">
        <v>6477656</v>
      </c>
      <c r="Y3" s="213" t="s">
        <v>2322</v>
      </c>
      <c r="Z3" s="213">
        <v>0</v>
      </c>
      <c r="AA3" s="213">
        <v>1</v>
      </c>
    </row>
    <row r="4" spans="1:27" ht="69" customHeight="1">
      <c r="A4" s="210" t="s">
        <v>3251</v>
      </c>
      <c r="B4" s="215" t="s">
        <v>3237</v>
      </c>
      <c r="C4" s="216" t="s">
        <v>3238</v>
      </c>
      <c r="D4" s="217" t="s">
        <v>3239</v>
      </c>
      <c r="E4" s="216" t="s">
        <v>3240</v>
      </c>
      <c r="F4" s="217" t="s">
        <v>3241</v>
      </c>
      <c r="G4" s="217" t="s">
        <v>3264</v>
      </c>
      <c r="H4" s="216" t="s">
        <v>3242</v>
      </c>
      <c r="I4" s="216" t="s">
        <v>3243</v>
      </c>
      <c r="J4" s="217">
        <v>1</v>
      </c>
      <c r="K4" s="217">
        <v>1</v>
      </c>
      <c r="L4" s="217">
        <v>24</v>
      </c>
      <c r="M4" s="217">
        <v>1</v>
      </c>
      <c r="N4" s="216" t="s">
        <v>11</v>
      </c>
      <c r="O4" s="217" t="s">
        <v>12</v>
      </c>
      <c r="P4" s="217">
        <v>0</v>
      </c>
      <c r="Q4" s="217" t="s">
        <v>3332</v>
      </c>
      <c r="R4" s="217" t="s">
        <v>3332</v>
      </c>
      <c r="S4" s="217">
        <v>1</v>
      </c>
      <c r="T4" s="217">
        <v>3</v>
      </c>
      <c r="U4" s="217" t="s">
        <v>4</v>
      </c>
      <c r="V4" s="217" t="s">
        <v>9</v>
      </c>
      <c r="W4" s="217" t="s">
        <v>2321</v>
      </c>
      <c r="X4" s="217">
        <v>6477656</v>
      </c>
      <c r="Y4" s="217" t="s">
        <v>2322</v>
      </c>
      <c r="Z4" s="217">
        <v>0</v>
      </c>
      <c r="AA4" s="217">
        <v>1</v>
      </c>
    </row>
    <row r="5" spans="1:27" ht="69" customHeight="1">
      <c r="A5" s="210" t="s">
        <v>3256</v>
      </c>
      <c r="B5" s="215" t="s">
        <v>3237</v>
      </c>
      <c r="C5" s="216" t="s">
        <v>3238</v>
      </c>
      <c r="D5" s="216" t="s">
        <v>3246</v>
      </c>
      <c r="E5" s="216" t="s">
        <v>3247</v>
      </c>
      <c r="F5" s="217" t="s">
        <v>3241</v>
      </c>
      <c r="G5" s="217" t="s">
        <v>3264</v>
      </c>
      <c r="H5" s="216" t="s">
        <v>3248</v>
      </c>
      <c r="I5" s="216" t="s">
        <v>3249</v>
      </c>
      <c r="J5" s="217">
        <v>1</v>
      </c>
      <c r="K5" s="217">
        <v>1</v>
      </c>
      <c r="L5" s="217">
        <v>24</v>
      </c>
      <c r="M5" s="217">
        <v>1</v>
      </c>
      <c r="N5" s="216" t="s">
        <v>108</v>
      </c>
      <c r="O5" s="217" t="s">
        <v>109</v>
      </c>
      <c r="P5" s="217">
        <v>0</v>
      </c>
      <c r="Q5" s="217" t="s">
        <v>3333</v>
      </c>
      <c r="R5" s="217" t="s">
        <v>3333</v>
      </c>
      <c r="S5" s="217">
        <v>1</v>
      </c>
      <c r="T5" s="217">
        <v>3</v>
      </c>
      <c r="U5" s="217" t="s">
        <v>4</v>
      </c>
      <c r="V5" s="217" t="s">
        <v>9</v>
      </c>
      <c r="W5" s="217" t="s">
        <v>2321</v>
      </c>
      <c r="X5" s="217">
        <v>6477656</v>
      </c>
      <c r="Y5" s="217" t="s">
        <v>2322</v>
      </c>
      <c r="Z5" s="217">
        <v>0</v>
      </c>
      <c r="AA5" s="217">
        <v>1</v>
      </c>
    </row>
    <row r="6" spans="1:27" ht="69" customHeight="1">
      <c r="A6" s="210" t="s">
        <v>3261</v>
      </c>
      <c r="B6" s="210" t="s">
        <v>3237</v>
      </c>
      <c r="C6" s="212" t="s">
        <v>3238</v>
      </c>
      <c r="D6" s="212" t="s">
        <v>3252</v>
      </c>
      <c r="E6" s="212" t="s">
        <v>3253</v>
      </c>
      <c r="F6" s="213" t="s">
        <v>3241</v>
      </c>
      <c r="G6" s="213" t="s">
        <v>3264</v>
      </c>
      <c r="H6" s="218" t="s">
        <v>3254</v>
      </c>
      <c r="I6" s="218" t="s">
        <v>3255</v>
      </c>
      <c r="J6" s="213">
        <v>2</v>
      </c>
      <c r="K6" s="213">
        <v>5</v>
      </c>
      <c r="L6" s="213">
        <v>12</v>
      </c>
      <c r="M6" s="213">
        <v>1</v>
      </c>
      <c r="N6" s="212" t="s">
        <v>40</v>
      </c>
      <c r="O6" s="213" t="s">
        <v>41</v>
      </c>
      <c r="P6" s="213">
        <v>0</v>
      </c>
      <c r="Q6" s="213" t="s">
        <v>3334</v>
      </c>
      <c r="R6" s="213" t="s">
        <v>3334</v>
      </c>
      <c r="S6" s="213">
        <v>1</v>
      </c>
      <c r="T6" s="213">
        <v>1</v>
      </c>
      <c r="U6" s="213" t="s">
        <v>4</v>
      </c>
      <c r="V6" s="213" t="s">
        <v>9</v>
      </c>
      <c r="W6" s="213" t="s">
        <v>2321</v>
      </c>
      <c r="X6" s="213">
        <v>6477656</v>
      </c>
      <c r="Y6" s="213" t="s">
        <v>2322</v>
      </c>
      <c r="Z6" s="213">
        <v>0</v>
      </c>
      <c r="AA6" s="213">
        <v>1</v>
      </c>
    </row>
    <row r="7" spans="1:27" ht="69" customHeight="1">
      <c r="A7" s="210" t="s">
        <v>3267</v>
      </c>
      <c r="B7" s="210" t="s">
        <v>3237</v>
      </c>
      <c r="C7" s="212" t="s">
        <v>3238</v>
      </c>
      <c r="D7" s="212" t="s">
        <v>3257</v>
      </c>
      <c r="E7" s="212" t="s">
        <v>3258</v>
      </c>
      <c r="F7" s="213" t="s">
        <v>3241</v>
      </c>
      <c r="G7" s="213" t="s">
        <v>3264</v>
      </c>
      <c r="H7" s="218" t="s">
        <v>3259</v>
      </c>
      <c r="I7" s="218" t="s">
        <v>3260</v>
      </c>
      <c r="J7" s="213">
        <v>3</v>
      </c>
      <c r="K7" s="213">
        <v>5</v>
      </c>
      <c r="L7" s="213">
        <v>12</v>
      </c>
      <c r="M7" s="213">
        <v>1</v>
      </c>
      <c r="N7" s="212" t="s">
        <v>40</v>
      </c>
      <c r="O7" s="213" t="s">
        <v>41</v>
      </c>
      <c r="P7" s="213">
        <v>0</v>
      </c>
      <c r="Q7" s="213" t="s">
        <v>3335</v>
      </c>
      <c r="R7" s="213" t="s">
        <v>3335</v>
      </c>
      <c r="S7" s="213">
        <v>0</v>
      </c>
      <c r="T7" s="213">
        <v>0</v>
      </c>
      <c r="U7" s="213" t="s">
        <v>4</v>
      </c>
      <c r="V7" s="213" t="s">
        <v>9</v>
      </c>
      <c r="W7" s="213" t="s">
        <v>2321</v>
      </c>
      <c r="X7" s="213">
        <v>6477656</v>
      </c>
      <c r="Y7" s="213" t="s">
        <v>2322</v>
      </c>
      <c r="Z7" s="213">
        <v>0</v>
      </c>
      <c r="AA7" s="213">
        <v>1</v>
      </c>
    </row>
    <row r="8" spans="1:27" ht="69" customHeight="1">
      <c r="A8" s="210" t="s">
        <v>3273</v>
      </c>
      <c r="B8" s="210" t="s">
        <v>3237</v>
      </c>
      <c r="C8" s="212" t="s">
        <v>3238</v>
      </c>
      <c r="D8" s="212" t="s">
        <v>3336</v>
      </c>
      <c r="E8" s="212" t="s">
        <v>3337</v>
      </c>
      <c r="F8" s="213" t="s">
        <v>3241</v>
      </c>
      <c r="G8" s="213" t="s">
        <v>3264</v>
      </c>
      <c r="H8" s="218">
        <v>83101800</v>
      </c>
      <c r="I8" s="213" t="s">
        <v>3338</v>
      </c>
      <c r="J8" s="213">
        <v>1</v>
      </c>
      <c r="K8" s="213">
        <v>1</v>
      </c>
      <c r="L8" s="213">
        <v>12</v>
      </c>
      <c r="M8" s="213">
        <v>1</v>
      </c>
      <c r="N8" s="212" t="s">
        <v>103</v>
      </c>
      <c r="O8" s="213" t="s">
        <v>104</v>
      </c>
      <c r="P8" s="213">
        <v>0</v>
      </c>
      <c r="Q8" s="213" t="s">
        <v>3339</v>
      </c>
      <c r="R8" s="213" t="s">
        <v>3339</v>
      </c>
      <c r="S8" s="213">
        <v>0</v>
      </c>
      <c r="T8" s="213">
        <v>0</v>
      </c>
      <c r="U8" s="213" t="s">
        <v>4</v>
      </c>
      <c r="V8" s="213" t="s">
        <v>9</v>
      </c>
      <c r="W8" s="213" t="s">
        <v>2321</v>
      </c>
      <c r="X8" s="213">
        <v>6477656</v>
      </c>
      <c r="Y8" s="213" t="s">
        <v>2322</v>
      </c>
      <c r="Z8" s="213">
        <v>0</v>
      </c>
      <c r="AA8" s="213">
        <v>1</v>
      </c>
    </row>
    <row r="9" spans="1:27" ht="69" customHeight="1">
      <c r="A9" s="210" t="s">
        <v>3279</v>
      </c>
      <c r="B9" s="210" t="s">
        <v>3237</v>
      </c>
      <c r="C9" s="212" t="s">
        <v>3238</v>
      </c>
      <c r="D9" s="212" t="s">
        <v>3340</v>
      </c>
      <c r="E9" s="212" t="s">
        <v>3341</v>
      </c>
      <c r="F9" s="213" t="s">
        <v>3241</v>
      </c>
      <c r="G9" s="213" t="s">
        <v>3264</v>
      </c>
      <c r="H9" s="218">
        <v>83101500</v>
      </c>
      <c r="I9" s="213" t="s">
        <v>3342</v>
      </c>
      <c r="J9" s="213">
        <v>1</v>
      </c>
      <c r="K9" s="213">
        <v>1</v>
      </c>
      <c r="L9" s="213">
        <v>12</v>
      </c>
      <c r="M9" s="213">
        <v>1</v>
      </c>
      <c r="N9" s="212" t="s">
        <v>103</v>
      </c>
      <c r="O9" s="213" t="s">
        <v>104</v>
      </c>
      <c r="P9" s="213">
        <v>0</v>
      </c>
      <c r="Q9" s="213" t="s">
        <v>3343</v>
      </c>
      <c r="R9" s="213" t="s">
        <v>3343</v>
      </c>
      <c r="S9" s="213">
        <v>0</v>
      </c>
      <c r="T9" s="213">
        <v>0</v>
      </c>
      <c r="U9" s="213" t="s">
        <v>4</v>
      </c>
      <c r="V9" s="213" t="s">
        <v>9</v>
      </c>
      <c r="W9" s="213" t="s">
        <v>2321</v>
      </c>
      <c r="X9" s="213">
        <v>6477656</v>
      </c>
      <c r="Y9" s="213" t="s">
        <v>2322</v>
      </c>
      <c r="Z9" s="213">
        <v>0</v>
      </c>
      <c r="AA9" s="213">
        <v>1</v>
      </c>
    </row>
    <row r="10" spans="1:27" ht="69" customHeight="1">
      <c r="A10" s="210" t="s">
        <v>3282</v>
      </c>
      <c r="B10" s="210" t="s">
        <v>3237</v>
      </c>
      <c r="C10" s="212" t="s">
        <v>3238</v>
      </c>
      <c r="D10" s="212" t="s">
        <v>3344</v>
      </c>
      <c r="E10" s="212" t="s">
        <v>3345</v>
      </c>
      <c r="F10" s="213" t="s">
        <v>3241</v>
      </c>
      <c r="G10" s="213" t="s">
        <v>3264</v>
      </c>
      <c r="H10" s="218">
        <v>76111501</v>
      </c>
      <c r="I10" s="213" t="s">
        <v>3346</v>
      </c>
      <c r="J10" s="213">
        <v>1</v>
      </c>
      <c r="K10" s="213">
        <v>1</v>
      </c>
      <c r="L10" s="213">
        <v>12</v>
      </c>
      <c r="M10" s="213">
        <v>1</v>
      </c>
      <c r="N10" s="212" t="s">
        <v>103</v>
      </c>
      <c r="O10" s="213" t="s">
        <v>104</v>
      </c>
      <c r="P10" s="213">
        <v>0</v>
      </c>
      <c r="Q10" s="213" t="s">
        <v>3347</v>
      </c>
      <c r="R10" s="213" t="s">
        <v>3347</v>
      </c>
      <c r="S10" s="213">
        <v>0</v>
      </c>
      <c r="T10" s="213">
        <v>0</v>
      </c>
      <c r="U10" s="213" t="s">
        <v>4</v>
      </c>
      <c r="V10" s="213" t="s">
        <v>9</v>
      </c>
      <c r="W10" s="213" t="s">
        <v>2321</v>
      </c>
      <c r="X10" s="213">
        <v>6477656</v>
      </c>
      <c r="Y10" s="213" t="s">
        <v>2322</v>
      </c>
      <c r="Z10" s="213">
        <v>0</v>
      </c>
      <c r="AA10" s="213">
        <v>1</v>
      </c>
    </row>
    <row r="11" spans="1:27" ht="69" customHeight="1">
      <c r="A11" s="210" t="s">
        <v>3285</v>
      </c>
      <c r="B11" s="210" t="s">
        <v>3237</v>
      </c>
      <c r="C11" s="212" t="s">
        <v>3238</v>
      </c>
      <c r="D11" s="212" t="s">
        <v>3348</v>
      </c>
      <c r="E11" s="212" t="s">
        <v>3349</v>
      </c>
      <c r="F11" s="213" t="s">
        <v>3264</v>
      </c>
      <c r="G11" s="213" t="s">
        <v>3264</v>
      </c>
      <c r="H11" s="218" t="s">
        <v>3350</v>
      </c>
      <c r="I11" s="213" t="s">
        <v>3351</v>
      </c>
      <c r="J11" s="213">
        <v>1</v>
      </c>
      <c r="K11" s="213">
        <v>1</v>
      </c>
      <c r="L11" s="213">
        <v>12</v>
      </c>
      <c r="M11" s="213">
        <v>1</v>
      </c>
      <c r="N11" s="212" t="s">
        <v>103</v>
      </c>
      <c r="O11" s="213" t="s">
        <v>104</v>
      </c>
      <c r="P11" s="213">
        <v>0</v>
      </c>
      <c r="Q11" s="213" t="s">
        <v>3352</v>
      </c>
      <c r="R11" s="213" t="s">
        <v>3352</v>
      </c>
      <c r="S11" s="213">
        <v>0</v>
      </c>
      <c r="T11" s="213">
        <v>0</v>
      </c>
      <c r="U11" s="213" t="s">
        <v>4</v>
      </c>
      <c r="V11" s="213" t="s">
        <v>9</v>
      </c>
      <c r="W11" s="213" t="s">
        <v>2321</v>
      </c>
      <c r="X11" s="213">
        <v>6477656</v>
      </c>
      <c r="Y11" s="213" t="s">
        <v>2322</v>
      </c>
      <c r="Z11" s="213">
        <v>0</v>
      </c>
      <c r="AA11" s="213">
        <v>1</v>
      </c>
    </row>
    <row r="12" spans="1:27" ht="69" customHeight="1">
      <c r="A12" s="210" t="s">
        <v>3288</v>
      </c>
      <c r="B12" s="215" t="s">
        <v>3237</v>
      </c>
      <c r="C12" s="216" t="s">
        <v>3238</v>
      </c>
      <c r="D12" s="216" t="s">
        <v>3262</v>
      </c>
      <c r="E12" s="216" t="s">
        <v>3263</v>
      </c>
      <c r="F12" s="217" t="s">
        <v>3241</v>
      </c>
      <c r="G12" s="217" t="s">
        <v>3264</v>
      </c>
      <c r="H12" s="219" t="s">
        <v>3265</v>
      </c>
      <c r="I12" s="219" t="s">
        <v>3266</v>
      </c>
      <c r="J12" s="217">
        <v>1</v>
      </c>
      <c r="K12" s="217">
        <v>1</v>
      </c>
      <c r="L12" s="217">
        <v>12</v>
      </c>
      <c r="M12" s="217">
        <v>1</v>
      </c>
      <c r="N12" s="216" t="s">
        <v>40</v>
      </c>
      <c r="O12" s="220" t="s">
        <v>41</v>
      </c>
      <c r="P12" s="217">
        <v>0</v>
      </c>
      <c r="Q12" s="217" t="s">
        <v>3353</v>
      </c>
      <c r="R12" s="217" t="s">
        <v>3353</v>
      </c>
      <c r="S12" s="217">
        <v>1</v>
      </c>
      <c r="T12" s="217">
        <v>3</v>
      </c>
      <c r="U12" s="217" t="s">
        <v>4</v>
      </c>
      <c r="V12" s="217" t="s">
        <v>9</v>
      </c>
      <c r="W12" s="217" t="s">
        <v>2321</v>
      </c>
      <c r="X12" s="217">
        <v>6477656</v>
      </c>
      <c r="Y12" s="217" t="s">
        <v>2322</v>
      </c>
      <c r="Z12" s="220">
        <v>0</v>
      </c>
      <c r="AA12" s="220">
        <v>1</v>
      </c>
    </row>
    <row r="13" spans="1:27" ht="69" customHeight="1">
      <c r="A13" s="210" t="s">
        <v>3293</v>
      </c>
      <c r="B13" s="211" t="s">
        <v>3264</v>
      </c>
      <c r="C13" s="212" t="s">
        <v>3238</v>
      </c>
      <c r="D13" s="212" t="s">
        <v>3268</v>
      </c>
      <c r="E13" s="212" t="s">
        <v>3354</v>
      </c>
      <c r="F13" s="213" t="s">
        <v>3264</v>
      </c>
      <c r="G13" s="213" t="s">
        <v>3264</v>
      </c>
      <c r="H13" s="221" t="s">
        <v>3270</v>
      </c>
      <c r="I13" s="221" t="s">
        <v>3271</v>
      </c>
      <c r="J13" s="213">
        <v>2</v>
      </c>
      <c r="K13" s="213">
        <v>3</v>
      </c>
      <c r="L13" s="213">
        <v>3</v>
      </c>
      <c r="M13" s="213">
        <v>1</v>
      </c>
      <c r="N13" s="212" t="s">
        <v>60</v>
      </c>
      <c r="O13" s="222" t="s">
        <v>3272</v>
      </c>
      <c r="P13" s="213">
        <v>0</v>
      </c>
      <c r="Q13" s="213" t="s">
        <v>3355</v>
      </c>
      <c r="R13" s="213" t="s">
        <v>3355</v>
      </c>
      <c r="S13" s="213">
        <v>0</v>
      </c>
      <c r="T13" s="213">
        <v>0</v>
      </c>
      <c r="U13" s="213" t="s">
        <v>4</v>
      </c>
      <c r="V13" s="213" t="s">
        <v>9</v>
      </c>
      <c r="W13" s="213" t="s">
        <v>2321</v>
      </c>
      <c r="X13" s="213">
        <v>6477656</v>
      </c>
      <c r="Y13" s="213" t="s">
        <v>2322</v>
      </c>
      <c r="Z13" s="222">
        <v>0</v>
      </c>
      <c r="AA13" s="222">
        <v>1</v>
      </c>
    </row>
    <row r="14" spans="1:27" ht="69" customHeight="1">
      <c r="A14" s="210" t="s">
        <v>3298</v>
      </c>
      <c r="B14" s="211" t="s">
        <v>3264</v>
      </c>
      <c r="C14" s="212" t="s">
        <v>3238</v>
      </c>
      <c r="D14" s="212" t="s">
        <v>3274</v>
      </c>
      <c r="E14" s="212" t="s">
        <v>3275</v>
      </c>
      <c r="F14" s="213" t="s">
        <v>3264</v>
      </c>
      <c r="G14" s="213" t="s">
        <v>3264</v>
      </c>
      <c r="H14" s="221" t="s">
        <v>3276</v>
      </c>
      <c r="I14" s="221" t="s">
        <v>3277</v>
      </c>
      <c r="J14" s="213">
        <v>1</v>
      </c>
      <c r="K14" s="213">
        <v>3</v>
      </c>
      <c r="L14" s="213">
        <v>12</v>
      </c>
      <c r="M14" s="213">
        <v>1</v>
      </c>
      <c r="N14" s="213" t="s">
        <v>108</v>
      </c>
      <c r="O14" s="212" t="s">
        <v>109</v>
      </c>
      <c r="P14" s="213">
        <v>0</v>
      </c>
      <c r="Q14" s="213" t="s">
        <v>3356</v>
      </c>
      <c r="R14" s="213" t="s">
        <v>3356</v>
      </c>
      <c r="S14" s="213">
        <v>0</v>
      </c>
      <c r="T14" s="213">
        <v>0</v>
      </c>
      <c r="U14" s="213" t="s">
        <v>4</v>
      </c>
      <c r="V14" s="213" t="s">
        <v>9</v>
      </c>
      <c r="W14" s="213" t="s">
        <v>3278</v>
      </c>
      <c r="X14" s="213">
        <v>6477656</v>
      </c>
      <c r="Y14" s="213" t="s">
        <v>2322</v>
      </c>
      <c r="Z14" s="213">
        <v>0</v>
      </c>
      <c r="AA14" s="222">
        <v>1</v>
      </c>
    </row>
    <row r="15" spans="1:27" ht="69" customHeight="1">
      <c r="A15" s="210" t="s">
        <v>3303</v>
      </c>
      <c r="B15" s="211" t="s">
        <v>3264</v>
      </c>
      <c r="C15" s="212" t="s">
        <v>3238</v>
      </c>
      <c r="D15" s="212" t="s">
        <v>3274</v>
      </c>
      <c r="E15" s="212" t="s">
        <v>3275</v>
      </c>
      <c r="F15" s="213" t="s">
        <v>3264</v>
      </c>
      <c r="G15" s="213" t="s">
        <v>3264</v>
      </c>
      <c r="H15" s="223" t="s">
        <v>3280</v>
      </c>
      <c r="I15" s="223" t="s">
        <v>3281</v>
      </c>
      <c r="J15" s="213">
        <v>8</v>
      </c>
      <c r="K15" s="213">
        <v>10</v>
      </c>
      <c r="L15" s="213">
        <v>3</v>
      </c>
      <c r="M15" s="213">
        <v>1</v>
      </c>
      <c r="N15" s="212" t="s">
        <v>60</v>
      </c>
      <c r="O15" s="222" t="s">
        <v>3272</v>
      </c>
      <c r="P15" s="213">
        <v>0</v>
      </c>
      <c r="Q15" s="213" t="s">
        <v>3357</v>
      </c>
      <c r="R15" s="213" t="s">
        <v>3357</v>
      </c>
      <c r="S15" s="213">
        <v>0</v>
      </c>
      <c r="T15" s="213">
        <v>0</v>
      </c>
      <c r="U15" s="213" t="s">
        <v>4</v>
      </c>
      <c r="V15" s="213" t="s">
        <v>9</v>
      </c>
      <c r="W15" s="213" t="s">
        <v>3278</v>
      </c>
      <c r="X15" s="213">
        <v>6477656</v>
      </c>
      <c r="Y15" s="213" t="s">
        <v>2322</v>
      </c>
      <c r="Z15" s="213">
        <v>0</v>
      </c>
      <c r="AA15" s="222">
        <v>1</v>
      </c>
    </row>
    <row r="16" spans="1:27" ht="69" customHeight="1">
      <c r="A16" s="210" t="s">
        <v>3308</v>
      </c>
      <c r="B16" s="211" t="s">
        <v>3264</v>
      </c>
      <c r="C16" s="212" t="s">
        <v>3238</v>
      </c>
      <c r="D16" s="212" t="s">
        <v>3274</v>
      </c>
      <c r="E16" s="212" t="s">
        <v>3275</v>
      </c>
      <c r="F16" s="213" t="s">
        <v>3264</v>
      </c>
      <c r="G16" s="213" t="s">
        <v>3264</v>
      </c>
      <c r="H16" s="223" t="s">
        <v>3283</v>
      </c>
      <c r="I16" s="223" t="s">
        <v>3284</v>
      </c>
      <c r="J16" s="213">
        <v>2</v>
      </c>
      <c r="K16" s="213">
        <v>4</v>
      </c>
      <c r="L16" s="213">
        <v>3</v>
      </c>
      <c r="M16" s="213">
        <v>1</v>
      </c>
      <c r="N16" s="212" t="s">
        <v>60</v>
      </c>
      <c r="O16" s="222" t="s">
        <v>3272</v>
      </c>
      <c r="P16" s="213">
        <v>0</v>
      </c>
      <c r="Q16" s="213" t="s">
        <v>3358</v>
      </c>
      <c r="R16" s="213" t="s">
        <v>3358</v>
      </c>
      <c r="S16" s="213">
        <v>0</v>
      </c>
      <c r="T16" s="213">
        <v>0</v>
      </c>
      <c r="U16" s="213" t="s">
        <v>4</v>
      </c>
      <c r="V16" s="213" t="s">
        <v>9</v>
      </c>
      <c r="W16" s="213" t="s">
        <v>3278</v>
      </c>
      <c r="X16" s="213">
        <v>6477656</v>
      </c>
      <c r="Y16" s="213" t="s">
        <v>2322</v>
      </c>
      <c r="Z16" s="213">
        <v>0</v>
      </c>
      <c r="AA16" s="222">
        <v>1</v>
      </c>
    </row>
    <row r="17" spans="1:27" ht="69" customHeight="1">
      <c r="A17" s="210" t="s">
        <v>3313</v>
      </c>
      <c r="B17" s="211" t="s">
        <v>3264</v>
      </c>
      <c r="C17" s="212" t="s">
        <v>3238</v>
      </c>
      <c r="D17" s="212" t="s">
        <v>3274</v>
      </c>
      <c r="E17" s="212" t="s">
        <v>3275</v>
      </c>
      <c r="F17" s="213" t="s">
        <v>3264</v>
      </c>
      <c r="G17" s="213" t="s">
        <v>3264</v>
      </c>
      <c r="H17" s="223" t="s">
        <v>3359</v>
      </c>
      <c r="I17" s="223" t="s">
        <v>3287</v>
      </c>
      <c r="J17" s="213">
        <v>2</v>
      </c>
      <c r="K17" s="213">
        <v>4</v>
      </c>
      <c r="L17" s="213">
        <v>3</v>
      </c>
      <c r="M17" s="213">
        <v>1</v>
      </c>
      <c r="N17" s="212" t="s">
        <v>60</v>
      </c>
      <c r="O17" s="222" t="s">
        <v>3272</v>
      </c>
      <c r="P17" s="213">
        <v>0</v>
      </c>
      <c r="Q17" s="213" t="s">
        <v>3358</v>
      </c>
      <c r="R17" s="213" t="s">
        <v>3358</v>
      </c>
      <c r="S17" s="213">
        <v>0</v>
      </c>
      <c r="T17" s="213">
        <v>0</v>
      </c>
      <c r="U17" s="213" t="s">
        <v>4</v>
      </c>
      <c r="V17" s="213" t="s">
        <v>9</v>
      </c>
      <c r="W17" s="213" t="s">
        <v>3278</v>
      </c>
      <c r="X17" s="213">
        <v>6477656</v>
      </c>
      <c r="Y17" s="213" t="s">
        <v>2322</v>
      </c>
      <c r="Z17" s="213">
        <v>0</v>
      </c>
      <c r="AA17" s="222">
        <v>1</v>
      </c>
    </row>
    <row r="18" spans="1:27" ht="69" customHeight="1">
      <c r="A18" s="210" t="s">
        <v>3318</v>
      </c>
      <c r="B18" s="211" t="s">
        <v>3264</v>
      </c>
      <c r="C18" s="212" t="s">
        <v>3238</v>
      </c>
      <c r="D18" s="212" t="s">
        <v>3289</v>
      </c>
      <c r="E18" s="212" t="s">
        <v>3290</v>
      </c>
      <c r="F18" s="213" t="s">
        <v>3264</v>
      </c>
      <c r="G18" s="213" t="s">
        <v>3264</v>
      </c>
      <c r="H18" s="221" t="s">
        <v>3291</v>
      </c>
      <c r="I18" s="221" t="s">
        <v>3292</v>
      </c>
      <c r="J18" s="213">
        <v>3</v>
      </c>
      <c r="K18" s="213">
        <v>4</v>
      </c>
      <c r="L18" s="213">
        <v>12</v>
      </c>
      <c r="M18" s="213">
        <v>1</v>
      </c>
      <c r="N18" s="213" t="s">
        <v>55</v>
      </c>
      <c r="O18" s="212" t="s">
        <v>56</v>
      </c>
      <c r="P18" s="213">
        <v>0</v>
      </c>
      <c r="Q18" s="213" t="s">
        <v>3360</v>
      </c>
      <c r="R18" s="213" t="s">
        <v>3360</v>
      </c>
      <c r="S18" s="213">
        <v>0</v>
      </c>
      <c r="T18" s="213">
        <v>0</v>
      </c>
      <c r="U18" s="213" t="s">
        <v>4</v>
      </c>
      <c r="V18" s="213" t="s">
        <v>9</v>
      </c>
      <c r="W18" s="213" t="s">
        <v>3278</v>
      </c>
      <c r="X18" s="213">
        <v>6477656</v>
      </c>
      <c r="Y18" s="213" t="s">
        <v>2322</v>
      </c>
      <c r="Z18" s="213">
        <v>0</v>
      </c>
      <c r="AA18" s="222">
        <v>1</v>
      </c>
    </row>
    <row r="19" spans="1:27" ht="69" customHeight="1">
      <c r="A19" s="210" t="s">
        <v>3361</v>
      </c>
      <c r="B19" s="211" t="s">
        <v>3264</v>
      </c>
      <c r="C19" s="212" t="s">
        <v>3238</v>
      </c>
      <c r="D19" s="212" t="s">
        <v>3294</v>
      </c>
      <c r="E19" s="212" t="s">
        <v>3295</v>
      </c>
      <c r="F19" s="213" t="s">
        <v>3264</v>
      </c>
      <c r="G19" s="213" t="s">
        <v>3264</v>
      </c>
      <c r="H19" s="221" t="s">
        <v>3296</v>
      </c>
      <c r="I19" s="221" t="s">
        <v>3297</v>
      </c>
      <c r="J19" s="213">
        <v>1</v>
      </c>
      <c r="K19" s="213">
        <v>3</v>
      </c>
      <c r="L19" s="213">
        <v>12</v>
      </c>
      <c r="M19" s="213">
        <v>1</v>
      </c>
      <c r="N19" s="212" t="s">
        <v>60</v>
      </c>
      <c r="O19" s="222" t="s">
        <v>3272</v>
      </c>
      <c r="P19" s="213">
        <v>0</v>
      </c>
      <c r="Q19" s="213" t="s">
        <v>3362</v>
      </c>
      <c r="R19" s="213" t="s">
        <v>3362</v>
      </c>
      <c r="S19" s="213">
        <v>0</v>
      </c>
      <c r="T19" s="213">
        <v>0</v>
      </c>
      <c r="U19" s="213" t="s">
        <v>4</v>
      </c>
      <c r="V19" s="213" t="s">
        <v>9</v>
      </c>
      <c r="W19" s="213" t="s">
        <v>3278</v>
      </c>
      <c r="X19" s="213">
        <v>6477656</v>
      </c>
      <c r="Y19" s="213" t="s">
        <v>2322</v>
      </c>
      <c r="Z19" s="213">
        <v>0</v>
      </c>
      <c r="AA19" s="222">
        <v>1</v>
      </c>
    </row>
    <row r="20" spans="1:27" ht="69" customHeight="1">
      <c r="A20" s="210" t="s">
        <v>3363</v>
      </c>
      <c r="B20" s="211" t="s">
        <v>3264</v>
      </c>
      <c r="C20" s="212" t="s">
        <v>3238</v>
      </c>
      <c r="D20" s="212" t="s">
        <v>3299</v>
      </c>
      <c r="E20" s="212" t="s">
        <v>3300</v>
      </c>
      <c r="F20" s="213" t="s">
        <v>3264</v>
      </c>
      <c r="G20" s="213" t="s">
        <v>3264</v>
      </c>
      <c r="H20" s="221" t="s">
        <v>3301</v>
      </c>
      <c r="I20" s="221" t="s">
        <v>3302</v>
      </c>
      <c r="J20" s="213">
        <v>4</v>
      </c>
      <c r="K20" s="213">
        <v>7</v>
      </c>
      <c r="L20" s="213">
        <v>12</v>
      </c>
      <c r="M20" s="213">
        <v>1</v>
      </c>
      <c r="N20" s="212" t="s">
        <v>103</v>
      </c>
      <c r="O20" s="213" t="s">
        <v>104</v>
      </c>
      <c r="P20" s="213">
        <v>0</v>
      </c>
      <c r="Q20" s="213" t="s">
        <v>3360</v>
      </c>
      <c r="R20" s="213" t="s">
        <v>3360</v>
      </c>
      <c r="S20" s="213">
        <v>0</v>
      </c>
      <c r="T20" s="213">
        <v>0</v>
      </c>
      <c r="U20" s="213" t="s">
        <v>4</v>
      </c>
      <c r="V20" s="213" t="s">
        <v>9</v>
      </c>
      <c r="W20" s="213" t="s">
        <v>3278</v>
      </c>
      <c r="X20" s="213">
        <v>6477656</v>
      </c>
      <c r="Y20" s="213" t="s">
        <v>2322</v>
      </c>
      <c r="Z20" s="213">
        <v>0</v>
      </c>
      <c r="AA20" s="222">
        <v>1</v>
      </c>
    </row>
    <row r="21" spans="1:27" ht="69" customHeight="1">
      <c r="A21" s="210" t="s">
        <v>3364</v>
      </c>
      <c r="B21" s="211" t="s">
        <v>3264</v>
      </c>
      <c r="C21" s="212" t="s">
        <v>3238</v>
      </c>
      <c r="D21" s="212" t="s">
        <v>3304</v>
      </c>
      <c r="E21" s="212" t="s">
        <v>3305</v>
      </c>
      <c r="F21" s="213" t="s">
        <v>3264</v>
      </c>
      <c r="G21" s="213" t="s">
        <v>3264</v>
      </c>
      <c r="H21" s="221" t="s">
        <v>3306</v>
      </c>
      <c r="I21" s="221" t="s">
        <v>3307</v>
      </c>
      <c r="J21" s="213">
        <v>1</v>
      </c>
      <c r="K21" s="213">
        <v>3</v>
      </c>
      <c r="L21" s="213">
        <v>12</v>
      </c>
      <c r="M21" s="213">
        <v>1</v>
      </c>
      <c r="N21" s="212" t="s">
        <v>60</v>
      </c>
      <c r="O21" s="213" t="s">
        <v>3272</v>
      </c>
      <c r="P21" s="213">
        <v>0</v>
      </c>
      <c r="Q21" s="213" t="s">
        <v>3362</v>
      </c>
      <c r="R21" s="213" t="s">
        <v>3362</v>
      </c>
      <c r="S21" s="213">
        <v>0</v>
      </c>
      <c r="T21" s="213">
        <v>0</v>
      </c>
      <c r="U21" s="213" t="s">
        <v>4</v>
      </c>
      <c r="V21" s="213" t="s">
        <v>9</v>
      </c>
      <c r="W21" s="213" t="s">
        <v>3278</v>
      </c>
      <c r="X21" s="213">
        <v>6477656</v>
      </c>
      <c r="Y21" s="213" t="s">
        <v>2322</v>
      </c>
      <c r="Z21" s="213">
        <v>0</v>
      </c>
      <c r="AA21" s="222">
        <v>1</v>
      </c>
    </row>
    <row r="22" spans="1:27" ht="69" customHeight="1">
      <c r="A22" s="210" t="s">
        <v>3365</v>
      </c>
      <c r="B22" s="211" t="s">
        <v>3264</v>
      </c>
      <c r="C22" s="212" t="s">
        <v>3238</v>
      </c>
      <c r="D22" s="212" t="s">
        <v>3309</v>
      </c>
      <c r="E22" s="212" t="s">
        <v>3310</v>
      </c>
      <c r="F22" s="213" t="s">
        <v>3264</v>
      </c>
      <c r="G22" s="213" t="s">
        <v>3264</v>
      </c>
      <c r="H22" s="221" t="s">
        <v>3311</v>
      </c>
      <c r="I22" s="221" t="s">
        <v>3312</v>
      </c>
      <c r="J22" s="213">
        <v>6</v>
      </c>
      <c r="K22" s="213">
        <v>8</v>
      </c>
      <c r="L22" s="213">
        <v>4</v>
      </c>
      <c r="M22" s="213">
        <v>1</v>
      </c>
      <c r="N22" s="212" t="s">
        <v>60</v>
      </c>
      <c r="O22" s="213" t="s">
        <v>3272</v>
      </c>
      <c r="P22" s="213">
        <v>0</v>
      </c>
      <c r="Q22" s="213" t="s">
        <v>3366</v>
      </c>
      <c r="R22" s="213" t="s">
        <v>3366</v>
      </c>
      <c r="S22" s="213">
        <v>0</v>
      </c>
      <c r="T22" s="213">
        <v>0</v>
      </c>
      <c r="U22" s="213" t="s">
        <v>4</v>
      </c>
      <c r="V22" s="213" t="s">
        <v>9</v>
      </c>
      <c r="W22" s="213" t="s">
        <v>3278</v>
      </c>
      <c r="X22" s="213">
        <v>6477656</v>
      </c>
      <c r="Y22" s="213" t="s">
        <v>2322</v>
      </c>
      <c r="Z22" s="213">
        <v>0</v>
      </c>
      <c r="AA22" s="222">
        <v>1</v>
      </c>
    </row>
    <row r="23" spans="1:27" ht="69" customHeight="1">
      <c r="A23" s="210" t="s">
        <v>3367</v>
      </c>
      <c r="B23" s="211" t="s">
        <v>3264</v>
      </c>
      <c r="C23" s="212" t="s">
        <v>3238</v>
      </c>
      <c r="D23" s="212" t="s">
        <v>3314</v>
      </c>
      <c r="E23" s="212" t="s">
        <v>3315</v>
      </c>
      <c r="F23" s="213" t="s">
        <v>3264</v>
      </c>
      <c r="G23" s="213" t="s">
        <v>3264</v>
      </c>
      <c r="H23" s="221" t="s">
        <v>3316</v>
      </c>
      <c r="I23" s="221" t="s">
        <v>3317</v>
      </c>
      <c r="J23" s="213">
        <v>2</v>
      </c>
      <c r="K23" s="213">
        <v>4</v>
      </c>
      <c r="L23" s="213">
        <v>6</v>
      </c>
      <c r="M23" s="213">
        <v>1</v>
      </c>
      <c r="N23" s="212" t="s">
        <v>60</v>
      </c>
      <c r="O23" s="213" t="s">
        <v>3272</v>
      </c>
      <c r="P23" s="213">
        <v>0</v>
      </c>
      <c r="Q23" s="213" t="s">
        <v>3358</v>
      </c>
      <c r="R23" s="213" t="s">
        <v>3358</v>
      </c>
      <c r="S23" s="213">
        <v>0</v>
      </c>
      <c r="T23" s="213">
        <v>0</v>
      </c>
      <c r="U23" s="213" t="s">
        <v>4</v>
      </c>
      <c r="V23" s="213" t="s">
        <v>9</v>
      </c>
      <c r="W23" s="213" t="s">
        <v>3278</v>
      </c>
      <c r="X23" s="213">
        <v>6477656</v>
      </c>
      <c r="Y23" s="213" t="s">
        <v>2322</v>
      </c>
      <c r="Z23" s="213">
        <v>0</v>
      </c>
      <c r="AA23" s="222">
        <v>1</v>
      </c>
    </row>
    <row r="24" spans="1:27" ht="69" customHeight="1">
      <c r="A24" s="210" t="s">
        <v>3368</v>
      </c>
      <c r="B24" s="211" t="s">
        <v>3264</v>
      </c>
      <c r="C24" s="212" t="s">
        <v>3238</v>
      </c>
      <c r="D24" s="212" t="s">
        <v>3319</v>
      </c>
      <c r="E24" s="212" t="s">
        <v>3320</v>
      </c>
      <c r="F24" s="213" t="s">
        <v>3264</v>
      </c>
      <c r="G24" s="213" t="s">
        <v>3264</v>
      </c>
      <c r="H24" s="221" t="s">
        <v>3321</v>
      </c>
      <c r="I24" s="221" t="s">
        <v>3322</v>
      </c>
      <c r="J24" s="213">
        <v>3</v>
      </c>
      <c r="K24" s="213">
        <v>5</v>
      </c>
      <c r="L24" s="213">
        <v>6</v>
      </c>
      <c r="M24" s="213">
        <v>1</v>
      </c>
      <c r="N24" s="212" t="s">
        <v>60</v>
      </c>
      <c r="O24" s="213" t="s">
        <v>3272</v>
      </c>
      <c r="P24" s="213">
        <v>0</v>
      </c>
      <c r="Q24" s="213" t="s">
        <v>3369</v>
      </c>
      <c r="R24" s="213" t="s">
        <v>3369</v>
      </c>
      <c r="S24" s="213">
        <v>0</v>
      </c>
      <c r="T24" s="213">
        <v>0</v>
      </c>
      <c r="U24" s="213" t="s">
        <v>4</v>
      </c>
      <c r="V24" s="213" t="s">
        <v>9</v>
      </c>
      <c r="W24" s="213" t="s">
        <v>3278</v>
      </c>
      <c r="X24" s="213">
        <v>6477656</v>
      </c>
      <c r="Y24" s="213" t="s">
        <v>2322</v>
      </c>
      <c r="Z24" s="213">
        <v>0</v>
      </c>
      <c r="AA24" s="222">
        <v>1</v>
      </c>
    </row>
    <row r="25" spans="1:27" ht="69" customHeight="1">
      <c r="A25" s="210" t="s">
        <v>3370</v>
      </c>
      <c r="B25" s="211" t="s">
        <v>3264</v>
      </c>
      <c r="C25" s="212" t="s">
        <v>3238</v>
      </c>
      <c r="D25" s="212" t="s">
        <v>3371</v>
      </c>
      <c r="E25" s="212" t="s">
        <v>3372</v>
      </c>
      <c r="F25" s="213" t="s">
        <v>3264</v>
      </c>
      <c r="G25" s="213" t="s">
        <v>3264</v>
      </c>
      <c r="H25" s="221" t="s">
        <v>3264</v>
      </c>
      <c r="I25" s="221" t="s">
        <v>3373</v>
      </c>
      <c r="J25" s="213">
        <v>1</v>
      </c>
      <c r="K25" s="213">
        <v>1</v>
      </c>
      <c r="L25" s="213">
        <v>12</v>
      </c>
      <c r="M25" s="213">
        <v>1</v>
      </c>
      <c r="N25" s="212" t="s">
        <v>103</v>
      </c>
      <c r="O25" s="213" t="s">
        <v>104</v>
      </c>
      <c r="P25" s="213">
        <v>0</v>
      </c>
      <c r="Q25" s="213" t="s">
        <v>3358</v>
      </c>
      <c r="R25" s="213" t="s">
        <v>3358</v>
      </c>
      <c r="S25" s="213">
        <v>0</v>
      </c>
      <c r="T25" s="213">
        <v>0</v>
      </c>
      <c r="U25" s="213" t="s">
        <v>4</v>
      </c>
      <c r="V25" s="213" t="s">
        <v>9</v>
      </c>
      <c r="W25" s="213" t="s">
        <v>3278</v>
      </c>
      <c r="X25" s="213">
        <v>6477656</v>
      </c>
      <c r="Y25" s="213" t="s">
        <v>2322</v>
      </c>
      <c r="Z25" s="213">
        <v>0</v>
      </c>
      <c r="AA25" s="222">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38CE4-419F-42F9-A7DA-78C95AF5412C}">
  <sheetPr filterMode="1"/>
  <dimension ref="A1:AB392"/>
  <sheetViews>
    <sheetView topLeftCell="N379" zoomScaleNormal="100" workbookViewId="0">
      <selection activeCell="B369" sqref="B369:AB385"/>
    </sheetView>
  </sheetViews>
  <sheetFormatPr defaultColWidth="11" defaultRowHeight="36" customHeight="1"/>
  <cols>
    <col min="1" max="1" width="17.25" customWidth="1"/>
    <col min="2" max="10" width="9"/>
    <col min="11" max="11" width="16" bestFit="1" customWidth="1"/>
    <col min="12" max="14" width="9"/>
    <col min="15" max="15" width="9" style="165"/>
    <col min="16" max="16" width="13.875" customWidth="1"/>
    <col min="17" max="17" width="9"/>
    <col min="18" max="18" width="26.125" customWidth="1"/>
    <col min="19" max="19" width="26.625" customWidth="1"/>
  </cols>
  <sheetData>
    <row r="1" spans="1:28" ht="36" customHeight="1">
      <c r="A1" s="1" t="s">
        <v>2296</v>
      </c>
      <c r="B1" s="1" t="s">
        <v>2298</v>
      </c>
      <c r="C1" s="1" t="s">
        <v>2298</v>
      </c>
      <c r="D1" s="14" t="s">
        <v>2299</v>
      </c>
      <c r="E1" s="15" t="s">
        <v>2300</v>
      </c>
      <c r="F1" s="2" t="s">
        <v>1557</v>
      </c>
      <c r="G1" s="166" t="s">
        <v>2301</v>
      </c>
      <c r="H1" s="16" t="s">
        <v>2302</v>
      </c>
      <c r="I1" s="3" t="s">
        <v>2303</v>
      </c>
      <c r="J1" s="4" t="s">
        <v>2304</v>
      </c>
      <c r="K1" s="162" t="s">
        <v>2305</v>
      </c>
      <c r="L1" s="163" t="s">
        <v>2306</v>
      </c>
      <c r="M1" s="163" t="s">
        <v>2307</v>
      </c>
      <c r="N1" s="163" t="s">
        <v>3</v>
      </c>
      <c r="O1" s="224" t="s">
        <v>2</v>
      </c>
      <c r="P1" s="224" t="s">
        <v>2</v>
      </c>
      <c r="Q1" s="5" t="s">
        <v>27</v>
      </c>
      <c r="R1" s="5" t="s">
        <v>2308</v>
      </c>
      <c r="S1" s="5" t="s">
        <v>2309</v>
      </c>
      <c r="T1" s="5" t="s">
        <v>142</v>
      </c>
      <c r="U1" s="5" t="s">
        <v>66</v>
      </c>
      <c r="V1" s="5" t="s">
        <v>2310</v>
      </c>
      <c r="W1" s="5" t="s">
        <v>1</v>
      </c>
      <c r="X1" s="5" t="s">
        <v>2311</v>
      </c>
      <c r="Y1" s="5" t="s">
        <v>2312</v>
      </c>
      <c r="Z1" s="5" t="s">
        <v>2313</v>
      </c>
      <c r="AA1" s="5" t="s">
        <v>151</v>
      </c>
      <c r="AB1" s="5" t="s">
        <v>158</v>
      </c>
    </row>
    <row r="2" spans="1:28" ht="36" hidden="1" customHeight="1">
      <c r="A2" s="13" t="s">
        <v>2314</v>
      </c>
      <c r="B2" s="13" t="s">
        <v>2315</v>
      </c>
      <c r="C2" s="13"/>
      <c r="D2" s="18">
        <v>2601</v>
      </c>
      <c r="E2" s="13"/>
      <c r="F2" s="28" t="s">
        <v>2316</v>
      </c>
      <c r="G2" s="167">
        <v>145156</v>
      </c>
      <c r="H2" s="7" t="s">
        <v>2317</v>
      </c>
      <c r="I2" s="29">
        <v>80111701</v>
      </c>
      <c r="J2" s="29" t="s">
        <v>2318</v>
      </c>
      <c r="K2" s="7">
        <v>1</v>
      </c>
      <c r="L2" s="7">
        <v>1</v>
      </c>
      <c r="M2" s="7">
        <v>11</v>
      </c>
      <c r="N2" s="7">
        <v>1</v>
      </c>
      <c r="O2" s="109" t="s">
        <v>103</v>
      </c>
      <c r="P2" s="225" t="s">
        <v>2319</v>
      </c>
      <c r="Q2" s="48" t="s">
        <v>2320</v>
      </c>
      <c r="R2" s="10">
        <v>99000000</v>
      </c>
      <c r="S2" s="10">
        <v>99000000</v>
      </c>
      <c r="T2" s="57">
        <v>0</v>
      </c>
      <c r="U2" s="58">
        <v>0</v>
      </c>
      <c r="V2" s="48" t="s">
        <v>4</v>
      </c>
      <c r="W2" s="48" t="s">
        <v>9</v>
      </c>
      <c r="X2" s="48" t="s">
        <v>2321</v>
      </c>
      <c r="Y2" s="48">
        <v>6477656</v>
      </c>
      <c r="Z2" s="48" t="s">
        <v>2322</v>
      </c>
      <c r="AA2" s="48">
        <v>0</v>
      </c>
      <c r="AB2" s="48">
        <v>1</v>
      </c>
    </row>
    <row r="3" spans="1:28" ht="36" hidden="1" customHeight="1">
      <c r="A3" s="13" t="s">
        <v>2323</v>
      </c>
      <c r="B3" s="13" t="s">
        <v>2315</v>
      </c>
      <c r="C3" s="13"/>
      <c r="D3" s="18">
        <v>2349</v>
      </c>
      <c r="E3" s="13"/>
      <c r="F3" s="28" t="s">
        <v>2324</v>
      </c>
      <c r="G3" s="167">
        <v>145208</v>
      </c>
      <c r="H3" s="7" t="s">
        <v>2317</v>
      </c>
      <c r="I3" s="29">
        <v>80111701</v>
      </c>
      <c r="J3" s="29" t="s">
        <v>2325</v>
      </c>
      <c r="K3" s="7">
        <v>1</v>
      </c>
      <c r="L3" s="7">
        <v>1</v>
      </c>
      <c r="M3" s="7">
        <v>11</v>
      </c>
      <c r="N3" s="7">
        <v>1</v>
      </c>
      <c r="O3" s="48" t="s">
        <v>103</v>
      </c>
      <c r="P3" s="50" t="s">
        <v>2319</v>
      </c>
      <c r="Q3" s="48" t="s">
        <v>2320</v>
      </c>
      <c r="R3" s="10">
        <v>2178880000</v>
      </c>
      <c r="S3" s="10">
        <v>2178880000</v>
      </c>
      <c r="T3" s="57">
        <v>0</v>
      </c>
      <c r="U3" s="58">
        <v>0</v>
      </c>
      <c r="V3" s="48" t="s">
        <v>4</v>
      </c>
      <c r="W3" s="48" t="s">
        <v>9</v>
      </c>
      <c r="X3" s="48" t="s">
        <v>2321</v>
      </c>
      <c r="Y3" s="48">
        <v>6477657</v>
      </c>
      <c r="Z3" s="48" t="s">
        <v>2322</v>
      </c>
      <c r="AA3" s="48">
        <v>0</v>
      </c>
      <c r="AB3" s="48">
        <v>1</v>
      </c>
    </row>
    <row r="4" spans="1:28" ht="36" hidden="1" customHeight="1">
      <c r="A4" s="13" t="s">
        <v>2326</v>
      </c>
      <c r="B4" s="13" t="s">
        <v>2315</v>
      </c>
      <c r="C4" s="13"/>
      <c r="D4" s="18">
        <v>2601</v>
      </c>
      <c r="E4" s="13"/>
      <c r="F4" s="28" t="s">
        <v>2316</v>
      </c>
      <c r="G4" s="167">
        <v>145231</v>
      </c>
      <c r="H4" s="7" t="s">
        <v>2317</v>
      </c>
      <c r="I4" s="29">
        <v>80111701</v>
      </c>
      <c r="J4" s="29" t="s">
        <v>2325</v>
      </c>
      <c r="K4" s="7">
        <v>1</v>
      </c>
      <c r="L4" s="7">
        <v>1</v>
      </c>
      <c r="M4" s="7">
        <v>11</v>
      </c>
      <c r="N4" s="7">
        <v>1</v>
      </c>
      <c r="O4" s="48" t="s">
        <v>103</v>
      </c>
      <c r="P4" s="50" t="s">
        <v>2319</v>
      </c>
      <c r="Q4" s="48" t="s">
        <v>2320</v>
      </c>
      <c r="R4" s="10">
        <v>680900000</v>
      </c>
      <c r="S4" s="10">
        <v>680900000</v>
      </c>
      <c r="T4" s="57">
        <v>0</v>
      </c>
      <c r="U4" s="58">
        <v>0</v>
      </c>
      <c r="V4" s="48" t="s">
        <v>4</v>
      </c>
      <c r="W4" s="48" t="s">
        <v>9</v>
      </c>
      <c r="X4" s="48" t="s">
        <v>2321</v>
      </c>
      <c r="Y4" s="48">
        <v>6477658</v>
      </c>
      <c r="Z4" s="48" t="s">
        <v>2322</v>
      </c>
      <c r="AA4" s="48">
        <v>0</v>
      </c>
      <c r="AB4" s="48">
        <v>1</v>
      </c>
    </row>
    <row r="5" spans="1:28" ht="36" hidden="1" customHeight="1">
      <c r="A5" s="13" t="s">
        <v>2327</v>
      </c>
      <c r="B5" s="13" t="s">
        <v>2315</v>
      </c>
      <c r="C5" s="13"/>
      <c r="D5" s="18">
        <v>2633</v>
      </c>
      <c r="E5" s="13"/>
      <c r="F5" s="28" t="s">
        <v>2328</v>
      </c>
      <c r="G5" s="167">
        <v>145246</v>
      </c>
      <c r="H5" s="7" t="s">
        <v>2317</v>
      </c>
      <c r="I5" s="29">
        <v>80111701</v>
      </c>
      <c r="J5" s="29" t="s">
        <v>2325</v>
      </c>
      <c r="K5" s="7">
        <v>1</v>
      </c>
      <c r="L5" s="7">
        <v>1</v>
      </c>
      <c r="M5" s="7">
        <v>11</v>
      </c>
      <c r="N5" s="7">
        <v>1</v>
      </c>
      <c r="O5" s="48" t="s">
        <v>103</v>
      </c>
      <c r="P5" s="50" t="s">
        <v>2319</v>
      </c>
      <c r="Q5" s="48" t="s">
        <v>2320</v>
      </c>
      <c r="R5" s="10">
        <v>204270000</v>
      </c>
      <c r="S5" s="10">
        <v>204270000</v>
      </c>
      <c r="T5" s="57">
        <v>0</v>
      </c>
      <c r="U5" s="58">
        <v>0</v>
      </c>
      <c r="V5" s="48" t="s">
        <v>4</v>
      </c>
      <c r="W5" s="48" t="s">
        <v>9</v>
      </c>
      <c r="X5" s="48" t="s">
        <v>2321</v>
      </c>
      <c r="Y5" s="48">
        <v>6477659</v>
      </c>
      <c r="Z5" s="48" t="s">
        <v>2322</v>
      </c>
      <c r="AA5" s="48">
        <v>0</v>
      </c>
      <c r="AB5" s="48">
        <v>1</v>
      </c>
    </row>
    <row r="6" spans="1:28" ht="36" hidden="1" customHeight="1">
      <c r="A6" s="13" t="s">
        <v>2329</v>
      </c>
      <c r="B6" s="13" t="s">
        <v>2315</v>
      </c>
      <c r="C6" s="13"/>
      <c r="D6" s="18">
        <v>2601</v>
      </c>
      <c r="E6" s="13"/>
      <c r="F6" s="28" t="s">
        <v>2316</v>
      </c>
      <c r="G6" s="167">
        <v>145273</v>
      </c>
      <c r="H6" s="7" t="s">
        <v>2317</v>
      </c>
      <c r="I6" s="29">
        <v>80111701</v>
      </c>
      <c r="J6" s="29" t="s">
        <v>2330</v>
      </c>
      <c r="K6" s="7">
        <v>1</v>
      </c>
      <c r="L6" s="7">
        <v>1</v>
      </c>
      <c r="M6" s="7">
        <v>11</v>
      </c>
      <c r="N6" s="7">
        <v>1</v>
      </c>
      <c r="O6" s="48" t="s">
        <v>103</v>
      </c>
      <c r="P6" s="50" t="s">
        <v>2319</v>
      </c>
      <c r="Q6" s="48" t="s">
        <v>2320</v>
      </c>
      <c r="R6" s="10">
        <v>578765000</v>
      </c>
      <c r="S6" s="10">
        <v>578765000</v>
      </c>
      <c r="T6" s="57">
        <v>0</v>
      </c>
      <c r="U6" s="58">
        <v>0</v>
      </c>
      <c r="V6" s="48" t="s">
        <v>4</v>
      </c>
      <c r="W6" s="48" t="s">
        <v>9</v>
      </c>
      <c r="X6" s="48" t="s">
        <v>2321</v>
      </c>
      <c r="Y6" s="48">
        <v>6477660</v>
      </c>
      <c r="Z6" s="48" t="s">
        <v>2322</v>
      </c>
      <c r="AA6" s="48">
        <v>0</v>
      </c>
      <c r="AB6" s="48">
        <v>1</v>
      </c>
    </row>
    <row r="7" spans="1:28" ht="36" hidden="1" customHeight="1">
      <c r="A7" s="13" t="s">
        <v>2331</v>
      </c>
      <c r="B7" s="13" t="s">
        <v>2315</v>
      </c>
      <c r="C7" s="13"/>
      <c r="D7" s="18">
        <v>2601</v>
      </c>
      <c r="E7" s="13"/>
      <c r="F7" s="28" t="s">
        <v>2316</v>
      </c>
      <c r="G7" s="167">
        <v>145355</v>
      </c>
      <c r="H7" s="7" t="s">
        <v>2317</v>
      </c>
      <c r="I7" s="29">
        <v>80111701</v>
      </c>
      <c r="J7" s="29" t="s">
        <v>2332</v>
      </c>
      <c r="K7" s="7">
        <v>1</v>
      </c>
      <c r="L7" s="7">
        <v>1</v>
      </c>
      <c r="M7" s="7">
        <v>11</v>
      </c>
      <c r="N7" s="7">
        <v>1</v>
      </c>
      <c r="O7" s="48" t="s">
        <v>103</v>
      </c>
      <c r="P7" s="50" t="s">
        <v>2319</v>
      </c>
      <c r="Q7" s="48" t="s">
        <v>2320</v>
      </c>
      <c r="R7" s="10">
        <v>158400000</v>
      </c>
      <c r="S7" s="10">
        <v>158400000</v>
      </c>
      <c r="T7" s="57">
        <v>0</v>
      </c>
      <c r="U7" s="58">
        <v>0</v>
      </c>
      <c r="V7" s="48" t="s">
        <v>4</v>
      </c>
      <c r="W7" s="48" t="s">
        <v>9</v>
      </c>
      <c r="X7" s="48" t="s">
        <v>2321</v>
      </c>
      <c r="Y7" s="48">
        <v>6477661</v>
      </c>
      <c r="Z7" s="48" t="s">
        <v>2322</v>
      </c>
      <c r="AA7" s="48">
        <v>0</v>
      </c>
      <c r="AB7" s="48">
        <v>1</v>
      </c>
    </row>
    <row r="8" spans="1:28" ht="36" hidden="1" customHeight="1">
      <c r="A8" s="13" t="s">
        <v>2333</v>
      </c>
      <c r="B8" s="13" t="s">
        <v>2315</v>
      </c>
      <c r="C8" s="13"/>
      <c r="D8" s="18">
        <v>2620</v>
      </c>
      <c r="E8" s="13"/>
      <c r="F8" s="28" t="s">
        <v>2334</v>
      </c>
      <c r="G8" s="167">
        <v>145460</v>
      </c>
      <c r="H8" s="7" t="s">
        <v>2317</v>
      </c>
      <c r="I8" s="29">
        <v>80111701</v>
      </c>
      <c r="J8" s="29" t="s">
        <v>2335</v>
      </c>
      <c r="K8" s="7">
        <v>1</v>
      </c>
      <c r="L8" s="7">
        <v>1</v>
      </c>
      <c r="M8" s="7">
        <v>11</v>
      </c>
      <c r="N8" s="7">
        <v>1</v>
      </c>
      <c r="O8" s="48" t="s">
        <v>103</v>
      </c>
      <c r="P8" s="50" t="s">
        <v>2319</v>
      </c>
      <c r="Q8" s="48" t="s">
        <v>2320</v>
      </c>
      <c r="R8" s="10">
        <v>369600000</v>
      </c>
      <c r="S8" s="10">
        <v>369600000</v>
      </c>
      <c r="T8" s="57">
        <v>0</v>
      </c>
      <c r="U8" s="58">
        <v>0</v>
      </c>
      <c r="V8" s="48" t="s">
        <v>4</v>
      </c>
      <c r="W8" s="48" t="s">
        <v>9</v>
      </c>
      <c r="X8" s="48" t="s">
        <v>2321</v>
      </c>
      <c r="Y8" s="48">
        <v>6477662</v>
      </c>
      <c r="Z8" s="48" t="s">
        <v>2322</v>
      </c>
      <c r="AA8" s="48">
        <v>0</v>
      </c>
      <c r="AB8" s="48">
        <v>1</v>
      </c>
    </row>
    <row r="9" spans="1:28" ht="36" hidden="1" customHeight="1">
      <c r="A9" s="13" t="s">
        <v>2336</v>
      </c>
      <c r="B9" s="13" t="s">
        <v>2315</v>
      </c>
      <c r="C9" s="13"/>
      <c r="D9" s="18">
        <v>2797</v>
      </c>
      <c r="E9" s="13"/>
      <c r="F9" s="28" t="s">
        <v>2337</v>
      </c>
      <c r="G9" s="167">
        <v>145614</v>
      </c>
      <c r="H9" s="7" t="s">
        <v>2317</v>
      </c>
      <c r="I9" s="29">
        <v>80111701</v>
      </c>
      <c r="J9" s="29" t="s">
        <v>2338</v>
      </c>
      <c r="K9" s="7">
        <v>1</v>
      </c>
      <c r="L9" s="7">
        <v>1</v>
      </c>
      <c r="M9" s="7">
        <v>11</v>
      </c>
      <c r="N9" s="7">
        <v>1</v>
      </c>
      <c r="O9" s="48" t="s">
        <v>103</v>
      </c>
      <c r="P9" s="50" t="s">
        <v>2319</v>
      </c>
      <c r="Q9" s="48" t="s">
        <v>2320</v>
      </c>
      <c r="R9" s="10">
        <v>66000000</v>
      </c>
      <c r="S9" s="10">
        <v>66000000</v>
      </c>
      <c r="T9" s="57">
        <v>0</v>
      </c>
      <c r="U9" s="58">
        <v>0</v>
      </c>
      <c r="V9" s="48" t="s">
        <v>4</v>
      </c>
      <c r="W9" s="48" t="s">
        <v>9</v>
      </c>
      <c r="X9" s="48" t="s">
        <v>2321</v>
      </c>
      <c r="Y9" s="48">
        <v>6477663</v>
      </c>
      <c r="Z9" s="48" t="s">
        <v>2322</v>
      </c>
      <c r="AA9" s="48">
        <v>0</v>
      </c>
      <c r="AB9" s="48">
        <v>1</v>
      </c>
    </row>
    <row r="10" spans="1:28" ht="36" hidden="1" customHeight="1">
      <c r="A10" s="13" t="s">
        <v>2339</v>
      </c>
      <c r="B10" s="13" t="s">
        <v>2315</v>
      </c>
      <c r="C10" s="13"/>
      <c r="D10" s="18">
        <v>2802</v>
      </c>
      <c r="E10" s="13"/>
      <c r="F10" s="33" t="s">
        <v>2340</v>
      </c>
      <c r="G10" s="167">
        <v>145497</v>
      </c>
      <c r="H10" s="7" t="s">
        <v>2317</v>
      </c>
      <c r="I10" s="29">
        <v>80111701</v>
      </c>
      <c r="J10" s="29" t="s">
        <v>2341</v>
      </c>
      <c r="K10" s="7">
        <v>1</v>
      </c>
      <c r="L10" s="7">
        <v>1</v>
      </c>
      <c r="M10" s="7">
        <v>11</v>
      </c>
      <c r="N10" s="7">
        <v>1</v>
      </c>
      <c r="O10" s="48" t="s">
        <v>103</v>
      </c>
      <c r="P10" s="50" t="s">
        <v>2319</v>
      </c>
      <c r="Q10" s="48" t="s">
        <v>2320</v>
      </c>
      <c r="R10" s="10">
        <v>224400000</v>
      </c>
      <c r="S10" s="10">
        <v>224400000</v>
      </c>
      <c r="T10" s="57">
        <v>0</v>
      </c>
      <c r="U10" s="58">
        <v>0</v>
      </c>
      <c r="V10" s="48" t="s">
        <v>4</v>
      </c>
      <c r="W10" s="48" t="s">
        <v>9</v>
      </c>
      <c r="X10" s="48" t="s">
        <v>2321</v>
      </c>
      <c r="Y10" s="48">
        <v>6477664</v>
      </c>
      <c r="Z10" s="48" t="s">
        <v>2322</v>
      </c>
      <c r="AA10" s="48">
        <v>0</v>
      </c>
      <c r="AB10" s="48">
        <v>1</v>
      </c>
    </row>
    <row r="11" spans="1:28" ht="36" hidden="1" customHeight="1">
      <c r="A11" s="13" t="s">
        <v>2342</v>
      </c>
      <c r="B11" s="13" t="s">
        <v>2315</v>
      </c>
      <c r="C11" s="13"/>
      <c r="D11" s="18">
        <v>2797</v>
      </c>
      <c r="E11" s="13"/>
      <c r="F11" s="28" t="s">
        <v>2337</v>
      </c>
      <c r="G11" s="167">
        <v>145406</v>
      </c>
      <c r="H11" s="7" t="s">
        <v>2317</v>
      </c>
      <c r="I11" s="29">
        <v>80111701</v>
      </c>
      <c r="J11" s="29" t="s">
        <v>2343</v>
      </c>
      <c r="K11" s="7">
        <v>1</v>
      </c>
      <c r="L11" s="7">
        <v>1</v>
      </c>
      <c r="M11" s="7">
        <v>11</v>
      </c>
      <c r="N11" s="7">
        <v>1</v>
      </c>
      <c r="O11" s="48" t="s">
        <v>103</v>
      </c>
      <c r="P11" s="50" t="s">
        <v>2319</v>
      </c>
      <c r="Q11" s="48" t="s">
        <v>2320</v>
      </c>
      <c r="R11" s="10">
        <v>88000000</v>
      </c>
      <c r="S11" s="10">
        <v>88000000</v>
      </c>
      <c r="T11" s="57">
        <v>0</v>
      </c>
      <c r="U11" s="58">
        <v>0</v>
      </c>
      <c r="V11" s="48" t="s">
        <v>4</v>
      </c>
      <c r="W11" s="48" t="s">
        <v>9</v>
      </c>
      <c r="X11" s="48" t="s">
        <v>2321</v>
      </c>
      <c r="Y11" s="48">
        <v>6477665</v>
      </c>
      <c r="Z11" s="48" t="s">
        <v>2322</v>
      </c>
      <c r="AA11" s="48">
        <v>0</v>
      </c>
      <c r="AB11" s="48">
        <v>1</v>
      </c>
    </row>
    <row r="12" spans="1:28" ht="36" hidden="1" customHeight="1">
      <c r="A12" s="13" t="s">
        <v>2344</v>
      </c>
      <c r="B12" s="13" t="s">
        <v>2315</v>
      </c>
      <c r="C12" s="13"/>
      <c r="D12" s="18">
        <v>2620</v>
      </c>
      <c r="E12" s="13"/>
      <c r="F12" s="28" t="s">
        <v>2345</v>
      </c>
      <c r="G12" s="168">
        <v>145683</v>
      </c>
      <c r="H12" s="7" t="s">
        <v>2317</v>
      </c>
      <c r="I12" s="29">
        <v>80111701</v>
      </c>
      <c r="J12" s="29" t="s">
        <v>2346</v>
      </c>
      <c r="K12" s="7">
        <v>1</v>
      </c>
      <c r="L12" s="7">
        <v>1</v>
      </c>
      <c r="M12" s="7">
        <v>11</v>
      </c>
      <c r="N12" s="7">
        <v>1</v>
      </c>
      <c r="O12" s="48" t="s">
        <v>103</v>
      </c>
      <c r="P12" s="50" t="s">
        <v>2319</v>
      </c>
      <c r="Q12" s="48" t="s">
        <v>2320</v>
      </c>
      <c r="R12" s="10">
        <v>158400000</v>
      </c>
      <c r="S12" s="10">
        <v>158400000</v>
      </c>
      <c r="T12" s="57">
        <v>0</v>
      </c>
      <c r="U12" s="58">
        <v>0</v>
      </c>
      <c r="V12" s="48" t="s">
        <v>4</v>
      </c>
      <c r="W12" s="48" t="s">
        <v>9</v>
      </c>
      <c r="X12" s="48" t="s">
        <v>2321</v>
      </c>
      <c r="Y12" s="48">
        <v>6477666</v>
      </c>
      <c r="Z12" s="48" t="s">
        <v>2322</v>
      </c>
      <c r="AA12" s="48">
        <v>0</v>
      </c>
      <c r="AB12" s="48">
        <v>1</v>
      </c>
    </row>
    <row r="13" spans="1:28" ht="36" hidden="1" customHeight="1">
      <c r="A13" s="13" t="s">
        <v>2347</v>
      </c>
      <c r="B13" s="13" t="s">
        <v>2315</v>
      </c>
      <c r="C13" s="13"/>
      <c r="D13" s="18">
        <v>2633</v>
      </c>
      <c r="E13" s="13"/>
      <c r="F13" s="88" t="s">
        <v>2348</v>
      </c>
      <c r="G13" s="168">
        <v>145677</v>
      </c>
      <c r="H13" s="7" t="s">
        <v>2317</v>
      </c>
      <c r="I13" s="29">
        <v>80111701</v>
      </c>
      <c r="J13" s="29" t="s">
        <v>2346</v>
      </c>
      <c r="K13" s="7">
        <v>1</v>
      </c>
      <c r="L13" s="7">
        <v>1</v>
      </c>
      <c r="M13" s="7">
        <v>11</v>
      </c>
      <c r="N13" s="7">
        <v>1</v>
      </c>
      <c r="O13" s="48" t="s">
        <v>103</v>
      </c>
      <c r="P13" s="50" t="s">
        <v>2319</v>
      </c>
      <c r="Q13" s="48" t="s">
        <v>2320</v>
      </c>
      <c r="R13" s="10">
        <v>94600000</v>
      </c>
      <c r="S13" s="10">
        <v>94600000</v>
      </c>
      <c r="T13" s="57">
        <v>0</v>
      </c>
      <c r="U13" s="58">
        <v>0</v>
      </c>
      <c r="V13" s="48" t="s">
        <v>4</v>
      </c>
      <c r="W13" s="48" t="s">
        <v>9</v>
      </c>
      <c r="X13" s="48" t="s">
        <v>2321</v>
      </c>
      <c r="Y13" s="48">
        <v>6477667</v>
      </c>
      <c r="Z13" s="48" t="s">
        <v>2322</v>
      </c>
      <c r="AA13" s="48">
        <v>0</v>
      </c>
      <c r="AB13" s="48">
        <v>1</v>
      </c>
    </row>
    <row r="14" spans="1:28" ht="36" hidden="1" customHeight="1">
      <c r="A14" s="13" t="s">
        <v>2349</v>
      </c>
      <c r="B14" s="13" t="s">
        <v>2315</v>
      </c>
      <c r="C14" s="13"/>
      <c r="D14" s="18">
        <v>2385</v>
      </c>
      <c r="E14" s="13"/>
      <c r="F14" s="88" t="s">
        <v>2350</v>
      </c>
      <c r="G14" s="168">
        <v>147872</v>
      </c>
      <c r="H14" s="7" t="s">
        <v>2317</v>
      </c>
      <c r="I14" s="29">
        <v>80111701</v>
      </c>
      <c r="J14" s="29" t="s">
        <v>2346</v>
      </c>
      <c r="K14" s="7">
        <v>1</v>
      </c>
      <c r="L14" s="7">
        <v>1</v>
      </c>
      <c r="M14" s="7">
        <v>11</v>
      </c>
      <c r="N14" s="7">
        <v>1</v>
      </c>
      <c r="O14" s="48" t="s">
        <v>103</v>
      </c>
      <c r="P14" s="50" t="s">
        <v>2319</v>
      </c>
      <c r="Q14" s="48" t="s">
        <v>2320</v>
      </c>
      <c r="R14" s="10">
        <v>236500000</v>
      </c>
      <c r="S14" s="10">
        <v>236500000</v>
      </c>
      <c r="T14" s="57">
        <v>0</v>
      </c>
      <c r="U14" s="58">
        <v>0</v>
      </c>
      <c r="V14" s="48" t="s">
        <v>4</v>
      </c>
      <c r="W14" s="48" t="s">
        <v>9</v>
      </c>
      <c r="X14" s="48" t="s">
        <v>2321</v>
      </c>
      <c r="Y14" s="48">
        <v>6477668</v>
      </c>
      <c r="Z14" s="48" t="s">
        <v>2322</v>
      </c>
      <c r="AA14" s="48">
        <v>0</v>
      </c>
      <c r="AB14" s="48">
        <v>1</v>
      </c>
    </row>
    <row r="15" spans="1:28" ht="36" hidden="1" customHeight="1">
      <c r="A15" s="13" t="s">
        <v>2351</v>
      </c>
      <c r="B15" s="13" t="s">
        <v>2315</v>
      </c>
      <c r="C15" s="13"/>
      <c r="D15" s="18">
        <v>2633</v>
      </c>
      <c r="E15" s="13"/>
      <c r="F15" s="88" t="s">
        <v>2352</v>
      </c>
      <c r="G15" s="167">
        <v>146185</v>
      </c>
      <c r="H15" s="7" t="s">
        <v>2317</v>
      </c>
      <c r="I15" s="29">
        <v>80111701</v>
      </c>
      <c r="J15" s="29" t="s">
        <v>2353</v>
      </c>
      <c r="K15" s="7">
        <v>1</v>
      </c>
      <c r="L15" s="7">
        <v>1</v>
      </c>
      <c r="M15" s="7">
        <v>11</v>
      </c>
      <c r="N15" s="7">
        <v>1</v>
      </c>
      <c r="O15" s="48" t="s">
        <v>103</v>
      </c>
      <c r="P15" s="50" t="s">
        <v>2319</v>
      </c>
      <c r="Q15" s="48" t="s">
        <v>2320</v>
      </c>
      <c r="R15" s="10">
        <v>74800000</v>
      </c>
      <c r="S15" s="10">
        <v>74800000</v>
      </c>
      <c r="T15" s="57">
        <v>0</v>
      </c>
      <c r="U15" s="58">
        <v>0</v>
      </c>
      <c r="V15" s="48" t="s">
        <v>4</v>
      </c>
      <c r="W15" s="48" t="s">
        <v>9</v>
      </c>
      <c r="X15" s="48" t="s">
        <v>2321</v>
      </c>
      <c r="Y15" s="48">
        <v>6477669</v>
      </c>
      <c r="Z15" s="48" t="s">
        <v>2322</v>
      </c>
      <c r="AA15" s="48">
        <v>0</v>
      </c>
      <c r="AB15" s="48">
        <v>1</v>
      </c>
    </row>
    <row r="16" spans="1:28" ht="36" hidden="1" customHeight="1">
      <c r="A16" s="13" t="s">
        <v>2354</v>
      </c>
      <c r="B16" s="13" t="s">
        <v>2315</v>
      </c>
      <c r="C16" s="13"/>
      <c r="D16" s="18">
        <v>2633</v>
      </c>
      <c r="E16" s="13"/>
      <c r="F16" s="88" t="s">
        <v>2355</v>
      </c>
      <c r="G16" s="167">
        <v>151538</v>
      </c>
      <c r="H16" s="7" t="s">
        <v>2317</v>
      </c>
      <c r="I16" s="29">
        <v>80111701</v>
      </c>
      <c r="J16" s="29" t="s">
        <v>2356</v>
      </c>
      <c r="K16" s="7">
        <v>1</v>
      </c>
      <c r="L16" s="7">
        <v>1</v>
      </c>
      <c r="M16" s="7">
        <v>11</v>
      </c>
      <c r="N16" s="7">
        <v>1</v>
      </c>
      <c r="O16" s="48" t="s">
        <v>103</v>
      </c>
      <c r="P16" s="50" t="s">
        <v>2319</v>
      </c>
      <c r="Q16" s="48" t="s">
        <v>2320</v>
      </c>
      <c r="R16" s="10">
        <v>84590000</v>
      </c>
      <c r="S16" s="10">
        <v>84590000</v>
      </c>
      <c r="T16" s="57">
        <v>0</v>
      </c>
      <c r="U16" s="58">
        <v>0</v>
      </c>
      <c r="V16" s="48" t="s">
        <v>4</v>
      </c>
      <c r="W16" s="48" t="s">
        <v>9</v>
      </c>
      <c r="X16" s="48" t="s">
        <v>2321</v>
      </c>
      <c r="Y16" s="48">
        <v>6477670</v>
      </c>
      <c r="Z16" s="48" t="s">
        <v>2322</v>
      </c>
      <c r="AA16" s="48">
        <v>0</v>
      </c>
      <c r="AB16" s="48">
        <v>1</v>
      </c>
    </row>
    <row r="17" spans="1:28" ht="36" hidden="1" customHeight="1">
      <c r="A17" s="13" t="s">
        <v>2357</v>
      </c>
      <c r="B17" s="13" t="s">
        <v>2315</v>
      </c>
      <c r="C17" s="13"/>
      <c r="D17" s="18">
        <v>2606</v>
      </c>
      <c r="E17" s="13"/>
      <c r="F17" s="28" t="s">
        <v>2358</v>
      </c>
      <c r="G17" s="167">
        <v>146189</v>
      </c>
      <c r="H17" s="7" t="s">
        <v>2317</v>
      </c>
      <c r="I17" s="29">
        <v>80111701</v>
      </c>
      <c r="J17" s="29" t="s">
        <v>2359</v>
      </c>
      <c r="K17" s="7">
        <v>1</v>
      </c>
      <c r="L17" s="7">
        <v>1</v>
      </c>
      <c r="M17" s="7">
        <v>11</v>
      </c>
      <c r="N17" s="7">
        <v>1</v>
      </c>
      <c r="O17" s="48" t="s">
        <v>103</v>
      </c>
      <c r="P17" s="50" t="s">
        <v>2319</v>
      </c>
      <c r="Q17" s="48" t="s">
        <v>2320</v>
      </c>
      <c r="R17" s="10">
        <v>31900000</v>
      </c>
      <c r="S17" s="10">
        <v>31900000</v>
      </c>
      <c r="T17" s="57">
        <v>0</v>
      </c>
      <c r="U17" s="58">
        <v>0</v>
      </c>
      <c r="V17" s="48" t="s">
        <v>4</v>
      </c>
      <c r="W17" s="48" t="s">
        <v>9</v>
      </c>
      <c r="X17" s="48" t="s">
        <v>2321</v>
      </c>
      <c r="Y17" s="48">
        <v>6477671</v>
      </c>
      <c r="Z17" s="48" t="s">
        <v>2322</v>
      </c>
      <c r="AA17" s="48">
        <v>0</v>
      </c>
      <c r="AB17" s="48">
        <v>1</v>
      </c>
    </row>
    <row r="18" spans="1:28" ht="36" hidden="1" customHeight="1">
      <c r="A18" s="13" t="s">
        <v>2360</v>
      </c>
      <c r="B18" s="13" t="s">
        <v>2315</v>
      </c>
      <c r="C18" s="13"/>
      <c r="D18" s="18">
        <v>2606</v>
      </c>
      <c r="E18" s="13"/>
      <c r="F18" s="28" t="s">
        <v>2361</v>
      </c>
      <c r="G18" s="167">
        <v>146321</v>
      </c>
      <c r="H18" s="7" t="s">
        <v>2317</v>
      </c>
      <c r="I18" s="29">
        <v>80111701</v>
      </c>
      <c r="J18" s="29" t="s">
        <v>2362</v>
      </c>
      <c r="K18" s="7">
        <v>1</v>
      </c>
      <c r="L18" s="7">
        <v>1</v>
      </c>
      <c r="M18" s="7">
        <v>11</v>
      </c>
      <c r="N18" s="7">
        <v>1</v>
      </c>
      <c r="O18" s="48" t="s">
        <v>103</v>
      </c>
      <c r="P18" s="50" t="s">
        <v>2319</v>
      </c>
      <c r="Q18" s="48" t="s">
        <v>2320</v>
      </c>
      <c r="R18" s="10">
        <v>105600000</v>
      </c>
      <c r="S18" s="10">
        <v>105600000</v>
      </c>
      <c r="T18" s="57">
        <v>0</v>
      </c>
      <c r="U18" s="58">
        <v>0</v>
      </c>
      <c r="V18" s="48" t="s">
        <v>4</v>
      </c>
      <c r="W18" s="48" t="s">
        <v>9</v>
      </c>
      <c r="X18" s="48" t="s">
        <v>2321</v>
      </c>
      <c r="Y18" s="48">
        <v>6477672</v>
      </c>
      <c r="Z18" s="48" t="s">
        <v>2322</v>
      </c>
      <c r="AA18" s="48">
        <v>0</v>
      </c>
      <c r="AB18" s="48">
        <v>1</v>
      </c>
    </row>
    <row r="19" spans="1:28" ht="36" hidden="1" customHeight="1">
      <c r="A19" s="13" t="s">
        <v>2363</v>
      </c>
      <c r="B19" s="13" t="s">
        <v>2315</v>
      </c>
      <c r="C19" s="13"/>
      <c r="D19" s="18">
        <v>2606</v>
      </c>
      <c r="E19" s="13"/>
      <c r="F19" s="28" t="s">
        <v>2361</v>
      </c>
      <c r="G19" s="167">
        <v>146319</v>
      </c>
      <c r="H19" s="7" t="s">
        <v>2317</v>
      </c>
      <c r="I19" s="29">
        <v>80111701</v>
      </c>
      <c r="J19" s="29" t="s">
        <v>2364</v>
      </c>
      <c r="K19" s="7">
        <v>1</v>
      </c>
      <c r="L19" s="7">
        <v>1</v>
      </c>
      <c r="M19" s="7">
        <v>11</v>
      </c>
      <c r="N19" s="7">
        <v>1</v>
      </c>
      <c r="O19" s="48" t="s">
        <v>103</v>
      </c>
      <c r="P19" s="50" t="s">
        <v>2319</v>
      </c>
      <c r="Q19" s="48" t="s">
        <v>2320</v>
      </c>
      <c r="R19" s="10">
        <v>61600000</v>
      </c>
      <c r="S19" s="10">
        <v>61600000</v>
      </c>
      <c r="T19" s="57">
        <v>0</v>
      </c>
      <c r="U19" s="58">
        <v>0</v>
      </c>
      <c r="V19" s="48" t="s">
        <v>4</v>
      </c>
      <c r="W19" s="48" t="s">
        <v>9</v>
      </c>
      <c r="X19" s="48" t="s">
        <v>2321</v>
      </c>
      <c r="Y19" s="48">
        <v>6477673</v>
      </c>
      <c r="Z19" s="48" t="s">
        <v>2322</v>
      </c>
      <c r="AA19" s="48">
        <v>0</v>
      </c>
      <c r="AB19" s="48">
        <v>1</v>
      </c>
    </row>
    <row r="20" spans="1:28" ht="36" hidden="1" customHeight="1">
      <c r="A20" s="13" t="s">
        <v>2365</v>
      </c>
      <c r="B20" s="13" t="s">
        <v>2315</v>
      </c>
      <c r="C20" s="13"/>
      <c r="D20" s="18">
        <v>2708</v>
      </c>
      <c r="E20" s="13" t="s">
        <v>2366</v>
      </c>
      <c r="F20" s="28" t="s">
        <v>2367</v>
      </c>
      <c r="G20" s="167">
        <v>146338</v>
      </c>
      <c r="H20" s="7" t="s">
        <v>2317</v>
      </c>
      <c r="I20" s="29">
        <v>80111701</v>
      </c>
      <c r="J20" s="29" t="s">
        <v>2368</v>
      </c>
      <c r="K20" s="7">
        <v>1</v>
      </c>
      <c r="L20" s="7">
        <v>1</v>
      </c>
      <c r="M20" s="7">
        <v>11</v>
      </c>
      <c r="N20" s="7">
        <v>1</v>
      </c>
      <c r="O20" s="48" t="s">
        <v>103</v>
      </c>
      <c r="P20" s="50" t="s">
        <v>2319</v>
      </c>
      <c r="Q20" s="48" t="s">
        <v>2320</v>
      </c>
      <c r="R20" s="70">
        <v>61600000</v>
      </c>
      <c r="S20" s="70">
        <v>61600000</v>
      </c>
      <c r="T20" s="57">
        <v>0</v>
      </c>
      <c r="U20" s="58">
        <v>0</v>
      </c>
      <c r="V20" s="48" t="s">
        <v>4</v>
      </c>
      <c r="W20" s="48" t="s">
        <v>9</v>
      </c>
      <c r="X20" s="48" t="s">
        <v>2321</v>
      </c>
      <c r="Y20" s="48">
        <v>6477674</v>
      </c>
      <c r="Z20" s="48" t="s">
        <v>2322</v>
      </c>
      <c r="AA20" s="48">
        <v>0</v>
      </c>
      <c r="AB20" s="48">
        <v>1</v>
      </c>
    </row>
    <row r="21" spans="1:28" ht="36" hidden="1" customHeight="1">
      <c r="A21" s="13" t="s">
        <v>2369</v>
      </c>
      <c r="B21" s="13" t="s">
        <v>2315</v>
      </c>
      <c r="C21" s="13"/>
      <c r="D21" s="18">
        <v>2708</v>
      </c>
      <c r="E21" s="13" t="s">
        <v>2366</v>
      </c>
      <c r="F21" s="28" t="s">
        <v>2367</v>
      </c>
      <c r="G21" s="167">
        <v>146360</v>
      </c>
      <c r="H21" s="7" t="s">
        <v>2317</v>
      </c>
      <c r="I21" s="29">
        <v>80111701</v>
      </c>
      <c r="J21" s="29" t="s">
        <v>2370</v>
      </c>
      <c r="K21" s="7">
        <v>1</v>
      </c>
      <c r="L21" s="7">
        <v>1</v>
      </c>
      <c r="M21" s="7">
        <v>11</v>
      </c>
      <c r="N21" s="7">
        <v>1</v>
      </c>
      <c r="O21" s="48" t="s">
        <v>103</v>
      </c>
      <c r="P21" s="50" t="s">
        <v>2319</v>
      </c>
      <c r="Q21" s="48" t="s">
        <v>2320</v>
      </c>
      <c r="R21" s="70">
        <v>61600000</v>
      </c>
      <c r="S21" s="70">
        <v>61600000</v>
      </c>
      <c r="T21" s="57">
        <v>0</v>
      </c>
      <c r="U21" s="58">
        <v>0</v>
      </c>
      <c r="V21" s="48" t="s">
        <v>4</v>
      </c>
      <c r="W21" s="48" t="s">
        <v>9</v>
      </c>
      <c r="X21" s="48" t="s">
        <v>2321</v>
      </c>
      <c r="Y21" s="48">
        <v>6477675</v>
      </c>
      <c r="Z21" s="48" t="s">
        <v>2322</v>
      </c>
      <c r="AA21" s="48">
        <v>0</v>
      </c>
      <c r="AB21" s="48">
        <v>1</v>
      </c>
    </row>
    <row r="22" spans="1:28" ht="36" hidden="1" customHeight="1">
      <c r="A22" s="13" t="s">
        <v>2371</v>
      </c>
      <c r="B22" s="13" t="s">
        <v>2315</v>
      </c>
      <c r="C22" s="13"/>
      <c r="D22" s="18">
        <v>2667</v>
      </c>
      <c r="E22" s="13"/>
      <c r="F22" s="28" t="s">
        <v>2372</v>
      </c>
      <c r="G22" s="168">
        <v>146369</v>
      </c>
      <c r="H22" s="7" t="s">
        <v>2317</v>
      </c>
      <c r="I22" s="29">
        <v>80111701</v>
      </c>
      <c r="J22" s="29" t="s">
        <v>2373</v>
      </c>
      <c r="K22" s="7">
        <v>1</v>
      </c>
      <c r="L22" s="7">
        <v>1</v>
      </c>
      <c r="M22" s="7">
        <v>11</v>
      </c>
      <c r="N22" s="7">
        <v>1</v>
      </c>
      <c r="O22" s="48" t="s">
        <v>103</v>
      </c>
      <c r="P22" s="50" t="s">
        <v>2319</v>
      </c>
      <c r="Q22" s="48" t="s">
        <v>2320</v>
      </c>
      <c r="R22" s="10">
        <v>184800000</v>
      </c>
      <c r="S22" s="10">
        <v>184800000</v>
      </c>
      <c r="T22" s="57">
        <v>0</v>
      </c>
      <c r="U22" s="58">
        <v>0</v>
      </c>
      <c r="V22" s="48" t="s">
        <v>4</v>
      </c>
      <c r="W22" s="48" t="s">
        <v>9</v>
      </c>
      <c r="X22" s="48" t="s">
        <v>2321</v>
      </c>
      <c r="Y22" s="48">
        <v>6477676</v>
      </c>
      <c r="Z22" s="48" t="s">
        <v>2322</v>
      </c>
      <c r="AA22" s="48">
        <v>0</v>
      </c>
      <c r="AB22" s="48">
        <v>1</v>
      </c>
    </row>
    <row r="23" spans="1:28" ht="36" hidden="1" customHeight="1">
      <c r="A23" s="13" t="s">
        <v>2374</v>
      </c>
      <c r="B23" s="13" t="s">
        <v>2315</v>
      </c>
      <c r="C23" s="13"/>
      <c r="D23" s="18">
        <v>2667</v>
      </c>
      <c r="E23" s="13"/>
      <c r="F23" s="28" t="s">
        <v>2372</v>
      </c>
      <c r="G23" s="167">
        <v>146201</v>
      </c>
      <c r="H23" s="7" t="s">
        <v>2317</v>
      </c>
      <c r="I23" s="29">
        <v>80111701</v>
      </c>
      <c r="J23" s="33" t="s">
        <v>2375</v>
      </c>
      <c r="K23" s="7">
        <v>1</v>
      </c>
      <c r="L23" s="7">
        <v>1</v>
      </c>
      <c r="M23" s="7">
        <v>11</v>
      </c>
      <c r="N23" s="7">
        <v>1</v>
      </c>
      <c r="O23" s="48" t="s">
        <v>103</v>
      </c>
      <c r="P23" s="50" t="s">
        <v>2319</v>
      </c>
      <c r="Q23" s="48" t="s">
        <v>2320</v>
      </c>
      <c r="R23" s="10">
        <v>224400000</v>
      </c>
      <c r="S23" s="10">
        <v>224400000</v>
      </c>
      <c r="T23" s="57">
        <v>0</v>
      </c>
      <c r="U23" s="58">
        <v>0</v>
      </c>
      <c r="V23" s="48" t="s">
        <v>4</v>
      </c>
      <c r="W23" s="48" t="s">
        <v>9</v>
      </c>
      <c r="X23" s="48" t="s">
        <v>2321</v>
      </c>
      <c r="Y23" s="48">
        <v>6477677</v>
      </c>
      <c r="Z23" s="48" t="s">
        <v>2322</v>
      </c>
      <c r="AA23" s="48">
        <v>0</v>
      </c>
      <c r="AB23" s="48">
        <v>1</v>
      </c>
    </row>
    <row r="24" spans="1:28" ht="36" hidden="1" customHeight="1">
      <c r="A24" s="13" t="s">
        <v>2376</v>
      </c>
      <c r="B24" s="13" t="s">
        <v>2315</v>
      </c>
      <c r="C24" s="13"/>
      <c r="D24" s="18">
        <v>2667</v>
      </c>
      <c r="E24" s="13"/>
      <c r="F24" s="28" t="s">
        <v>2372</v>
      </c>
      <c r="G24" s="167">
        <v>145344</v>
      </c>
      <c r="H24" s="7" t="s">
        <v>2317</v>
      </c>
      <c r="I24" s="29">
        <v>80111701</v>
      </c>
      <c r="J24" s="29" t="s">
        <v>2377</v>
      </c>
      <c r="K24" s="7">
        <v>1</v>
      </c>
      <c r="L24" s="7">
        <v>1</v>
      </c>
      <c r="M24" s="7">
        <v>11</v>
      </c>
      <c r="N24" s="7">
        <v>1</v>
      </c>
      <c r="O24" s="48" t="s">
        <v>103</v>
      </c>
      <c r="P24" s="50" t="s">
        <v>2319</v>
      </c>
      <c r="Q24" s="48" t="s">
        <v>2320</v>
      </c>
      <c r="R24" s="10">
        <v>88000000</v>
      </c>
      <c r="S24" s="10">
        <v>88000000</v>
      </c>
      <c r="T24" s="57">
        <v>0</v>
      </c>
      <c r="U24" s="58">
        <v>0</v>
      </c>
      <c r="V24" s="48" t="s">
        <v>4</v>
      </c>
      <c r="W24" s="48" t="s">
        <v>9</v>
      </c>
      <c r="X24" s="48" t="s">
        <v>2321</v>
      </c>
      <c r="Y24" s="48">
        <v>6477678</v>
      </c>
      <c r="Z24" s="48" t="s">
        <v>2322</v>
      </c>
      <c r="AA24" s="48">
        <v>0</v>
      </c>
      <c r="AB24" s="48">
        <v>1</v>
      </c>
    </row>
    <row r="25" spans="1:28" ht="36" hidden="1" customHeight="1">
      <c r="A25" s="13" t="s">
        <v>2378</v>
      </c>
      <c r="B25" s="13" t="s">
        <v>2315</v>
      </c>
      <c r="C25" s="13"/>
      <c r="D25" s="18">
        <v>2385</v>
      </c>
      <c r="E25" s="13"/>
      <c r="F25" s="28" t="s">
        <v>2350</v>
      </c>
      <c r="G25" s="167">
        <v>145447</v>
      </c>
      <c r="H25" s="7" t="s">
        <v>2317</v>
      </c>
      <c r="I25" s="29">
        <v>80111701</v>
      </c>
      <c r="J25" s="29" t="s">
        <v>2379</v>
      </c>
      <c r="K25" s="7">
        <v>1</v>
      </c>
      <c r="L25" s="7">
        <v>1</v>
      </c>
      <c r="M25" s="7">
        <v>11</v>
      </c>
      <c r="N25" s="7">
        <v>1</v>
      </c>
      <c r="O25" s="48" t="s">
        <v>103</v>
      </c>
      <c r="P25" s="50" t="s">
        <v>2319</v>
      </c>
      <c r="Q25" s="48" t="s">
        <v>2320</v>
      </c>
      <c r="R25" s="10">
        <v>158400000</v>
      </c>
      <c r="S25" s="10">
        <v>158400000</v>
      </c>
      <c r="T25" s="57">
        <v>0</v>
      </c>
      <c r="U25" s="58">
        <v>0</v>
      </c>
      <c r="V25" s="48" t="s">
        <v>4</v>
      </c>
      <c r="W25" s="48" t="s">
        <v>9</v>
      </c>
      <c r="X25" s="48" t="s">
        <v>2321</v>
      </c>
      <c r="Y25" s="48">
        <v>6477679</v>
      </c>
      <c r="Z25" s="48" t="s">
        <v>2322</v>
      </c>
      <c r="AA25" s="48">
        <v>0</v>
      </c>
      <c r="AB25" s="48">
        <v>1</v>
      </c>
    </row>
    <row r="26" spans="1:28" ht="36" hidden="1" customHeight="1">
      <c r="A26" s="13" t="s">
        <v>2380</v>
      </c>
      <c r="B26" s="13" t="s">
        <v>2315</v>
      </c>
      <c r="C26" s="13"/>
      <c r="D26" s="18">
        <v>2385</v>
      </c>
      <c r="E26" s="13"/>
      <c r="F26" s="28" t="s">
        <v>2350</v>
      </c>
      <c r="G26" s="167">
        <v>145472</v>
      </c>
      <c r="H26" s="7" t="s">
        <v>2317</v>
      </c>
      <c r="I26" s="29">
        <v>80111701</v>
      </c>
      <c r="J26" s="29" t="s">
        <v>2335</v>
      </c>
      <c r="K26" s="7">
        <v>1</v>
      </c>
      <c r="L26" s="7">
        <v>1</v>
      </c>
      <c r="M26" s="7">
        <v>11</v>
      </c>
      <c r="N26" s="7">
        <v>1</v>
      </c>
      <c r="O26" s="48" t="s">
        <v>103</v>
      </c>
      <c r="P26" s="50" t="s">
        <v>2319</v>
      </c>
      <c r="Q26" s="48" t="s">
        <v>2320</v>
      </c>
      <c r="R26" s="10">
        <v>246400000</v>
      </c>
      <c r="S26" s="10">
        <v>246400000</v>
      </c>
      <c r="T26" s="57">
        <v>0</v>
      </c>
      <c r="U26" s="58">
        <v>0</v>
      </c>
      <c r="V26" s="48" t="s">
        <v>4</v>
      </c>
      <c r="W26" s="48" t="s">
        <v>9</v>
      </c>
      <c r="X26" s="48" t="s">
        <v>2321</v>
      </c>
      <c r="Y26" s="48">
        <v>6477680</v>
      </c>
      <c r="Z26" s="48" t="s">
        <v>2322</v>
      </c>
      <c r="AA26" s="48">
        <v>0</v>
      </c>
      <c r="AB26" s="48">
        <v>1</v>
      </c>
    </row>
    <row r="27" spans="1:28" ht="36" hidden="1" customHeight="1">
      <c r="A27" s="13" t="s">
        <v>2381</v>
      </c>
      <c r="B27" s="13" t="s">
        <v>2315</v>
      </c>
      <c r="C27" s="13"/>
      <c r="D27" s="18">
        <v>2620</v>
      </c>
      <c r="E27" s="13"/>
      <c r="F27" s="28" t="s">
        <v>2382</v>
      </c>
      <c r="G27" s="167">
        <v>145584</v>
      </c>
      <c r="H27" s="7" t="s">
        <v>2317</v>
      </c>
      <c r="I27" s="29">
        <v>80111701</v>
      </c>
      <c r="J27" s="29" t="s">
        <v>2375</v>
      </c>
      <c r="K27" s="7">
        <v>1</v>
      </c>
      <c r="L27" s="7">
        <v>1</v>
      </c>
      <c r="M27" s="7">
        <v>11</v>
      </c>
      <c r="N27" s="7">
        <v>1</v>
      </c>
      <c r="O27" s="48" t="s">
        <v>103</v>
      </c>
      <c r="P27" s="50" t="s">
        <v>2319</v>
      </c>
      <c r="Q27" s="48" t="s">
        <v>2320</v>
      </c>
      <c r="R27" s="10">
        <v>66000000</v>
      </c>
      <c r="S27" s="10">
        <v>66000000</v>
      </c>
      <c r="T27" s="57">
        <v>0</v>
      </c>
      <c r="U27" s="58">
        <v>0</v>
      </c>
      <c r="V27" s="48" t="s">
        <v>4</v>
      </c>
      <c r="W27" s="48" t="s">
        <v>9</v>
      </c>
      <c r="X27" s="48" t="s">
        <v>2321</v>
      </c>
      <c r="Y27" s="48">
        <v>6477681</v>
      </c>
      <c r="Z27" s="48" t="s">
        <v>2322</v>
      </c>
      <c r="AA27" s="48">
        <v>0</v>
      </c>
      <c r="AB27" s="48">
        <v>1</v>
      </c>
    </row>
    <row r="28" spans="1:28" ht="36" hidden="1" customHeight="1">
      <c r="A28" s="13" t="s">
        <v>2383</v>
      </c>
      <c r="B28" s="13" t="s">
        <v>2315</v>
      </c>
      <c r="C28" s="13"/>
      <c r="D28" s="18">
        <v>2601</v>
      </c>
      <c r="E28" s="13"/>
      <c r="F28" s="28" t="s">
        <v>2316</v>
      </c>
      <c r="G28" s="167">
        <v>145564</v>
      </c>
      <c r="H28" s="7" t="s">
        <v>2317</v>
      </c>
      <c r="I28" s="29">
        <v>80111701</v>
      </c>
      <c r="J28" s="29" t="s">
        <v>2375</v>
      </c>
      <c r="K28" s="7">
        <v>1</v>
      </c>
      <c r="L28" s="7">
        <v>1</v>
      </c>
      <c r="M28" s="7">
        <v>11</v>
      </c>
      <c r="N28" s="7">
        <v>1</v>
      </c>
      <c r="O28" s="48" t="s">
        <v>103</v>
      </c>
      <c r="P28" s="50" t="s">
        <v>2319</v>
      </c>
      <c r="Q28" s="48" t="s">
        <v>2320</v>
      </c>
      <c r="R28" s="10">
        <v>149600000</v>
      </c>
      <c r="S28" s="10">
        <v>149600000</v>
      </c>
      <c r="T28" s="57">
        <v>0</v>
      </c>
      <c r="U28" s="58">
        <v>0</v>
      </c>
      <c r="V28" s="48" t="s">
        <v>4</v>
      </c>
      <c r="W28" s="48" t="s">
        <v>9</v>
      </c>
      <c r="X28" s="48" t="s">
        <v>2321</v>
      </c>
      <c r="Y28" s="48">
        <v>6477682</v>
      </c>
      <c r="Z28" s="48" t="s">
        <v>2322</v>
      </c>
      <c r="AA28" s="48">
        <v>0</v>
      </c>
      <c r="AB28" s="48">
        <v>1</v>
      </c>
    </row>
    <row r="29" spans="1:28" ht="36" hidden="1" customHeight="1">
      <c r="A29" s="13" t="s">
        <v>2384</v>
      </c>
      <c r="B29" s="13" t="s">
        <v>2315</v>
      </c>
      <c r="C29" s="13"/>
      <c r="D29" s="18">
        <v>2601</v>
      </c>
      <c r="E29" s="13"/>
      <c r="F29" s="28" t="s">
        <v>2316</v>
      </c>
      <c r="G29" s="167">
        <v>145555</v>
      </c>
      <c r="H29" s="7" t="s">
        <v>2317</v>
      </c>
      <c r="I29" s="29">
        <v>80111701</v>
      </c>
      <c r="J29" s="29" t="s">
        <v>2385</v>
      </c>
      <c r="K29" s="7">
        <v>1</v>
      </c>
      <c r="L29" s="7">
        <v>1</v>
      </c>
      <c r="M29" s="7">
        <v>11</v>
      </c>
      <c r="N29" s="7">
        <v>1</v>
      </c>
      <c r="O29" s="48" t="s">
        <v>103</v>
      </c>
      <c r="P29" s="50" t="s">
        <v>2319</v>
      </c>
      <c r="Q29" s="48" t="s">
        <v>2320</v>
      </c>
      <c r="R29" s="10">
        <v>88000000</v>
      </c>
      <c r="S29" s="10">
        <v>88000000</v>
      </c>
      <c r="T29" s="57">
        <v>0</v>
      </c>
      <c r="U29" s="58">
        <v>0</v>
      </c>
      <c r="V29" s="48" t="s">
        <v>4</v>
      </c>
      <c r="W29" s="48" t="s">
        <v>9</v>
      </c>
      <c r="X29" s="48" t="s">
        <v>2321</v>
      </c>
      <c r="Y29" s="48">
        <v>6477683</v>
      </c>
      <c r="Z29" s="48" t="s">
        <v>2322</v>
      </c>
      <c r="AA29" s="48">
        <v>0</v>
      </c>
      <c r="AB29" s="48">
        <v>1</v>
      </c>
    </row>
    <row r="30" spans="1:28" ht="36" hidden="1" customHeight="1">
      <c r="A30" s="13" t="s">
        <v>2386</v>
      </c>
      <c r="B30" s="13" t="s">
        <v>2315</v>
      </c>
      <c r="C30" s="13"/>
      <c r="D30" s="18">
        <v>2608</v>
      </c>
      <c r="E30" s="13"/>
      <c r="F30" s="28" t="s">
        <v>2387</v>
      </c>
      <c r="G30" s="167">
        <v>147033</v>
      </c>
      <c r="H30" s="7" t="s">
        <v>2317</v>
      </c>
      <c r="I30" s="29">
        <v>80111701</v>
      </c>
      <c r="J30" s="29" t="s">
        <v>2388</v>
      </c>
      <c r="K30" s="7">
        <v>1</v>
      </c>
      <c r="L30" s="7">
        <v>1</v>
      </c>
      <c r="M30" s="7">
        <v>11</v>
      </c>
      <c r="N30" s="7">
        <v>1</v>
      </c>
      <c r="O30" s="48" t="s">
        <v>103</v>
      </c>
      <c r="P30" s="50" t="s">
        <v>2319</v>
      </c>
      <c r="Q30" s="48" t="s">
        <v>2320</v>
      </c>
      <c r="R30" s="10">
        <v>99000000</v>
      </c>
      <c r="S30" s="10">
        <v>99000000</v>
      </c>
      <c r="T30" s="57">
        <v>0</v>
      </c>
      <c r="U30" s="58">
        <v>0</v>
      </c>
      <c r="V30" s="48" t="s">
        <v>4</v>
      </c>
      <c r="W30" s="48" t="s">
        <v>9</v>
      </c>
      <c r="X30" s="48" t="s">
        <v>2321</v>
      </c>
      <c r="Y30" s="48">
        <v>6477684</v>
      </c>
      <c r="Z30" s="48" t="s">
        <v>2322</v>
      </c>
      <c r="AA30" s="48">
        <v>0</v>
      </c>
      <c r="AB30" s="48">
        <v>1</v>
      </c>
    </row>
    <row r="31" spans="1:28" ht="36" hidden="1" customHeight="1">
      <c r="A31" s="13" t="s">
        <v>2389</v>
      </c>
      <c r="B31" s="13" t="s">
        <v>2315</v>
      </c>
      <c r="C31" s="13"/>
      <c r="D31" s="18">
        <v>2495</v>
      </c>
      <c r="E31" s="13"/>
      <c r="F31" s="28" t="s">
        <v>2390</v>
      </c>
      <c r="G31" s="167">
        <v>147047</v>
      </c>
      <c r="H31" s="7" t="s">
        <v>2317</v>
      </c>
      <c r="I31" s="29">
        <v>80111701</v>
      </c>
      <c r="J31" s="29" t="s">
        <v>2391</v>
      </c>
      <c r="K31" s="7">
        <v>1</v>
      </c>
      <c r="L31" s="7">
        <v>1</v>
      </c>
      <c r="M31" s="7">
        <v>11</v>
      </c>
      <c r="N31" s="7">
        <v>1</v>
      </c>
      <c r="O31" s="48" t="s">
        <v>103</v>
      </c>
      <c r="P31" s="50" t="s">
        <v>2319</v>
      </c>
      <c r="Q31" s="48" t="s">
        <v>2320</v>
      </c>
      <c r="R31" s="10">
        <v>77000000</v>
      </c>
      <c r="S31" s="10">
        <v>77000000</v>
      </c>
      <c r="T31" s="57">
        <v>0</v>
      </c>
      <c r="U31" s="58">
        <v>0</v>
      </c>
      <c r="V31" s="48" t="s">
        <v>4</v>
      </c>
      <c r="W31" s="48" t="s">
        <v>9</v>
      </c>
      <c r="X31" s="48" t="s">
        <v>2321</v>
      </c>
      <c r="Y31" s="48">
        <v>6477685</v>
      </c>
      <c r="Z31" s="48" t="s">
        <v>2322</v>
      </c>
      <c r="AA31" s="48">
        <v>0</v>
      </c>
      <c r="AB31" s="48">
        <v>1</v>
      </c>
    </row>
    <row r="32" spans="1:28" ht="36" hidden="1" customHeight="1">
      <c r="A32" s="13" t="s">
        <v>2392</v>
      </c>
      <c r="B32" s="13" t="s">
        <v>2315</v>
      </c>
      <c r="C32" s="13"/>
      <c r="D32" s="18">
        <v>2495</v>
      </c>
      <c r="E32" s="13"/>
      <c r="F32" s="28" t="s">
        <v>2390</v>
      </c>
      <c r="G32" s="167">
        <v>147049</v>
      </c>
      <c r="H32" s="7" t="s">
        <v>2317</v>
      </c>
      <c r="I32" s="29">
        <v>80111701</v>
      </c>
      <c r="J32" s="29" t="s">
        <v>2393</v>
      </c>
      <c r="K32" s="7">
        <v>1</v>
      </c>
      <c r="L32" s="7">
        <v>1</v>
      </c>
      <c r="M32" s="7">
        <v>11</v>
      </c>
      <c r="N32" s="7">
        <v>1</v>
      </c>
      <c r="O32" s="48" t="s">
        <v>103</v>
      </c>
      <c r="P32" s="50" t="s">
        <v>2319</v>
      </c>
      <c r="Q32" s="48" t="s">
        <v>2320</v>
      </c>
      <c r="R32" s="10">
        <v>52800000</v>
      </c>
      <c r="S32" s="10">
        <v>52800000</v>
      </c>
      <c r="T32" s="57">
        <v>0</v>
      </c>
      <c r="U32" s="58">
        <v>0</v>
      </c>
      <c r="V32" s="48" t="s">
        <v>4</v>
      </c>
      <c r="W32" s="48" t="s">
        <v>9</v>
      </c>
      <c r="X32" s="48" t="s">
        <v>2321</v>
      </c>
      <c r="Y32" s="48">
        <v>6477686</v>
      </c>
      <c r="Z32" s="48" t="s">
        <v>2322</v>
      </c>
      <c r="AA32" s="48">
        <v>0</v>
      </c>
      <c r="AB32" s="48">
        <v>1</v>
      </c>
    </row>
    <row r="33" spans="1:28" ht="36" hidden="1" customHeight="1">
      <c r="A33" s="13" t="s">
        <v>2394</v>
      </c>
      <c r="B33" s="13" t="s">
        <v>2315</v>
      </c>
      <c r="C33" s="13"/>
      <c r="D33" s="18">
        <v>2495</v>
      </c>
      <c r="E33" s="13"/>
      <c r="F33" s="28" t="s">
        <v>2390</v>
      </c>
      <c r="G33" s="168">
        <v>146714</v>
      </c>
      <c r="H33" s="7" t="s">
        <v>2317</v>
      </c>
      <c r="I33" s="29">
        <v>80111701</v>
      </c>
      <c r="J33" s="29" t="s">
        <v>2395</v>
      </c>
      <c r="K33" s="7">
        <v>1</v>
      </c>
      <c r="L33" s="7">
        <v>1</v>
      </c>
      <c r="M33" s="7">
        <v>11</v>
      </c>
      <c r="N33" s="7">
        <v>1</v>
      </c>
      <c r="O33" s="48" t="s">
        <v>103</v>
      </c>
      <c r="P33" s="50" t="s">
        <v>2319</v>
      </c>
      <c r="Q33" s="48" t="s">
        <v>2320</v>
      </c>
      <c r="R33" s="10">
        <v>88000000</v>
      </c>
      <c r="S33" s="10">
        <v>88000000</v>
      </c>
      <c r="T33" s="57">
        <v>0</v>
      </c>
      <c r="U33" s="58">
        <v>0</v>
      </c>
      <c r="V33" s="48" t="s">
        <v>4</v>
      </c>
      <c r="W33" s="48" t="s">
        <v>9</v>
      </c>
      <c r="X33" s="48" t="s">
        <v>2321</v>
      </c>
      <c r="Y33" s="48">
        <v>6477687</v>
      </c>
      <c r="Z33" s="48" t="s">
        <v>2322</v>
      </c>
      <c r="AA33" s="48">
        <v>0</v>
      </c>
      <c r="AB33" s="48">
        <v>1</v>
      </c>
    </row>
    <row r="34" spans="1:28" ht="36" hidden="1" customHeight="1">
      <c r="A34" s="13" t="s">
        <v>2396</v>
      </c>
      <c r="B34" s="13" t="s">
        <v>2315</v>
      </c>
      <c r="C34" s="13"/>
      <c r="D34" s="18">
        <v>2495</v>
      </c>
      <c r="E34" s="13"/>
      <c r="F34" s="28" t="s">
        <v>2397</v>
      </c>
      <c r="G34" s="168">
        <v>146933</v>
      </c>
      <c r="H34" s="7" t="s">
        <v>2317</v>
      </c>
      <c r="I34" s="29">
        <v>80111701</v>
      </c>
      <c r="J34" s="29" t="s">
        <v>2398</v>
      </c>
      <c r="K34" s="7">
        <v>1</v>
      </c>
      <c r="L34" s="7">
        <v>1</v>
      </c>
      <c r="M34" s="7">
        <v>11</v>
      </c>
      <c r="N34" s="7">
        <v>1</v>
      </c>
      <c r="O34" s="48" t="s">
        <v>103</v>
      </c>
      <c r="P34" s="50" t="s">
        <v>2319</v>
      </c>
      <c r="Q34" s="48" t="s">
        <v>2320</v>
      </c>
      <c r="R34" s="10">
        <v>224400000</v>
      </c>
      <c r="S34" s="10">
        <v>224400000</v>
      </c>
      <c r="T34" s="57">
        <v>0</v>
      </c>
      <c r="U34" s="58">
        <v>0</v>
      </c>
      <c r="V34" s="48" t="s">
        <v>4</v>
      </c>
      <c r="W34" s="48" t="s">
        <v>9</v>
      </c>
      <c r="X34" s="48" t="s">
        <v>2321</v>
      </c>
      <c r="Y34" s="48">
        <v>6477688</v>
      </c>
      <c r="Z34" s="48" t="s">
        <v>2322</v>
      </c>
      <c r="AA34" s="48">
        <v>0</v>
      </c>
      <c r="AB34" s="48">
        <v>1</v>
      </c>
    </row>
    <row r="35" spans="1:28" ht="36" hidden="1" customHeight="1">
      <c r="A35" s="13" t="s">
        <v>2399</v>
      </c>
      <c r="B35" s="13" t="s">
        <v>2315</v>
      </c>
      <c r="C35" s="13"/>
      <c r="D35" s="18">
        <v>2316</v>
      </c>
      <c r="E35" s="13"/>
      <c r="F35" s="28" t="s">
        <v>2400</v>
      </c>
      <c r="G35" s="168">
        <v>148403</v>
      </c>
      <c r="H35" s="7" t="s">
        <v>2317</v>
      </c>
      <c r="I35" s="29">
        <v>80111701</v>
      </c>
      <c r="J35" s="29" t="s">
        <v>2391</v>
      </c>
      <c r="K35" s="7">
        <v>1</v>
      </c>
      <c r="L35" s="7">
        <v>1</v>
      </c>
      <c r="M35" s="7">
        <v>11</v>
      </c>
      <c r="N35" s="7">
        <v>1</v>
      </c>
      <c r="O35" s="48" t="s">
        <v>103</v>
      </c>
      <c r="P35" s="50" t="s">
        <v>2319</v>
      </c>
      <c r="Q35" s="48" t="s">
        <v>2320</v>
      </c>
      <c r="R35" s="10">
        <v>88000000</v>
      </c>
      <c r="S35" s="10">
        <v>88000000</v>
      </c>
      <c r="T35" s="57">
        <v>0</v>
      </c>
      <c r="U35" s="58">
        <v>0</v>
      </c>
      <c r="V35" s="48" t="s">
        <v>4</v>
      </c>
      <c r="W35" s="48" t="s">
        <v>9</v>
      </c>
      <c r="X35" s="48" t="s">
        <v>2321</v>
      </c>
      <c r="Y35" s="48">
        <v>6477689</v>
      </c>
      <c r="Z35" s="48" t="s">
        <v>2322</v>
      </c>
      <c r="AA35" s="48">
        <v>0</v>
      </c>
      <c r="AB35" s="48">
        <v>1</v>
      </c>
    </row>
    <row r="36" spans="1:28" ht="36" hidden="1" customHeight="1">
      <c r="A36" s="13" t="s">
        <v>2401</v>
      </c>
      <c r="B36" s="13" t="s">
        <v>2315</v>
      </c>
      <c r="C36" s="13"/>
      <c r="D36" s="18">
        <v>2495</v>
      </c>
      <c r="E36" s="13"/>
      <c r="F36" s="28" t="s">
        <v>2397</v>
      </c>
      <c r="G36" s="167">
        <v>146946</v>
      </c>
      <c r="H36" s="7" t="s">
        <v>2317</v>
      </c>
      <c r="I36" s="29">
        <v>80111701</v>
      </c>
      <c r="J36" s="29" t="s">
        <v>2402</v>
      </c>
      <c r="K36" s="7">
        <v>1</v>
      </c>
      <c r="L36" s="7">
        <v>1</v>
      </c>
      <c r="M36" s="7">
        <v>11</v>
      </c>
      <c r="N36" s="7">
        <v>1</v>
      </c>
      <c r="O36" s="48" t="s">
        <v>103</v>
      </c>
      <c r="P36" s="50" t="s">
        <v>2319</v>
      </c>
      <c r="Q36" s="48" t="s">
        <v>2320</v>
      </c>
      <c r="R36" s="10">
        <v>198000000</v>
      </c>
      <c r="S36" s="10">
        <v>198000000</v>
      </c>
      <c r="T36" s="57">
        <v>0</v>
      </c>
      <c r="U36" s="58">
        <v>0</v>
      </c>
      <c r="V36" s="48" t="s">
        <v>4</v>
      </c>
      <c r="W36" s="48" t="s">
        <v>9</v>
      </c>
      <c r="X36" s="48" t="s">
        <v>2321</v>
      </c>
      <c r="Y36" s="48">
        <v>6477690</v>
      </c>
      <c r="Z36" s="48" t="s">
        <v>2322</v>
      </c>
      <c r="AA36" s="48">
        <v>0</v>
      </c>
      <c r="AB36" s="48">
        <v>1</v>
      </c>
    </row>
    <row r="37" spans="1:28" ht="36" hidden="1" customHeight="1">
      <c r="A37" s="13" t="s">
        <v>2403</v>
      </c>
      <c r="B37" s="13" t="s">
        <v>2315</v>
      </c>
      <c r="C37" s="13"/>
      <c r="D37" s="18">
        <v>2495</v>
      </c>
      <c r="E37" s="13"/>
      <c r="F37" s="28" t="s">
        <v>2397</v>
      </c>
      <c r="G37" s="167">
        <v>146954</v>
      </c>
      <c r="H37" s="7" t="s">
        <v>2317</v>
      </c>
      <c r="I37" s="29">
        <v>80111701</v>
      </c>
      <c r="J37" s="29" t="s">
        <v>2404</v>
      </c>
      <c r="K37" s="7">
        <v>1</v>
      </c>
      <c r="L37" s="7">
        <v>1</v>
      </c>
      <c r="M37" s="7">
        <v>11</v>
      </c>
      <c r="N37" s="7">
        <v>1</v>
      </c>
      <c r="O37" s="48" t="s">
        <v>103</v>
      </c>
      <c r="P37" s="50" t="s">
        <v>2319</v>
      </c>
      <c r="Q37" s="48" t="s">
        <v>2320</v>
      </c>
      <c r="R37" s="10">
        <v>66000000</v>
      </c>
      <c r="S37" s="10">
        <v>66000000</v>
      </c>
      <c r="T37" s="57">
        <v>0</v>
      </c>
      <c r="U37" s="58">
        <v>0</v>
      </c>
      <c r="V37" s="48" t="s">
        <v>4</v>
      </c>
      <c r="W37" s="48" t="s">
        <v>9</v>
      </c>
      <c r="X37" s="48" t="s">
        <v>2321</v>
      </c>
      <c r="Y37" s="48">
        <v>6477691</v>
      </c>
      <c r="Z37" s="48" t="s">
        <v>2322</v>
      </c>
      <c r="AA37" s="48">
        <v>0</v>
      </c>
      <c r="AB37" s="48">
        <v>1</v>
      </c>
    </row>
    <row r="38" spans="1:28" ht="36" hidden="1" customHeight="1">
      <c r="A38" s="13" t="s">
        <v>2405</v>
      </c>
      <c r="B38" s="13" t="s">
        <v>2315</v>
      </c>
      <c r="C38" s="13"/>
      <c r="D38" s="18">
        <v>2495</v>
      </c>
      <c r="E38" s="13"/>
      <c r="F38" s="28" t="s">
        <v>2397</v>
      </c>
      <c r="G38" s="167">
        <v>146985</v>
      </c>
      <c r="H38" s="7" t="s">
        <v>2317</v>
      </c>
      <c r="I38" s="29">
        <v>80111701</v>
      </c>
      <c r="J38" s="29" t="s">
        <v>2406</v>
      </c>
      <c r="K38" s="7">
        <v>1</v>
      </c>
      <c r="L38" s="7">
        <v>1</v>
      </c>
      <c r="M38" s="7">
        <v>11</v>
      </c>
      <c r="N38" s="7">
        <v>1</v>
      </c>
      <c r="O38" s="48" t="s">
        <v>103</v>
      </c>
      <c r="P38" s="50" t="s">
        <v>2319</v>
      </c>
      <c r="Q38" s="48" t="s">
        <v>2320</v>
      </c>
      <c r="R38" s="10">
        <v>184800000</v>
      </c>
      <c r="S38" s="10">
        <v>184800000</v>
      </c>
      <c r="T38" s="57">
        <v>0</v>
      </c>
      <c r="U38" s="58">
        <v>0</v>
      </c>
      <c r="V38" s="48" t="s">
        <v>4</v>
      </c>
      <c r="W38" s="48" t="s">
        <v>9</v>
      </c>
      <c r="X38" s="48" t="s">
        <v>2321</v>
      </c>
      <c r="Y38" s="48">
        <v>6477692</v>
      </c>
      <c r="Z38" s="48" t="s">
        <v>2322</v>
      </c>
      <c r="AA38" s="48">
        <v>0</v>
      </c>
      <c r="AB38" s="48">
        <v>1</v>
      </c>
    </row>
    <row r="39" spans="1:28" ht="36" hidden="1" customHeight="1">
      <c r="A39" s="13" t="s">
        <v>2407</v>
      </c>
      <c r="B39" s="13" t="s">
        <v>2315</v>
      </c>
      <c r="C39" s="13"/>
      <c r="D39" s="18">
        <v>2495</v>
      </c>
      <c r="E39" s="13"/>
      <c r="F39" s="28" t="s">
        <v>2390</v>
      </c>
      <c r="G39" s="168">
        <v>148151</v>
      </c>
      <c r="H39" s="7" t="s">
        <v>2317</v>
      </c>
      <c r="I39" s="29">
        <v>80111701</v>
      </c>
      <c r="J39" s="29" t="s">
        <v>2408</v>
      </c>
      <c r="K39" s="7">
        <v>1</v>
      </c>
      <c r="L39" s="7">
        <v>1</v>
      </c>
      <c r="M39" s="7">
        <v>11</v>
      </c>
      <c r="N39" s="7">
        <v>1</v>
      </c>
      <c r="O39" s="48" t="s">
        <v>103</v>
      </c>
      <c r="P39" s="50" t="s">
        <v>2319</v>
      </c>
      <c r="Q39" s="48" t="s">
        <v>2320</v>
      </c>
      <c r="R39" s="10">
        <v>369600000</v>
      </c>
      <c r="S39" s="10">
        <v>369600000</v>
      </c>
      <c r="T39" s="57">
        <v>0</v>
      </c>
      <c r="U39" s="58">
        <v>0</v>
      </c>
      <c r="V39" s="48" t="s">
        <v>4</v>
      </c>
      <c r="W39" s="48" t="s">
        <v>9</v>
      </c>
      <c r="X39" s="48" t="s">
        <v>2321</v>
      </c>
      <c r="Y39" s="48">
        <v>6477693</v>
      </c>
      <c r="Z39" s="48" t="s">
        <v>2322</v>
      </c>
      <c r="AA39" s="48">
        <v>0</v>
      </c>
      <c r="AB39" s="48">
        <v>1</v>
      </c>
    </row>
    <row r="40" spans="1:28" ht="36" hidden="1" customHeight="1">
      <c r="A40" s="13" t="s">
        <v>2409</v>
      </c>
      <c r="B40" s="13" t="s">
        <v>2315</v>
      </c>
      <c r="C40" s="13"/>
      <c r="D40" s="18">
        <v>2495</v>
      </c>
      <c r="E40" s="13"/>
      <c r="F40" s="28" t="s">
        <v>2390</v>
      </c>
      <c r="G40" s="168">
        <v>147015</v>
      </c>
      <c r="H40" s="7" t="s">
        <v>2317</v>
      </c>
      <c r="I40" s="29">
        <v>80111701</v>
      </c>
      <c r="J40" s="29" t="s">
        <v>2408</v>
      </c>
      <c r="K40" s="7">
        <v>1</v>
      </c>
      <c r="L40" s="7">
        <v>1</v>
      </c>
      <c r="M40" s="7">
        <v>11</v>
      </c>
      <c r="N40" s="7">
        <v>1</v>
      </c>
      <c r="O40" s="48" t="s">
        <v>103</v>
      </c>
      <c r="P40" s="50" t="s">
        <v>2319</v>
      </c>
      <c r="Q40" s="48" t="s">
        <v>2320</v>
      </c>
      <c r="R40" s="10">
        <v>331100000</v>
      </c>
      <c r="S40" s="10">
        <v>331100000</v>
      </c>
      <c r="T40" s="57">
        <v>0</v>
      </c>
      <c r="U40" s="58">
        <v>0</v>
      </c>
      <c r="V40" s="48" t="s">
        <v>4</v>
      </c>
      <c r="W40" s="48" t="s">
        <v>9</v>
      </c>
      <c r="X40" s="48" t="s">
        <v>2321</v>
      </c>
      <c r="Y40" s="48">
        <v>6477694</v>
      </c>
      <c r="Z40" s="48" t="s">
        <v>2322</v>
      </c>
      <c r="AA40" s="48">
        <v>0</v>
      </c>
      <c r="AB40" s="48">
        <v>1</v>
      </c>
    </row>
    <row r="41" spans="1:28" ht="36" hidden="1" customHeight="1">
      <c r="A41" s="13" t="s">
        <v>2410</v>
      </c>
      <c r="B41" s="13" t="s">
        <v>2315</v>
      </c>
      <c r="C41" s="13"/>
      <c r="D41" s="18">
        <v>2495</v>
      </c>
      <c r="E41" s="13"/>
      <c r="F41" s="28" t="s">
        <v>2390</v>
      </c>
      <c r="G41" s="167">
        <v>147045</v>
      </c>
      <c r="H41" s="7" t="s">
        <v>2317</v>
      </c>
      <c r="I41" s="29">
        <v>80111701</v>
      </c>
      <c r="J41" s="29" t="s">
        <v>2411</v>
      </c>
      <c r="K41" s="7">
        <v>1</v>
      </c>
      <c r="L41" s="7">
        <v>1</v>
      </c>
      <c r="M41" s="7">
        <v>11</v>
      </c>
      <c r="N41" s="7">
        <v>1</v>
      </c>
      <c r="O41" s="48" t="s">
        <v>103</v>
      </c>
      <c r="P41" s="50" t="s">
        <v>2319</v>
      </c>
      <c r="Q41" s="48" t="s">
        <v>2320</v>
      </c>
      <c r="R41" s="10">
        <v>47300000</v>
      </c>
      <c r="S41" s="10">
        <v>47300000</v>
      </c>
      <c r="T41" s="57">
        <v>0</v>
      </c>
      <c r="U41" s="58">
        <v>0</v>
      </c>
      <c r="V41" s="48" t="s">
        <v>4</v>
      </c>
      <c r="W41" s="48" t="s">
        <v>9</v>
      </c>
      <c r="X41" s="48" t="s">
        <v>2321</v>
      </c>
      <c r="Y41" s="48">
        <v>6477695</v>
      </c>
      <c r="Z41" s="48" t="s">
        <v>2322</v>
      </c>
      <c r="AA41" s="48">
        <v>0</v>
      </c>
      <c r="AB41" s="48">
        <v>1</v>
      </c>
    </row>
    <row r="42" spans="1:28" ht="36" hidden="1" customHeight="1">
      <c r="A42" s="13" t="s">
        <v>2412</v>
      </c>
      <c r="B42" s="13" t="s">
        <v>2315</v>
      </c>
      <c r="C42" s="13"/>
      <c r="D42" s="18">
        <v>2495</v>
      </c>
      <c r="E42" s="13"/>
      <c r="F42" s="28" t="s">
        <v>2390</v>
      </c>
      <c r="G42" s="167">
        <v>148114</v>
      </c>
      <c r="H42" s="7" t="s">
        <v>2317</v>
      </c>
      <c r="I42" s="29">
        <v>80111701</v>
      </c>
      <c r="J42" s="29" t="s">
        <v>2413</v>
      </c>
      <c r="K42" s="7">
        <v>1</v>
      </c>
      <c r="L42" s="7">
        <v>1</v>
      </c>
      <c r="M42" s="7">
        <v>11</v>
      </c>
      <c r="N42" s="7">
        <v>1</v>
      </c>
      <c r="O42" s="48" t="s">
        <v>103</v>
      </c>
      <c r="P42" s="50" t="s">
        <v>2319</v>
      </c>
      <c r="Q42" s="48" t="s">
        <v>2320</v>
      </c>
      <c r="R42" s="10">
        <v>63800000</v>
      </c>
      <c r="S42" s="10">
        <v>63800000</v>
      </c>
      <c r="T42" s="57">
        <v>0</v>
      </c>
      <c r="U42" s="58">
        <v>0</v>
      </c>
      <c r="V42" s="48" t="s">
        <v>4</v>
      </c>
      <c r="W42" s="48" t="s">
        <v>9</v>
      </c>
      <c r="X42" s="48" t="s">
        <v>2321</v>
      </c>
      <c r="Y42" s="48">
        <v>6477696</v>
      </c>
      <c r="Z42" s="48" t="s">
        <v>2322</v>
      </c>
      <c r="AA42" s="48">
        <v>0</v>
      </c>
      <c r="AB42" s="48">
        <v>1</v>
      </c>
    </row>
    <row r="43" spans="1:28" ht="36" hidden="1" customHeight="1">
      <c r="A43" s="13" t="s">
        <v>2414</v>
      </c>
      <c r="B43" s="13" t="s">
        <v>2315</v>
      </c>
      <c r="C43" s="13"/>
      <c r="D43" s="18">
        <v>2608</v>
      </c>
      <c r="E43" s="13"/>
      <c r="F43" s="28" t="s">
        <v>2387</v>
      </c>
      <c r="G43" s="167">
        <v>147130</v>
      </c>
      <c r="H43" s="7" t="s">
        <v>2317</v>
      </c>
      <c r="I43" s="29">
        <v>80111701</v>
      </c>
      <c r="J43" s="29" t="s">
        <v>2415</v>
      </c>
      <c r="K43" s="7">
        <v>1</v>
      </c>
      <c r="L43" s="7">
        <v>1</v>
      </c>
      <c r="M43" s="7">
        <v>11</v>
      </c>
      <c r="N43" s="7">
        <v>1</v>
      </c>
      <c r="O43" s="48" t="s">
        <v>103</v>
      </c>
      <c r="P43" s="50" t="s">
        <v>2319</v>
      </c>
      <c r="Q43" s="48" t="s">
        <v>2320</v>
      </c>
      <c r="R43" s="10">
        <v>127600000</v>
      </c>
      <c r="S43" s="10">
        <v>127600000</v>
      </c>
      <c r="T43" s="57">
        <v>0</v>
      </c>
      <c r="U43" s="58">
        <v>0</v>
      </c>
      <c r="V43" s="48" t="s">
        <v>4</v>
      </c>
      <c r="W43" s="48" t="s">
        <v>9</v>
      </c>
      <c r="X43" s="48" t="s">
        <v>2321</v>
      </c>
      <c r="Y43" s="48">
        <v>6477697</v>
      </c>
      <c r="Z43" s="48" t="s">
        <v>2322</v>
      </c>
      <c r="AA43" s="48">
        <v>0</v>
      </c>
      <c r="AB43" s="48">
        <v>1</v>
      </c>
    </row>
    <row r="44" spans="1:28" ht="36" hidden="1" customHeight="1">
      <c r="A44" s="13" t="s">
        <v>2416</v>
      </c>
      <c r="B44" s="13" t="s">
        <v>2315</v>
      </c>
      <c r="C44" s="13"/>
      <c r="D44" s="18">
        <v>2608</v>
      </c>
      <c r="E44" s="13"/>
      <c r="F44" s="28" t="s">
        <v>2387</v>
      </c>
      <c r="G44" s="167">
        <v>147161</v>
      </c>
      <c r="H44" s="7" t="s">
        <v>2317</v>
      </c>
      <c r="I44" s="29">
        <v>80111701</v>
      </c>
      <c r="J44" s="29" t="s">
        <v>2417</v>
      </c>
      <c r="K44" s="7">
        <v>1</v>
      </c>
      <c r="L44" s="7">
        <v>1</v>
      </c>
      <c r="M44" s="7">
        <v>11</v>
      </c>
      <c r="N44" s="7">
        <v>1</v>
      </c>
      <c r="O44" s="48" t="s">
        <v>103</v>
      </c>
      <c r="P44" s="50" t="s">
        <v>2319</v>
      </c>
      <c r="Q44" s="48" t="s">
        <v>2320</v>
      </c>
      <c r="R44" s="10">
        <v>211200000</v>
      </c>
      <c r="S44" s="10">
        <v>211200000</v>
      </c>
      <c r="T44" s="57">
        <v>0</v>
      </c>
      <c r="U44" s="58">
        <v>0</v>
      </c>
      <c r="V44" s="48" t="s">
        <v>4</v>
      </c>
      <c r="W44" s="48" t="s">
        <v>9</v>
      </c>
      <c r="X44" s="48" t="s">
        <v>2321</v>
      </c>
      <c r="Y44" s="48">
        <v>6477698</v>
      </c>
      <c r="Z44" s="48" t="s">
        <v>2322</v>
      </c>
      <c r="AA44" s="48">
        <v>0</v>
      </c>
      <c r="AB44" s="48">
        <v>1</v>
      </c>
    </row>
    <row r="45" spans="1:28" ht="36" hidden="1" customHeight="1">
      <c r="A45" s="13" t="s">
        <v>2418</v>
      </c>
      <c r="B45" s="13" t="s">
        <v>2315</v>
      </c>
      <c r="C45" s="13"/>
      <c r="D45" s="18">
        <v>2627</v>
      </c>
      <c r="E45" s="13"/>
      <c r="F45" s="28" t="s">
        <v>2419</v>
      </c>
      <c r="G45" s="167">
        <v>147203</v>
      </c>
      <c r="H45" s="7" t="s">
        <v>2317</v>
      </c>
      <c r="I45" s="29">
        <v>80111701</v>
      </c>
      <c r="J45" s="29" t="s">
        <v>2420</v>
      </c>
      <c r="K45" s="7">
        <v>1</v>
      </c>
      <c r="L45" s="7">
        <v>1</v>
      </c>
      <c r="M45" s="7">
        <v>11</v>
      </c>
      <c r="N45" s="7">
        <v>1</v>
      </c>
      <c r="O45" s="48" t="s">
        <v>103</v>
      </c>
      <c r="P45" s="50" t="s">
        <v>2319</v>
      </c>
      <c r="Q45" s="48" t="s">
        <v>2320</v>
      </c>
      <c r="R45" s="10">
        <v>554400000</v>
      </c>
      <c r="S45" s="10">
        <v>554400000</v>
      </c>
      <c r="T45" s="57">
        <v>0</v>
      </c>
      <c r="U45" s="58">
        <v>0</v>
      </c>
      <c r="V45" s="48" t="s">
        <v>4</v>
      </c>
      <c r="W45" s="48" t="s">
        <v>9</v>
      </c>
      <c r="X45" s="48" t="s">
        <v>2321</v>
      </c>
      <c r="Y45" s="48">
        <v>6477699</v>
      </c>
      <c r="Z45" s="48" t="s">
        <v>2322</v>
      </c>
      <c r="AA45" s="48">
        <v>0</v>
      </c>
      <c r="AB45" s="48">
        <v>1</v>
      </c>
    </row>
    <row r="46" spans="1:28" ht="36" hidden="1" customHeight="1">
      <c r="A46" s="13" t="s">
        <v>2421</v>
      </c>
      <c r="B46" s="13" t="s">
        <v>2315</v>
      </c>
      <c r="C46" s="13"/>
      <c r="D46" s="18">
        <v>2627</v>
      </c>
      <c r="E46" s="13"/>
      <c r="F46" s="28" t="s">
        <v>2419</v>
      </c>
      <c r="G46" s="167">
        <v>147221</v>
      </c>
      <c r="H46" s="7" t="s">
        <v>2317</v>
      </c>
      <c r="I46" s="29">
        <v>80111701</v>
      </c>
      <c r="J46" s="29" t="s">
        <v>2422</v>
      </c>
      <c r="K46" s="7">
        <v>1</v>
      </c>
      <c r="L46" s="7">
        <v>1</v>
      </c>
      <c r="M46" s="7">
        <v>11</v>
      </c>
      <c r="N46" s="7">
        <v>1</v>
      </c>
      <c r="O46" s="48" t="s">
        <v>103</v>
      </c>
      <c r="P46" s="50" t="s">
        <v>2319</v>
      </c>
      <c r="Q46" s="48" t="s">
        <v>2320</v>
      </c>
      <c r="R46" s="10">
        <v>396000000</v>
      </c>
      <c r="S46" s="10">
        <v>396000000</v>
      </c>
      <c r="T46" s="57">
        <v>0</v>
      </c>
      <c r="U46" s="58">
        <v>0</v>
      </c>
      <c r="V46" s="48" t="s">
        <v>4</v>
      </c>
      <c r="W46" s="48" t="s">
        <v>9</v>
      </c>
      <c r="X46" s="48" t="s">
        <v>2321</v>
      </c>
      <c r="Y46" s="48">
        <v>6477700</v>
      </c>
      <c r="Z46" s="48" t="s">
        <v>2322</v>
      </c>
      <c r="AA46" s="48">
        <v>0</v>
      </c>
      <c r="AB46" s="48">
        <v>1</v>
      </c>
    </row>
    <row r="47" spans="1:28" ht="36" hidden="1" customHeight="1">
      <c r="A47" s="13" t="s">
        <v>2423</v>
      </c>
      <c r="B47" s="13" t="s">
        <v>2315</v>
      </c>
      <c r="C47" s="13"/>
      <c r="D47" s="18">
        <v>2648</v>
      </c>
      <c r="E47" s="13"/>
      <c r="F47" s="28" t="s">
        <v>2424</v>
      </c>
      <c r="G47" s="168">
        <v>146610</v>
      </c>
      <c r="H47" s="7" t="s">
        <v>2317</v>
      </c>
      <c r="I47" s="29">
        <v>80111701</v>
      </c>
      <c r="J47" s="29" t="s">
        <v>2425</v>
      </c>
      <c r="K47" s="7">
        <v>1</v>
      </c>
      <c r="L47" s="7">
        <v>1</v>
      </c>
      <c r="M47" s="7">
        <v>11</v>
      </c>
      <c r="N47" s="7">
        <v>1</v>
      </c>
      <c r="O47" s="48" t="s">
        <v>103</v>
      </c>
      <c r="P47" s="50" t="s">
        <v>2319</v>
      </c>
      <c r="Q47" s="48" t="s">
        <v>2320</v>
      </c>
      <c r="R47" s="10">
        <v>88000000</v>
      </c>
      <c r="S47" s="10">
        <v>88000000</v>
      </c>
      <c r="T47" s="57">
        <v>0</v>
      </c>
      <c r="U47" s="58">
        <v>0</v>
      </c>
      <c r="V47" s="48" t="s">
        <v>4</v>
      </c>
      <c r="W47" s="48" t="s">
        <v>9</v>
      </c>
      <c r="X47" s="48" t="s">
        <v>2321</v>
      </c>
      <c r="Y47" s="48">
        <v>6477701</v>
      </c>
      <c r="Z47" s="48" t="s">
        <v>2322</v>
      </c>
      <c r="AA47" s="48">
        <v>0</v>
      </c>
      <c r="AB47" s="48">
        <v>1</v>
      </c>
    </row>
    <row r="48" spans="1:28" ht="36" hidden="1" customHeight="1">
      <c r="A48" s="13" t="s">
        <v>2426</v>
      </c>
      <c r="B48" s="13" t="s">
        <v>2315</v>
      </c>
      <c r="C48" s="13"/>
      <c r="D48" s="18">
        <v>2608</v>
      </c>
      <c r="E48" s="13"/>
      <c r="F48" s="28" t="s">
        <v>2387</v>
      </c>
      <c r="G48" s="167">
        <v>147183</v>
      </c>
      <c r="H48" s="7" t="s">
        <v>2317</v>
      </c>
      <c r="I48" s="29">
        <v>80111701</v>
      </c>
      <c r="J48" s="29" t="s">
        <v>2427</v>
      </c>
      <c r="K48" s="7">
        <v>1</v>
      </c>
      <c r="L48" s="7">
        <v>1</v>
      </c>
      <c r="M48" s="7">
        <v>11</v>
      </c>
      <c r="N48" s="7">
        <v>1</v>
      </c>
      <c r="O48" s="48" t="s">
        <v>103</v>
      </c>
      <c r="P48" s="50" t="s">
        <v>2319</v>
      </c>
      <c r="Q48" s="48" t="s">
        <v>2320</v>
      </c>
      <c r="R48" s="10">
        <v>299200000</v>
      </c>
      <c r="S48" s="10">
        <v>299200000</v>
      </c>
      <c r="T48" s="57">
        <v>0</v>
      </c>
      <c r="U48" s="58">
        <v>0</v>
      </c>
      <c r="V48" s="48" t="s">
        <v>4</v>
      </c>
      <c r="W48" s="48" t="s">
        <v>9</v>
      </c>
      <c r="X48" s="48" t="s">
        <v>2321</v>
      </c>
      <c r="Y48" s="48">
        <v>6477702</v>
      </c>
      <c r="Z48" s="48" t="s">
        <v>2322</v>
      </c>
      <c r="AA48" s="48">
        <v>0</v>
      </c>
      <c r="AB48" s="48">
        <v>1</v>
      </c>
    </row>
    <row r="49" spans="1:28" ht="36" hidden="1" customHeight="1">
      <c r="A49" s="13" t="s">
        <v>2428</v>
      </c>
      <c r="B49" s="13" t="s">
        <v>2315</v>
      </c>
      <c r="C49" s="13"/>
      <c r="D49" s="18">
        <v>2627</v>
      </c>
      <c r="E49" s="13"/>
      <c r="F49" s="28" t="s">
        <v>2429</v>
      </c>
      <c r="G49" s="167">
        <v>147226</v>
      </c>
      <c r="H49" s="7" t="s">
        <v>2317</v>
      </c>
      <c r="I49" s="29">
        <v>80111701</v>
      </c>
      <c r="J49" s="29" t="s">
        <v>2391</v>
      </c>
      <c r="K49" s="7">
        <v>1</v>
      </c>
      <c r="L49" s="7">
        <v>1</v>
      </c>
      <c r="M49" s="7">
        <v>11</v>
      </c>
      <c r="N49" s="7">
        <v>1</v>
      </c>
      <c r="O49" s="48" t="s">
        <v>103</v>
      </c>
      <c r="P49" s="50" t="s">
        <v>2319</v>
      </c>
      <c r="Q49" s="48" t="s">
        <v>2320</v>
      </c>
      <c r="R49" s="10">
        <v>88000000</v>
      </c>
      <c r="S49" s="10">
        <v>88000000</v>
      </c>
      <c r="T49" s="57">
        <v>0</v>
      </c>
      <c r="U49" s="58">
        <v>0</v>
      </c>
      <c r="V49" s="48" t="s">
        <v>4</v>
      </c>
      <c r="W49" s="48" t="s">
        <v>9</v>
      </c>
      <c r="X49" s="48" t="s">
        <v>2321</v>
      </c>
      <c r="Y49" s="48">
        <v>6477703</v>
      </c>
      <c r="Z49" s="48" t="s">
        <v>2322</v>
      </c>
      <c r="AA49" s="48">
        <v>0</v>
      </c>
      <c r="AB49" s="48">
        <v>1</v>
      </c>
    </row>
    <row r="50" spans="1:28" ht="36" hidden="1" customHeight="1">
      <c r="A50" s="13" t="s">
        <v>2430</v>
      </c>
      <c r="B50" s="13" t="s">
        <v>2315</v>
      </c>
      <c r="C50" s="13"/>
      <c r="D50" s="18">
        <v>2627</v>
      </c>
      <c r="E50" s="13"/>
      <c r="F50" s="28" t="s">
        <v>2429</v>
      </c>
      <c r="G50" s="167">
        <v>147223</v>
      </c>
      <c r="H50" s="7" t="s">
        <v>2317</v>
      </c>
      <c r="I50" s="29">
        <v>80111701</v>
      </c>
      <c r="J50" s="29" t="s">
        <v>2431</v>
      </c>
      <c r="K50" s="7">
        <v>1</v>
      </c>
      <c r="L50" s="7">
        <v>1</v>
      </c>
      <c r="M50" s="7">
        <v>11</v>
      </c>
      <c r="N50" s="7">
        <v>1</v>
      </c>
      <c r="O50" s="48" t="s">
        <v>103</v>
      </c>
      <c r="P50" s="50" t="s">
        <v>2319</v>
      </c>
      <c r="Q50" s="48" t="s">
        <v>2320</v>
      </c>
      <c r="R50" s="10">
        <v>184800000</v>
      </c>
      <c r="S50" s="10">
        <v>184800000</v>
      </c>
      <c r="T50" s="57">
        <v>0</v>
      </c>
      <c r="U50" s="58">
        <v>0</v>
      </c>
      <c r="V50" s="48" t="s">
        <v>4</v>
      </c>
      <c r="W50" s="48" t="s">
        <v>9</v>
      </c>
      <c r="X50" s="48" t="s">
        <v>2321</v>
      </c>
      <c r="Y50" s="48">
        <v>6477704</v>
      </c>
      <c r="Z50" s="48" t="s">
        <v>2322</v>
      </c>
      <c r="AA50" s="48">
        <v>0</v>
      </c>
      <c r="AB50" s="48">
        <v>1</v>
      </c>
    </row>
    <row r="51" spans="1:28" ht="36" hidden="1" customHeight="1">
      <c r="A51" s="13" t="s">
        <v>2432</v>
      </c>
      <c r="B51" s="13" t="s">
        <v>2315</v>
      </c>
      <c r="C51" s="13"/>
      <c r="D51" s="18">
        <v>2627</v>
      </c>
      <c r="E51" s="13"/>
      <c r="F51" s="28" t="s">
        <v>2429</v>
      </c>
      <c r="G51" s="167">
        <v>147224</v>
      </c>
      <c r="H51" s="7" t="s">
        <v>2317</v>
      </c>
      <c r="I51" s="29">
        <v>80111701</v>
      </c>
      <c r="J51" s="29" t="s">
        <v>2427</v>
      </c>
      <c r="K51" s="7">
        <v>1</v>
      </c>
      <c r="L51" s="7">
        <v>1</v>
      </c>
      <c r="M51" s="7">
        <v>11</v>
      </c>
      <c r="N51" s="7">
        <v>1</v>
      </c>
      <c r="O51" s="48" t="s">
        <v>103</v>
      </c>
      <c r="P51" s="50" t="s">
        <v>2319</v>
      </c>
      <c r="Q51" s="48" t="s">
        <v>2320</v>
      </c>
      <c r="R51" s="10">
        <v>74800000</v>
      </c>
      <c r="S51" s="10">
        <v>74800000</v>
      </c>
      <c r="T51" s="57">
        <v>0</v>
      </c>
      <c r="U51" s="58">
        <v>0</v>
      </c>
      <c r="V51" s="48" t="s">
        <v>4</v>
      </c>
      <c r="W51" s="48" t="s">
        <v>9</v>
      </c>
      <c r="X51" s="48" t="s">
        <v>2321</v>
      </c>
      <c r="Y51" s="48">
        <v>6477705</v>
      </c>
      <c r="Z51" s="48" t="s">
        <v>2322</v>
      </c>
      <c r="AA51" s="48">
        <v>0</v>
      </c>
      <c r="AB51" s="48">
        <v>1</v>
      </c>
    </row>
    <row r="52" spans="1:28" ht="36" hidden="1" customHeight="1">
      <c r="A52" s="13" t="s">
        <v>2433</v>
      </c>
      <c r="B52" s="13" t="s">
        <v>2315</v>
      </c>
      <c r="C52" s="13"/>
      <c r="D52" s="18">
        <v>2615</v>
      </c>
      <c r="E52" s="13"/>
      <c r="F52" s="33" t="s">
        <v>2434</v>
      </c>
      <c r="G52" s="167">
        <v>147230</v>
      </c>
      <c r="H52" s="7" t="s">
        <v>2317</v>
      </c>
      <c r="I52" s="29">
        <v>80111701</v>
      </c>
      <c r="J52" s="29" t="s">
        <v>2391</v>
      </c>
      <c r="K52" s="7">
        <v>1</v>
      </c>
      <c r="L52" s="7">
        <v>1</v>
      </c>
      <c r="M52" s="7">
        <v>11</v>
      </c>
      <c r="N52" s="7">
        <v>1</v>
      </c>
      <c r="O52" s="48" t="s">
        <v>103</v>
      </c>
      <c r="P52" s="50" t="s">
        <v>2319</v>
      </c>
      <c r="Q52" s="48" t="s">
        <v>2320</v>
      </c>
      <c r="R52" s="10">
        <v>88000000</v>
      </c>
      <c r="S52" s="10">
        <v>88000000</v>
      </c>
      <c r="T52" s="57">
        <v>0</v>
      </c>
      <c r="U52" s="58">
        <v>0</v>
      </c>
      <c r="V52" s="48" t="s">
        <v>4</v>
      </c>
      <c r="W52" s="48" t="s">
        <v>9</v>
      </c>
      <c r="X52" s="48" t="s">
        <v>2321</v>
      </c>
      <c r="Y52" s="48">
        <v>6477706</v>
      </c>
      <c r="Z52" s="48" t="s">
        <v>2322</v>
      </c>
      <c r="AA52" s="48">
        <v>0</v>
      </c>
      <c r="AB52" s="48">
        <v>1</v>
      </c>
    </row>
    <row r="53" spans="1:28" ht="36" hidden="1" customHeight="1">
      <c r="A53" s="13" t="s">
        <v>2435</v>
      </c>
      <c r="B53" s="13" t="s">
        <v>2315</v>
      </c>
      <c r="C53" s="13"/>
      <c r="D53" s="18">
        <v>2615</v>
      </c>
      <c r="E53" s="13"/>
      <c r="F53" s="88" t="s">
        <v>2436</v>
      </c>
      <c r="G53" s="167">
        <v>147258</v>
      </c>
      <c r="H53" s="7" t="s">
        <v>2317</v>
      </c>
      <c r="I53" s="29">
        <v>80111701</v>
      </c>
      <c r="J53" s="29" t="s">
        <v>2391</v>
      </c>
      <c r="K53" s="7">
        <v>1</v>
      </c>
      <c r="L53" s="7">
        <v>1</v>
      </c>
      <c r="M53" s="7">
        <v>11</v>
      </c>
      <c r="N53" s="7">
        <v>1</v>
      </c>
      <c r="O53" s="48" t="s">
        <v>103</v>
      </c>
      <c r="P53" s="50" t="s">
        <v>2319</v>
      </c>
      <c r="Q53" s="48" t="s">
        <v>2320</v>
      </c>
      <c r="R53" s="10">
        <v>84590000</v>
      </c>
      <c r="S53" s="10">
        <v>84590000</v>
      </c>
      <c r="T53" s="57">
        <v>0</v>
      </c>
      <c r="U53" s="58">
        <v>0</v>
      </c>
      <c r="V53" s="48" t="s">
        <v>4</v>
      </c>
      <c r="W53" s="48" t="s">
        <v>9</v>
      </c>
      <c r="X53" s="48" t="s">
        <v>2321</v>
      </c>
      <c r="Y53" s="48">
        <v>6477707</v>
      </c>
      <c r="Z53" s="48" t="s">
        <v>2322</v>
      </c>
      <c r="AA53" s="48">
        <v>0</v>
      </c>
      <c r="AB53" s="48">
        <v>1</v>
      </c>
    </row>
    <row r="54" spans="1:28" ht="36" hidden="1" customHeight="1">
      <c r="A54" s="13" t="s">
        <v>2437</v>
      </c>
      <c r="B54" s="13" t="s">
        <v>2315</v>
      </c>
      <c r="C54" s="13"/>
      <c r="D54" s="18">
        <v>2694</v>
      </c>
      <c r="E54" s="13"/>
      <c r="F54" s="88" t="s">
        <v>2438</v>
      </c>
      <c r="G54" s="167">
        <v>147740</v>
      </c>
      <c r="H54" s="7" t="s">
        <v>2317</v>
      </c>
      <c r="I54" s="29">
        <v>80111701</v>
      </c>
      <c r="J54" s="29" t="s">
        <v>2439</v>
      </c>
      <c r="K54" s="7">
        <v>1</v>
      </c>
      <c r="L54" s="7">
        <v>1</v>
      </c>
      <c r="M54" s="7">
        <v>11</v>
      </c>
      <c r="N54" s="7">
        <v>1</v>
      </c>
      <c r="O54" s="48" t="s">
        <v>103</v>
      </c>
      <c r="P54" s="50" t="s">
        <v>2319</v>
      </c>
      <c r="Q54" s="48" t="s">
        <v>2320</v>
      </c>
      <c r="R54" s="10">
        <v>299200000</v>
      </c>
      <c r="S54" s="10">
        <v>299200000</v>
      </c>
      <c r="T54" s="57">
        <v>0</v>
      </c>
      <c r="U54" s="58">
        <v>0</v>
      </c>
      <c r="V54" s="48" t="s">
        <v>4</v>
      </c>
      <c r="W54" s="48" t="s">
        <v>9</v>
      </c>
      <c r="X54" s="48" t="s">
        <v>2321</v>
      </c>
      <c r="Y54" s="48">
        <v>6477708</v>
      </c>
      <c r="Z54" s="48" t="s">
        <v>2322</v>
      </c>
      <c r="AA54" s="48">
        <v>0</v>
      </c>
      <c r="AB54" s="48">
        <v>1</v>
      </c>
    </row>
    <row r="55" spans="1:28" ht="36" hidden="1" customHeight="1">
      <c r="A55" s="13" t="s">
        <v>2440</v>
      </c>
      <c r="B55" s="13" t="s">
        <v>2315</v>
      </c>
      <c r="C55" s="13"/>
      <c r="D55" s="18">
        <v>2694</v>
      </c>
      <c r="E55" s="13"/>
      <c r="F55" s="88" t="s">
        <v>2438</v>
      </c>
      <c r="G55" s="167">
        <v>147655</v>
      </c>
      <c r="H55" s="7" t="s">
        <v>2317</v>
      </c>
      <c r="I55" s="29">
        <v>80111701</v>
      </c>
      <c r="J55" s="29" t="s">
        <v>2439</v>
      </c>
      <c r="K55" s="7">
        <v>1</v>
      </c>
      <c r="L55" s="7">
        <v>1</v>
      </c>
      <c r="M55" s="7">
        <v>11</v>
      </c>
      <c r="N55" s="7">
        <v>1</v>
      </c>
      <c r="O55" s="48" t="s">
        <v>103</v>
      </c>
      <c r="P55" s="50" t="s">
        <v>2319</v>
      </c>
      <c r="Q55" s="48" t="s">
        <v>2320</v>
      </c>
      <c r="R55" s="10">
        <v>396000000</v>
      </c>
      <c r="S55" s="10">
        <v>396000000</v>
      </c>
      <c r="T55" s="57">
        <v>0</v>
      </c>
      <c r="U55" s="58">
        <v>0</v>
      </c>
      <c r="V55" s="48" t="s">
        <v>4</v>
      </c>
      <c r="W55" s="48" t="s">
        <v>9</v>
      </c>
      <c r="X55" s="48" t="s">
        <v>2321</v>
      </c>
      <c r="Y55" s="48">
        <v>6477709</v>
      </c>
      <c r="Z55" s="48" t="s">
        <v>2322</v>
      </c>
      <c r="AA55" s="48">
        <v>0</v>
      </c>
      <c r="AB55" s="48">
        <v>1</v>
      </c>
    </row>
    <row r="56" spans="1:28" ht="36" hidden="1" customHeight="1">
      <c r="A56" s="13" t="s">
        <v>2441</v>
      </c>
      <c r="B56" s="13" t="s">
        <v>2315</v>
      </c>
      <c r="C56" s="13"/>
      <c r="D56" s="18">
        <v>2615</v>
      </c>
      <c r="E56" s="13"/>
      <c r="F56" s="88" t="s">
        <v>2436</v>
      </c>
      <c r="G56" s="167">
        <v>147490</v>
      </c>
      <c r="H56" s="7" t="s">
        <v>2317</v>
      </c>
      <c r="I56" s="29">
        <v>80111701</v>
      </c>
      <c r="J56" s="29" t="s">
        <v>2442</v>
      </c>
      <c r="K56" s="7">
        <v>1</v>
      </c>
      <c r="L56" s="7">
        <v>1</v>
      </c>
      <c r="M56" s="7">
        <v>11</v>
      </c>
      <c r="N56" s="7">
        <v>1</v>
      </c>
      <c r="O56" s="48" t="s">
        <v>103</v>
      </c>
      <c r="P56" s="50" t="s">
        <v>2319</v>
      </c>
      <c r="Q56" s="48" t="s">
        <v>2320</v>
      </c>
      <c r="R56" s="10">
        <v>554400000</v>
      </c>
      <c r="S56" s="10">
        <v>554400000</v>
      </c>
      <c r="T56" s="57">
        <v>0</v>
      </c>
      <c r="U56" s="58">
        <v>0</v>
      </c>
      <c r="V56" s="48" t="s">
        <v>4</v>
      </c>
      <c r="W56" s="48" t="s">
        <v>9</v>
      </c>
      <c r="X56" s="48" t="s">
        <v>2321</v>
      </c>
      <c r="Y56" s="48">
        <v>6477710</v>
      </c>
      <c r="Z56" s="48" t="s">
        <v>2322</v>
      </c>
      <c r="AA56" s="48">
        <v>0</v>
      </c>
      <c r="AB56" s="48">
        <v>1</v>
      </c>
    </row>
    <row r="57" spans="1:28" ht="36" hidden="1" customHeight="1">
      <c r="A57" s="13" t="s">
        <v>2443</v>
      </c>
      <c r="B57" s="13" t="s">
        <v>2315</v>
      </c>
      <c r="C57" s="13"/>
      <c r="D57" s="18">
        <v>2615</v>
      </c>
      <c r="E57" s="13"/>
      <c r="F57" s="33" t="s">
        <v>2434</v>
      </c>
      <c r="G57" s="167">
        <v>147645</v>
      </c>
      <c r="H57" s="7" t="s">
        <v>2317</v>
      </c>
      <c r="I57" s="29">
        <v>80111701</v>
      </c>
      <c r="J57" s="29" t="s">
        <v>2444</v>
      </c>
      <c r="K57" s="7">
        <v>1</v>
      </c>
      <c r="L57" s="7">
        <v>1</v>
      </c>
      <c r="M57" s="7">
        <v>11</v>
      </c>
      <c r="N57" s="7">
        <v>1</v>
      </c>
      <c r="O57" s="48" t="s">
        <v>103</v>
      </c>
      <c r="P57" s="50" t="s">
        <v>2319</v>
      </c>
      <c r="Q57" s="48" t="s">
        <v>2320</v>
      </c>
      <c r="R57" s="10">
        <v>211200000</v>
      </c>
      <c r="S57" s="10">
        <v>211200000</v>
      </c>
      <c r="T57" s="57">
        <v>0</v>
      </c>
      <c r="U57" s="58">
        <v>0</v>
      </c>
      <c r="V57" s="48" t="s">
        <v>4</v>
      </c>
      <c r="W57" s="48" t="s">
        <v>9</v>
      </c>
      <c r="X57" s="48" t="s">
        <v>2321</v>
      </c>
      <c r="Y57" s="48">
        <v>6477711</v>
      </c>
      <c r="Z57" s="48" t="s">
        <v>2322</v>
      </c>
      <c r="AA57" s="48">
        <v>0</v>
      </c>
      <c r="AB57" s="48">
        <v>1</v>
      </c>
    </row>
    <row r="58" spans="1:28" ht="36" hidden="1" customHeight="1">
      <c r="A58" s="13" t="s">
        <v>2445</v>
      </c>
      <c r="B58" s="13" t="s">
        <v>2315</v>
      </c>
      <c r="C58" s="13"/>
      <c r="D58" s="18">
        <v>2405</v>
      </c>
      <c r="E58" s="13"/>
      <c r="F58" s="28" t="s">
        <v>2446</v>
      </c>
      <c r="G58" s="167">
        <v>147232</v>
      </c>
      <c r="H58" s="7" t="s">
        <v>2317</v>
      </c>
      <c r="I58" s="29">
        <v>80111701</v>
      </c>
      <c r="J58" s="29" t="s">
        <v>2391</v>
      </c>
      <c r="K58" s="7">
        <v>1</v>
      </c>
      <c r="L58" s="7">
        <v>1</v>
      </c>
      <c r="M58" s="7">
        <v>11</v>
      </c>
      <c r="N58" s="7">
        <v>1</v>
      </c>
      <c r="O58" s="48" t="s">
        <v>103</v>
      </c>
      <c r="P58" s="50" t="s">
        <v>2319</v>
      </c>
      <c r="Q58" s="48" t="s">
        <v>2320</v>
      </c>
      <c r="R58" s="10">
        <v>99000000</v>
      </c>
      <c r="S58" s="10">
        <v>99000000</v>
      </c>
      <c r="T58" s="57">
        <v>0</v>
      </c>
      <c r="U58" s="58">
        <v>0</v>
      </c>
      <c r="V58" s="48" t="s">
        <v>4</v>
      </c>
      <c r="W58" s="48" t="s">
        <v>9</v>
      </c>
      <c r="X58" s="48" t="s">
        <v>2321</v>
      </c>
      <c r="Y58" s="48">
        <v>6477712</v>
      </c>
      <c r="Z58" s="48" t="s">
        <v>2322</v>
      </c>
      <c r="AA58" s="48">
        <v>0</v>
      </c>
      <c r="AB58" s="48">
        <v>1</v>
      </c>
    </row>
    <row r="59" spans="1:28" ht="36" hidden="1" customHeight="1">
      <c r="A59" s="13" t="s">
        <v>2447</v>
      </c>
      <c r="B59" s="13" t="s">
        <v>2315</v>
      </c>
      <c r="C59" s="13"/>
      <c r="D59" s="18">
        <v>2405</v>
      </c>
      <c r="E59" s="13"/>
      <c r="F59" s="28" t="s">
        <v>2446</v>
      </c>
      <c r="G59" s="167">
        <v>147741</v>
      </c>
      <c r="H59" s="7" t="s">
        <v>2317</v>
      </c>
      <c r="I59" s="29">
        <v>80111701</v>
      </c>
      <c r="J59" s="29" t="s">
        <v>2439</v>
      </c>
      <c r="K59" s="7">
        <v>1</v>
      </c>
      <c r="L59" s="7">
        <v>1</v>
      </c>
      <c r="M59" s="7">
        <v>11</v>
      </c>
      <c r="N59" s="7">
        <v>1</v>
      </c>
      <c r="O59" s="48" t="s">
        <v>103</v>
      </c>
      <c r="P59" s="50" t="s">
        <v>2319</v>
      </c>
      <c r="Q59" s="48" t="s">
        <v>2320</v>
      </c>
      <c r="R59" s="10">
        <v>448800000</v>
      </c>
      <c r="S59" s="10">
        <v>448800000</v>
      </c>
      <c r="T59" s="57">
        <v>0</v>
      </c>
      <c r="U59" s="58">
        <v>0</v>
      </c>
      <c r="V59" s="48" t="s">
        <v>4</v>
      </c>
      <c r="W59" s="48" t="s">
        <v>9</v>
      </c>
      <c r="X59" s="48" t="s">
        <v>2321</v>
      </c>
      <c r="Y59" s="48">
        <v>6477713</v>
      </c>
      <c r="Z59" s="48" t="s">
        <v>2322</v>
      </c>
      <c r="AA59" s="48">
        <v>0</v>
      </c>
      <c r="AB59" s="48">
        <v>1</v>
      </c>
    </row>
    <row r="60" spans="1:28" ht="36" hidden="1" customHeight="1">
      <c r="A60" s="13" t="s">
        <v>2448</v>
      </c>
      <c r="B60" s="13" t="s">
        <v>2315</v>
      </c>
      <c r="C60" s="13"/>
      <c r="D60" s="18">
        <v>2615</v>
      </c>
      <c r="E60" s="13"/>
      <c r="F60" s="33" t="s">
        <v>2434</v>
      </c>
      <c r="G60" s="167">
        <v>147687</v>
      </c>
      <c r="H60" s="7" t="s">
        <v>2317</v>
      </c>
      <c r="I60" s="29">
        <v>80111701</v>
      </c>
      <c r="J60" s="29" t="s">
        <v>2449</v>
      </c>
      <c r="K60" s="7">
        <v>1</v>
      </c>
      <c r="L60" s="7">
        <v>1</v>
      </c>
      <c r="M60" s="7">
        <v>11</v>
      </c>
      <c r="N60" s="7">
        <v>1</v>
      </c>
      <c r="O60" s="48" t="s">
        <v>103</v>
      </c>
      <c r="P60" s="50" t="s">
        <v>2319</v>
      </c>
      <c r="Q60" s="48" t="s">
        <v>2320</v>
      </c>
      <c r="R60" s="10">
        <v>132000000</v>
      </c>
      <c r="S60" s="10">
        <v>132000000</v>
      </c>
      <c r="T60" s="57">
        <v>0</v>
      </c>
      <c r="U60" s="58">
        <v>0</v>
      </c>
      <c r="V60" s="48" t="s">
        <v>4</v>
      </c>
      <c r="W60" s="48" t="s">
        <v>9</v>
      </c>
      <c r="X60" s="48" t="s">
        <v>2321</v>
      </c>
      <c r="Y60" s="48">
        <v>6477714</v>
      </c>
      <c r="Z60" s="48" t="s">
        <v>2322</v>
      </c>
      <c r="AA60" s="48">
        <v>0</v>
      </c>
      <c r="AB60" s="48">
        <v>1</v>
      </c>
    </row>
    <row r="61" spans="1:28" ht="36" hidden="1" customHeight="1">
      <c r="A61" s="13" t="s">
        <v>2450</v>
      </c>
      <c r="B61" s="13" t="s">
        <v>2315</v>
      </c>
      <c r="C61" s="13"/>
      <c r="D61" s="18">
        <v>2316</v>
      </c>
      <c r="E61" s="13"/>
      <c r="F61" s="33" t="s">
        <v>2400</v>
      </c>
      <c r="G61" s="167">
        <v>147499</v>
      </c>
      <c r="H61" s="7" t="s">
        <v>2317</v>
      </c>
      <c r="I61" s="29">
        <v>80111701</v>
      </c>
      <c r="J61" s="29" t="s">
        <v>2442</v>
      </c>
      <c r="K61" s="7">
        <v>1</v>
      </c>
      <c r="L61" s="7">
        <v>1</v>
      </c>
      <c r="M61" s="7">
        <v>11</v>
      </c>
      <c r="N61" s="7">
        <v>1</v>
      </c>
      <c r="O61" s="48" t="s">
        <v>103</v>
      </c>
      <c r="P61" s="50" t="s">
        <v>2319</v>
      </c>
      <c r="Q61" s="48" t="s">
        <v>2320</v>
      </c>
      <c r="R61" s="10">
        <v>184800000</v>
      </c>
      <c r="S61" s="10">
        <v>184800000</v>
      </c>
      <c r="T61" s="57">
        <v>0</v>
      </c>
      <c r="U61" s="58">
        <v>0</v>
      </c>
      <c r="V61" s="48" t="s">
        <v>4</v>
      </c>
      <c r="W61" s="48" t="s">
        <v>9</v>
      </c>
      <c r="X61" s="48" t="s">
        <v>2321</v>
      </c>
      <c r="Y61" s="48">
        <v>6477715</v>
      </c>
      <c r="Z61" s="48" t="s">
        <v>2322</v>
      </c>
      <c r="AA61" s="48">
        <v>0</v>
      </c>
      <c r="AB61" s="48">
        <v>1</v>
      </c>
    </row>
    <row r="62" spans="1:28" ht="36" hidden="1" customHeight="1">
      <c r="A62" s="13" t="s">
        <v>2451</v>
      </c>
      <c r="B62" s="13" t="s">
        <v>2315</v>
      </c>
      <c r="C62" s="13"/>
      <c r="D62" s="18">
        <v>2385</v>
      </c>
      <c r="E62" s="13"/>
      <c r="F62" s="28" t="s">
        <v>2350</v>
      </c>
      <c r="G62" s="167">
        <v>147646</v>
      </c>
      <c r="H62" s="7" t="s">
        <v>2317</v>
      </c>
      <c r="I62" s="29">
        <v>80111701</v>
      </c>
      <c r="J62" s="29" t="s">
        <v>2452</v>
      </c>
      <c r="K62" s="7">
        <v>1</v>
      </c>
      <c r="L62" s="7">
        <v>1</v>
      </c>
      <c r="M62" s="7">
        <v>11</v>
      </c>
      <c r="N62" s="7">
        <v>1</v>
      </c>
      <c r="O62" s="48" t="s">
        <v>103</v>
      </c>
      <c r="P62" s="50" t="s">
        <v>2319</v>
      </c>
      <c r="Q62" s="48" t="s">
        <v>2320</v>
      </c>
      <c r="R62" s="10">
        <v>316800000</v>
      </c>
      <c r="S62" s="10">
        <v>316800000</v>
      </c>
      <c r="T62" s="57">
        <v>0</v>
      </c>
      <c r="U62" s="58">
        <v>0</v>
      </c>
      <c r="V62" s="48" t="s">
        <v>4</v>
      </c>
      <c r="W62" s="48" t="s">
        <v>9</v>
      </c>
      <c r="X62" s="48" t="s">
        <v>2321</v>
      </c>
      <c r="Y62" s="48">
        <v>6477716</v>
      </c>
      <c r="Z62" s="48" t="s">
        <v>2322</v>
      </c>
      <c r="AA62" s="48">
        <v>0</v>
      </c>
      <c r="AB62" s="48">
        <v>1</v>
      </c>
    </row>
    <row r="63" spans="1:28" ht="36" hidden="1" customHeight="1">
      <c r="A63" s="13" t="s">
        <v>2453</v>
      </c>
      <c r="B63" s="13" t="s">
        <v>2315</v>
      </c>
      <c r="C63" s="13"/>
      <c r="D63" s="18">
        <v>2802</v>
      </c>
      <c r="E63" s="13"/>
      <c r="F63" s="28" t="s">
        <v>2454</v>
      </c>
      <c r="G63" s="167">
        <v>147376</v>
      </c>
      <c r="H63" s="7" t="s">
        <v>2317</v>
      </c>
      <c r="I63" s="29">
        <v>80111701</v>
      </c>
      <c r="J63" s="29" t="s">
        <v>2455</v>
      </c>
      <c r="K63" s="7">
        <v>1</v>
      </c>
      <c r="L63" s="7">
        <v>1</v>
      </c>
      <c r="M63" s="7">
        <v>11</v>
      </c>
      <c r="N63" s="7">
        <v>1</v>
      </c>
      <c r="O63" s="48" t="s">
        <v>103</v>
      </c>
      <c r="P63" s="50" t="s">
        <v>2319</v>
      </c>
      <c r="Q63" s="48" t="s">
        <v>2320</v>
      </c>
      <c r="R63" s="10">
        <v>316800000</v>
      </c>
      <c r="S63" s="10">
        <v>316800000</v>
      </c>
      <c r="T63" s="57">
        <v>0</v>
      </c>
      <c r="U63" s="58">
        <v>0</v>
      </c>
      <c r="V63" s="48" t="s">
        <v>4</v>
      </c>
      <c r="W63" s="48" t="s">
        <v>9</v>
      </c>
      <c r="X63" s="48" t="s">
        <v>2321</v>
      </c>
      <c r="Y63" s="48">
        <v>6477717</v>
      </c>
      <c r="Z63" s="48" t="s">
        <v>2322</v>
      </c>
      <c r="AA63" s="48">
        <v>0</v>
      </c>
      <c r="AB63" s="48">
        <v>1</v>
      </c>
    </row>
    <row r="64" spans="1:28" ht="36" hidden="1" customHeight="1">
      <c r="A64" s="13" t="s">
        <v>2456</v>
      </c>
      <c r="B64" s="13" t="s">
        <v>2315</v>
      </c>
      <c r="C64" s="13"/>
      <c r="D64" s="18">
        <v>2667</v>
      </c>
      <c r="E64" s="13"/>
      <c r="F64" s="28" t="s">
        <v>2372</v>
      </c>
      <c r="G64" s="167">
        <v>147425</v>
      </c>
      <c r="H64" s="7" t="s">
        <v>2317</v>
      </c>
      <c r="I64" s="29">
        <v>80111701</v>
      </c>
      <c r="J64" s="29" t="s">
        <v>2457</v>
      </c>
      <c r="K64" s="7">
        <v>1</v>
      </c>
      <c r="L64" s="7">
        <v>1</v>
      </c>
      <c r="M64" s="7">
        <v>11</v>
      </c>
      <c r="N64" s="7">
        <v>1</v>
      </c>
      <c r="O64" s="48" t="s">
        <v>103</v>
      </c>
      <c r="P64" s="50" t="s">
        <v>2319</v>
      </c>
      <c r="Q64" s="48" t="s">
        <v>2320</v>
      </c>
      <c r="R64" s="10">
        <v>264000000</v>
      </c>
      <c r="S64" s="10">
        <v>264000000</v>
      </c>
      <c r="T64" s="57">
        <v>0</v>
      </c>
      <c r="U64" s="58">
        <v>0</v>
      </c>
      <c r="V64" s="48" t="s">
        <v>4</v>
      </c>
      <c r="W64" s="48" t="s">
        <v>9</v>
      </c>
      <c r="X64" s="48" t="s">
        <v>2321</v>
      </c>
      <c r="Y64" s="48">
        <v>6477718</v>
      </c>
      <c r="Z64" s="48" t="s">
        <v>2322</v>
      </c>
      <c r="AA64" s="48">
        <v>0</v>
      </c>
      <c r="AB64" s="48">
        <v>1</v>
      </c>
    </row>
    <row r="65" spans="1:28" ht="36" hidden="1" customHeight="1">
      <c r="A65" s="13" t="s">
        <v>2458</v>
      </c>
      <c r="B65" s="13" t="s">
        <v>2315</v>
      </c>
      <c r="C65" s="13"/>
      <c r="D65" s="18">
        <v>2285</v>
      </c>
      <c r="E65" s="13"/>
      <c r="F65" s="28" t="s">
        <v>2459</v>
      </c>
      <c r="G65" s="167">
        <v>147479</v>
      </c>
      <c r="H65" s="7" t="s">
        <v>2317</v>
      </c>
      <c r="I65" s="29">
        <v>80111701</v>
      </c>
      <c r="J65" s="29" t="s">
        <v>2457</v>
      </c>
      <c r="K65" s="7">
        <v>1</v>
      </c>
      <c r="L65" s="7">
        <v>1</v>
      </c>
      <c r="M65" s="7">
        <v>11</v>
      </c>
      <c r="N65" s="7">
        <v>1</v>
      </c>
      <c r="O65" s="48" t="s">
        <v>103</v>
      </c>
      <c r="P65" s="50" t="s">
        <v>2319</v>
      </c>
      <c r="Q65" s="48" t="s">
        <v>2320</v>
      </c>
      <c r="R65" s="10">
        <v>158400000</v>
      </c>
      <c r="S65" s="10">
        <v>158400000</v>
      </c>
      <c r="T65" s="57">
        <v>0</v>
      </c>
      <c r="U65" s="58">
        <v>0</v>
      </c>
      <c r="V65" s="48" t="s">
        <v>4</v>
      </c>
      <c r="W65" s="48" t="s">
        <v>9</v>
      </c>
      <c r="X65" s="48" t="s">
        <v>2321</v>
      </c>
      <c r="Y65" s="48">
        <v>6477719</v>
      </c>
      <c r="Z65" s="48" t="s">
        <v>2322</v>
      </c>
      <c r="AA65" s="48">
        <v>0</v>
      </c>
      <c r="AB65" s="48">
        <v>1</v>
      </c>
    </row>
    <row r="66" spans="1:28" ht="36" hidden="1" customHeight="1">
      <c r="A66" s="13" t="s">
        <v>2460</v>
      </c>
      <c r="B66" s="13" t="s">
        <v>2315</v>
      </c>
      <c r="C66" s="13"/>
      <c r="D66" s="18">
        <v>2285</v>
      </c>
      <c r="E66" s="13"/>
      <c r="F66" s="28" t="s">
        <v>2461</v>
      </c>
      <c r="G66" s="167">
        <v>147485</v>
      </c>
      <c r="H66" s="7" t="s">
        <v>2317</v>
      </c>
      <c r="I66" s="29">
        <v>80111701</v>
      </c>
      <c r="J66" s="29" t="s">
        <v>2457</v>
      </c>
      <c r="K66" s="7">
        <v>1</v>
      </c>
      <c r="L66" s="7">
        <v>1</v>
      </c>
      <c r="M66" s="7">
        <v>11</v>
      </c>
      <c r="N66" s="7">
        <v>1</v>
      </c>
      <c r="O66" s="48" t="s">
        <v>103</v>
      </c>
      <c r="P66" s="50" t="s">
        <v>2319</v>
      </c>
      <c r="Q66" s="48" t="s">
        <v>2320</v>
      </c>
      <c r="R66" s="10">
        <v>264000000</v>
      </c>
      <c r="S66" s="10">
        <v>264000000</v>
      </c>
      <c r="T66" s="57">
        <v>0</v>
      </c>
      <c r="U66" s="58">
        <v>0</v>
      </c>
      <c r="V66" s="48" t="s">
        <v>4</v>
      </c>
      <c r="W66" s="48" t="s">
        <v>9</v>
      </c>
      <c r="X66" s="48" t="s">
        <v>2321</v>
      </c>
      <c r="Y66" s="48">
        <v>6477720</v>
      </c>
      <c r="Z66" s="48" t="s">
        <v>2322</v>
      </c>
      <c r="AA66" s="48">
        <v>0</v>
      </c>
      <c r="AB66" s="48">
        <v>1</v>
      </c>
    </row>
    <row r="67" spans="1:28" ht="36" hidden="1" customHeight="1">
      <c r="A67" s="13" t="s">
        <v>2462</v>
      </c>
      <c r="B67" s="13" t="s">
        <v>2315</v>
      </c>
      <c r="C67" s="13"/>
      <c r="D67" s="18">
        <v>2316</v>
      </c>
      <c r="E67" s="13"/>
      <c r="F67" s="33" t="s">
        <v>2400</v>
      </c>
      <c r="G67" s="167">
        <v>147290</v>
      </c>
      <c r="H67" s="7" t="s">
        <v>2317</v>
      </c>
      <c r="I67" s="29">
        <v>80111701</v>
      </c>
      <c r="J67" s="29" t="s">
        <v>2463</v>
      </c>
      <c r="K67" s="7">
        <v>1</v>
      </c>
      <c r="L67" s="7">
        <v>1</v>
      </c>
      <c r="M67" s="7">
        <v>11</v>
      </c>
      <c r="N67" s="7">
        <v>1</v>
      </c>
      <c r="O67" s="48" t="s">
        <v>103</v>
      </c>
      <c r="P67" s="50" t="s">
        <v>2319</v>
      </c>
      <c r="Q67" s="48" t="s">
        <v>2320</v>
      </c>
      <c r="R67" s="10">
        <v>223300000</v>
      </c>
      <c r="S67" s="10">
        <v>223300000</v>
      </c>
      <c r="T67" s="57">
        <v>0</v>
      </c>
      <c r="U67" s="58">
        <v>0</v>
      </c>
      <c r="V67" s="48" t="s">
        <v>4</v>
      </c>
      <c r="W67" s="48" t="s">
        <v>9</v>
      </c>
      <c r="X67" s="48" t="s">
        <v>2321</v>
      </c>
      <c r="Y67" s="48">
        <v>6477721</v>
      </c>
      <c r="Z67" s="48" t="s">
        <v>2322</v>
      </c>
      <c r="AA67" s="48">
        <v>0</v>
      </c>
      <c r="AB67" s="48">
        <v>1</v>
      </c>
    </row>
    <row r="68" spans="1:28" ht="36" hidden="1" customHeight="1">
      <c r="A68" s="13" t="s">
        <v>2464</v>
      </c>
      <c r="B68" s="13" t="s">
        <v>2315</v>
      </c>
      <c r="C68" s="13"/>
      <c r="D68" s="18">
        <v>2385</v>
      </c>
      <c r="E68" s="13"/>
      <c r="F68" s="28" t="s">
        <v>2350</v>
      </c>
      <c r="G68" s="167">
        <v>147532</v>
      </c>
      <c r="H68" s="7" t="s">
        <v>2317</v>
      </c>
      <c r="I68" s="29">
        <v>80111701</v>
      </c>
      <c r="J68" s="29" t="s">
        <v>2465</v>
      </c>
      <c r="K68" s="7">
        <v>1</v>
      </c>
      <c r="L68" s="7">
        <v>1</v>
      </c>
      <c r="M68" s="7">
        <v>11</v>
      </c>
      <c r="N68" s="7">
        <v>1</v>
      </c>
      <c r="O68" s="48" t="s">
        <v>103</v>
      </c>
      <c r="P68" s="50" t="s">
        <v>2319</v>
      </c>
      <c r="Q68" s="48" t="s">
        <v>2320</v>
      </c>
      <c r="R68" s="10">
        <v>61600000</v>
      </c>
      <c r="S68" s="10">
        <v>61600000</v>
      </c>
      <c r="T68" s="57">
        <v>0</v>
      </c>
      <c r="U68" s="58">
        <v>0</v>
      </c>
      <c r="V68" s="48" t="s">
        <v>4</v>
      </c>
      <c r="W68" s="48" t="s">
        <v>9</v>
      </c>
      <c r="X68" s="48" t="s">
        <v>2321</v>
      </c>
      <c r="Y68" s="48">
        <v>6477722</v>
      </c>
      <c r="Z68" s="48" t="s">
        <v>2322</v>
      </c>
      <c r="AA68" s="48">
        <v>0</v>
      </c>
      <c r="AB68" s="48">
        <v>1</v>
      </c>
    </row>
    <row r="69" spans="1:28" ht="36" hidden="1" customHeight="1">
      <c r="A69" s="13" t="s">
        <v>2466</v>
      </c>
      <c r="B69" s="13" t="s">
        <v>2315</v>
      </c>
      <c r="C69" s="13"/>
      <c r="D69" s="35">
        <v>2667</v>
      </c>
      <c r="E69" s="13"/>
      <c r="F69" s="38" t="s">
        <v>2372</v>
      </c>
      <c r="G69" s="167">
        <v>147564</v>
      </c>
      <c r="H69" s="7" t="s">
        <v>2317</v>
      </c>
      <c r="I69" s="29">
        <v>80111701</v>
      </c>
      <c r="J69" s="29"/>
      <c r="K69" s="7">
        <v>1</v>
      </c>
      <c r="L69" s="7">
        <v>1</v>
      </c>
      <c r="M69" s="7">
        <v>11</v>
      </c>
      <c r="N69" s="7">
        <v>1</v>
      </c>
      <c r="O69" s="48" t="s">
        <v>103</v>
      </c>
      <c r="P69" s="50" t="s">
        <v>2319</v>
      </c>
      <c r="Q69" s="48" t="s">
        <v>2320</v>
      </c>
      <c r="R69" s="10">
        <v>52800000</v>
      </c>
      <c r="S69" s="10">
        <v>52800000</v>
      </c>
      <c r="T69" s="57">
        <v>0</v>
      </c>
      <c r="U69" s="58">
        <v>0</v>
      </c>
      <c r="V69" s="48" t="s">
        <v>4</v>
      </c>
      <c r="W69" s="48" t="s">
        <v>9</v>
      </c>
      <c r="X69" s="48" t="s">
        <v>2321</v>
      </c>
      <c r="Y69" s="48">
        <v>6477723</v>
      </c>
      <c r="Z69" s="48" t="s">
        <v>2322</v>
      </c>
      <c r="AA69" s="48">
        <v>0</v>
      </c>
      <c r="AB69" s="48">
        <v>1</v>
      </c>
    </row>
    <row r="70" spans="1:28" ht="36" hidden="1" customHeight="1">
      <c r="A70" s="13" t="s">
        <v>2468</v>
      </c>
      <c r="B70" s="13" t="s">
        <v>2315</v>
      </c>
      <c r="C70" s="13"/>
      <c r="D70" s="18">
        <v>2495</v>
      </c>
      <c r="E70" s="13"/>
      <c r="F70" s="28" t="s">
        <v>2397</v>
      </c>
      <c r="G70" s="167">
        <v>148461</v>
      </c>
      <c r="H70" s="7" t="s">
        <v>2317</v>
      </c>
      <c r="I70" s="29">
        <v>80111701</v>
      </c>
      <c r="J70" s="29" t="s">
        <v>2467</v>
      </c>
      <c r="K70" s="7">
        <v>1</v>
      </c>
      <c r="L70" s="7">
        <v>1</v>
      </c>
      <c r="M70" s="7">
        <v>11</v>
      </c>
      <c r="N70" s="7">
        <v>1</v>
      </c>
      <c r="O70" s="48" t="s">
        <v>103</v>
      </c>
      <c r="P70" s="50" t="s">
        <v>2319</v>
      </c>
      <c r="Q70" s="48" t="s">
        <v>2320</v>
      </c>
      <c r="R70" s="10">
        <v>74800000</v>
      </c>
      <c r="S70" s="10">
        <v>74800000</v>
      </c>
      <c r="T70" s="57">
        <v>0</v>
      </c>
      <c r="U70" s="58">
        <v>0</v>
      </c>
      <c r="V70" s="48" t="s">
        <v>4</v>
      </c>
      <c r="W70" s="48" t="s">
        <v>9</v>
      </c>
      <c r="X70" s="48" t="s">
        <v>2321</v>
      </c>
      <c r="Y70" s="48">
        <v>6477724</v>
      </c>
      <c r="Z70" s="48" t="s">
        <v>2322</v>
      </c>
      <c r="AA70" s="48">
        <v>0</v>
      </c>
      <c r="AB70" s="48">
        <v>1</v>
      </c>
    </row>
    <row r="71" spans="1:28" ht="36" hidden="1" customHeight="1">
      <c r="A71" s="13" t="s">
        <v>2469</v>
      </c>
      <c r="B71" s="13" t="s">
        <v>2315</v>
      </c>
      <c r="C71" s="13"/>
      <c r="D71" s="18">
        <v>2627</v>
      </c>
      <c r="E71" s="13"/>
      <c r="F71" s="28" t="s">
        <v>2419</v>
      </c>
      <c r="G71" s="167">
        <v>148341</v>
      </c>
      <c r="H71" s="7" t="s">
        <v>2317</v>
      </c>
      <c r="I71" s="29">
        <v>80111701</v>
      </c>
      <c r="J71" s="29" t="s">
        <v>2470</v>
      </c>
      <c r="K71" s="7">
        <v>1</v>
      </c>
      <c r="L71" s="7">
        <v>1</v>
      </c>
      <c r="M71" s="7">
        <v>11</v>
      </c>
      <c r="N71" s="7">
        <v>1</v>
      </c>
      <c r="O71" s="48" t="s">
        <v>103</v>
      </c>
      <c r="P71" s="50" t="s">
        <v>2319</v>
      </c>
      <c r="Q71" s="48" t="s">
        <v>2320</v>
      </c>
      <c r="R71" s="10">
        <v>71500000</v>
      </c>
      <c r="S71" s="10">
        <v>71500000</v>
      </c>
      <c r="T71" s="57">
        <v>0</v>
      </c>
      <c r="U71" s="58">
        <v>0</v>
      </c>
      <c r="V71" s="48" t="s">
        <v>4</v>
      </c>
      <c r="W71" s="48" t="s">
        <v>9</v>
      </c>
      <c r="X71" s="48" t="s">
        <v>2321</v>
      </c>
      <c r="Y71" s="48">
        <v>6477725</v>
      </c>
      <c r="Z71" s="48" t="s">
        <v>2322</v>
      </c>
      <c r="AA71" s="48">
        <v>0</v>
      </c>
      <c r="AB71" s="48">
        <v>1</v>
      </c>
    </row>
    <row r="72" spans="1:28" ht="36" hidden="1" customHeight="1">
      <c r="A72" s="13" t="s">
        <v>2471</v>
      </c>
      <c r="B72" s="13" t="s">
        <v>2315</v>
      </c>
      <c r="C72" s="13"/>
      <c r="D72" s="18">
        <v>2409</v>
      </c>
      <c r="E72" s="13"/>
      <c r="F72" s="28" t="s">
        <v>2472</v>
      </c>
      <c r="G72" s="168">
        <v>146382</v>
      </c>
      <c r="H72" s="7" t="s">
        <v>2317</v>
      </c>
      <c r="I72" s="29">
        <v>80111701</v>
      </c>
      <c r="J72" s="29" t="s">
        <v>2473</v>
      </c>
      <c r="K72" s="7">
        <v>1</v>
      </c>
      <c r="L72" s="7">
        <v>1</v>
      </c>
      <c r="M72" s="7">
        <v>11</v>
      </c>
      <c r="N72" s="7">
        <v>1</v>
      </c>
      <c r="O72" s="48" t="s">
        <v>103</v>
      </c>
      <c r="P72" s="50" t="s">
        <v>2319</v>
      </c>
      <c r="Q72" s="48" t="s">
        <v>2320</v>
      </c>
      <c r="R72" s="10">
        <v>88000000</v>
      </c>
      <c r="S72" s="10">
        <v>88000000</v>
      </c>
      <c r="T72" s="57">
        <v>0</v>
      </c>
      <c r="U72" s="58">
        <v>0</v>
      </c>
      <c r="V72" s="48" t="s">
        <v>4</v>
      </c>
      <c r="W72" s="48" t="s">
        <v>9</v>
      </c>
      <c r="X72" s="48" t="s">
        <v>2321</v>
      </c>
      <c r="Y72" s="48">
        <v>6477726</v>
      </c>
      <c r="Z72" s="48" t="s">
        <v>2322</v>
      </c>
      <c r="AA72" s="48">
        <v>0</v>
      </c>
      <c r="AB72" s="48">
        <v>1</v>
      </c>
    </row>
    <row r="73" spans="1:28" ht="36" hidden="1" customHeight="1">
      <c r="A73" s="13" t="s">
        <v>2474</v>
      </c>
      <c r="B73" s="13" t="s">
        <v>2315</v>
      </c>
      <c r="C73" s="13"/>
      <c r="D73" s="18">
        <v>2409</v>
      </c>
      <c r="E73" s="13"/>
      <c r="F73" s="28" t="s">
        <v>2475</v>
      </c>
      <c r="G73" s="168">
        <v>146267</v>
      </c>
      <c r="H73" s="7" t="s">
        <v>2317</v>
      </c>
      <c r="I73" s="29">
        <v>80111701</v>
      </c>
      <c r="J73" s="29" t="s">
        <v>2476</v>
      </c>
      <c r="K73" s="7">
        <v>1</v>
      </c>
      <c r="L73" s="7">
        <v>1</v>
      </c>
      <c r="M73" s="7">
        <v>11</v>
      </c>
      <c r="N73" s="7">
        <v>1</v>
      </c>
      <c r="O73" s="48" t="s">
        <v>103</v>
      </c>
      <c r="P73" s="50" t="s">
        <v>2319</v>
      </c>
      <c r="Q73" s="48" t="s">
        <v>2320</v>
      </c>
      <c r="R73" s="10">
        <v>84590000</v>
      </c>
      <c r="S73" s="10">
        <v>84590000</v>
      </c>
      <c r="T73" s="57">
        <v>0</v>
      </c>
      <c r="U73" s="58">
        <v>0</v>
      </c>
      <c r="V73" s="48" t="s">
        <v>4</v>
      </c>
      <c r="W73" s="48" t="s">
        <v>9</v>
      </c>
      <c r="X73" s="48" t="s">
        <v>2321</v>
      </c>
      <c r="Y73" s="48">
        <v>6477727</v>
      </c>
      <c r="Z73" s="48" t="s">
        <v>2322</v>
      </c>
      <c r="AA73" s="48">
        <v>0</v>
      </c>
      <c r="AB73" s="48">
        <v>1</v>
      </c>
    </row>
    <row r="74" spans="1:28" ht="36" hidden="1" customHeight="1">
      <c r="A74" s="13" t="s">
        <v>2477</v>
      </c>
      <c r="B74" s="13" t="s">
        <v>2315</v>
      </c>
      <c r="C74" s="13"/>
      <c r="D74" s="18">
        <v>2409</v>
      </c>
      <c r="E74" s="13"/>
      <c r="F74" s="28" t="s">
        <v>2475</v>
      </c>
      <c r="G74" s="168">
        <v>146279</v>
      </c>
      <c r="H74" s="7" t="s">
        <v>2317</v>
      </c>
      <c r="I74" s="29">
        <v>80111701</v>
      </c>
      <c r="J74" s="29" t="s">
        <v>2478</v>
      </c>
      <c r="K74" s="7">
        <v>1</v>
      </c>
      <c r="L74" s="7">
        <v>1</v>
      </c>
      <c r="M74" s="7">
        <v>11</v>
      </c>
      <c r="N74" s="7">
        <v>1</v>
      </c>
      <c r="O74" s="48" t="s">
        <v>103</v>
      </c>
      <c r="P74" s="50" t="s">
        <v>2319</v>
      </c>
      <c r="Q74" s="48" t="s">
        <v>2320</v>
      </c>
      <c r="R74" s="10">
        <v>74800000</v>
      </c>
      <c r="S74" s="10">
        <v>74800000</v>
      </c>
      <c r="T74" s="57">
        <v>0</v>
      </c>
      <c r="U74" s="58">
        <v>0</v>
      </c>
      <c r="V74" s="48" t="s">
        <v>4</v>
      </c>
      <c r="W74" s="48" t="s">
        <v>9</v>
      </c>
      <c r="X74" s="48" t="s">
        <v>2321</v>
      </c>
      <c r="Y74" s="48">
        <v>6477728</v>
      </c>
      <c r="Z74" s="48" t="s">
        <v>2322</v>
      </c>
      <c r="AA74" s="48">
        <v>0</v>
      </c>
      <c r="AB74" s="48">
        <v>1</v>
      </c>
    </row>
    <row r="75" spans="1:28" ht="36" hidden="1" customHeight="1">
      <c r="A75" s="13" t="s">
        <v>2479</v>
      </c>
      <c r="B75" s="13" t="s">
        <v>2315</v>
      </c>
      <c r="C75" s="13"/>
      <c r="D75" s="18">
        <v>2409</v>
      </c>
      <c r="E75" s="13"/>
      <c r="F75" s="28" t="s">
        <v>2472</v>
      </c>
      <c r="G75" s="168">
        <v>146347</v>
      </c>
      <c r="H75" s="7" t="s">
        <v>2317</v>
      </c>
      <c r="I75" s="29">
        <v>80111701</v>
      </c>
      <c r="J75" s="29" t="s">
        <v>2480</v>
      </c>
      <c r="K75" s="7">
        <v>1</v>
      </c>
      <c r="L75" s="7">
        <v>1</v>
      </c>
      <c r="M75" s="7">
        <v>11</v>
      </c>
      <c r="N75" s="7">
        <v>1</v>
      </c>
      <c r="O75" s="48" t="s">
        <v>103</v>
      </c>
      <c r="P75" s="50" t="s">
        <v>2319</v>
      </c>
      <c r="Q75" s="48" t="s">
        <v>2320</v>
      </c>
      <c r="R75" s="10">
        <v>924000000</v>
      </c>
      <c r="S75" s="10">
        <v>924000000</v>
      </c>
      <c r="T75" s="57">
        <v>0</v>
      </c>
      <c r="U75" s="58">
        <v>0</v>
      </c>
      <c r="V75" s="48" t="s">
        <v>4</v>
      </c>
      <c r="W75" s="48" t="s">
        <v>9</v>
      </c>
      <c r="X75" s="48" t="s">
        <v>2321</v>
      </c>
      <c r="Y75" s="48">
        <v>6477729</v>
      </c>
      <c r="Z75" s="48" t="s">
        <v>2322</v>
      </c>
      <c r="AA75" s="48">
        <v>0</v>
      </c>
      <c r="AB75" s="48">
        <v>1</v>
      </c>
    </row>
    <row r="76" spans="1:28" ht="36" hidden="1" customHeight="1">
      <c r="A76" s="13" t="s">
        <v>2481</v>
      </c>
      <c r="B76" s="13" t="s">
        <v>2315</v>
      </c>
      <c r="C76" s="13"/>
      <c r="D76" s="18">
        <v>2409</v>
      </c>
      <c r="E76" s="13"/>
      <c r="F76" s="28" t="s">
        <v>2475</v>
      </c>
      <c r="G76" s="168">
        <v>146359</v>
      </c>
      <c r="H76" s="7" t="s">
        <v>2317</v>
      </c>
      <c r="I76" s="29">
        <v>80111701</v>
      </c>
      <c r="J76" s="29" t="s">
        <v>2482</v>
      </c>
      <c r="K76" s="7">
        <v>1</v>
      </c>
      <c r="L76" s="7">
        <v>1</v>
      </c>
      <c r="M76" s="7">
        <v>11</v>
      </c>
      <c r="N76" s="7">
        <v>1</v>
      </c>
      <c r="O76" s="48" t="s">
        <v>103</v>
      </c>
      <c r="P76" s="50" t="s">
        <v>2319</v>
      </c>
      <c r="Q76" s="48" t="s">
        <v>2320</v>
      </c>
      <c r="R76" s="10">
        <v>369600000</v>
      </c>
      <c r="S76" s="10">
        <v>369600000</v>
      </c>
      <c r="T76" s="57">
        <v>0</v>
      </c>
      <c r="U76" s="58">
        <v>0</v>
      </c>
      <c r="V76" s="48" t="s">
        <v>4</v>
      </c>
      <c r="W76" s="48" t="s">
        <v>9</v>
      </c>
      <c r="X76" s="48" t="s">
        <v>2321</v>
      </c>
      <c r="Y76" s="48">
        <v>6477730</v>
      </c>
      <c r="Z76" s="48" t="s">
        <v>2322</v>
      </c>
      <c r="AA76" s="48">
        <v>0</v>
      </c>
      <c r="AB76" s="48">
        <v>1</v>
      </c>
    </row>
    <row r="77" spans="1:28" ht="36" hidden="1" customHeight="1">
      <c r="A77" s="13" t="s">
        <v>2483</v>
      </c>
      <c r="B77" s="13" t="s">
        <v>2315</v>
      </c>
      <c r="C77" s="13"/>
      <c r="D77" s="18">
        <v>2409</v>
      </c>
      <c r="E77" s="13"/>
      <c r="F77" s="28" t="s">
        <v>2475</v>
      </c>
      <c r="G77" s="168">
        <v>146370</v>
      </c>
      <c r="H77" s="7" t="s">
        <v>2317</v>
      </c>
      <c r="I77" s="29">
        <v>80111701</v>
      </c>
      <c r="J77" s="29" t="s">
        <v>2482</v>
      </c>
      <c r="K77" s="7">
        <v>1</v>
      </c>
      <c r="L77" s="7">
        <v>1</v>
      </c>
      <c r="M77" s="7">
        <v>11</v>
      </c>
      <c r="N77" s="7">
        <v>1</v>
      </c>
      <c r="O77" s="48" t="s">
        <v>103</v>
      </c>
      <c r="P77" s="50" t="s">
        <v>2319</v>
      </c>
      <c r="Q77" s="48" t="s">
        <v>2320</v>
      </c>
      <c r="R77" s="10">
        <v>316800000</v>
      </c>
      <c r="S77" s="10">
        <v>316800000</v>
      </c>
      <c r="T77" s="57">
        <v>0</v>
      </c>
      <c r="U77" s="58">
        <v>0</v>
      </c>
      <c r="V77" s="48" t="s">
        <v>4</v>
      </c>
      <c r="W77" s="48" t="s">
        <v>9</v>
      </c>
      <c r="X77" s="48" t="s">
        <v>2321</v>
      </c>
      <c r="Y77" s="48">
        <v>6477731</v>
      </c>
      <c r="Z77" s="48" t="s">
        <v>2322</v>
      </c>
      <c r="AA77" s="48">
        <v>0</v>
      </c>
      <c r="AB77" s="48">
        <v>1</v>
      </c>
    </row>
    <row r="78" spans="1:28" ht="36" hidden="1" customHeight="1">
      <c r="A78" s="13" t="s">
        <v>2484</v>
      </c>
      <c r="B78" s="13" t="s">
        <v>2315</v>
      </c>
      <c r="C78" s="13"/>
      <c r="D78" s="18">
        <v>2409</v>
      </c>
      <c r="E78" s="13"/>
      <c r="F78" s="28" t="s">
        <v>2475</v>
      </c>
      <c r="G78" s="168">
        <v>146376</v>
      </c>
      <c r="H78" s="7" t="s">
        <v>2317</v>
      </c>
      <c r="I78" s="29">
        <v>80111701</v>
      </c>
      <c r="J78" s="29" t="s">
        <v>2485</v>
      </c>
      <c r="K78" s="7">
        <v>1</v>
      </c>
      <c r="L78" s="7">
        <v>1</v>
      </c>
      <c r="M78" s="7">
        <v>11</v>
      </c>
      <c r="N78" s="7">
        <v>1</v>
      </c>
      <c r="O78" s="48" t="s">
        <v>103</v>
      </c>
      <c r="P78" s="50" t="s">
        <v>2319</v>
      </c>
      <c r="Q78" s="48" t="s">
        <v>2320</v>
      </c>
      <c r="R78" s="10">
        <v>159500000</v>
      </c>
      <c r="S78" s="10">
        <v>159500000</v>
      </c>
      <c r="T78" s="57">
        <v>0</v>
      </c>
      <c r="U78" s="58">
        <v>0</v>
      </c>
      <c r="V78" s="48" t="s">
        <v>4</v>
      </c>
      <c r="W78" s="48" t="s">
        <v>9</v>
      </c>
      <c r="X78" s="48" t="s">
        <v>2321</v>
      </c>
      <c r="Y78" s="48">
        <v>6477732</v>
      </c>
      <c r="Z78" s="48" t="s">
        <v>2322</v>
      </c>
      <c r="AA78" s="48">
        <v>0</v>
      </c>
      <c r="AB78" s="48">
        <v>1</v>
      </c>
    </row>
    <row r="79" spans="1:28" ht="36" hidden="1" customHeight="1">
      <c r="A79" s="13" t="s">
        <v>2486</v>
      </c>
      <c r="B79" s="13" t="s">
        <v>2315</v>
      </c>
      <c r="C79" s="13"/>
      <c r="D79" s="18">
        <v>2316</v>
      </c>
      <c r="E79" s="13"/>
      <c r="F79" s="28" t="s">
        <v>2400</v>
      </c>
      <c r="G79" s="168">
        <v>146403</v>
      </c>
      <c r="H79" s="7" t="s">
        <v>2317</v>
      </c>
      <c r="I79" s="29">
        <v>80111701</v>
      </c>
      <c r="J79" s="29" t="s">
        <v>2487</v>
      </c>
      <c r="K79" s="7">
        <v>1</v>
      </c>
      <c r="L79" s="7">
        <v>1</v>
      </c>
      <c r="M79" s="7">
        <v>11</v>
      </c>
      <c r="N79" s="7">
        <v>1</v>
      </c>
      <c r="O79" s="48" t="s">
        <v>103</v>
      </c>
      <c r="P79" s="50" t="s">
        <v>2319</v>
      </c>
      <c r="Q79" s="48" t="s">
        <v>2320</v>
      </c>
      <c r="R79" s="10">
        <v>88000000</v>
      </c>
      <c r="S79" s="10">
        <v>88000000</v>
      </c>
      <c r="T79" s="57">
        <v>0</v>
      </c>
      <c r="U79" s="58">
        <v>0</v>
      </c>
      <c r="V79" s="48" t="s">
        <v>4</v>
      </c>
      <c r="W79" s="48" t="s">
        <v>9</v>
      </c>
      <c r="X79" s="48" t="s">
        <v>2321</v>
      </c>
      <c r="Y79" s="48">
        <v>6477733</v>
      </c>
      <c r="Z79" s="48" t="s">
        <v>2322</v>
      </c>
      <c r="AA79" s="48">
        <v>0</v>
      </c>
      <c r="AB79" s="48">
        <v>1</v>
      </c>
    </row>
    <row r="80" spans="1:28" ht="36" hidden="1" customHeight="1">
      <c r="A80" s="13" t="s">
        <v>2488</v>
      </c>
      <c r="B80" s="13" t="s">
        <v>2315</v>
      </c>
      <c r="C80" s="13"/>
      <c r="D80" s="18">
        <v>2316</v>
      </c>
      <c r="E80" s="13"/>
      <c r="F80" s="28" t="s">
        <v>2400</v>
      </c>
      <c r="G80" s="168">
        <v>146418</v>
      </c>
      <c r="H80" s="7" t="s">
        <v>2317</v>
      </c>
      <c r="I80" s="29">
        <v>80111701</v>
      </c>
      <c r="J80" s="29" t="s">
        <v>2489</v>
      </c>
      <c r="K80" s="7">
        <v>1</v>
      </c>
      <c r="L80" s="7">
        <v>1</v>
      </c>
      <c r="M80" s="7">
        <v>11</v>
      </c>
      <c r="N80" s="7">
        <v>1</v>
      </c>
      <c r="O80" s="48" t="s">
        <v>103</v>
      </c>
      <c r="P80" s="50" t="s">
        <v>2319</v>
      </c>
      <c r="Q80" s="48" t="s">
        <v>2320</v>
      </c>
      <c r="R80" s="10">
        <v>77000000</v>
      </c>
      <c r="S80" s="10">
        <v>77000000</v>
      </c>
      <c r="T80" s="57">
        <v>0</v>
      </c>
      <c r="U80" s="58">
        <v>0</v>
      </c>
      <c r="V80" s="48" t="s">
        <v>4</v>
      </c>
      <c r="W80" s="48" t="s">
        <v>9</v>
      </c>
      <c r="X80" s="48" t="s">
        <v>2321</v>
      </c>
      <c r="Y80" s="48">
        <v>6477734</v>
      </c>
      <c r="Z80" s="48" t="s">
        <v>2322</v>
      </c>
      <c r="AA80" s="48">
        <v>0</v>
      </c>
      <c r="AB80" s="48">
        <v>1</v>
      </c>
    </row>
    <row r="81" spans="1:28" ht="36" hidden="1" customHeight="1">
      <c r="A81" s="13" t="s">
        <v>2490</v>
      </c>
      <c r="B81" s="13" t="s">
        <v>2315</v>
      </c>
      <c r="C81" s="13"/>
      <c r="D81" s="18">
        <v>2316</v>
      </c>
      <c r="E81" s="13"/>
      <c r="F81" s="28" t="s">
        <v>2491</v>
      </c>
      <c r="G81" s="168">
        <v>146441</v>
      </c>
      <c r="H81" s="7" t="s">
        <v>2317</v>
      </c>
      <c r="I81" s="29">
        <v>80111701</v>
      </c>
      <c r="J81" s="29" t="s">
        <v>2492</v>
      </c>
      <c r="K81" s="7">
        <v>1</v>
      </c>
      <c r="L81" s="7">
        <v>1</v>
      </c>
      <c r="M81" s="7">
        <v>11</v>
      </c>
      <c r="N81" s="7">
        <v>1</v>
      </c>
      <c r="O81" s="48" t="s">
        <v>103</v>
      </c>
      <c r="P81" s="50" t="s">
        <v>2319</v>
      </c>
      <c r="Q81" s="48" t="s">
        <v>2320</v>
      </c>
      <c r="R81" s="10">
        <v>523600000</v>
      </c>
      <c r="S81" s="10">
        <v>523600000</v>
      </c>
      <c r="T81" s="57">
        <v>0</v>
      </c>
      <c r="U81" s="58">
        <v>0</v>
      </c>
      <c r="V81" s="48" t="s">
        <v>4</v>
      </c>
      <c r="W81" s="48" t="s">
        <v>9</v>
      </c>
      <c r="X81" s="48" t="s">
        <v>2321</v>
      </c>
      <c r="Y81" s="48">
        <v>6477735</v>
      </c>
      <c r="Z81" s="48" t="s">
        <v>2322</v>
      </c>
      <c r="AA81" s="48">
        <v>0</v>
      </c>
      <c r="AB81" s="48">
        <v>1</v>
      </c>
    </row>
    <row r="82" spans="1:28" ht="36" hidden="1" customHeight="1">
      <c r="A82" s="13" t="s">
        <v>2493</v>
      </c>
      <c r="B82" s="13" t="s">
        <v>2315</v>
      </c>
      <c r="C82" s="13"/>
      <c r="D82" s="18">
        <v>2316</v>
      </c>
      <c r="E82" s="13"/>
      <c r="F82" s="28" t="s">
        <v>2494</v>
      </c>
      <c r="G82" s="168">
        <v>146453</v>
      </c>
      <c r="H82" s="7" t="s">
        <v>2317</v>
      </c>
      <c r="I82" s="29">
        <v>80111701</v>
      </c>
      <c r="J82" s="29" t="s">
        <v>2495</v>
      </c>
      <c r="K82" s="7">
        <v>1</v>
      </c>
      <c r="L82" s="7">
        <v>1</v>
      </c>
      <c r="M82" s="7">
        <v>11</v>
      </c>
      <c r="N82" s="7">
        <v>1</v>
      </c>
      <c r="O82" s="48" t="s">
        <v>103</v>
      </c>
      <c r="P82" s="50" t="s">
        <v>2319</v>
      </c>
      <c r="Q82" s="48" t="s">
        <v>2320</v>
      </c>
      <c r="R82" s="10">
        <v>369600000</v>
      </c>
      <c r="S82" s="10">
        <v>369600000</v>
      </c>
      <c r="T82" s="57">
        <v>0</v>
      </c>
      <c r="U82" s="58">
        <v>0</v>
      </c>
      <c r="V82" s="48" t="s">
        <v>4</v>
      </c>
      <c r="W82" s="48" t="s">
        <v>9</v>
      </c>
      <c r="X82" s="48" t="s">
        <v>2321</v>
      </c>
      <c r="Y82" s="48">
        <v>6477736</v>
      </c>
      <c r="Z82" s="48" t="s">
        <v>2322</v>
      </c>
      <c r="AA82" s="48">
        <v>0</v>
      </c>
      <c r="AB82" s="48">
        <v>1</v>
      </c>
    </row>
    <row r="83" spans="1:28" ht="36" hidden="1" customHeight="1">
      <c r="A83" s="13" t="s">
        <v>2496</v>
      </c>
      <c r="B83" s="13" t="s">
        <v>2315</v>
      </c>
      <c r="C83" s="13"/>
      <c r="D83" s="18">
        <v>2316</v>
      </c>
      <c r="E83" s="13"/>
      <c r="F83" s="28" t="s">
        <v>2497</v>
      </c>
      <c r="G83" s="168">
        <v>146472</v>
      </c>
      <c r="H83" s="7" t="s">
        <v>2317</v>
      </c>
      <c r="I83" s="29">
        <v>80111701</v>
      </c>
      <c r="J83" s="29" t="s">
        <v>2498</v>
      </c>
      <c r="K83" s="7">
        <v>1</v>
      </c>
      <c r="L83" s="7">
        <v>1</v>
      </c>
      <c r="M83" s="7">
        <v>11</v>
      </c>
      <c r="N83" s="7">
        <v>1</v>
      </c>
      <c r="O83" s="48" t="s">
        <v>103</v>
      </c>
      <c r="P83" s="50" t="s">
        <v>2319</v>
      </c>
      <c r="Q83" s="48" t="s">
        <v>2320</v>
      </c>
      <c r="R83" s="10">
        <v>105600000</v>
      </c>
      <c r="S83" s="10">
        <v>105600000</v>
      </c>
      <c r="T83" s="57">
        <v>0</v>
      </c>
      <c r="U83" s="58">
        <v>0</v>
      </c>
      <c r="V83" s="48" t="s">
        <v>4</v>
      </c>
      <c r="W83" s="48" t="s">
        <v>9</v>
      </c>
      <c r="X83" s="48" t="s">
        <v>2321</v>
      </c>
      <c r="Y83" s="48">
        <v>6477737</v>
      </c>
      <c r="Z83" s="48" t="s">
        <v>2322</v>
      </c>
      <c r="AA83" s="48">
        <v>0</v>
      </c>
      <c r="AB83" s="48">
        <v>1</v>
      </c>
    </row>
    <row r="84" spans="1:28" ht="36" hidden="1" customHeight="1">
      <c r="A84" s="13" t="s">
        <v>2499</v>
      </c>
      <c r="B84" s="13" t="s">
        <v>2315</v>
      </c>
      <c r="C84" s="13"/>
      <c r="D84" s="18">
        <v>2316</v>
      </c>
      <c r="E84" s="13"/>
      <c r="F84" s="28" t="s">
        <v>2497</v>
      </c>
      <c r="G84" s="168">
        <v>146509</v>
      </c>
      <c r="H84" s="7" t="s">
        <v>2317</v>
      </c>
      <c r="I84" s="29">
        <v>80111701</v>
      </c>
      <c r="J84" s="29" t="s">
        <v>2500</v>
      </c>
      <c r="K84" s="7">
        <v>1</v>
      </c>
      <c r="L84" s="7">
        <v>1</v>
      </c>
      <c r="M84" s="7">
        <v>11</v>
      </c>
      <c r="N84" s="7">
        <v>1</v>
      </c>
      <c r="O84" s="48" t="s">
        <v>103</v>
      </c>
      <c r="P84" s="50" t="s">
        <v>2319</v>
      </c>
      <c r="Q84" s="48" t="s">
        <v>2320</v>
      </c>
      <c r="R84" s="10">
        <v>158400000</v>
      </c>
      <c r="S84" s="10">
        <v>158400000</v>
      </c>
      <c r="T84" s="57">
        <v>0</v>
      </c>
      <c r="U84" s="58">
        <v>0</v>
      </c>
      <c r="V84" s="48" t="s">
        <v>4</v>
      </c>
      <c r="W84" s="48" t="s">
        <v>9</v>
      </c>
      <c r="X84" s="48" t="s">
        <v>2321</v>
      </c>
      <c r="Y84" s="48">
        <v>6477738</v>
      </c>
      <c r="Z84" s="48" t="s">
        <v>2322</v>
      </c>
      <c r="AA84" s="48">
        <v>0</v>
      </c>
      <c r="AB84" s="48">
        <v>1</v>
      </c>
    </row>
    <row r="85" spans="1:28" ht="36" hidden="1" customHeight="1">
      <c r="A85" s="13" t="s">
        <v>2501</v>
      </c>
      <c r="B85" s="13" t="s">
        <v>2315</v>
      </c>
      <c r="C85" s="13"/>
      <c r="D85" s="18">
        <v>2316</v>
      </c>
      <c r="E85" s="13"/>
      <c r="F85" s="28" t="s">
        <v>2502</v>
      </c>
      <c r="G85" s="168">
        <v>146524</v>
      </c>
      <c r="H85" s="7" t="s">
        <v>2317</v>
      </c>
      <c r="I85" s="29">
        <v>80111701</v>
      </c>
      <c r="J85" s="29" t="s">
        <v>2503</v>
      </c>
      <c r="K85" s="7">
        <v>1</v>
      </c>
      <c r="L85" s="7">
        <v>1</v>
      </c>
      <c r="M85" s="7">
        <v>11</v>
      </c>
      <c r="N85" s="7">
        <v>1</v>
      </c>
      <c r="O85" s="48" t="s">
        <v>103</v>
      </c>
      <c r="P85" s="50" t="s">
        <v>2319</v>
      </c>
      <c r="Q85" s="48" t="s">
        <v>2320</v>
      </c>
      <c r="R85" s="10">
        <v>31900000</v>
      </c>
      <c r="S85" s="10">
        <v>31900000</v>
      </c>
      <c r="T85" s="57">
        <v>0</v>
      </c>
      <c r="U85" s="58">
        <v>0</v>
      </c>
      <c r="V85" s="48" t="s">
        <v>4</v>
      </c>
      <c r="W85" s="48" t="s">
        <v>9</v>
      </c>
      <c r="X85" s="48" t="s">
        <v>2321</v>
      </c>
      <c r="Y85" s="48">
        <v>6477739</v>
      </c>
      <c r="Z85" s="48" t="s">
        <v>2322</v>
      </c>
      <c r="AA85" s="48">
        <v>0</v>
      </c>
      <c r="AB85" s="48">
        <v>1</v>
      </c>
    </row>
    <row r="86" spans="1:28" ht="36" hidden="1" customHeight="1">
      <c r="A86" s="13" t="s">
        <v>2504</v>
      </c>
      <c r="B86" s="13" t="s">
        <v>2315</v>
      </c>
      <c r="C86" s="13"/>
      <c r="D86" s="18">
        <v>2648</v>
      </c>
      <c r="E86" s="13"/>
      <c r="F86" s="28" t="s">
        <v>2505</v>
      </c>
      <c r="G86" s="167">
        <v>146645</v>
      </c>
      <c r="H86" s="7" t="s">
        <v>2317</v>
      </c>
      <c r="I86" s="29">
        <v>80111701</v>
      </c>
      <c r="J86" s="29" t="s">
        <v>2503</v>
      </c>
      <c r="K86" s="7">
        <v>1</v>
      </c>
      <c r="L86" s="7">
        <v>1</v>
      </c>
      <c r="M86" s="7">
        <v>11</v>
      </c>
      <c r="N86" s="7">
        <v>1</v>
      </c>
      <c r="O86" s="48" t="s">
        <v>103</v>
      </c>
      <c r="P86" s="50" t="s">
        <v>2319</v>
      </c>
      <c r="Q86" s="48" t="s">
        <v>2320</v>
      </c>
      <c r="R86" s="10">
        <v>660000000</v>
      </c>
      <c r="S86" s="10">
        <v>660000000</v>
      </c>
      <c r="T86" s="57">
        <v>0</v>
      </c>
      <c r="U86" s="58">
        <v>0</v>
      </c>
      <c r="V86" s="48" t="s">
        <v>4</v>
      </c>
      <c r="W86" s="48" t="s">
        <v>9</v>
      </c>
      <c r="X86" s="48" t="s">
        <v>2321</v>
      </c>
      <c r="Y86" s="48">
        <v>6477740</v>
      </c>
      <c r="Z86" s="48" t="s">
        <v>2322</v>
      </c>
      <c r="AA86" s="48">
        <v>0</v>
      </c>
      <c r="AB86" s="48">
        <v>1</v>
      </c>
    </row>
    <row r="87" spans="1:28" ht="36" hidden="1" customHeight="1">
      <c r="A87" s="13" t="s">
        <v>2506</v>
      </c>
      <c r="B87" s="13" t="s">
        <v>2315</v>
      </c>
      <c r="C87" s="13"/>
      <c r="D87" s="18">
        <v>2648</v>
      </c>
      <c r="E87" s="13"/>
      <c r="F87" s="28" t="s">
        <v>2424</v>
      </c>
      <c r="G87" s="167">
        <v>146658</v>
      </c>
      <c r="H87" s="7" t="s">
        <v>2317</v>
      </c>
      <c r="I87" s="29">
        <v>80111701</v>
      </c>
      <c r="J87" s="29" t="s">
        <v>2507</v>
      </c>
      <c r="K87" s="7">
        <v>1</v>
      </c>
      <c r="L87" s="7">
        <v>1</v>
      </c>
      <c r="M87" s="7">
        <v>11</v>
      </c>
      <c r="N87" s="7">
        <v>1</v>
      </c>
      <c r="O87" s="48" t="s">
        <v>103</v>
      </c>
      <c r="P87" s="50" t="s">
        <v>2319</v>
      </c>
      <c r="Q87" s="48" t="s">
        <v>2320</v>
      </c>
      <c r="R87" s="10">
        <v>660000000</v>
      </c>
      <c r="S87" s="10">
        <v>660000000</v>
      </c>
      <c r="T87" s="57">
        <v>0</v>
      </c>
      <c r="U87" s="58">
        <v>0</v>
      </c>
      <c r="V87" s="48" t="s">
        <v>4</v>
      </c>
      <c r="W87" s="48" t="s">
        <v>9</v>
      </c>
      <c r="X87" s="48" t="s">
        <v>2321</v>
      </c>
      <c r="Y87" s="48">
        <v>6477741</v>
      </c>
      <c r="Z87" s="48" t="s">
        <v>2322</v>
      </c>
      <c r="AA87" s="48">
        <v>0</v>
      </c>
      <c r="AB87" s="48">
        <v>1</v>
      </c>
    </row>
    <row r="88" spans="1:28" ht="36" hidden="1" customHeight="1">
      <c r="A88" s="13" t="s">
        <v>2508</v>
      </c>
      <c r="B88" s="13" t="s">
        <v>2315</v>
      </c>
      <c r="C88" s="13"/>
      <c r="D88" s="18">
        <v>2648</v>
      </c>
      <c r="E88" s="13"/>
      <c r="F88" s="28" t="s">
        <v>2424</v>
      </c>
      <c r="G88" s="167">
        <v>147313</v>
      </c>
      <c r="H88" s="7" t="s">
        <v>2317</v>
      </c>
      <c r="I88" s="29">
        <v>80111701</v>
      </c>
      <c r="J88" s="29" t="s">
        <v>2509</v>
      </c>
      <c r="K88" s="7">
        <v>1</v>
      </c>
      <c r="L88" s="7">
        <v>1</v>
      </c>
      <c r="M88" s="7">
        <v>11</v>
      </c>
      <c r="N88" s="7">
        <v>1</v>
      </c>
      <c r="O88" s="48" t="s">
        <v>103</v>
      </c>
      <c r="P88" s="50" t="s">
        <v>2319</v>
      </c>
      <c r="Q88" s="48" t="s">
        <v>2320</v>
      </c>
      <c r="R88" s="10">
        <v>61600000</v>
      </c>
      <c r="S88" s="10">
        <v>61600000</v>
      </c>
      <c r="T88" s="57">
        <v>0</v>
      </c>
      <c r="U88" s="58">
        <v>0</v>
      </c>
      <c r="V88" s="48" t="s">
        <v>4</v>
      </c>
      <c r="W88" s="48" t="s">
        <v>9</v>
      </c>
      <c r="X88" s="48" t="s">
        <v>2321</v>
      </c>
      <c r="Y88" s="48">
        <v>6477742</v>
      </c>
      <c r="Z88" s="48" t="s">
        <v>2322</v>
      </c>
      <c r="AA88" s="48">
        <v>0</v>
      </c>
      <c r="AB88" s="48">
        <v>1</v>
      </c>
    </row>
    <row r="89" spans="1:28" ht="36" hidden="1" customHeight="1">
      <c r="A89" s="13" t="s">
        <v>2510</v>
      </c>
      <c r="B89" s="13" t="s">
        <v>2315</v>
      </c>
      <c r="C89" s="13"/>
      <c r="D89" s="18">
        <v>2648</v>
      </c>
      <c r="E89" s="13"/>
      <c r="F89" s="28" t="s">
        <v>2505</v>
      </c>
      <c r="G89" s="167">
        <v>146694</v>
      </c>
      <c r="H89" s="7" t="s">
        <v>2317</v>
      </c>
      <c r="I89" s="29">
        <v>80111701</v>
      </c>
      <c r="J89" s="29" t="s">
        <v>2509</v>
      </c>
      <c r="K89" s="7">
        <v>1</v>
      </c>
      <c r="L89" s="7">
        <v>1</v>
      </c>
      <c r="M89" s="7">
        <v>11</v>
      </c>
      <c r="N89" s="7">
        <v>1</v>
      </c>
      <c r="O89" s="48" t="s">
        <v>103</v>
      </c>
      <c r="P89" s="50" t="s">
        <v>2319</v>
      </c>
      <c r="Q89" s="48" t="s">
        <v>2320</v>
      </c>
      <c r="R89" s="10">
        <v>149600000</v>
      </c>
      <c r="S89" s="10">
        <v>149600000</v>
      </c>
      <c r="T89" s="57">
        <v>0</v>
      </c>
      <c r="U89" s="58">
        <v>0</v>
      </c>
      <c r="V89" s="48" t="s">
        <v>4</v>
      </c>
      <c r="W89" s="48" t="s">
        <v>9</v>
      </c>
      <c r="X89" s="48" t="s">
        <v>2321</v>
      </c>
      <c r="Y89" s="48">
        <v>6477743</v>
      </c>
      <c r="Z89" s="48" t="s">
        <v>2322</v>
      </c>
      <c r="AA89" s="48">
        <v>0</v>
      </c>
      <c r="AB89" s="48">
        <v>1</v>
      </c>
    </row>
    <row r="90" spans="1:28" ht="36" hidden="1" customHeight="1">
      <c r="A90" s="13" t="s">
        <v>2511</v>
      </c>
      <c r="B90" s="13" t="s">
        <v>2315</v>
      </c>
      <c r="C90" s="13"/>
      <c r="D90" s="18">
        <v>2648</v>
      </c>
      <c r="E90" s="13"/>
      <c r="F90" s="28" t="s">
        <v>2424</v>
      </c>
      <c r="G90" s="167">
        <v>147923</v>
      </c>
      <c r="H90" s="7" t="s">
        <v>2317</v>
      </c>
      <c r="I90" s="29">
        <v>80111701</v>
      </c>
      <c r="J90" s="29" t="s">
        <v>2512</v>
      </c>
      <c r="K90" s="7">
        <v>1</v>
      </c>
      <c r="L90" s="7">
        <v>1</v>
      </c>
      <c r="M90" s="7">
        <v>11</v>
      </c>
      <c r="N90" s="7">
        <v>1</v>
      </c>
      <c r="O90" s="48" t="s">
        <v>103</v>
      </c>
      <c r="P90" s="50" t="s">
        <v>2319</v>
      </c>
      <c r="Q90" s="48" t="s">
        <v>2320</v>
      </c>
      <c r="R90" s="10">
        <v>84590000</v>
      </c>
      <c r="S90" s="10">
        <v>84590000</v>
      </c>
      <c r="T90" s="57">
        <v>0</v>
      </c>
      <c r="U90" s="58">
        <v>0</v>
      </c>
      <c r="V90" s="48" t="s">
        <v>4</v>
      </c>
      <c r="W90" s="48" t="s">
        <v>9</v>
      </c>
      <c r="X90" s="48" t="s">
        <v>2321</v>
      </c>
      <c r="Y90" s="48">
        <v>6477744</v>
      </c>
      <c r="Z90" s="48" t="s">
        <v>2322</v>
      </c>
      <c r="AA90" s="48">
        <v>0</v>
      </c>
      <c r="AB90" s="48">
        <v>1</v>
      </c>
    </row>
    <row r="91" spans="1:28" ht="36" hidden="1" customHeight="1">
      <c r="A91" s="13" t="s">
        <v>2513</v>
      </c>
      <c r="B91" s="13" t="s">
        <v>2315</v>
      </c>
      <c r="C91" s="13"/>
      <c r="D91" s="18">
        <v>2667</v>
      </c>
      <c r="E91" s="13"/>
      <c r="F91" s="28" t="s">
        <v>2372</v>
      </c>
      <c r="G91" s="167">
        <v>148297</v>
      </c>
      <c r="H91" s="7" t="s">
        <v>2317</v>
      </c>
      <c r="I91" s="29">
        <v>80111701</v>
      </c>
      <c r="J91" s="29" t="s">
        <v>2514</v>
      </c>
      <c r="K91" s="7">
        <v>1</v>
      </c>
      <c r="L91" s="7">
        <v>1</v>
      </c>
      <c r="M91" s="7">
        <v>11</v>
      </c>
      <c r="N91" s="7">
        <v>1</v>
      </c>
      <c r="O91" s="48" t="s">
        <v>103</v>
      </c>
      <c r="P91" s="50" t="s">
        <v>2319</v>
      </c>
      <c r="Q91" s="48" t="s">
        <v>2320</v>
      </c>
      <c r="R91" s="10">
        <v>66000000</v>
      </c>
      <c r="S91" s="10">
        <v>66000000</v>
      </c>
      <c r="T91" s="57">
        <v>0</v>
      </c>
      <c r="U91" s="58">
        <v>0</v>
      </c>
      <c r="V91" s="48" t="s">
        <v>4</v>
      </c>
      <c r="W91" s="48" t="s">
        <v>9</v>
      </c>
      <c r="X91" s="48" t="s">
        <v>2321</v>
      </c>
      <c r="Y91" s="48">
        <v>6477745</v>
      </c>
      <c r="Z91" s="48" t="s">
        <v>2322</v>
      </c>
      <c r="AA91" s="48">
        <v>0</v>
      </c>
      <c r="AB91" s="48">
        <v>1</v>
      </c>
    </row>
    <row r="92" spans="1:28" ht="36" hidden="1" customHeight="1">
      <c r="A92" s="13" t="s">
        <v>2515</v>
      </c>
      <c r="B92" s="13" t="s">
        <v>2315</v>
      </c>
      <c r="C92" s="13"/>
      <c r="D92" s="18">
        <v>2648</v>
      </c>
      <c r="E92" s="13"/>
      <c r="F92" s="28" t="s">
        <v>2424</v>
      </c>
      <c r="G92" s="168">
        <v>146626</v>
      </c>
      <c r="H92" s="7" t="s">
        <v>2317</v>
      </c>
      <c r="I92" s="29">
        <v>80111701</v>
      </c>
      <c r="J92" s="29" t="s">
        <v>2516</v>
      </c>
      <c r="K92" s="7">
        <v>1</v>
      </c>
      <c r="L92" s="7">
        <v>1</v>
      </c>
      <c r="M92" s="7">
        <v>11</v>
      </c>
      <c r="N92" s="7">
        <v>1</v>
      </c>
      <c r="O92" s="48" t="s">
        <v>103</v>
      </c>
      <c r="P92" s="50" t="s">
        <v>2319</v>
      </c>
      <c r="Q92" s="48" t="s">
        <v>2320</v>
      </c>
      <c r="R92" s="10">
        <v>211200000</v>
      </c>
      <c r="S92" s="10">
        <v>211200000</v>
      </c>
      <c r="T92" s="57">
        <v>0</v>
      </c>
      <c r="U92" s="58">
        <v>0</v>
      </c>
      <c r="V92" s="48" t="s">
        <v>4</v>
      </c>
      <c r="W92" s="48" t="s">
        <v>9</v>
      </c>
      <c r="X92" s="48" t="s">
        <v>2321</v>
      </c>
      <c r="Y92" s="48">
        <v>6477746</v>
      </c>
      <c r="Z92" s="48" t="s">
        <v>2322</v>
      </c>
      <c r="AA92" s="48">
        <v>0</v>
      </c>
      <c r="AB92" s="48">
        <v>1</v>
      </c>
    </row>
    <row r="93" spans="1:28" ht="36" hidden="1" customHeight="1">
      <c r="A93" s="13" t="s">
        <v>2517</v>
      </c>
      <c r="B93" s="13" t="s">
        <v>2315</v>
      </c>
      <c r="C93" s="13"/>
      <c r="D93" s="18">
        <v>2802</v>
      </c>
      <c r="E93" s="13"/>
      <c r="F93" s="28" t="s">
        <v>2340</v>
      </c>
      <c r="G93" s="167">
        <v>146706</v>
      </c>
      <c r="H93" s="7" t="s">
        <v>2317</v>
      </c>
      <c r="I93" s="29">
        <v>80111701</v>
      </c>
      <c r="J93" s="29" t="s">
        <v>2509</v>
      </c>
      <c r="K93" s="7">
        <v>1</v>
      </c>
      <c r="L93" s="7">
        <v>1</v>
      </c>
      <c r="M93" s="7">
        <v>11</v>
      </c>
      <c r="N93" s="7">
        <v>1</v>
      </c>
      <c r="O93" s="48" t="s">
        <v>103</v>
      </c>
      <c r="P93" s="50" t="s">
        <v>2319</v>
      </c>
      <c r="Q93" s="48" t="s">
        <v>2320</v>
      </c>
      <c r="R93" s="10">
        <v>88000000</v>
      </c>
      <c r="S93" s="10">
        <v>88000000</v>
      </c>
      <c r="T93" s="57">
        <v>0</v>
      </c>
      <c r="U93" s="58">
        <v>0</v>
      </c>
      <c r="V93" s="48" t="s">
        <v>4</v>
      </c>
      <c r="W93" s="48" t="s">
        <v>9</v>
      </c>
      <c r="X93" s="48" t="s">
        <v>2321</v>
      </c>
      <c r="Y93" s="48">
        <v>6477747</v>
      </c>
      <c r="Z93" s="48" t="s">
        <v>2322</v>
      </c>
      <c r="AA93" s="48">
        <v>0</v>
      </c>
      <c r="AB93" s="48">
        <v>1</v>
      </c>
    </row>
    <row r="94" spans="1:28" ht="36" hidden="1" customHeight="1">
      <c r="A94" s="13" t="s">
        <v>2518</v>
      </c>
      <c r="B94" s="13" t="s">
        <v>2315</v>
      </c>
      <c r="C94" s="13"/>
      <c r="D94" s="18">
        <v>2802</v>
      </c>
      <c r="E94" s="13"/>
      <c r="F94" s="28" t="s">
        <v>2519</v>
      </c>
      <c r="G94" s="167">
        <v>146769</v>
      </c>
      <c r="H94" s="7" t="s">
        <v>2317</v>
      </c>
      <c r="I94" s="29">
        <v>80111701</v>
      </c>
      <c r="J94" s="29" t="s">
        <v>2520</v>
      </c>
      <c r="K94" s="7">
        <v>1</v>
      </c>
      <c r="L94" s="7">
        <v>1</v>
      </c>
      <c r="M94" s="7">
        <v>11</v>
      </c>
      <c r="N94" s="7">
        <v>1</v>
      </c>
      <c r="O94" s="48" t="s">
        <v>103</v>
      </c>
      <c r="P94" s="50" t="s">
        <v>2319</v>
      </c>
      <c r="Q94" s="48" t="s">
        <v>2320</v>
      </c>
      <c r="R94" s="10">
        <v>523600000</v>
      </c>
      <c r="S94" s="10">
        <v>523600000</v>
      </c>
      <c r="T94" s="57">
        <v>0</v>
      </c>
      <c r="U94" s="58">
        <v>0</v>
      </c>
      <c r="V94" s="48" t="s">
        <v>4</v>
      </c>
      <c r="W94" s="48" t="s">
        <v>9</v>
      </c>
      <c r="X94" s="48" t="s">
        <v>2321</v>
      </c>
      <c r="Y94" s="48">
        <v>6477748</v>
      </c>
      <c r="Z94" s="48" t="s">
        <v>2322</v>
      </c>
      <c r="AA94" s="48">
        <v>0</v>
      </c>
      <c r="AB94" s="48">
        <v>1</v>
      </c>
    </row>
    <row r="95" spans="1:28" ht="36" hidden="1" customHeight="1">
      <c r="A95" s="13" t="s">
        <v>2521</v>
      </c>
      <c r="B95" s="13" t="s">
        <v>2315</v>
      </c>
      <c r="C95" s="13"/>
      <c r="D95" s="18">
        <v>2802</v>
      </c>
      <c r="E95" s="13"/>
      <c r="F95" s="28" t="s">
        <v>2454</v>
      </c>
      <c r="G95" s="167">
        <v>146777</v>
      </c>
      <c r="H95" s="7" t="s">
        <v>2317</v>
      </c>
      <c r="I95" s="29">
        <v>80111701</v>
      </c>
      <c r="J95" s="29" t="s">
        <v>2522</v>
      </c>
      <c r="K95" s="7">
        <v>1</v>
      </c>
      <c r="L95" s="7">
        <v>1</v>
      </c>
      <c r="M95" s="7">
        <v>11</v>
      </c>
      <c r="N95" s="7">
        <v>1</v>
      </c>
      <c r="O95" s="48" t="s">
        <v>103</v>
      </c>
      <c r="P95" s="50" t="s">
        <v>2319</v>
      </c>
      <c r="Q95" s="48" t="s">
        <v>2320</v>
      </c>
      <c r="R95" s="10">
        <v>184800000</v>
      </c>
      <c r="S95" s="10">
        <v>184800000</v>
      </c>
      <c r="T95" s="57">
        <v>0</v>
      </c>
      <c r="U95" s="58">
        <v>0</v>
      </c>
      <c r="V95" s="48" t="s">
        <v>4</v>
      </c>
      <c r="W95" s="48" t="s">
        <v>9</v>
      </c>
      <c r="X95" s="48" t="s">
        <v>2321</v>
      </c>
      <c r="Y95" s="48">
        <v>6477749</v>
      </c>
      <c r="Z95" s="48" t="s">
        <v>2322</v>
      </c>
      <c r="AA95" s="48">
        <v>0</v>
      </c>
      <c r="AB95" s="48">
        <v>1</v>
      </c>
    </row>
    <row r="96" spans="1:28" ht="36" hidden="1" customHeight="1">
      <c r="A96" s="13" t="s">
        <v>2523</v>
      </c>
      <c r="B96" s="13" t="s">
        <v>2315</v>
      </c>
      <c r="C96" s="13"/>
      <c r="D96" s="18">
        <v>2802</v>
      </c>
      <c r="E96" s="13"/>
      <c r="F96" s="28" t="s">
        <v>2454</v>
      </c>
      <c r="G96" s="167">
        <v>146786</v>
      </c>
      <c r="H96" s="7" t="s">
        <v>2317</v>
      </c>
      <c r="I96" s="29">
        <v>80111701</v>
      </c>
      <c r="J96" s="29" t="s">
        <v>2524</v>
      </c>
      <c r="K96" s="7">
        <v>1</v>
      </c>
      <c r="L96" s="7">
        <v>1</v>
      </c>
      <c r="M96" s="7">
        <v>11</v>
      </c>
      <c r="N96" s="7">
        <v>1</v>
      </c>
      <c r="O96" s="48" t="s">
        <v>103</v>
      </c>
      <c r="P96" s="50" t="s">
        <v>2319</v>
      </c>
      <c r="Q96" s="48" t="s">
        <v>2320</v>
      </c>
      <c r="R96" s="10">
        <v>61600000</v>
      </c>
      <c r="S96" s="10">
        <v>61600000</v>
      </c>
      <c r="T96" s="57">
        <v>0</v>
      </c>
      <c r="U96" s="58">
        <v>0</v>
      </c>
      <c r="V96" s="48" t="s">
        <v>4</v>
      </c>
      <c r="W96" s="48" t="s">
        <v>9</v>
      </c>
      <c r="X96" s="48" t="s">
        <v>2321</v>
      </c>
      <c r="Y96" s="48">
        <v>6477750</v>
      </c>
      <c r="Z96" s="48" t="s">
        <v>2322</v>
      </c>
      <c r="AA96" s="48">
        <v>0</v>
      </c>
      <c r="AB96" s="48">
        <v>1</v>
      </c>
    </row>
    <row r="97" spans="1:28" ht="36" hidden="1" customHeight="1">
      <c r="A97" s="13" t="s">
        <v>2525</v>
      </c>
      <c r="B97" s="13" t="s">
        <v>2315</v>
      </c>
      <c r="C97" s="13"/>
      <c r="D97" s="18">
        <v>2802</v>
      </c>
      <c r="E97" s="13"/>
      <c r="F97" s="28" t="s">
        <v>2454</v>
      </c>
      <c r="G97" s="167">
        <v>146719</v>
      </c>
      <c r="H97" s="7" t="s">
        <v>2317</v>
      </c>
      <c r="I97" s="29">
        <v>80111701</v>
      </c>
      <c r="J97" s="29" t="s">
        <v>2526</v>
      </c>
      <c r="K97" s="7">
        <v>1</v>
      </c>
      <c r="L97" s="7">
        <v>1</v>
      </c>
      <c r="M97" s="7">
        <v>11</v>
      </c>
      <c r="N97" s="7">
        <v>1</v>
      </c>
      <c r="O97" s="48" t="s">
        <v>103</v>
      </c>
      <c r="P97" s="50" t="s">
        <v>2319</v>
      </c>
      <c r="Q97" s="48" t="s">
        <v>2320</v>
      </c>
      <c r="R97" s="10">
        <v>158400000</v>
      </c>
      <c r="S97" s="10">
        <v>158400000</v>
      </c>
      <c r="T97" s="57">
        <v>0</v>
      </c>
      <c r="U97" s="58">
        <v>0</v>
      </c>
      <c r="V97" s="48" t="s">
        <v>4</v>
      </c>
      <c r="W97" s="48" t="s">
        <v>9</v>
      </c>
      <c r="X97" s="48" t="s">
        <v>2321</v>
      </c>
      <c r="Y97" s="48">
        <v>6477751</v>
      </c>
      <c r="Z97" s="48" t="s">
        <v>2322</v>
      </c>
      <c r="AA97" s="48">
        <v>0</v>
      </c>
      <c r="AB97" s="48">
        <v>1</v>
      </c>
    </row>
    <row r="98" spans="1:28" ht="36" hidden="1" customHeight="1">
      <c r="A98" s="13" t="s">
        <v>2527</v>
      </c>
      <c r="B98" s="13" t="s">
        <v>2315</v>
      </c>
      <c r="C98" s="13"/>
      <c r="D98" s="18">
        <v>2385</v>
      </c>
      <c r="E98" s="13"/>
      <c r="F98" s="28" t="s">
        <v>2350</v>
      </c>
      <c r="G98" s="167">
        <v>146737</v>
      </c>
      <c r="H98" s="7" t="s">
        <v>2317</v>
      </c>
      <c r="I98" s="29">
        <v>80111701</v>
      </c>
      <c r="J98" s="29" t="s">
        <v>2528</v>
      </c>
      <c r="K98" s="7">
        <v>1</v>
      </c>
      <c r="L98" s="7">
        <v>1</v>
      </c>
      <c r="M98" s="7">
        <v>11</v>
      </c>
      <c r="N98" s="7">
        <v>1</v>
      </c>
      <c r="O98" s="48" t="s">
        <v>103</v>
      </c>
      <c r="P98" s="50" t="s">
        <v>2319</v>
      </c>
      <c r="Q98" s="48" t="s">
        <v>2320</v>
      </c>
      <c r="R98" s="10">
        <v>31900000</v>
      </c>
      <c r="S98" s="10">
        <v>31900000</v>
      </c>
      <c r="T98" s="57">
        <v>0</v>
      </c>
      <c r="U98" s="58">
        <v>0</v>
      </c>
      <c r="V98" s="48" t="s">
        <v>4</v>
      </c>
      <c r="W98" s="48" t="s">
        <v>9</v>
      </c>
      <c r="X98" s="48" t="s">
        <v>2321</v>
      </c>
      <c r="Y98" s="48">
        <v>6477752</v>
      </c>
      <c r="Z98" s="48" t="s">
        <v>2322</v>
      </c>
      <c r="AA98" s="48">
        <v>0</v>
      </c>
      <c r="AB98" s="48">
        <v>1</v>
      </c>
    </row>
    <row r="99" spans="1:28" ht="36" hidden="1" customHeight="1">
      <c r="A99" s="13" t="s">
        <v>2529</v>
      </c>
      <c r="B99" s="13" t="s">
        <v>2315</v>
      </c>
      <c r="C99" s="13"/>
      <c r="D99" s="18">
        <v>2802</v>
      </c>
      <c r="E99" s="13"/>
      <c r="F99" s="28" t="s">
        <v>2454</v>
      </c>
      <c r="G99" s="167">
        <v>147229</v>
      </c>
      <c r="H99" s="7" t="s">
        <v>2317</v>
      </c>
      <c r="I99" s="29">
        <v>80111701</v>
      </c>
      <c r="J99" s="29" t="s">
        <v>2530</v>
      </c>
      <c r="K99" s="7">
        <v>1</v>
      </c>
      <c r="L99" s="7">
        <v>1</v>
      </c>
      <c r="M99" s="7">
        <v>11</v>
      </c>
      <c r="N99" s="7">
        <v>1</v>
      </c>
      <c r="O99" s="48" t="s">
        <v>103</v>
      </c>
      <c r="P99" s="50" t="s">
        <v>2319</v>
      </c>
      <c r="Q99" s="48" t="s">
        <v>2320</v>
      </c>
      <c r="R99" s="10">
        <v>74800000</v>
      </c>
      <c r="S99" s="10">
        <v>74800000</v>
      </c>
      <c r="T99" s="57">
        <v>0</v>
      </c>
      <c r="U99" s="58">
        <v>0</v>
      </c>
      <c r="V99" s="48" t="s">
        <v>4</v>
      </c>
      <c r="W99" s="48" t="s">
        <v>9</v>
      </c>
      <c r="X99" s="48" t="s">
        <v>2321</v>
      </c>
      <c r="Y99" s="48">
        <v>6477753</v>
      </c>
      <c r="Z99" s="48" t="s">
        <v>2322</v>
      </c>
      <c r="AA99" s="48">
        <v>0</v>
      </c>
      <c r="AB99" s="48">
        <v>1</v>
      </c>
    </row>
    <row r="100" spans="1:28" ht="36" hidden="1" customHeight="1">
      <c r="A100" s="13" t="s">
        <v>2531</v>
      </c>
      <c r="B100" s="13" t="s">
        <v>2315</v>
      </c>
      <c r="C100" s="13"/>
      <c r="D100" s="37">
        <v>2481</v>
      </c>
      <c r="E100" s="13"/>
      <c r="F100" s="28" t="s">
        <v>2532</v>
      </c>
      <c r="G100" s="167">
        <v>148069</v>
      </c>
      <c r="H100" s="7" t="s">
        <v>2317</v>
      </c>
      <c r="I100" s="29">
        <v>80111701</v>
      </c>
      <c r="J100" s="29" t="s">
        <v>2533</v>
      </c>
      <c r="K100" s="7">
        <v>1</v>
      </c>
      <c r="L100" s="7">
        <v>1</v>
      </c>
      <c r="M100" s="7">
        <v>11</v>
      </c>
      <c r="N100" s="7">
        <v>1</v>
      </c>
      <c r="O100" s="48" t="s">
        <v>103</v>
      </c>
      <c r="P100" s="50" t="s">
        <v>2319</v>
      </c>
      <c r="Q100" s="48" t="s">
        <v>2320</v>
      </c>
      <c r="R100" s="10">
        <v>99000000</v>
      </c>
      <c r="S100" s="10">
        <v>99000000</v>
      </c>
      <c r="T100" s="57">
        <v>0</v>
      </c>
      <c r="U100" s="58">
        <v>0</v>
      </c>
      <c r="V100" s="48" t="s">
        <v>4</v>
      </c>
      <c r="W100" s="48" t="s">
        <v>9</v>
      </c>
      <c r="X100" s="48" t="s">
        <v>2321</v>
      </c>
      <c r="Y100" s="48">
        <v>6477754</v>
      </c>
      <c r="Z100" s="48" t="s">
        <v>2322</v>
      </c>
      <c r="AA100" s="48">
        <v>0</v>
      </c>
      <c r="AB100" s="48">
        <v>1</v>
      </c>
    </row>
    <row r="101" spans="1:28" ht="36" hidden="1" customHeight="1">
      <c r="A101" s="13" t="s">
        <v>2534</v>
      </c>
      <c r="B101" s="13" t="s">
        <v>2315</v>
      </c>
      <c r="C101" s="13"/>
      <c r="D101" s="37">
        <v>2502</v>
      </c>
      <c r="E101" s="13"/>
      <c r="F101" s="28" t="s">
        <v>2535</v>
      </c>
      <c r="G101" s="167">
        <v>148056</v>
      </c>
      <c r="H101" s="7" t="s">
        <v>2317</v>
      </c>
      <c r="I101" s="29">
        <v>80111701</v>
      </c>
      <c r="J101" s="29" t="s">
        <v>2536</v>
      </c>
      <c r="K101" s="7">
        <v>1</v>
      </c>
      <c r="L101" s="7">
        <v>1</v>
      </c>
      <c r="M101" s="7">
        <v>11</v>
      </c>
      <c r="N101" s="7">
        <v>1</v>
      </c>
      <c r="O101" s="48" t="s">
        <v>103</v>
      </c>
      <c r="P101" s="50" t="s">
        <v>2319</v>
      </c>
      <c r="Q101" s="48" t="s">
        <v>2320</v>
      </c>
      <c r="R101" s="10">
        <v>1361800000</v>
      </c>
      <c r="S101" s="10">
        <v>1361800000</v>
      </c>
      <c r="T101" s="57">
        <v>0</v>
      </c>
      <c r="U101" s="58">
        <v>0</v>
      </c>
      <c r="V101" s="48" t="s">
        <v>4</v>
      </c>
      <c r="W101" s="48" t="s">
        <v>9</v>
      </c>
      <c r="X101" s="48" t="s">
        <v>2321</v>
      </c>
      <c r="Y101" s="48">
        <v>6477755</v>
      </c>
      <c r="Z101" s="48" t="s">
        <v>2322</v>
      </c>
      <c r="AA101" s="48">
        <v>0</v>
      </c>
      <c r="AB101" s="48">
        <v>1</v>
      </c>
    </row>
    <row r="102" spans="1:28" ht="36" hidden="1" customHeight="1">
      <c r="A102" s="13" t="s">
        <v>2537</v>
      </c>
      <c r="B102" s="13" t="s">
        <v>2315</v>
      </c>
      <c r="C102" s="13"/>
      <c r="D102" s="37">
        <v>2481</v>
      </c>
      <c r="E102" s="13"/>
      <c r="F102" s="28" t="s">
        <v>2538</v>
      </c>
      <c r="G102" s="167">
        <v>148140</v>
      </c>
      <c r="H102" s="7" t="s">
        <v>2317</v>
      </c>
      <c r="I102" s="29">
        <v>80111701</v>
      </c>
      <c r="J102" s="29" t="s">
        <v>2539</v>
      </c>
      <c r="K102" s="7">
        <v>1</v>
      </c>
      <c r="L102" s="7">
        <v>1</v>
      </c>
      <c r="M102" s="7">
        <v>11</v>
      </c>
      <c r="N102" s="7">
        <v>1</v>
      </c>
      <c r="O102" s="48" t="s">
        <v>103</v>
      </c>
      <c r="P102" s="50" t="s">
        <v>2319</v>
      </c>
      <c r="Q102" s="48" t="s">
        <v>2320</v>
      </c>
      <c r="R102" s="10">
        <v>74800000</v>
      </c>
      <c r="S102" s="10">
        <v>74800000</v>
      </c>
      <c r="T102" s="57">
        <v>0</v>
      </c>
      <c r="U102" s="58">
        <v>0</v>
      </c>
      <c r="V102" s="48" t="s">
        <v>4</v>
      </c>
      <c r="W102" s="48" t="s">
        <v>9</v>
      </c>
      <c r="X102" s="48" t="s">
        <v>2321</v>
      </c>
      <c r="Y102" s="48">
        <v>6477756</v>
      </c>
      <c r="Z102" s="48" t="s">
        <v>2322</v>
      </c>
      <c r="AA102" s="48">
        <v>0</v>
      </c>
      <c r="AB102" s="48">
        <v>1</v>
      </c>
    </row>
    <row r="103" spans="1:28" ht="36" hidden="1" customHeight="1">
      <c r="A103" s="13" t="s">
        <v>2540</v>
      </c>
      <c r="B103" s="13" t="s">
        <v>2315</v>
      </c>
      <c r="C103" s="13"/>
      <c r="D103" s="37">
        <v>2273</v>
      </c>
      <c r="E103" s="13"/>
      <c r="F103" s="28" t="s">
        <v>2541</v>
      </c>
      <c r="G103" s="167">
        <v>148152</v>
      </c>
      <c r="H103" s="7" t="s">
        <v>2317</v>
      </c>
      <c r="I103" s="29">
        <v>80111701</v>
      </c>
      <c r="J103" s="29" t="s">
        <v>2542</v>
      </c>
      <c r="K103" s="7">
        <v>1</v>
      </c>
      <c r="L103" s="7">
        <v>1</v>
      </c>
      <c r="M103" s="7">
        <v>11</v>
      </c>
      <c r="N103" s="7">
        <v>1</v>
      </c>
      <c r="O103" s="48" t="s">
        <v>103</v>
      </c>
      <c r="P103" s="50" t="s">
        <v>2319</v>
      </c>
      <c r="Q103" s="48" t="s">
        <v>2320</v>
      </c>
      <c r="R103" s="10">
        <v>52800000</v>
      </c>
      <c r="S103" s="10">
        <v>52800000</v>
      </c>
      <c r="T103" s="57">
        <v>0</v>
      </c>
      <c r="U103" s="58">
        <v>0</v>
      </c>
      <c r="V103" s="48" t="s">
        <v>4</v>
      </c>
      <c r="W103" s="48" t="s">
        <v>9</v>
      </c>
      <c r="X103" s="48" t="s">
        <v>2321</v>
      </c>
      <c r="Y103" s="48">
        <v>6477757</v>
      </c>
      <c r="Z103" s="48" t="s">
        <v>2322</v>
      </c>
      <c r="AA103" s="48">
        <v>0</v>
      </c>
      <c r="AB103" s="48">
        <v>1</v>
      </c>
    </row>
    <row r="104" spans="1:28" ht="36" hidden="1" customHeight="1">
      <c r="A104" s="13" t="s">
        <v>2543</v>
      </c>
      <c r="B104" s="13" t="s">
        <v>2315</v>
      </c>
      <c r="C104" s="13"/>
      <c r="D104" s="37">
        <v>2273</v>
      </c>
      <c r="E104" s="13"/>
      <c r="F104" s="28" t="s">
        <v>2544</v>
      </c>
      <c r="G104" s="167">
        <v>148130</v>
      </c>
      <c r="H104" s="7" t="s">
        <v>2317</v>
      </c>
      <c r="I104" s="29">
        <v>80111701</v>
      </c>
      <c r="J104" s="29" t="s">
        <v>2545</v>
      </c>
      <c r="K104" s="7">
        <v>1</v>
      </c>
      <c r="L104" s="7">
        <v>1</v>
      </c>
      <c r="M104" s="7">
        <v>11</v>
      </c>
      <c r="N104" s="7">
        <v>1</v>
      </c>
      <c r="O104" s="48" t="s">
        <v>103</v>
      </c>
      <c r="P104" s="50" t="s">
        <v>2319</v>
      </c>
      <c r="Q104" s="48" t="s">
        <v>2320</v>
      </c>
      <c r="R104" s="10">
        <v>88000000</v>
      </c>
      <c r="S104" s="10">
        <v>88000000</v>
      </c>
      <c r="T104" s="57">
        <v>0</v>
      </c>
      <c r="U104" s="58">
        <v>0</v>
      </c>
      <c r="V104" s="48" t="s">
        <v>4</v>
      </c>
      <c r="W104" s="48" t="s">
        <v>9</v>
      </c>
      <c r="X104" s="48" t="s">
        <v>2321</v>
      </c>
      <c r="Y104" s="48">
        <v>6477758</v>
      </c>
      <c r="Z104" s="48" t="s">
        <v>2322</v>
      </c>
      <c r="AA104" s="48">
        <v>0</v>
      </c>
      <c r="AB104" s="48">
        <v>1</v>
      </c>
    </row>
    <row r="105" spans="1:28" ht="36" hidden="1" customHeight="1">
      <c r="A105" s="13" t="s">
        <v>2546</v>
      </c>
      <c r="B105" s="13" t="s">
        <v>2315</v>
      </c>
      <c r="C105" s="13"/>
      <c r="D105" s="37">
        <v>2273</v>
      </c>
      <c r="E105" s="13"/>
      <c r="F105" s="28" t="s">
        <v>2544</v>
      </c>
      <c r="G105" s="167">
        <v>148166</v>
      </c>
      <c r="H105" s="7" t="s">
        <v>2317</v>
      </c>
      <c r="I105" s="29">
        <v>80111701</v>
      </c>
      <c r="J105" s="29" t="s">
        <v>2547</v>
      </c>
      <c r="K105" s="7">
        <v>1</v>
      </c>
      <c r="L105" s="7">
        <v>1</v>
      </c>
      <c r="M105" s="7">
        <v>11</v>
      </c>
      <c r="N105" s="7">
        <v>1</v>
      </c>
      <c r="O105" s="48" t="s">
        <v>103</v>
      </c>
      <c r="P105" s="50" t="s">
        <v>2319</v>
      </c>
      <c r="Q105" s="48" t="s">
        <v>2320</v>
      </c>
      <c r="R105" s="10">
        <v>84590000</v>
      </c>
      <c r="S105" s="10">
        <v>84590000</v>
      </c>
      <c r="T105" s="57">
        <v>0</v>
      </c>
      <c r="U105" s="58">
        <v>0</v>
      </c>
      <c r="V105" s="48" t="s">
        <v>4</v>
      </c>
      <c r="W105" s="48" t="s">
        <v>9</v>
      </c>
      <c r="X105" s="48" t="s">
        <v>2321</v>
      </c>
      <c r="Y105" s="48">
        <v>6477759</v>
      </c>
      <c r="Z105" s="48" t="s">
        <v>2322</v>
      </c>
      <c r="AA105" s="48">
        <v>0</v>
      </c>
      <c r="AB105" s="48">
        <v>1</v>
      </c>
    </row>
    <row r="106" spans="1:28" ht="36" hidden="1" customHeight="1">
      <c r="A106" s="13" t="s">
        <v>2548</v>
      </c>
      <c r="B106" s="13" t="s">
        <v>2315</v>
      </c>
      <c r="C106" s="13"/>
      <c r="D106" s="37">
        <v>2273</v>
      </c>
      <c r="E106" s="13"/>
      <c r="F106" s="28" t="s">
        <v>2544</v>
      </c>
      <c r="G106" s="167">
        <v>148136</v>
      </c>
      <c r="H106" s="7" t="s">
        <v>2317</v>
      </c>
      <c r="I106" s="29">
        <v>80111701</v>
      </c>
      <c r="J106" s="29" t="s">
        <v>2549</v>
      </c>
      <c r="K106" s="7">
        <v>1</v>
      </c>
      <c r="L106" s="7">
        <v>1</v>
      </c>
      <c r="M106" s="7">
        <v>11</v>
      </c>
      <c r="N106" s="7">
        <v>1</v>
      </c>
      <c r="O106" s="48" t="s">
        <v>103</v>
      </c>
      <c r="P106" s="50" t="s">
        <v>2319</v>
      </c>
      <c r="Q106" s="48" t="s">
        <v>2320</v>
      </c>
      <c r="R106" s="10">
        <v>396000000</v>
      </c>
      <c r="S106" s="10">
        <v>396000000</v>
      </c>
      <c r="T106" s="57">
        <v>0</v>
      </c>
      <c r="U106" s="58">
        <v>0</v>
      </c>
      <c r="V106" s="48" t="s">
        <v>4</v>
      </c>
      <c r="W106" s="48" t="s">
        <v>9</v>
      </c>
      <c r="X106" s="48" t="s">
        <v>2321</v>
      </c>
      <c r="Y106" s="48">
        <v>6477760</v>
      </c>
      <c r="Z106" s="48" t="s">
        <v>2322</v>
      </c>
      <c r="AA106" s="48">
        <v>0</v>
      </c>
      <c r="AB106" s="48">
        <v>1</v>
      </c>
    </row>
    <row r="107" spans="1:28" ht="36" hidden="1" customHeight="1">
      <c r="A107" s="13" t="s">
        <v>2550</v>
      </c>
      <c r="B107" s="13" t="s">
        <v>2315</v>
      </c>
      <c r="C107" s="13"/>
      <c r="D107" s="18">
        <v>2802</v>
      </c>
      <c r="E107" s="13"/>
      <c r="F107" s="28" t="s">
        <v>2340</v>
      </c>
      <c r="G107" s="167">
        <v>147500</v>
      </c>
      <c r="H107" s="7" t="s">
        <v>2317</v>
      </c>
      <c r="I107" s="29">
        <v>80111701</v>
      </c>
      <c r="J107" s="28" t="s">
        <v>2551</v>
      </c>
      <c r="K107" s="7">
        <v>1</v>
      </c>
      <c r="L107" s="7">
        <v>1</v>
      </c>
      <c r="M107" s="7">
        <v>11</v>
      </c>
      <c r="N107" s="7">
        <v>1</v>
      </c>
      <c r="O107" s="48" t="s">
        <v>103</v>
      </c>
      <c r="P107" s="50" t="s">
        <v>2319</v>
      </c>
      <c r="Q107" s="48" t="s">
        <v>2320</v>
      </c>
      <c r="R107" s="10">
        <v>31900000</v>
      </c>
      <c r="S107" s="10">
        <v>31900000</v>
      </c>
      <c r="T107" s="57">
        <v>0</v>
      </c>
      <c r="U107" s="58">
        <v>0</v>
      </c>
      <c r="V107" s="48" t="s">
        <v>4</v>
      </c>
      <c r="W107" s="48" t="s">
        <v>9</v>
      </c>
      <c r="X107" s="48" t="s">
        <v>2321</v>
      </c>
      <c r="Y107" s="48">
        <v>6477761</v>
      </c>
      <c r="Z107" s="48" t="s">
        <v>2322</v>
      </c>
      <c r="AA107" s="48">
        <v>0</v>
      </c>
      <c r="AB107" s="48">
        <v>1</v>
      </c>
    </row>
    <row r="108" spans="1:28" ht="36" hidden="1" customHeight="1">
      <c r="A108" s="13" t="s">
        <v>2552</v>
      </c>
      <c r="B108" s="13" t="s">
        <v>2315</v>
      </c>
      <c r="C108" s="13"/>
      <c r="D108" s="37">
        <v>2273</v>
      </c>
      <c r="E108" s="13"/>
      <c r="F108" s="28" t="s">
        <v>2544</v>
      </c>
      <c r="G108" s="167">
        <v>147852</v>
      </c>
      <c r="H108" s="7" t="s">
        <v>2317</v>
      </c>
      <c r="I108" s="29">
        <v>80111701</v>
      </c>
      <c r="J108" s="28" t="s">
        <v>2553</v>
      </c>
      <c r="K108" s="7">
        <v>1</v>
      </c>
      <c r="L108" s="7">
        <v>1</v>
      </c>
      <c r="M108" s="7">
        <v>11</v>
      </c>
      <c r="N108" s="7">
        <v>1</v>
      </c>
      <c r="O108" s="48" t="s">
        <v>103</v>
      </c>
      <c r="P108" s="50" t="s">
        <v>2319</v>
      </c>
      <c r="Q108" s="48" t="s">
        <v>2320</v>
      </c>
      <c r="R108" s="10">
        <v>184800000</v>
      </c>
      <c r="S108" s="10">
        <v>184800000</v>
      </c>
      <c r="T108" s="57">
        <v>0</v>
      </c>
      <c r="U108" s="58">
        <v>0</v>
      </c>
      <c r="V108" s="48" t="s">
        <v>4</v>
      </c>
      <c r="W108" s="48" t="s">
        <v>9</v>
      </c>
      <c r="X108" s="48" t="s">
        <v>2321</v>
      </c>
      <c r="Y108" s="48">
        <v>6477762</v>
      </c>
      <c r="Z108" s="48" t="s">
        <v>2322</v>
      </c>
      <c r="AA108" s="48">
        <v>0</v>
      </c>
      <c r="AB108" s="48">
        <v>1</v>
      </c>
    </row>
    <row r="109" spans="1:28" ht="36" hidden="1" customHeight="1">
      <c r="A109" s="13" t="s">
        <v>2554</v>
      </c>
      <c r="B109" s="13" t="s">
        <v>2315</v>
      </c>
      <c r="C109" s="13"/>
      <c r="D109" s="37">
        <v>2273</v>
      </c>
      <c r="E109" s="13"/>
      <c r="F109" s="33" t="s">
        <v>2541</v>
      </c>
      <c r="G109" s="167">
        <v>147861</v>
      </c>
      <c r="H109" s="7" t="s">
        <v>2317</v>
      </c>
      <c r="I109" s="29">
        <v>80111701</v>
      </c>
      <c r="J109" s="28" t="s">
        <v>2555</v>
      </c>
      <c r="K109" s="7">
        <v>1</v>
      </c>
      <c r="L109" s="7">
        <v>1</v>
      </c>
      <c r="M109" s="7">
        <v>11</v>
      </c>
      <c r="N109" s="7">
        <v>1</v>
      </c>
      <c r="O109" s="48" t="s">
        <v>103</v>
      </c>
      <c r="P109" s="50" t="s">
        <v>2319</v>
      </c>
      <c r="Q109" s="48" t="s">
        <v>2320</v>
      </c>
      <c r="R109" s="10">
        <v>158400000</v>
      </c>
      <c r="S109" s="10">
        <v>158400000</v>
      </c>
      <c r="T109" s="57">
        <v>0</v>
      </c>
      <c r="U109" s="58">
        <v>0</v>
      </c>
      <c r="V109" s="48" t="s">
        <v>4</v>
      </c>
      <c r="W109" s="48" t="s">
        <v>9</v>
      </c>
      <c r="X109" s="48" t="s">
        <v>2321</v>
      </c>
      <c r="Y109" s="48">
        <v>6477763</v>
      </c>
      <c r="Z109" s="48" t="s">
        <v>2322</v>
      </c>
      <c r="AA109" s="48">
        <v>0</v>
      </c>
      <c r="AB109" s="48">
        <v>1</v>
      </c>
    </row>
    <row r="110" spans="1:28" ht="36" hidden="1" customHeight="1">
      <c r="A110" s="13" t="s">
        <v>2556</v>
      </c>
      <c r="B110" s="13" t="s">
        <v>2315</v>
      </c>
      <c r="C110" s="13"/>
      <c r="D110" s="37">
        <v>2481</v>
      </c>
      <c r="E110" s="13"/>
      <c r="F110" s="28" t="s">
        <v>2538</v>
      </c>
      <c r="G110" s="167">
        <v>147842</v>
      </c>
      <c r="H110" s="7" t="s">
        <v>2317</v>
      </c>
      <c r="I110" s="29">
        <v>80111701</v>
      </c>
      <c r="J110" s="29" t="s">
        <v>2557</v>
      </c>
      <c r="K110" s="7">
        <v>1</v>
      </c>
      <c r="L110" s="7">
        <v>1</v>
      </c>
      <c r="M110" s="7">
        <v>11</v>
      </c>
      <c r="N110" s="7">
        <v>1</v>
      </c>
      <c r="O110" s="48" t="s">
        <v>103</v>
      </c>
      <c r="P110" s="50" t="s">
        <v>2319</v>
      </c>
      <c r="Q110" s="48" t="s">
        <v>2320</v>
      </c>
      <c r="R110" s="10">
        <v>88000000</v>
      </c>
      <c r="S110" s="10">
        <v>88000000</v>
      </c>
      <c r="T110" s="57">
        <v>0</v>
      </c>
      <c r="U110" s="58">
        <v>0</v>
      </c>
      <c r="V110" s="48" t="s">
        <v>4</v>
      </c>
      <c r="W110" s="48" t="s">
        <v>9</v>
      </c>
      <c r="X110" s="48" t="s">
        <v>2321</v>
      </c>
      <c r="Y110" s="48">
        <v>6477764</v>
      </c>
      <c r="Z110" s="48" t="s">
        <v>2322</v>
      </c>
      <c r="AA110" s="48">
        <v>0</v>
      </c>
      <c r="AB110" s="48">
        <v>1</v>
      </c>
    </row>
    <row r="111" spans="1:28" ht="36" hidden="1" customHeight="1">
      <c r="A111" s="13" t="s">
        <v>2558</v>
      </c>
      <c r="B111" s="13" t="s">
        <v>2315</v>
      </c>
      <c r="C111" s="13"/>
      <c r="D111" s="37">
        <v>2481</v>
      </c>
      <c r="E111" s="13"/>
      <c r="F111" s="28" t="s">
        <v>2532</v>
      </c>
      <c r="G111" s="167">
        <v>147840</v>
      </c>
      <c r="H111" s="7" t="s">
        <v>2317</v>
      </c>
      <c r="I111" s="29">
        <v>80111701</v>
      </c>
      <c r="J111" s="29" t="s">
        <v>2559</v>
      </c>
      <c r="K111" s="7">
        <v>1</v>
      </c>
      <c r="L111" s="7">
        <v>1</v>
      </c>
      <c r="M111" s="7">
        <v>11</v>
      </c>
      <c r="N111" s="7">
        <v>1</v>
      </c>
      <c r="O111" s="48" t="s">
        <v>103</v>
      </c>
      <c r="P111" s="50" t="s">
        <v>2319</v>
      </c>
      <c r="Q111" s="48" t="s">
        <v>2320</v>
      </c>
      <c r="R111" s="10">
        <v>448800000</v>
      </c>
      <c r="S111" s="10">
        <v>448800000</v>
      </c>
      <c r="T111" s="57">
        <v>0</v>
      </c>
      <c r="U111" s="58">
        <v>0</v>
      </c>
      <c r="V111" s="48" t="s">
        <v>4</v>
      </c>
      <c r="W111" s="48" t="s">
        <v>9</v>
      </c>
      <c r="X111" s="48" t="s">
        <v>2321</v>
      </c>
      <c r="Y111" s="48">
        <v>6477765</v>
      </c>
      <c r="Z111" s="48" t="s">
        <v>2322</v>
      </c>
      <c r="AA111" s="48">
        <v>0</v>
      </c>
      <c r="AB111" s="48">
        <v>1</v>
      </c>
    </row>
    <row r="112" spans="1:28" ht="36" hidden="1" customHeight="1">
      <c r="A112" s="13" t="s">
        <v>2560</v>
      </c>
      <c r="B112" s="13" t="s">
        <v>2315</v>
      </c>
      <c r="C112" s="13"/>
      <c r="D112" s="37">
        <v>2481</v>
      </c>
      <c r="E112" s="13"/>
      <c r="F112" s="28" t="s">
        <v>2532</v>
      </c>
      <c r="G112" s="167">
        <v>147835</v>
      </c>
      <c r="H112" s="7" t="s">
        <v>2317</v>
      </c>
      <c r="I112" s="29">
        <v>80111701</v>
      </c>
      <c r="J112" s="29" t="s">
        <v>2561</v>
      </c>
      <c r="K112" s="7">
        <v>1</v>
      </c>
      <c r="L112" s="7">
        <v>1</v>
      </c>
      <c r="M112" s="7">
        <v>11</v>
      </c>
      <c r="N112" s="7">
        <v>1</v>
      </c>
      <c r="O112" s="48" t="s">
        <v>103</v>
      </c>
      <c r="P112" s="50" t="s">
        <v>2319</v>
      </c>
      <c r="Q112" s="48" t="s">
        <v>2320</v>
      </c>
      <c r="R112" s="10">
        <v>66000000</v>
      </c>
      <c r="S112" s="10">
        <v>66000000</v>
      </c>
      <c r="T112" s="57">
        <v>0</v>
      </c>
      <c r="U112" s="58">
        <v>0</v>
      </c>
      <c r="V112" s="48" t="s">
        <v>4</v>
      </c>
      <c r="W112" s="48" t="s">
        <v>9</v>
      </c>
      <c r="X112" s="48" t="s">
        <v>2321</v>
      </c>
      <c r="Y112" s="48">
        <v>6477766</v>
      </c>
      <c r="Z112" s="48" t="s">
        <v>2322</v>
      </c>
      <c r="AA112" s="48">
        <v>0</v>
      </c>
      <c r="AB112" s="48">
        <v>1</v>
      </c>
    </row>
    <row r="113" spans="1:28" ht="36" hidden="1" customHeight="1">
      <c r="A113" s="13" t="s">
        <v>2562</v>
      </c>
      <c r="B113" s="13" t="s">
        <v>2315</v>
      </c>
      <c r="C113" s="13"/>
      <c r="D113" s="37">
        <v>2481</v>
      </c>
      <c r="E113" s="13"/>
      <c r="F113" s="28" t="s">
        <v>2538</v>
      </c>
      <c r="G113" s="167">
        <v>147832</v>
      </c>
      <c r="H113" s="7" t="s">
        <v>2317</v>
      </c>
      <c r="I113" s="29">
        <v>80111701</v>
      </c>
      <c r="J113" s="29" t="s">
        <v>2563</v>
      </c>
      <c r="K113" s="7">
        <v>1</v>
      </c>
      <c r="L113" s="7">
        <v>1</v>
      </c>
      <c r="M113" s="7">
        <v>11</v>
      </c>
      <c r="N113" s="7">
        <v>1</v>
      </c>
      <c r="O113" s="48" t="s">
        <v>103</v>
      </c>
      <c r="P113" s="50" t="s">
        <v>2319</v>
      </c>
      <c r="Q113" s="48" t="s">
        <v>2320</v>
      </c>
      <c r="R113" s="10">
        <v>158400000</v>
      </c>
      <c r="S113" s="10">
        <v>158400000</v>
      </c>
      <c r="T113" s="57">
        <v>0</v>
      </c>
      <c r="U113" s="58">
        <v>0</v>
      </c>
      <c r="V113" s="48" t="s">
        <v>4</v>
      </c>
      <c r="W113" s="48" t="s">
        <v>9</v>
      </c>
      <c r="X113" s="48" t="s">
        <v>2321</v>
      </c>
      <c r="Y113" s="48">
        <v>6477767</v>
      </c>
      <c r="Z113" s="48" t="s">
        <v>2322</v>
      </c>
      <c r="AA113" s="48">
        <v>0</v>
      </c>
      <c r="AB113" s="48">
        <v>1</v>
      </c>
    </row>
    <row r="114" spans="1:28" ht="36" hidden="1" customHeight="1">
      <c r="A114" s="13" t="s">
        <v>2564</v>
      </c>
      <c r="B114" s="13" t="s">
        <v>2315</v>
      </c>
      <c r="C114" s="13"/>
      <c r="D114" s="37">
        <v>2481</v>
      </c>
      <c r="E114" s="13"/>
      <c r="F114" s="28" t="s">
        <v>2538</v>
      </c>
      <c r="G114" s="167">
        <v>147844</v>
      </c>
      <c r="H114" s="7" t="s">
        <v>2317</v>
      </c>
      <c r="I114" s="29">
        <v>80111701</v>
      </c>
      <c r="J114" s="29" t="s">
        <v>2563</v>
      </c>
      <c r="K114" s="7">
        <v>1</v>
      </c>
      <c r="L114" s="7">
        <v>1</v>
      </c>
      <c r="M114" s="7">
        <v>11</v>
      </c>
      <c r="N114" s="7">
        <v>1</v>
      </c>
      <c r="O114" s="48" t="s">
        <v>103</v>
      </c>
      <c r="P114" s="50" t="s">
        <v>2319</v>
      </c>
      <c r="Q114" s="48" t="s">
        <v>2320</v>
      </c>
      <c r="R114" s="10">
        <v>31900000</v>
      </c>
      <c r="S114" s="10">
        <v>31900000</v>
      </c>
      <c r="T114" s="57">
        <v>0</v>
      </c>
      <c r="U114" s="58">
        <v>0</v>
      </c>
      <c r="V114" s="48" t="s">
        <v>4</v>
      </c>
      <c r="W114" s="48" t="s">
        <v>9</v>
      </c>
      <c r="X114" s="48" t="s">
        <v>2321</v>
      </c>
      <c r="Y114" s="48">
        <v>6477768</v>
      </c>
      <c r="Z114" s="48" t="s">
        <v>2322</v>
      </c>
      <c r="AA114" s="48">
        <v>0</v>
      </c>
      <c r="AB114" s="48">
        <v>1</v>
      </c>
    </row>
    <row r="115" spans="1:28" ht="36" hidden="1" customHeight="1">
      <c r="A115" s="13" t="s">
        <v>2565</v>
      </c>
      <c r="B115" s="13" t="s">
        <v>2315</v>
      </c>
      <c r="C115" s="13"/>
      <c r="D115" s="37">
        <v>2667</v>
      </c>
      <c r="E115" s="13"/>
      <c r="F115" s="38" t="s">
        <v>2372</v>
      </c>
      <c r="G115" s="167">
        <v>147867</v>
      </c>
      <c r="H115" s="7" t="s">
        <v>2317</v>
      </c>
      <c r="I115" s="29">
        <v>80111701</v>
      </c>
      <c r="J115" s="29" t="s">
        <v>2566</v>
      </c>
      <c r="K115" s="7">
        <v>1</v>
      </c>
      <c r="L115" s="7">
        <v>1</v>
      </c>
      <c r="M115" s="7">
        <v>11</v>
      </c>
      <c r="N115" s="7">
        <v>1</v>
      </c>
      <c r="O115" s="48" t="s">
        <v>103</v>
      </c>
      <c r="P115" s="50" t="s">
        <v>2319</v>
      </c>
      <c r="Q115" s="48" t="s">
        <v>2320</v>
      </c>
      <c r="R115" s="10">
        <v>88000000</v>
      </c>
      <c r="S115" s="10">
        <v>88000000</v>
      </c>
      <c r="T115" s="57">
        <v>0</v>
      </c>
      <c r="U115" s="58">
        <v>0</v>
      </c>
      <c r="V115" s="48" t="s">
        <v>4</v>
      </c>
      <c r="W115" s="48" t="s">
        <v>9</v>
      </c>
      <c r="X115" s="48" t="s">
        <v>2321</v>
      </c>
      <c r="Y115" s="48">
        <v>6477769</v>
      </c>
      <c r="Z115" s="48" t="s">
        <v>2322</v>
      </c>
      <c r="AA115" s="48">
        <v>0</v>
      </c>
      <c r="AB115" s="48">
        <v>1</v>
      </c>
    </row>
    <row r="116" spans="1:28" ht="36" hidden="1" customHeight="1">
      <c r="A116" s="13" t="s">
        <v>2567</v>
      </c>
      <c r="B116" s="13" t="s">
        <v>2315</v>
      </c>
      <c r="C116" s="13"/>
      <c r="D116" s="37">
        <v>2667</v>
      </c>
      <c r="E116" s="13"/>
      <c r="F116" s="38" t="s">
        <v>2372</v>
      </c>
      <c r="G116" s="167">
        <v>147869</v>
      </c>
      <c r="H116" s="7" t="s">
        <v>2317</v>
      </c>
      <c r="I116" s="29">
        <v>80111701</v>
      </c>
      <c r="J116" s="29" t="s">
        <v>2568</v>
      </c>
      <c r="K116" s="7">
        <v>1</v>
      </c>
      <c r="L116" s="7">
        <v>1</v>
      </c>
      <c r="M116" s="7">
        <v>11</v>
      </c>
      <c r="N116" s="7">
        <v>1</v>
      </c>
      <c r="O116" s="48" t="s">
        <v>103</v>
      </c>
      <c r="P116" s="50" t="s">
        <v>2319</v>
      </c>
      <c r="Q116" s="48" t="s">
        <v>2320</v>
      </c>
      <c r="R116" s="10">
        <v>74800000</v>
      </c>
      <c r="S116" s="10">
        <v>74800000</v>
      </c>
      <c r="T116" s="57">
        <v>0</v>
      </c>
      <c r="U116" s="58">
        <v>0</v>
      </c>
      <c r="V116" s="48" t="s">
        <v>4</v>
      </c>
      <c r="W116" s="48" t="s">
        <v>9</v>
      </c>
      <c r="X116" s="48" t="s">
        <v>2321</v>
      </c>
      <c r="Y116" s="48">
        <v>6477770</v>
      </c>
      <c r="Z116" s="48" t="s">
        <v>2322</v>
      </c>
      <c r="AA116" s="48">
        <v>0</v>
      </c>
      <c r="AB116" s="48">
        <v>1</v>
      </c>
    </row>
    <row r="117" spans="1:28" ht="36" hidden="1" customHeight="1">
      <c r="A117" s="13" t="s">
        <v>2569</v>
      </c>
      <c r="B117" s="13" t="s">
        <v>2315</v>
      </c>
      <c r="C117" s="13"/>
      <c r="D117" s="37">
        <v>2667</v>
      </c>
      <c r="E117" s="13"/>
      <c r="F117" s="38" t="s">
        <v>2372</v>
      </c>
      <c r="G117" s="167">
        <v>147954</v>
      </c>
      <c r="H117" s="7" t="s">
        <v>2317</v>
      </c>
      <c r="I117" s="29">
        <v>80111701</v>
      </c>
      <c r="J117" s="29" t="s">
        <v>2570</v>
      </c>
      <c r="K117" s="7">
        <v>1</v>
      </c>
      <c r="L117" s="7">
        <v>1</v>
      </c>
      <c r="M117" s="7">
        <v>11</v>
      </c>
      <c r="N117" s="7">
        <v>1</v>
      </c>
      <c r="O117" s="48" t="s">
        <v>103</v>
      </c>
      <c r="P117" s="50" t="s">
        <v>2319</v>
      </c>
      <c r="Q117" s="48" t="s">
        <v>2320</v>
      </c>
      <c r="R117" s="10">
        <v>74800000</v>
      </c>
      <c r="S117" s="10">
        <v>74800000</v>
      </c>
      <c r="T117" s="57">
        <v>0</v>
      </c>
      <c r="U117" s="58">
        <v>0</v>
      </c>
      <c r="V117" s="48" t="s">
        <v>4</v>
      </c>
      <c r="W117" s="48" t="s">
        <v>9</v>
      </c>
      <c r="X117" s="48" t="s">
        <v>2321</v>
      </c>
      <c r="Y117" s="48">
        <v>6477771</v>
      </c>
      <c r="Z117" s="48" t="s">
        <v>2322</v>
      </c>
      <c r="AA117" s="48">
        <v>0</v>
      </c>
      <c r="AB117" s="48">
        <v>1</v>
      </c>
    </row>
    <row r="118" spans="1:28" ht="36" hidden="1" customHeight="1">
      <c r="A118" s="13" t="s">
        <v>2571</v>
      </c>
      <c r="B118" s="13" t="s">
        <v>2315</v>
      </c>
      <c r="C118" s="13"/>
      <c r="D118" s="37">
        <v>2502</v>
      </c>
      <c r="E118" s="13"/>
      <c r="F118" s="28" t="s">
        <v>2572</v>
      </c>
      <c r="G118" s="167">
        <v>147960</v>
      </c>
      <c r="H118" s="7" t="s">
        <v>2317</v>
      </c>
      <c r="I118" s="29">
        <v>80111701</v>
      </c>
      <c r="J118" s="29" t="s">
        <v>2573</v>
      </c>
      <c r="K118" s="7">
        <v>1</v>
      </c>
      <c r="L118" s="7">
        <v>1</v>
      </c>
      <c r="M118" s="7">
        <v>11</v>
      </c>
      <c r="N118" s="7">
        <v>1</v>
      </c>
      <c r="O118" s="48" t="s">
        <v>103</v>
      </c>
      <c r="P118" s="50" t="s">
        <v>2319</v>
      </c>
      <c r="Q118" s="48" t="s">
        <v>2320</v>
      </c>
      <c r="R118" s="10">
        <v>198000000</v>
      </c>
      <c r="S118" s="10">
        <v>198000000</v>
      </c>
      <c r="T118" s="57">
        <v>0</v>
      </c>
      <c r="U118" s="58">
        <v>0</v>
      </c>
      <c r="V118" s="48" t="s">
        <v>4</v>
      </c>
      <c r="W118" s="48" t="s">
        <v>9</v>
      </c>
      <c r="X118" s="48" t="s">
        <v>2321</v>
      </c>
      <c r="Y118" s="48">
        <v>6477772</v>
      </c>
      <c r="Z118" s="48" t="s">
        <v>2322</v>
      </c>
      <c r="AA118" s="48">
        <v>0</v>
      </c>
      <c r="AB118" s="48">
        <v>1</v>
      </c>
    </row>
    <row r="119" spans="1:28" ht="36" hidden="1" customHeight="1">
      <c r="A119" s="13" t="s">
        <v>2574</v>
      </c>
      <c r="B119" s="13" t="s">
        <v>2315</v>
      </c>
      <c r="C119" s="13"/>
      <c r="D119" s="37">
        <v>2502</v>
      </c>
      <c r="E119" s="13"/>
      <c r="F119" s="28" t="s">
        <v>2575</v>
      </c>
      <c r="G119" s="167">
        <v>147981</v>
      </c>
      <c r="H119" s="7" t="s">
        <v>2317</v>
      </c>
      <c r="I119" s="29">
        <v>80111701</v>
      </c>
      <c r="J119" s="29" t="s">
        <v>2576</v>
      </c>
      <c r="K119" s="7">
        <v>1</v>
      </c>
      <c r="L119" s="7">
        <v>1</v>
      </c>
      <c r="M119" s="7">
        <v>11</v>
      </c>
      <c r="N119" s="7">
        <v>1</v>
      </c>
      <c r="O119" s="48" t="s">
        <v>103</v>
      </c>
      <c r="P119" s="50" t="s">
        <v>2319</v>
      </c>
      <c r="Q119" s="48" t="s">
        <v>2320</v>
      </c>
      <c r="R119" s="10">
        <v>132000000</v>
      </c>
      <c r="S119" s="10">
        <v>132000000</v>
      </c>
      <c r="T119" s="57">
        <v>0</v>
      </c>
      <c r="U119" s="58">
        <v>0</v>
      </c>
      <c r="V119" s="48" t="s">
        <v>4</v>
      </c>
      <c r="W119" s="48" t="s">
        <v>9</v>
      </c>
      <c r="X119" s="48" t="s">
        <v>2321</v>
      </c>
      <c r="Y119" s="48">
        <v>6477773</v>
      </c>
      <c r="Z119" s="48" t="s">
        <v>2322</v>
      </c>
      <c r="AA119" s="48">
        <v>0</v>
      </c>
      <c r="AB119" s="48">
        <v>1</v>
      </c>
    </row>
    <row r="120" spans="1:28" ht="36" hidden="1" customHeight="1">
      <c r="A120" s="13" t="s">
        <v>2577</v>
      </c>
      <c r="B120" s="13" t="s">
        <v>2315</v>
      </c>
      <c r="C120" s="13"/>
      <c r="D120" s="37">
        <v>2502</v>
      </c>
      <c r="E120" s="13"/>
      <c r="F120" s="28" t="s">
        <v>2578</v>
      </c>
      <c r="G120" s="167">
        <v>147875</v>
      </c>
      <c r="H120" s="7" t="s">
        <v>2317</v>
      </c>
      <c r="I120" s="29">
        <v>80111701</v>
      </c>
      <c r="J120" s="29" t="s">
        <v>2579</v>
      </c>
      <c r="K120" s="7">
        <v>1</v>
      </c>
      <c r="L120" s="7">
        <v>1</v>
      </c>
      <c r="M120" s="7">
        <v>11</v>
      </c>
      <c r="N120" s="7">
        <v>1</v>
      </c>
      <c r="O120" s="48" t="s">
        <v>103</v>
      </c>
      <c r="P120" s="50" t="s">
        <v>2319</v>
      </c>
      <c r="Q120" s="48" t="s">
        <v>2320</v>
      </c>
      <c r="R120" s="10">
        <v>184800000</v>
      </c>
      <c r="S120" s="10">
        <v>184800000</v>
      </c>
      <c r="T120" s="57">
        <v>0</v>
      </c>
      <c r="U120" s="58">
        <v>0</v>
      </c>
      <c r="V120" s="48" t="s">
        <v>4</v>
      </c>
      <c r="W120" s="48" t="s">
        <v>9</v>
      </c>
      <c r="X120" s="48" t="s">
        <v>2321</v>
      </c>
      <c r="Y120" s="48">
        <v>6477774</v>
      </c>
      <c r="Z120" s="48" t="s">
        <v>2322</v>
      </c>
      <c r="AA120" s="48">
        <v>0</v>
      </c>
      <c r="AB120" s="48">
        <v>1</v>
      </c>
    </row>
    <row r="121" spans="1:28" ht="36" hidden="1" customHeight="1">
      <c r="A121" s="13" t="s">
        <v>2580</v>
      </c>
      <c r="B121" s="13" t="s">
        <v>2315</v>
      </c>
      <c r="C121" s="13"/>
      <c r="D121" s="37">
        <v>2805</v>
      </c>
      <c r="E121" s="13"/>
      <c r="F121" s="28" t="s">
        <v>2581</v>
      </c>
      <c r="G121" s="167">
        <v>148333</v>
      </c>
      <c r="H121" s="7" t="s">
        <v>2317</v>
      </c>
      <c r="I121" s="29">
        <v>80111701</v>
      </c>
      <c r="J121" s="29" t="s">
        <v>2582</v>
      </c>
      <c r="K121" s="7">
        <v>1</v>
      </c>
      <c r="L121" s="7">
        <v>1</v>
      </c>
      <c r="M121" s="7">
        <v>11</v>
      </c>
      <c r="N121" s="7">
        <v>1</v>
      </c>
      <c r="O121" s="48" t="s">
        <v>103</v>
      </c>
      <c r="P121" s="50" t="s">
        <v>2319</v>
      </c>
      <c r="Q121" s="48" t="s">
        <v>2320</v>
      </c>
      <c r="R121" s="10">
        <v>63800000</v>
      </c>
      <c r="S121" s="10">
        <v>63800000</v>
      </c>
      <c r="T121" s="57">
        <v>0</v>
      </c>
      <c r="U121" s="58">
        <v>0</v>
      </c>
      <c r="V121" s="48" t="s">
        <v>4</v>
      </c>
      <c r="W121" s="48" t="s">
        <v>9</v>
      </c>
      <c r="X121" s="48" t="s">
        <v>2321</v>
      </c>
      <c r="Y121" s="48">
        <v>6477775</v>
      </c>
      <c r="Z121" s="48" t="s">
        <v>2322</v>
      </c>
      <c r="AA121" s="48">
        <v>0</v>
      </c>
      <c r="AB121" s="48">
        <v>1</v>
      </c>
    </row>
    <row r="122" spans="1:28" ht="36" hidden="1" customHeight="1">
      <c r="A122" s="13" t="s">
        <v>2583</v>
      </c>
      <c r="B122" s="13" t="s">
        <v>2315</v>
      </c>
      <c r="C122" s="13"/>
      <c r="D122" s="37">
        <v>2252</v>
      </c>
      <c r="E122" s="13"/>
      <c r="F122" s="28" t="s">
        <v>2584</v>
      </c>
      <c r="G122" s="167">
        <v>147044</v>
      </c>
      <c r="H122" s="7" t="s">
        <v>2317</v>
      </c>
      <c r="I122" s="29">
        <v>80111701</v>
      </c>
      <c r="J122" s="29" t="s">
        <v>2585</v>
      </c>
      <c r="K122" s="7">
        <v>1</v>
      </c>
      <c r="L122" s="7">
        <v>1</v>
      </c>
      <c r="M122" s="7">
        <v>11</v>
      </c>
      <c r="N122" s="7">
        <v>1</v>
      </c>
      <c r="O122" s="48" t="s">
        <v>103</v>
      </c>
      <c r="P122" s="50" t="s">
        <v>2319</v>
      </c>
      <c r="Q122" s="48" t="s">
        <v>2320</v>
      </c>
      <c r="R122" s="10">
        <v>114400000</v>
      </c>
      <c r="S122" s="10">
        <v>114400000</v>
      </c>
      <c r="T122" s="57">
        <v>0</v>
      </c>
      <c r="U122" s="58">
        <v>0</v>
      </c>
      <c r="V122" s="48" t="s">
        <v>4</v>
      </c>
      <c r="W122" s="48" t="s">
        <v>9</v>
      </c>
      <c r="X122" s="48" t="s">
        <v>2321</v>
      </c>
      <c r="Y122" s="48">
        <v>6477776</v>
      </c>
      <c r="Z122" s="48" t="s">
        <v>2322</v>
      </c>
      <c r="AA122" s="48">
        <v>0</v>
      </c>
      <c r="AB122" s="48">
        <v>1</v>
      </c>
    </row>
    <row r="123" spans="1:28" ht="36" hidden="1" customHeight="1">
      <c r="A123" s="13" t="s">
        <v>2586</v>
      </c>
      <c r="B123" s="13" t="s">
        <v>2315</v>
      </c>
      <c r="C123" s="13"/>
      <c r="D123" s="37">
        <v>2252</v>
      </c>
      <c r="E123" s="13"/>
      <c r="F123" s="28" t="s">
        <v>2584</v>
      </c>
      <c r="G123" s="167">
        <v>147053</v>
      </c>
      <c r="H123" s="7" t="s">
        <v>2317</v>
      </c>
      <c r="I123" s="29">
        <v>80111701</v>
      </c>
      <c r="J123" s="29" t="s">
        <v>2585</v>
      </c>
      <c r="K123" s="7">
        <v>1</v>
      </c>
      <c r="L123" s="7">
        <v>1</v>
      </c>
      <c r="M123" s="7">
        <v>11</v>
      </c>
      <c r="N123" s="7">
        <v>1</v>
      </c>
      <c r="O123" s="48" t="s">
        <v>103</v>
      </c>
      <c r="P123" s="50" t="s">
        <v>2319</v>
      </c>
      <c r="Q123" s="48" t="s">
        <v>2320</v>
      </c>
      <c r="R123" s="10">
        <v>114400000</v>
      </c>
      <c r="S123" s="10">
        <v>114400000</v>
      </c>
      <c r="T123" s="57">
        <v>0</v>
      </c>
      <c r="U123" s="58">
        <v>0</v>
      </c>
      <c r="V123" s="48" t="s">
        <v>4</v>
      </c>
      <c r="W123" s="48" t="s">
        <v>9</v>
      </c>
      <c r="X123" s="48" t="s">
        <v>2321</v>
      </c>
      <c r="Y123" s="48">
        <v>6477777</v>
      </c>
      <c r="Z123" s="48" t="s">
        <v>2322</v>
      </c>
      <c r="AA123" s="48">
        <v>0</v>
      </c>
      <c r="AB123" s="48">
        <v>1</v>
      </c>
    </row>
    <row r="124" spans="1:28" ht="36" hidden="1" customHeight="1">
      <c r="A124" s="13" t="s">
        <v>2587</v>
      </c>
      <c r="B124" s="13" t="s">
        <v>2315</v>
      </c>
      <c r="C124" s="13"/>
      <c r="D124" s="37">
        <v>2252</v>
      </c>
      <c r="E124" s="13"/>
      <c r="F124" s="28" t="s">
        <v>2584</v>
      </c>
      <c r="G124" s="167">
        <v>147058</v>
      </c>
      <c r="H124" s="7" t="s">
        <v>2317</v>
      </c>
      <c r="I124" s="29">
        <v>80111701</v>
      </c>
      <c r="J124" s="29" t="s">
        <v>2585</v>
      </c>
      <c r="K124" s="7">
        <v>1</v>
      </c>
      <c r="L124" s="7">
        <v>1</v>
      </c>
      <c r="M124" s="7">
        <v>11</v>
      </c>
      <c r="N124" s="7">
        <v>1</v>
      </c>
      <c r="O124" s="48" t="s">
        <v>103</v>
      </c>
      <c r="P124" s="50" t="s">
        <v>2319</v>
      </c>
      <c r="Q124" s="48" t="s">
        <v>2320</v>
      </c>
      <c r="R124" s="10">
        <v>440000000</v>
      </c>
      <c r="S124" s="10">
        <v>440000000</v>
      </c>
      <c r="T124" s="57">
        <v>0</v>
      </c>
      <c r="U124" s="58">
        <v>0</v>
      </c>
      <c r="V124" s="48" t="s">
        <v>4</v>
      </c>
      <c r="W124" s="48" t="s">
        <v>9</v>
      </c>
      <c r="X124" s="48" t="s">
        <v>2321</v>
      </c>
      <c r="Y124" s="48">
        <v>6477778</v>
      </c>
      <c r="Z124" s="48" t="s">
        <v>2322</v>
      </c>
      <c r="AA124" s="48">
        <v>0</v>
      </c>
      <c r="AB124" s="48">
        <v>1</v>
      </c>
    </row>
    <row r="125" spans="1:28" ht="36" hidden="1" customHeight="1">
      <c r="A125" s="13" t="s">
        <v>2588</v>
      </c>
      <c r="B125" s="13" t="s">
        <v>2315</v>
      </c>
      <c r="C125" s="13"/>
      <c r="D125" s="37">
        <v>2252</v>
      </c>
      <c r="E125" s="13"/>
      <c r="F125" s="28" t="s">
        <v>2584</v>
      </c>
      <c r="G125" s="167">
        <v>147172</v>
      </c>
      <c r="H125" s="7" t="s">
        <v>2317</v>
      </c>
      <c r="I125" s="29">
        <v>80111701</v>
      </c>
      <c r="J125" s="29" t="s">
        <v>2589</v>
      </c>
      <c r="K125" s="7">
        <v>1</v>
      </c>
      <c r="L125" s="7">
        <v>1</v>
      </c>
      <c r="M125" s="7">
        <v>11</v>
      </c>
      <c r="N125" s="7">
        <v>1</v>
      </c>
      <c r="O125" s="48" t="s">
        <v>103</v>
      </c>
      <c r="P125" s="50" t="s">
        <v>2319</v>
      </c>
      <c r="Q125" s="48" t="s">
        <v>2320</v>
      </c>
      <c r="R125" s="10">
        <v>88000000</v>
      </c>
      <c r="S125" s="10">
        <v>88000000</v>
      </c>
      <c r="T125" s="57">
        <v>0</v>
      </c>
      <c r="U125" s="58">
        <v>0</v>
      </c>
      <c r="V125" s="48" t="s">
        <v>4</v>
      </c>
      <c r="W125" s="48" t="s">
        <v>9</v>
      </c>
      <c r="X125" s="48" t="s">
        <v>2321</v>
      </c>
      <c r="Y125" s="48">
        <v>6477779</v>
      </c>
      <c r="Z125" s="48" t="s">
        <v>2322</v>
      </c>
      <c r="AA125" s="48">
        <v>0</v>
      </c>
      <c r="AB125" s="48">
        <v>1</v>
      </c>
    </row>
    <row r="126" spans="1:28" ht="36" hidden="1" customHeight="1">
      <c r="A126" s="13" t="s">
        <v>2590</v>
      </c>
      <c r="B126" s="13" t="s">
        <v>2315</v>
      </c>
      <c r="C126" s="13"/>
      <c r="D126" s="37">
        <v>2252</v>
      </c>
      <c r="E126" s="13"/>
      <c r="F126" s="28" t="s">
        <v>2584</v>
      </c>
      <c r="G126" s="167">
        <v>147204</v>
      </c>
      <c r="H126" s="7" t="s">
        <v>2317</v>
      </c>
      <c r="I126" s="29">
        <v>80111701</v>
      </c>
      <c r="J126" s="29" t="s">
        <v>2589</v>
      </c>
      <c r="K126" s="7">
        <v>1</v>
      </c>
      <c r="L126" s="7">
        <v>1</v>
      </c>
      <c r="M126" s="7">
        <v>11</v>
      </c>
      <c r="N126" s="7">
        <v>1</v>
      </c>
      <c r="O126" s="48" t="s">
        <v>103</v>
      </c>
      <c r="P126" s="50" t="s">
        <v>2319</v>
      </c>
      <c r="Q126" s="48" t="s">
        <v>2320</v>
      </c>
      <c r="R126" s="10">
        <v>374000000</v>
      </c>
      <c r="S126" s="10">
        <v>374000000</v>
      </c>
      <c r="T126" s="57">
        <v>0</v>
      </c>
      <c r="U126" s="58">
        <v>0</v>
      </c>
      <c r="V126" s="48" t="s">
        <v>4</v>
      </c>
      <c r="W126" s="48" t="s">
        <v>9</v>
      </c>
      <c r="X126" s="48" t="s">
        <v>2321</v>
      </c>
      <c r="Y126" s="48">
        <v>6477780</v>
      </c>
      <c r="Z126" s="48" t="s">
        <v>2322</v>
      </c>
      <c r="AA126" s="48">
        <v>0</v>
      </c>
      <c r="AB126" s="48">
        <v>1</v>
      </c>
    </row>
    <row r="127" spans="1:28" ht="36" hidden="1" customHeight="1">
      <c r="A127" s="13" t="s">
        <v>2591</v>
      </c>
      <c r="B127" s="13" t="s">
        <v>2315</v>
      </c>
      <c r="C127" s="13"/>
      <c r="D127" s="37">
        <v>2252</v>
      </c>
      <c r="E127" s="13"/>
      <c r="F127" s="28" t="s">
        <v>2584</v>
      </c>
      <c r="G127" s="167">
        <v>147148</v>
      </c>
      <c r="H127" s="7" t="s">
        <v>2317</v>
      </c>
      <c r="I127" s="29">
        <v>80111701</v>
      </c>
      <c r="J127" s="29" t="s">
        <v>2442</v>
      </c>
      <c r="K127" s="7">
        <v>1</v>
      </c>
      <c r="L127" s="7">
        <v>1</v>
      </c>
      <c r="M127" s="7">
        <v>11</v>
      </c>
      <c r="N127" s="7">
        <v>1</v>
      </c>
      <c r="O127" s="48" t="s">
        <v>103</v>
      </c>
      <c r="P127" s="50" t="s">
        <v>2319</v>
      </c>
      <c r="Q127" s="48" t="s">
        <v>2320</v>
      </c>
      <c r="R127" s="10">
        <v>47300000</v>
      </c>
      <c r="S127" s="10">
        <v>47300000</v>
      </c>
      <c r="T127" s="57">
        <v>0</v>
      </c>
      <c r="U127" s="58">
        <v>0</v>
      </c>
      <c r="V127" s="48" t="s">
        <v>4</v>
      </c>
      <c r="W127" s="48" t="s">
        <v>9</v>
      </c>
      <c r="X127" s="48" t="s">
        <v>2321</v>
      </c>
      <c r="Y127" s="48">
        <v>6477781</v>
      </c>
      <c r="Z127" s="48" t="s">
        <v>2322</v>
      </c>
      <c r="AA127" s="48">
        <v>0</v>
      </c>
      <c r="AB127" s="48">
        <v>1</v>
      </c>
    </row>
    <row r="128" spans="1:28" ht="36" hidden="1" customHeight="1">
      <c r="A128" s="13" t="s">
        <v>2592</v>
      </c>
      <c r="B128" s="13" t="s">
        <v>2315</v>
      </c>
      <c r="C128" s="13"/>
      <c r="D128" s="37">
        <v>2252</v>
      </c>
      <c r="E128" s="13"/>
      <c r="F128" s="28" t="s">
        <v>2584</v>
      </c>
      <c r="G128" s="167">
        <v>147206</v>
      </c>
      <c r="H128" s="7" t="s">
        <v>2317</v>
      </c>
      <c r="I128" s="29">
        <v>80111701</v>
      </c>
      <c r="J128" s="29" t="s">
        <v>2593</v>
      </c>
      <c r="K128" s="7">
        <v>1</v>
      </c>
      <c r="L128" s="7">
        <v>1</v>
      </c>
      <c r="M128" s="7">
        <v>11</v>
      </c>
      <c r="N128" s="7">
        <v>1</v>
      </c>
      <c r="O128" s="48" t="s">
        <v>103</v>
      </c>
      <c r="P128" s="50" t="s">
        <v>2319</v>
      </c>
      <c r="Q128" s="48" t="s">
        <v>2320</v>
      </c>
      <c r="R128" s="10">
        <v>74800000</v>
      </c>
      <c r="S128" s="10">
        <v>74800000</v>
      </c>
      <c r="T128" s="57">
        <v>0</v>
      </c>
      <c r="U128" s="58">
        <v>0</v>
      </c>
      <c r="V128" s="48" t="s">
        <v>4</v>
      </c>
      <c r="W128" s="48" t="s">
        <v>9</v>
      </c>
      <c r="X128" s="48" t="s">
        <v>2321</v>
      </c>
      <c r="Y128" s="48">
        <v>6477782</v>
      </c>
      <c r="Z128" s="48" t="s">
        <v>2322</v>
      </c>
      <c r="AA128" s="48">
        <v>0</v>
      </c>
      <c r="AB128" s="48">
        <v>1</v>
      </c>
    </row>
    <row r="129" spans="1:28" ht="36" hidden="1" customHeight="1">
      <c r="A129" s="13" t="s">
        <v>2594</v>
      </c>
      <c r="B129" s="13" t="s">
        <v>2315</v>
      </c>
      <c r="C129" s="13"/>
      <c r="D129" s="37">
        <v>2252</v>
      </c>
      <c r="E129" s="13"/>
      <c r="F129" s="28" t="s">
        <v>2584</v>
      </c>
      <c r="G129" s="167">
        <v>147209</v>
      </c>
      <c r="H129" s="7" t="s">
        <v>2317</v>
      </c>
      <c r="I129" s="29">
        <v>80111701</v>
      </c>
      <c r="J129" s="29" t="s">
        <v>2595</v>
      </c>
      <c r="K129" s="7">
        <v>1</v>
      </c>
      <c r="L129" s="7">
        <v>1</v>
      </c>
      <c r="M129" s="7">
        <v>11</v>
      </c>
      <c r="N129" s="7">
        <v>1</v>
      </c>
      <c r="O129" s="48" t="s">
        <v>103</v>
      </c>
      <c r="P129" s="50" t="s">
        <v>2319</v>
      </c>
      <c r="Q129" s="48" t="s">
        <v>2320</v>
      </c>
      <c r="R129" s="10">
        <v>74800000</v>
      </c>
      <c r="S129" s="10">
        <v>74800000</v>
      </c>
      <c r="T129" s="57">
        <v>0</v>
      </c>
      <c r="U129" s="58">
        <v>0</v>
      </c>
      <c r="V129" s="48" t="s">
        <v>4</v>
      </c>
      <c r="W129" s="48" t="s">
        <v>9</v>
      </c>
      <c r="X129" s="48" t="s">
        <v>2321</v>
      </c>
      <c r="Y129" s="48">
        <v>6477783</v>
      </c>
      <c r="Z129" s="48" t="s">
        <v>2322</v>
      </c>
      <c r="AA129" s="48">
        <v>0</v>
      </c>
      <c r="AB129" s="48">
        <v>1</v>
      </c>
    </row>
    <row r="130" spans="1:28" ht="36" hidden="1" customHeight="1">
      <c r="A130" s="13" t="s">
        <v>2596</v>
      </c>
      <c r="B130" s="13" t="s">
        <v>2315</v>
      </c>
      <c r="C130" s="13"/>
      <c r="D130" s="37">
        <v>2252</v>
      </c>
      <c r="E130" s="13"/>
      <c r="F130" s="28" t="s">
        <v>2584</v>
      </c>
      <c r="G130" s="167">
        <v>147212</v>
      </c>
      <c r="H130" s="7" t="s">
        <v>2317</v>
      </c>
      <c r="I130" s="29">
        <v>80111701</v>
      </c>
      <c r="J130" s="29" t="s">
        <v>2597</v>
      </c>
      <c r="K130" s="7">
        <v>1</v>
      </c>
      <c r="L130" s="7">
        <v>1</v>
      </c>
      <c r="M130" s="7">
        <v>11</v>
      </c>
      <c r="N130" s="7">
        <v>1</v>
      </c>
      <c r="O130" s="48" t="s">
        <v>103</v>
      </c>
      <c r="P130" s="50" t="s">
        <v>2319</v>
      </c>
      <c r="Q130" s="48" t="s">
        <v>2320</v>
      </c>
      <c r="R130" s="10">
        <v>74800000</v>
      </c>
      <c r="S130" s="10">
        <v>74800000</v>
      </c>
      <c r="T130" s="57">
        <v>0</v>
      </c>
      <c r="U130" s="58">
        <v>0</v>
      </c>
      <c r="V130" s="48" t="s">
        <v>4</v>
      </c>
      <c r="W130" s="48" t="s">
        <v>9</v>
      </c>
      <c r="X130" s="48" t="s">
        <v>2321</v>
      </c>
      <c r="Y130" s="48">
        <v>6477784</v>
      </c>
      <c r="Z130" s="48" t="s">
        <v>2322</v>
      </c>
      <c r="AA130" s="48">
        <v>0</v>
      </c>
      <c r="AB130" s="48">
        <v>1</v>
      </c>
    </row>
    <row r="131" spans="1:28" ht="36" hidden="1" customHeight="1">
      <c r="A131" s="13" t="s">
        <v>2598</v>
      </c>
      <c r="B131" s="13" t="s">
        <v>2315</v>
      </c>
      <c r="C131" s="13"/>
      <c r="D131" s="37">
        <v>2252</v>
      </c>
      <c r="E131" s="13"/>
      <c r="F131" s="28" t="s">
        <v>2584</v>
      </c>
      <c r="G131" s="167">
        <v>148300</v>
      </c>
      <c r="H131" s="7" t="s">
        <v>2317</v>
      </c>
      <c r="I131" s="29">
        <v>80111701</v>
      </c>
      <c r="J131" s="29" t="s">
        <v>2599</v>
      </c>
      <c r="K131" s="7">
        <v>1</v>
      </c>
      <c r="L131" s="7">
        <v>1</v>
      </c>
      <c r="M131" s="7">
        <v>11</v>
      </c>
      <c r="N131" s="7">
        <v>1</v>
      </c>
      <c r="O131" s="48" t="s">
        <v>103</v>
      </c>
      <c r="P131" s="50" t="s">
        <v>2319</v>
      </c>
      <c r="Q131" s="48" t="s">
        <v>2320</v>
      </c>
      <c r="R131" s="10">
        <v>74800000</v>
      </c>
      <c r="S131" s="10">
        <v>74800000</v>
      </c>
      <c r="T131" s="57">
        <v>0</v>
      </c>
      <c r="U131" s="58">
        <v>0</v>
      </c>
      <c r="V131" s="48" t="s">
        <v>4</v>
      </c>
      <c r="W131" s="48" t="s">
        <v>9</v>
      </c>
      <c r="X131" s="48" t="s">
        <v>2321</v>
      </c>
      <c r="Y131" s="48">
        <v>6477785</v>
      </c>
      <c r="Z131" s="48" t="s">
        <v>2322</v>
      </c>
      <c r="AA131" s="48">
        <v>0</v>
      </c>
      <c r="AB131" s="48">
        <v>1</v>
      </c>
    </row>
    <row r="132" spans="1:28" ht="36" hidden="1" customHeight="1">
      <c r="A132" s="13" t="s">
        <v>2600</v>
      </c>
      <c r="B132" s="13" t="s">
        <v>2315</v>
      </c>
      <c r="C132" s="13"/>
      <c r="D132" s="37">
        <v>2252</v>
      </c>
      <c r="E132" s="13"/>
      <c r="F132" s="28" t="s">
        <v>2584</v>
      </c>
      <c r="G132" s="167">
        <v>147077</v>
      </c>
      <c r="H132" s="7" t="s">
        <v>2317</v>
      </c>
      <c r="I132" s="29">
        <v>80111701</v>
      </c>
      <c r="J132" s="29" t="s">
        <v>2601</v>
      </c>
      <c r="K132" s="7">
        <v>1</v>
      </c>
      <c r="L132" s="7">
        <v>1</v>
      </c>
      <c r="M132" s="7">
        <v>11</v>
      </c>
      <c r="N132" s="7">
        <v>1</v>
      </c>
      <c r="O132" s="48" t="s">
        <v>103</v>
      </c>
      <c r="P132" s="50" t="s">
        <v>2319</v>
      </c>
      <c r="Q132" s="48" t="s">
        <v>2320</v>
      </c>
      <c r="R132" s="10">
        <v>184800000</v>
      </c>
      <c r="S132" s="10">
        <v>184800000</v>
      </c>
      <c r="T132" s="57">
        <v>0</v>
      </c>
      <c r="U132" s="58">
        <v>0</v>
      </c>
      <c r="V132" s="48" t="s">
        <v>4</v>
      </c>
      <c r="W132" s="48" t="s">
        <v>9</v>
      </c>
      <c r="X132" s="48" t="s">
        <v>2321</v>
      </c>
      <c r="Y132" s="48">
        <v>6477786</v>
      </c>
      <c r="Z132" s="48" t="s">
        <v>2322</v>
      </c>
      <c r="AA132" s="48">
        <v>0</v>
      </c>
      <c r="AB132" s="48">
        <v>1</v>
      </c>
    </row>
    <row r="133" spans="1:28" ht="36" hidden="1" customHeight="1">
      <c r="A133" s="13" t="s">
        <v>2602</v>
      </c>
      <c r="B133" s="13" t="s">
        <v>2315</v>
      </c>
      <c r="C133" s="13"/>
      <c r="D133" s="37">
        <v>2252</v>
      </c>
      <c r="E133" s="13"/>
      <c r="F133" s="28" t="s">
        <v>2584</v>
      </c>
      <c r="G133" s="167">
        <v>147108</v>
      </c>
      <c r="H133" s="7" t="s">
        <v>2317</v>
      </c>
      <c r="I133" s="29">
        <v>80111701</v>
      </c>
      <c r="J133" s="29" t="s">
        <v>2375</v>
      </c>
      <c r="K133" s="7">
        <v>1</v>
      </c>
      <c r="L133" s="7">
        <v>1</v>
      </c>
      <c r="M133" s="7">
        <v>11</v>
      </c>
      <c r="N133" s="7">
        <v>1</v>
      </c>
      <c r="O133" s="48" t="s">
        <v>103</v>
      </c>
      <c r="P133" s="50" t="s">
        <v>2319</v>
      </c>
      <c r="Q133" s="48" t="s">
        <v>2320</v>
      </c>
      <c r="R133" s="10">
        <v>211200000</v>
      </c>
      <c r="S133" s="10">
        <v>211200000</v>
      </c>
      <c r="T133" s="57">
        <v>0</v>
      </c>
      <c r="U133" s="58">
        <v>0</v>
      </c>
      <c r="V133" s="48" t="s">
        <v>4</v>
      </c>
      <c r="W133" s="48" t="s">
        <v>9</v>
      </c>
      <c r="X133" s="48" t="s">
        <v>2321</v>
      </c>
      <c r="Y133" s="48">
        <v>6477787</v>
      </c>
      <c r="Z133" s="48" t="s">
        <v>2322</v>
      </c>
      <c r="AA133" s="48">
        <v>0</v>
      </c>
      <c r="AB133" s="48">
        <v>1</v>
      </c>
    </row>
    <row r="134" spans="1:28" ht="36" hidden="1" customHeight="1">
      <c r="A134" s="13" t="s">
        <v>2603</v>
      </c>
      <c r="B134" s="13" t="s">
        <v>2315</v>
      </c>
      <c r="C134" s="13"/>
      <c r="D134" s="37">
        <v>2252</v>
      </c>
      <c r="E134" s="13"/>
      <c r="F134" s="28" t="s">
        <v>2584</v>
      </c>
      <c r="G134" s="167">
        <v>147125</v>
      </c>
      <c r="H134" s="7" t="s">
        <v>2317</v>
      </c>
      <c r="I134" s="29">
        <v>80111701</v>
      </c>
      <c r="J134" s="29" t="s">
        <v>2604</v>
      </c>
      <c r="K134" s="7">
        <v>1</v>
      </c>
      <c r="L134" s="7">
        <v>1</v>
      </c>
      <c r="M134" s="7">
        <v>11</v>
      </c>
      <c r="N134" s="7">
        <v>1</v>
      </c>
      <c r="O134" s="48" t="s">
        <v>103</v>
      </c>
      <c r="P134" s="50" t="s">
        <v>2319</v>
      </c>
      <c r="Q134" s="48" t="s">
        <v>2320</v>
      </c>
      <c r="R134" s="10">
        <v>52800000</v>
      </c>
      <c r="S134" s="10">
        <v>52800000</v>
      </c>
      <c r="T134" s="57">
        <v>0</v>
      </c>
      <c r="U134" s="58">
        <v>0</v>
      </c>
      <c r="V134" s="48" t="s">
        <v>4</v>
      </c>
      <c r="W134" s="48" t="s">
        <v>9</v>
      </c>
      <c r="X134" s="48" t="s">
        <v>2321</v>
      </c>
      <c r="Y134" s="48">
        <v>6477788</v>
      </c>
      <c r="Z134" s="48" t="s">
        <v>2322</v>
      </c>
      <c r="AA134" s="48">
        <v>0</v>
      </c>
      <c r="AB134" s="48">
        <v>1</v>
      </c>
    </row>
    <row r="135" spans="1:28" ht="36" hidden="1" customHeight="1">
      <c r="A135" s="13" t="s">
        <v>2605</v>
      </c>
      <c r="B135" s="13" t="s">
        <v>2315</v>
      </c>
      <c r="C135" s="13"/>
      <c r="D135" s="37">
        <v>2252</v>
      </c>
      <c r="E135" s="13"/>
      <c r="F135" s="28" t="s">
        <v>2584</v>
      </c>
      <c r="G135" s="167">
        <v>147190</v>
      </c>
      <c r="H135" s="7" t="s">
        <v>2317</v>
      </c>
      <c r="I135" s="29">
        <v>80111701</v>
      </c>
      <c r="J135" s="29" t="s">
        <v>2606</v>
      </c>
      <c r="K135" s="7">
        <v>1</v>
      </c>
      <c r="L135" s="7">
        <v>1</v>
      </c>
      <c r="M135" s="7">
        <v>11</v>
      </c>
      <c r="N135" s="7">
        <v>1</v>
      </c>
      <c r="O135" s="48" t="s">
        <v>103</v>
      </c>
      <c r="P135" s="50" t="s">
        <v>2319</v>
      </c>
      <c r="Q135" s="48" t="s">
        <v>2320</v>
      </c>
      <c r="R135" s="10">
        <v>99000000</v>
      </c>
      <c r="S135" s="10">
        <v>99000000</v>
      </c>
      <c r="T135" s="57">
        <v>0</v>
      </c>
      <c r="U135" s="58">
        <v>0</v>
      </c>
      <c r="V135" s="48" t="s">
        <v>4</v>
      </c>
      <c r="W135" s="48" t="s">
        <v>9</v>
      </c>
      <c r="X135" s="48" t="s">
        <v>2321</v>
      </c>
      <c r="Y135" s="48">
        <v>6477789</v>
      </c>
      <c r="Z135" s="48" t="s">
        <v>2322</v>
      </c>
      <c r="AA135" s="48">
        <v>0</v>
      </c>
      <c r="AB135" s="48">
        <v>1</v>
      </c>
    </row>
    <row r="136" spans="1:28" ht="36" hidden="1" customHeight="1">
      <c r="A136" s="13" t="s">
        <v>2607</v>
      </c>
      <c r="B136" s="13" t="s">
        <v>2315</v>
      </c>
      <c r="C136" s="13"/>
      <c r="D136" s="35">
        <v>2638</v>
      </c>
      <c r="E136" s="13"/>
      <c r="F136" s="38" t="s">
        <v>2608</v>
      </c>
      <c r="G136" s="167">
        <v>147696</v>
      </c>
      <c r="H136" s="7" t="s">
        <v>2317</v>
      </c>
      <c r="I136" s="29">
        <v>80111701</v>
      </c>
      <c r="J136" s="29" t="s">
        <v>2609</v>
      </c>
      <c r="K136" s="7">
        <v>1</v>
      </c>
      <c r="L136" s="7">
        <v>1</v>
      </c>
      <c r="M136" s="7">
        <v>11</v>
      </c>
      <c r="N136" s="7">
        <v>1</v>
      </c>
      <c r="O136" s="48" t="s">
        <v>103</v>
      </c>
      <c r="P136" s="50" t="s">
        <v>2319</v>
      </c>
      <c r="Q136" s="48" t="s">
        <v>2320</v>
      </c>
      <c r="R136" s="10">
        <v>99000000</v>
      </c>
      <c r="S136" s="10">
        <v>99000000</v>
      </c>
      <c r="T136" s="57">
        <v>0</v>
      </c>
      <c r="U136" s="58">
        <v>0</v>
      </c>
      <c r="V136" s="48" t="s">
        <v>4</v>
      </c>
      <c r="W136" s="48" t="s">
        <v>9</v>
      </c>
      <c r="X136" s="48" t="s">
        <v>2321</v>
      </c>
      <c r="Y136" s="48">
        <v>6477790</v>
      </c>
      <c r="Z136" s="48" t="s">
        <v>2322</v>
      </c>
      <c r="AA136" s="48">
        <v>0</v>
      </c>
      <c r="AB136" s="48">
        <v>1</v>
      </c>
    </row>
    <row r="137" spans="1:28" ht="36" hidden="1" customHeight="1">
      <c r="A137" s="13" t="s">
        <v>2610</v>
      </c>
      <c r="B137" s="13" t="s">
        <v>2315</v>
      </c>
      <c r="C137" s="13"/>
      <c r="D137" s="35">
        <v>2802</v>
      </c>
      <c r="E137" s="13"/>
      <c r="F137" s="33" t="s">
        <v>2340</v>
      </c>
      <c r="G137" s="167">
        <v>147795</v>
      </c>
      <c r="H137" s="7" t="s">
        <v>2317</v>
      </c>
      <c r="I137" s="29">
        <v>80111701</v>
      </c>
      <c r="J137" s="29" t="s">
        <v>2611</v>
      </c>
      <c r="K137" s="7">
        <v>1</v>
      </c>
      <c r="L137" s="7">
        <v>1</v>
      </c>
      <c r="M137" s="7">
        <v>11</v>
      </c>
      <c r="N137" s="7">
        <v>1</v>
      </c>
      <c r="O137" s="48" t="s">
        <v>103</v>
      </c>
      <c r="P137" s="50" t="s">
        <v>2319</v>
      </c>
      <c r="Q137" s="48" t="s">
        <v>2320</v>
      </c>
      <c r="R137" s="10">
        <v>299200000</v>
      </c>
      <c r="S137" s="10">
        <v>299200000</v>
      </c>
      <c r="T137" s="57">
        <v>0</v>
      </c>
      <c r="U137" s="58">
        <v>0</v>
      </c>
      <c r="V137" s="48" t="s">
        <v>4</v>
      </c>
      <c r="W137" s="48" t="s">
        <v>9</v>
      </c>
      <c r="X137" s="48" t="s">
        <v>2321</v>
      </c>
      <c r="Y137" s="48">
        <v>6477791</v>
      </c>
      <c r="Z137" s="48" t="s">
        <v>2322</v>
      </c>
      <c r="AA137" s="48">
        <v>0</v>
      </c>
      <c r="AB137" s="48">
        <v>1</v>
      </c>
    </row>
    <row r="138" spans="1:28" ht="36" hidden="1" customHeight="1">
      <c r="A138" s="13" t="s">
        <v>2612</v>
      </c>
      <c r="B138" s="13" t="s">
        <v>2315</v>
      </c>
      <c r="C138" s="13"/>
      <c r="D138" s="35">
        <v>2802</v>
      </c>
      <c r="E138" s="13"/>
      <c r="F138" s="33" t="s">
        <v>2340</v>
      </c>
      <c r="G138" s="167">
        <v>147798</v>
      </c>
      <c r="H138" s="7" t="s">
        <v>2317</v>
      </c>
      <c r="I138" s="29">
        <v>80111701</v>
      </c>
      <c r="J138" s="29" t="s">
        <v>2611</v>
      </c>
      <c r="K138" s="7">
        <v>1</v>
      </c>
      <c r="L138" s="7">
        <v>1</v>
      </c>
      <c r="M138" s="7">
        <v>11</v>
      </c>
      <c r="N138" s="7">
        <v>1</v>
      </c>
      <c r="O138" s="48" t="s">
        <v>103</v>
      </c>
      <c r="P138" s="50" t="s">
        <v>2319</v>
      </c>
      <c r="Q138" s="48" t="s">
        <v>2320</v>
      </c>
      <c r="R138" s="10">
        <v>149600000</v>
      </c>
      <c r="S138" s="10">
        <v>149600000</v>
      </c>
      <c r="T138" s="57">
        <v>0</v>
      </c>
      <c r="U138" s="58">
        <v>0</v>
      </c>
      <c r="V138" s="48" t="s">
        <v>4</v>
      </c>
      <c r="W138" s="48" t="s">
        <v>9</v>
      </c>
      <c r="X138" s="48" t="s">
        <v>2321</v>
      </c>
      <c r="Y138" s="48">
        <v>6477792</v>
      </c>
      <c r="Z138" s="48" t="s">
        <v>2322</v>
      </c>
      <c r="AA138" s="48">
        <v>0</v>
      </c>
      <c r="AB138" s="48">
        <v>1</v>
      </c>
    </row>
    <row r="139" spans="1:28" ht="36" hidden="1" customHeight="1">
      <c r="A139" s="13" t="s">
        <v>2613</v>
      </c>
      <c r="B139" s="13" t="s">
        <v>2315</v>
      </c>
      <c r="C139" s="13"/>
      <c r="D139" s="35">
        <v>2802</v>
      </c>
      <c r="E139" s="13"/>
      <c r="F139" s="33" t="s">
        <v>2340</v>
      </c>
      <c r="G139" s="167">
        <v>147800</v>
      </c>
      <c r="H139" s="7" t="s">
        <v>2317</v>
      </c>
      <c r="I139" s="29">
        <v>80111701</v>
      </c>
      <c r="J139" s="29" t="s">
        <v>2442</v>
      </c>
      <c r="K139" s="7">
        <v>1</v>
      </c>
      <c r="L139" s="7">
        <v>1</v>
      </c>
      <c r="M139" s="7">
        <v>11</v>
      </c>
      <c r="N139" s="7">
        <v>1</v>
      </c>
      <c r="O139" s="48" t="s">
        <v>103</v>
      </c>
      <c r="P139" s="50" t="s">
        <v>2319</v>
      </c>
      <c r="Q139" s="48" t="s">
        <v>2320</v>
      </c>
      <c r="R139" s="10">
        <v>74800000</v>
      </c>
      <c r="S139" s="10">
        <v>74800000</v>
      </c>
      <c r="T139" s="57">
        <v>0</v>
      </c>
      <c r="U139" s="58">
        <v>0</v>
      </c>
      <c r="V139" s="48" t="s">
        <v>4</v>
      </c>
      <c r="W139" s="48" t="s">
        <v>9</v>
      </c>
      <c r="X139" s="48" t="s">
        <v>2321</v>
      </c>
      <c r="Y139" s="48">
        <v>6477793</v>
      </c>
      <c r="Z139" s="48" t="s">
        <v>2322</v>
      </c>
      <c r="AA139" s="48">
        <v>0</v>
      </c>
      <c r="AB139" s="48">
        <v>1</v>
      </c>
    </row>
    <row r="140" spans="1:28" ht="36" hidden="1" customHeight="1">
      <c r="A140" s="13" t="s">
        <v>2614</v>
      </c>
      <c r="B140" s="13" t="s">
        <v>2315</v>
      </c>
      <c r="C140" s="13"/>
      <c r="D140" s="35">
        <v>2638</v>
      </c>
      <c r="E140" s="13"/>
      <c r="F140" s="29" t="s">
        <v>2608</v>
      </c>
      <c r="G140" s="167">
        <v>147934</v>
      </c>
      <c r="H140" s="7" t="s">
        <v>2317</v>
      </c>
      <c r="I140" s="29">
        <v>80111701</v>
      </c>
      <c r="J140" s="29" t="s">
        <v>2615</v>
      </c>
      <c r="K140" s="7">
        <v>1</v>
      </c>
      <c r="L140" s="7">
        <v>1</v>
      </c>
      <c r="M140" s="7">
        <v>11</v>
      </c>
      <c r="N140" s="7">
        <v>1</v>
      </c>
      <c r="O140" s="48" t="s">
        <v>103</v>
      </c>
      <c r="P140" s="50" t="s">
        <v>2319</v>
      </c>
      <c r="Q140" s="48" t="s">
        <v>2320</v>
      </c>
      <c r="R140" s="10">
        <v>246400000</v>
      </c>
      <c r="S140" s="10">
        <v>246400000</v>
      </c>
      <c r="T140" s="57">
        <v>0</v>
      </c>
      <c r="U140" s="58">
        <v>0</v>
      </c>
      <c r="V140" s="48" t="s">
        <v>4</v>
      </c>
      <c r="W140" s="48" t="s">
        <v>9</v>
      </c>
      <c r="X140" s="48" t="s">
        <v>2321</v>
      </c>
      <c r="Y140" s="48">
        <v>6477794</v>
      </c>
      <c r="Z140" s="48" t="s">
        <v>2322</v>
      </c>
      <c r="AA140" s="48">
        <v>0</v>
      </c>
      <c r="AB140" s="48">
        <v>1</v>
      </c>
    </row>
    <row r="141" spans="1:28" ht="36" hidden="1" customHeight="1">
      <c r="A141" s="13" t="s">
        <v>2616</v>
      </c>
      <c r="B141" s="13" t="s">
        <v>2315</v>
      </c>
      <c r="C141" s="13"/>
      <c r="D141" s="35">
        <v>2638</v>
      </c>
      <c r="E141" s="13"/>
      <c r="F141" s="33" t="s">
        <v>2608</v>
      </c>
      <c r="G141" s="167">
        <v>147804</v>
      </c>
      <c r="H141" s="7" t="s">
        <v>2317</v>
      </c>
      <c r="I141" s="29">
        <v>80111701</v>
      </c>
      <c r="J141" s="29" t="s">
        <v>2617</v>
      </c>
      <c r="K141" s="7">
        <v>1</v>
      </c>
      <c r="L141" s="7">
        <v>1</v>
      </c>
      <c r="M141" s="7">
        <v>11</v>
      </c>
      <c r="N141" s="7">
        <v>1</v>
      </c>
      <c r="O141" s="48" t="s">
        <v>103</v>
      </c>
      <c r="P141" s="50" t="s">
        <v>2319</v>
      </c>
      <c r="Q141" s="48" t="s">
        <v>2320</v>
      </c>
      <c r="R141" s="10">
        <v>105600000</v>
      </c>
      <c r="S141" s="10">
        <v>105600000</v>
      </c>
      <c r="T141" s="57">
        <v>0</v>
      </c>
      <c r="U141" s="58">
        <v>0</v>
      </c>
      <c r="V141" s="48" t="s">
        <v>4</v>
      </c>
      <c r="W141" s="48" t="s">
        <v>9</v>
      </c>
      <c r="X141" s="48" t="s">
        <v>2321</v>
      </c>
      <c r="Y141" s="48">
        <v>6477795</v>
      </c>
      <c r="Z141" s="48" t="s">
        <v>2322</v>
      </c>
      <c r="AA141" s="48">
        <v>0</v>
      </c>
      <c r="AB141" s="48">
        <v>1</v>
      </c>
    </row>
    <row r="142" spans="1:28" ht="36" hidden="1" customHeight="1">
      <c r="A142" s="13" t="s">
        <v>2618</v>
      </c>
      <c r="B142" s="13" t="s">
        <v>2315</v>
      </c>
      <c r="C142" s="13"/>
      <c r="D142" s="35">
        <v>2667</v>
      </c>
      <c r="E142" s="13"/>
      <c r="F142" s="38" t="s">
        <v>2372</v>
      </c>
      <c r="G142" s="167">
        <v>151534</v>
      </c>
      <c r="H142" s="7" t="s">
        <v>2317</v>
      </c>
      <c r="I142" s="29">
        <v>80111701</v>
      </c>
      <c r="J142" s="29" t="s">
        <v>2619</v>
      </c>
      <c r="K142" s="7">
        <v>1</v>
      </c>
      <c r="L142" s="7">
        <v>1</v>
      </c>
      <c r="M142" s="7">
        <v>11</v>
      </c>
      <c r="N142" s="7">
        <v>1</v>
      </c>
      <c r="O142" s="48" t="s">
        <v>103</v>
      </c>
      <c r="P142" s="50" t="s">
        <v>2319</v>
      </c>
      <c r="Q142" s="48" t="s">
        <v>2320</v>
      </c>
      <c r="R142" s="10">
        <v>56100000</v>
      </c>
      <c r="S142" s="10">
        <v>56100000</v>
      </c>
      <c r="T142" s="57">
        <v>0</v>
      </c>
      <c r="U142" s="58">
        <v>0</v>
      </c>
      <c r="V142" s="48" t="s">
        <v>4</v>
      </c>
      <c r="W142" s="48" t="s">
        <v>9</v>
      </c>
      <c r="X142" s="48" t="s">
        <v>2321</v>
      </c>
      <c r="Y142" s="48">
        <v>6477796</v>
      </c>
      <c r="Z142" s="48" t="s">
        <v>2322</v>
      </c>
      <c r="AA142" s="48">
        <v>0</v>
      </c>
      <c r="AB142" s="48">
        <v>1</v>
      </c>
    </row>
    <row r="143" spans="1:28" ht="36" hidden="1" customHeight="1">
      <c r="A143" s="13" t="s">
        <v>2620</v>
      </c>
      <c r="B143" s="13" t="s">
        <v>2315</v>
      </c>
      <c r="C143" s="13"/>
      <c r="D143" s="35">
        <v>2667</v>
      </c>
      <c r="E143" s="13"/>
      <c r="F143" s="38" t="s">
        <v>2372</v>
      </c>
      <c r="G143" s="167">
        <v>147906</v>
      </c>
      <c r="H143" s="7" t="s">
        <v>2317</v>
      </c>
      <c r="I143" s="29">
        <v>80111701</v>
      </c>
      <c r="J143" s="29" t="s">
        <v>2621</v>
      </c>
      <c r="K143" s="7">
        <v>1</v>
      </c>
      <c r="L143" s="7">
        <v>1</v>
      </c>
      <c r="M143" s="7">
        <v>11</v>
      </c>
      <c r="N143" s="7">
        <v>1</v>
      </c>
      <c r="O143" s="48" t="s">
        <v>103</v>
      </c>
      <c r="P143" s="50" t="s">
        <v>2319</v>
      </c>
      <c r="Q143" s="48" t="s">
        <v>2320</v>
      </c>
      <c r="R143" s="10">
        <v>136180000</v>
      </c>
      <c r="S143" s="10">
        <v>136180000</v>
      </c>
      <c r="T143" s="57">
        <v>0</v>
      </c>
      <c r="U143" s="58">
        <v>0</v>
      </c>
      <c r="V143" s="48" t="s">
        <v>4</v>
      </c>
      <c r="W143" s="48" t="s">
        <v>9</v>
      </c>
      <c r="X143" s="48" t="s">
        <v>2321</v>
      </c>
      <c r="Y143" s="48">
        <v>6477797</v>
      </c>
      <c r="Z143" s="48" t="s">
        <v>2322</v>
      </c>
      <c r="AA143" s="48">
        <v>0</v>
      </c>
      <c r="AB143" s="48">
        <v>1</v>
      </c>
    </row>
    <row r="144" spans="1:28" ht="36" hidden="1" customHeight="1">
      <c r="A144" s="13" t="s">
        <v>2622</v>
      </c>
      <c r="B144" s="13" t="s">
        <v>2315</v>
      </c>
      <c r="C144" s="13"/>
      <c r="D144" s="35">
        <v>2667</v>
      </c>
      <c r="E144" s="13"/>
      <c r="F144" s="38" t="s">
        <v>2372</v>
      </c>
      <c r="G144" s="167">
        <v>148001</v>
      </c>
      <c r="H144" s="7" t="s">
        <v>2317</v>
      </c>
      <c r="I144" s="29">
        <v>80111701</v>
      </c>
      <c r="J144" s="29" t="s">
        <v>2623</v>
      </c>
      <c r="K144" s="7">
        <v>1</v>
      </c>
      <c r="L144" s="7">
        <v>1</v>
      </c>
      <c r="M144" s="7">
        <v>11</v>
      </c>
      <c r="N144" s="7">
        <v>1</v>
      </c>
      <c r="O144" s="48" t="s">
        <v>103</v>
      </c>
      <c r="P144" s="50" t="s">
        <v>2319</v>
      </c>
      <c r="Q144" s="48" t="s">
        <v>2320</v>
      </c>
      <c r="R144" s="10">
        <v>170225000</v>
      </c>
      <c r="S144" s="10">
        <v>170225000</v>
      </c>
      <c r="T144" s="57">
        <v>0</v>
      </c>
      <c r="U144" s="58">
        <v>0</v>
      </c>
      <c r="V144" s="48" t="s">
        <v>4</v>
      </c>
      <c r="W144" s="48" t="s">
        <v>9</v>
      </c>
      <c r="X144" s="48" t="s">
        <v>2321</v>
      </c>
      <c r="Y144" s="48">
        <v>6477798</v>
      </c>
      <c r="Z144" s="48" t="s">
        <v>2322</v>
      </c>
      <c r="AA144" s="48">
        <v>0</v>
      </c>
      <c r="AB144" s="48">
        <v>1</v>
      </c>
    </row>
    <row r="145" spans="1:28" ht="36" hidden="1" customHeight="1">
      <c r="A145" s="13" t="s">
        <v>2624</v>
      </c>
      <c r="B145" s="13" t="s">
        <v>2315</v>
      </c>
      <c r="C145" s="13"/>
      <c r="D145" s="35">
        <v>2667</v>
      </c>
      <c r="E145" s="13"/>
      <c r="F145" s="38" t="s">
        <v>2372</v>
      </c>
      <c r="G145" s="167">
        <v>146553</v>
      </c>
      <c r="H145" s="7" t="s">
        <v>2317</v>
      </c>
      <c r="I145" s="29">
        <v>80111701</v>
      </c>
      <c r="J145" s="29" t="s">
        <v>2625</v>
      </c>
      <c r="K145" s="7">
        <v>1</v>
      </c>
      <c r="L145" s="7">
        <v>1</v>
      </c>
      <c r="M145" s="7">
        <v>11</v>
      </c>
      <c r="N145" s="7">
        <v>1</v>
      </c>
      <c r="O145" s="48" t="s">
        <v>103</v>
      </c>
      <c r="P145" s="50" t="s">
        <v>2319</v>
      </c>
      <c r="Q145" s="48" t="s">
        <v>2320</v>
      </c>
      <c r="R145" s="10">
        <v>74800000</v>
      </c>
      <c r="S145" s="10">
        <v>74800000</v>
      </c>
      <c r="T145" s="57">
        <v>0</v>
      </c>
      <c r="U145" s="58">
        <v>0</v>
      </c>
      <c r="V145" s="48" t="s">
        <v>4</v>
      </c>
      <c r="W145" s="48" t="s">
        <v>9</v>
      </c>
      <c r="X145" s="48" t="s">
        <v>2321</v>
      </c>
      <c r="Y145" s="48">
        <v>6477799</v>
      </c>
      <c r="Z145" s="48" t="s">
        <v>2322</v>
      </c>
      <c r="AA145" s="48">
        <v>0</v>
      </c>
      <c r="AB145" s="48">
        <v>1</v>
      </c>
    </row>
    <row r="146" spans="1:28" ht="36" hidden="1" customHeight="1">
      <c r="A146" s="13" t="s">
        <v>2626</v>
      </c>
      <c r="B146" s="13" t="s">
        <v>2315</v>
      </c>
      <c r="C146" s="13"/>
      <c r="D146" s="35">
        <v>2667</v>
      </c>
      <c r="E146" s="13"/>
      <c r="F146" s="38" t="s">
        <v>2372</v>
      </c>
      <c r="G146" s="167">
        <v>146556</v>
      </c>
      <c r="H146" s="7" t="s">
        <v>2317</v>
      </c>
      <c r="I146" s="29">
        <v>80111701</v>
      </c>
      <c r="J146" s="29" t="s">
        <v>2627</v>
      </c>
      <c r="K146" s="7">
        <v>1</v>
      </c>
      <c r="L146" s="7">
        <v>1</v>
      </c>
      <c r="M146" s="7">
        <v>11</v>
      </c>
      <c r="N146" s="7">
        <v>1</v>
      </c>
      <c r="O146" s="48" t="s">
        <v>103</v>
      </c>
      <c r="P146" s="50" t="s">
        <v>2319</v>
      </c>
      <c r="Q146" s="48" t="s">
        <v>2320</v>
      </c>
      <c r="R146" s="10">
        <v>52800000</v>
      </c>
      <c r="S146" s="10">
        <v>52800000</v>
      </c>
      <c r="T146" s="57">
        <v>0</v>
      </c>
      <c r="U146" s="58">
        <v>0</v>
      </c>
      <c r="V146" s="48" t="s">
        <v>4</v>
      </c>
      <c r="W146" s="48" t="s">
        <v>9</v>
      </c>
      <c r="X146" s="48" t="s">
        <v>2321</v>
      </c>
      <c r="Y146" s="48">
        <v>6477800</v>
      </c>
      <c r="Z146" s="48" t="s">
        <v>2322</v>
      </c>
      <c r="AA146" s="48">
        <v>0</v>
      </c>
      <c r="AB146" s="48">
        <v>1</v>
      </c>
    </row>
    <row r="147" spans="1:28" ht="36" hidden="1" customHeight="1">
      <c r="A147" s="13" t="s">
        <v>2628</v>
      </c>
      <c r="B147" s="13" t="s">
        <v>2315</v>
      </c>
      <c r="C147" s="13"/>
      <c r="D147" s="35">
        <v>2667</v>
      </c>
      <c r="E147" s="13"/>
      <c r="F147" s="38" t="s">
        <v>2372</v>
      </c>
      <c r="G147" s="167">
        <v>146447</v>
      </c>
      <c r="H147" s="7" t="s">
        <v>2317</v>
      </c>
      <c r="I147" s="29">
        <v>80111701</v>
      </c>
      <c r="J147" s="28" t="s">
        <v>2629</v>
      </c>
      <c r="K147" s="7">
        <v>1</v>
      </c>
      <c r="L147" s="7">
        <v>1</v>
      </c>
      <c r="M147" s="7">
        <v>11</v>
      </c>
      <c r="N147" s="7">
        <v>1</v>
      </c>
      <c r="O147" s="48" t="s">
        <v>103</v>
      </c>
      <c r="P147" s="50" t="s">
        <v>2319</v>
      </c>
      <c r="Q147" s="48" t="s">
        <v>2320</v>
      </c>
      <c r="R147" s="10">
        <v>191400000</v>
      </c>
      <c r="S147" s="10">
        <v>191400000</v>
      </c>
      <c r="T147" s="57">
        <v>0</v>
      </c>
      <c r="U147" s="58">
        <v>0</v>
      </c>
      <c r="V147" s="48" t="s">
        <v>4</v>
      </c>
      <c r="W147" s="48" t="s">
        <v>9</v>
      </c>
      <c r="X147" s="48" t="s">
        <v>2321</v>
      </c>
      <c r="Y147" s="48">
        <v>6477801</v>
      </c>
      <c r="Z147" s="48" t="s">
        <v>2322</v>
      </c>
      <c r="AA147" s="48">
        <v>0</v>
      </c>
      <c r="AB147" s="48">
        <v>1</v>
      </c>
    </row>
    <row r="148" spans="1:28" ht="36" hidden="1" customHeight="1">
      <c r="A148" s="13" t="s">
        <v>2630</v>
      </c>
      <c r="B148" s="13" t="s">
        <v>2315</v>
      </c>
      <c r="C148" s="13"/>
      <c r="D148" s="35">
        <v>2667</v>
      </c>
      <c r="E148" s="13"/>
      <c r="F148" s="38" t="s">
        <v>2372</v>
      </c>
      <c r="G148" s="167">
        <v>145697</v>
      </c>
      <c r="H148" s="7" t="s">
        <v>2317</v>
      </c>
      <c r="I148" s="29">
        <v>80111701</v>
      </c>
      <c r="J148" s="29" t="s">
        <v>2631</v>
      </c>
      <c r="K148" s="7">
        <v>1</v>
      </c>
      <c r="L148" s="7">
        <v>1</v>
      </c>
      <c r="M148" s="7">
        <v>11</v>
      </c>
      <c r="N148" s="7">
        <v>1</v>
      </c>
      <c r="O148" s="48" t="s">
        <v>103</v>
      </c>
      <c r="P148" s="50" t="s">
        <v>2319</v>
      </c>
      <c r="Q148" s="48" t="s">
        <v>2320</v>
      </c>
      <c r="R148" s="10">
        <v>224400000</v>
      </c>
      <c r="S148" s="10">
        <v>224400000</v>
      </c>
      <c r="T148" s="57">
        <v>0</v>
      </c>
      <c r="U148" s="58">
        <v>0</v>
      </c>
      <c r="V148" s="48" t="s">
        <v>4</v>
      </c>
      <c r="W148" s="48" t="s">
        <v>9</v>
      </c>
      <c r="X148" s="48" t="s">
        <v>2321</v>
      </c>
      <c r="Y148" s="48">
        <v>6477802</v>
      </c>
      <c r="Z148" s="48" t="s">
        <v>2322</v>
      </c>
      <c r="AA148" s="48">
        <v>0</v>
      </c>
      <c r="AB148" s="48">
        <v>1</v>
      </c>
    </row>
    <row r="149" spans="1:28" ht="36" hidden="1" customHeight="1">
      <c r="A149" s="13" t="s">
        <v>2632</v>
      </c>
      <c r="B149" s="13" t="s">
        <v>2315</v>
      </c>
      <c r="C149" s="13"/>
      <c r="D149" s="35">
        <v>2667</v>
      </c>
      <c r="E149" s="13"/>
      <c r="F149" s="38" t="s">
        <v>2372</v>
      </c>
      <c r="G149" s="167">
        <v>145692</v>
      </c>
      <c r="H149" s="7" t="s">
        <v>2317</v>
      </c>
      <c r="I149" s="29">
        <v>80111701</v>
      </c>
      <c r="J149" s="29" t="s">
        <v>2633</v>
      </c>
      <c r="K149" s="7">
        <v>1</v>
      </c>
      <c r="L149" s="7">
        <v>1</v>
      </c>
      <c r="M149" s="7">
        <v>11</v>
      </c>
      <c r="N149" s="7">
        <v>1</v>
      </c>
      <c r="O149" s="48" t="s">
        <v>103</v>
      </c>
      <c r="P149" s="50" t="s">
        <v>2319</v>
      </c>
      <c r="Q149" s="48" t="s">
        <v>2320</v>
      </c>
      <c r="R149" s="10">
        <v>74800000</v>
      </c>
      <c r="S149" s="10">
        <v>74800000</v>
      </c>
      <c r="T149" s="57">
        <v>0</v>
      </c>
      <c r="U149" s="58">
        <v>0</v>
      </c>
      <c r="V149" s="48" t="s">
        <v>4</v>
      </c>
      <c r="W149" s="48" t="s">
        <v>9</v>
      </c>
      <c r="X149" s="48" t="s">
        <v>2321</v>
      </c>
      <c r="Y149" s="48">
        <v>6477803</v>
      </c>
      <c r="Z149" s="48" t="s">
        <v>2322</v>
      </c>
      <c r="AA149" s="48">
        <v>0</v>
      </c>
      <c r="AB149" s="48">
        <v>1</v>
      </c>
    </row>
    <row r="150" spans="1:28" ht="36" hidden="1" customHeight="1">
      <c r="A150" s="13" t="s">
        <v>2634</v>
      </c>
      <c r="B150" s="13" t="s">
        <v>2315</v>
      </c>
      <c r="C150" s="13"/>
      <c r="D150" s="35">
        <v>2667</v>
      </c>
      <c r="E150" s="13"/>
      <c r="F150" s="38" t="s">
        <v>2372</v>
      </c>
      <c r="G150" s="167">
        <v>145684</v>
      </c>
      <c r="H150" s="7" t="s">
        <v>2317</v>
      </c>
      <c r="I150" s="29">
        <v>80111701</v>
      </c>
      <c r="J150" s="29" t="s">
        <v>2635</v>
      </c>
      <c r="K150" s="7">
        <v>1</v>
      </c>
      <c r="L150" s="7">
        <v>1</v>
      </c>
      <c r="M150" s="7">
        <v>11</v>
      </c>
      <c r="N150" s="7">
        <v>1</v>
      </c>
      <c r="O150" s="48" t="s">
        <v>103</v>
      </c>
      <c r="P150" s="50" t="s">
        <v>2319</v>
      </c>
      <c r="Q150" s="48" t="s">
        <v>2320</v>
      </c>
      <c r="R150" s="10">
        <v>61600000</v>
      </c>
      <c r="S150" s="10">
        <v>61600000</v>
      </c>
      <c r="T150" s="57">
        <v>0</v>
      </c>
      <c r="U150" s="58">
        <v>0</v>
      </c>
      <c r="V150" s="48" t="s">
        <v>4</v>
      </c>
      <c r="W150" s="48" t="s">
        <v>9</v>
      </c>
      <c r="X150" s="48" t="s">
        <v>2321</v>
      </c>
      <c r="Y150" s="48">
        <v>6477804</v>
      </c>
      <c r="Z150" s="48" t="s">
        <v>2322</v>
      </c>
      <c r="AA150" s="48">
        <v>0</v>
      </c>
      <c r="AB150" s="48">
        <v>1</v>
      </c>
    </row>
    <row r="151" spans="1:28" ht="36" hidden="1" customHeight="1">
      <c r="A151" s="13" t="s">
        <v>2636</v>
      </c>
      <c r="B151" s="13" t="s">
        <v>2315</v>
      </c>
      <c r="C151" s="13"/>
      <c r="D151" s="35">
        <v>2667</v>
      </c>
      <c r="E151" s="13"/>
      <c r="F151" s="38" t="s">
        <v>2372</v>
      </c>
      <c r="G151" s="167">
        <v>145676</v>
      </c>
      <c r="H151" s="7" t="s">
        <v>2317</v>
      </c>
      <c r="I151" s="29">
        <v>80111701</v>
      </c>
      <c r="J151" s="29" t="s">
        <v>2637</v>
      </c>
      <c r="K151" s="7">
        <v>1</v>
      </c>
      <c r="L151" s="7">
        <v>1</v>
      </c>
      <c r="M151" s="7">
        <v>11</v>
      </c>
      <c r="N151" s="7">
        <v>1</v>
      </c>
      <c r="O151" s="48" t="s">
        <v>103</v>
      </c>
      <c r="P151" s="50" t="s">
        <v>2319</v>
      </c>
      <c r="Q151" s="48" t="s">
        <v>2320</v>
      </c>
      <c r="R151" s="10">
        <v>52800000</v>
      </c>
      <c r="S151" s="10">
        <v>52800000</v>
      </c>
      <c r="T151" s="57">
        <v>0</v>
      </c>
      <c r="U151" s="58">
        <v>0</v>
      </c>
      <c r="V151" s="48" t="s">
        <v>4</v>
      </c>
      <c r="W151" s="48" t="s">
        <v>9</v>
      </c>
      <c r="X151" s="48" t="s">
        <v>2321</v>
      </c>
      <c r="Y151" s="48">
        <v>6477805</v>
      </c>
      <c r="Z151" s="48" t="s">
        <v>2322</v>
      </c>
      <c r="AA151" s="48">
        <v>0</v>
      </c>
      <c r="AB151" s="48">
        <v>1</v>
      </c>
    </row>
    <row r="152" spans="1:28" ht="36" hidden="1" customHeight="1">
      <c r="A152" s="13" t="s">
        <v>2638</v>
      </c>
      <c r="B152" s="13" t="s">
        <v>2315</v>
      </c>
      <c r="C152" s="13"/>
      <c r="D152" s="35">
        <v>2667</v>
      </c>
      <c r="E152" s="13"/>
      <c r="F152" s="38" t="s">
        <v>2372</v>
      </c>
      <c r="G152" s="167">
        <v>145659</v>
      </c>
      <c r="H152" s="7" t="s">
        <v>2317</v>
      </c>
      <c r="I152" s="29">
        <v>80111701</v>
      </c>
      <c r="J152" s="29" t="s">
        <v>2639</v>
      </c>
      <c r="K152" s="7">
        <v>1</v>
      </c>
      <c r="L152" s="7">
        <v>1</v>
      </c>
      <c r="M152" s="7">
        <v>11</v>
      </c>
      <c r="N152" s="7">
        <v>1</v>
      </c>
      <c r="O152" s="48" t="s">
        <v>103</v>
      </c>
      <c r="P152" s="50" t="s">
        <v>2319</v>
      </c>
      <c r="Q152" s="48" t="s">
        <v>2320</v>
      </c>
      <c r="R152" s="10">
        <v>149600000</v>
      </c>
      <c r="S152" s="10">
        <v>149600000</v>
      </c>
      <c r="T152" s="57">
        <v>0</v>
      </c>
      <c r="U152" s="58">
        <v>0</v>
      </c>
      <c r="V152" s="48" t="s">
        <v>4</v>
      </c>
      <c r="W152" s="48" t="s">
        <v>9</v>
      </c>
      <c r="X152" s="48" t="s">
        <v>2321</v>
      </c>
      <c r="Y152" s="48">
        <v>6477806</v>
      </c>
      <c r="Z152" s="48" t="s">
        <v>2322</v>
      </c>
      <c r="AA152" s="48">
        <v>0</v>
      </c>
      <c r="AB152" s="48">
        <v>1</v>
      </c>
    </row>
    <row r="153" spans="1:28" ht="36" hidden="1" customHeight="1">
      <c r="A153" s="13" t="s">
        <v>2640</v>
      </c>
      <c r="B153" s="13" t="s">
        <v>2315</v>
      </c>
      <c r="C153" s="13"/>
      <c r="D153" s="35">
        <v>2667</v>
      </c>
      <c r="E153" s="13"/>
      <c r="F153" s="38" t="s">
        <v>2372</v>
      </c>
      <c r="G153" s="167">
        <v>147858</v>
      </c>
      <c r="H153" s="7" t="s">
        <v>2317</v>
      </c>
      <c r="I153" s="29">
        <v>80111701</v>
      </c>
      <c r="J153" s="29" t="s">
        <v>2641</v>
      </c>
      <c r="K153" s="7">
        <v>1</v>
      </c>
      <c r="L153" s="7">
        <v>1</v>
      </c>
      <c r="M153" s="7">
        <v>11</v>
      </c>
      <c r="N153" s="7">
        <v>1</v>
      </c>
      <c r="O153" s="48" t="s">
        <v>103</v>
      </c>
      <c r="P153" s="50" t="s">
        <v>2319</v>
      </c>
      <c r="Q153" s="48" t="s">
        <v>2320</v>
      </c>
      <c r="R153" s="10">
        <v>88000000</v>
      </c>
      <c r="S153" s="10">
        <v>88000000</v>
      </c>
      <c r="T153" s="57">
        <v>0</v>
      </c>
      <c r="U153" s="58">
        <v>0</v>
      </c>
      <c r="V153" s="48" t="s">
        <v>4</v>
      </c>
      <c r="W153" s="48" t="s">
        <v>9</v>
      </c>
      <c r="X153" s="48" t="s">
        <v>2321</v>
      </c>
      <c r="Y153" s="48">
        <v>6477807</v>
      </c>
      <c r="Z153" s="48" t="s">
        <v>2322</v>
      </c>
      <c r="AA153" s="48">
        <v>0</v>
      </c>
      <c r="AB153" s="48">
        <v>1</v>
      </c>
    </row>
    <row r="154" spans="1:28" ht="36" hidden="1" customHeight="1">
      <c r="A154" s="13" t="s">
        <v>2642</v>
      </c>
      <c r="B154" s="13" t="s">
        <v>2315</v>
      </c>
      <c r="C154" s="13"/>
      <c r="D154" s="35">
        <v>2667</v>
      </c>
      <c r="E154" s="13"/>
      <c r="F154" s="38" t="s">
        <v>2372</v>
      </c>
      <c r="G154" s="167">
        <v>147826</v>
      </c>
      <c r="H154" s="7" t="s">
        <v>2317</v>
      </c>
      <c r="I154" s="29">
        <v>80111701</v>
      </c>
      <c r="J154" s="29" t="s">
        <v>2643</v>
      </c>
      <c r="K154" s="7">
        <v>1</v>
      </c>
      <c r="L154" s="7">
        <v>1</v>
      </c>
      <c r="M154" s="7">
        <v>11</v>
      </c>
      <c r="N154" s="7">
        <v>1</v>
      </c>
      <c r="O154" s="48" t="s">
        <v>103</v>
      </c>
      <c r="P154" s="50" t="s">
        <v>2319</v>
      </c>
      <c r="Q154" s="48" t="s">
        <v>2320</v>
      </c>
      <c r="R154" s="10">
        <v>224400000</v>
      </c>
      <c r="S154" s="10">
        <v>224400000</v>
      </c>
      <c r="T154" s="57">
        <v>0</v>
      </c>
      <c r="U154" s="58">
        <v>0</v>
      </c>
      <c r="V154" s="48" t="s">
        <v>4</v>
      </c>
      <c r="W154" s="48" t="s">
        <v>9</v>
      </c>
      <c r="X154" s="48" t="s">
        <v>2321</v>
      </c>
      <c r="Y154" s="48">
        <v>6477808</v>
      </c>
      <c r="Z154" s="48" t="s">
        <v>2322</v>
      </c>
      <c r="AA154" s="48">
        <v>0</v>
      </c>
      <c r="AB154" s="48">
        <v>1</v>
      </c>
    </row>
    <row r="155" spans="1:28" ht="36" hidden="1" customHeight="1">
      <c r="A155" s="13" t="s">
        <v>2644</v>
      </c>
      <c r="B155" s="13" t="s">
        <v>2315</v>
      </c>
      <c r="C155" s="13"/>
      <c r="D155" s="35">
        <v>2667</v>
      </c>
      <c r="E155" s="13"/>
      <c r="F155" s="38" t="s">
        <v>2372</v>
      </c>
      <c r="G155" s="167">
        <v>147865</v>
      </c>
      <c r="H155" s="7" t="s">
        <v>2317</v>
      </c>
      <c r="I155" s="29">
        <v>80111701</v>
      </c>
      <c r="J155" s="29" t="s">
        <v>2645</v>
      </c>
      <c r="K155" s="7">
        <v>1</v>
      </c>
      <c r="L155" s="7">
        <v>1</v>
      </c>
      <c r="M155" s="7">
        <v>11</v>
      </c>
      <c r="N155" s="7">
        <v>1</v>
      </c>
      <c r="O155" s="48" t="s">
        <v>103</v>
      </c>
      <c r="P155" s="50" t="s">
        <v>2319</v>
      </c>
      <c r="Q155" s="48" t="s">
        <v>2320</v>
      </c>
      <c r="R155" s="10">
        <v>61600000</v>
      </c>
      <c r="S155" s="10">
        <v>61600000</v>
      </c>
      <c r="T155" s="57">
        <v>0</v>
      </c>
      <c r="U155" s="58">
        <v>0</v>
      </c>
      <c r="V155" s="48" t="s">
        <v>4</v>
      </c>
      <c r="W155" s="48" t="s">
        <v>9</v>
      </c>
      <c r="X155" s="48" t="s">
        <v>2321</v>
      </c>
      <c r="Y155" s="48">
        <v>6477809</v>
      </c>
      <c r="Z155" s="48" t="s">
        <v>2322</v>
      </c>
      <c r="AA155" s="48">
        <v>0</v>
      </c>
      <c r="AB155" s="48">
        <v>1</v>
      </c>
    </row>
    <row r="156" spans="1:28" ht="36" hidden="1" customHeight="1">
      <c r="A156" s="13" t="s">
        <v>2646</v>
      </c>
      <c r="B156" s="13" t="s">
        <v>2315</v>
      </c>
      <c r="C156" s="13"/>
      <c r="D156" s="35">
        <v>2667</v>
      </c>
      <c r="E156" s="13"/>
      <c r="F156" s="38" t="s">
        <v>2372</v>
      </c>
      <c r="G156" s="167">
        <v>146422</v>
      </c>
      <c r="H156" s="7" t="s">
        <v>2317</v>
      </c>
      <c r="I156" s="29">
        <v>80111701</v>
      </c>
      <c r="J156" s="29" t="s">
        <v>2647</v>
      </c>
      <c r="K156" s="7">
        <v>1</v>
      </c>
      <c r="L156" s="7">
        <v>1</v>
      </c>
      <c r="M156" s="7">
        <v>11</v>
      </c>
      <c r="N156" s="7">
        <v>1</v>
      </c>
      <c r="O156" s="48" t="s">
        <v>103</v>
      </c>
      <c r="P156" s="50" t="s">
        <v>2319</v>
      </c>
      <c r="Q156" s="48" t="s">
        <v>2320</v>
      </c>
      <c r="R156" s="10">
        <v>74800000</v>
      </c>
      <c r="S156" s="10">
        <v>74800000</v>
      </c>
      <c r="T156" s="57">
        <v>0</v>
      </c>
      <c r="U156" s="58">
        <v>0</v>
      </c>
      <c r="V156" s="48" t="s">
        <v>4</v>
      </c>
      <c r="W156" s="48" t="s">
        <v>9</v>
      </c>
      <c r="X156" s="48" t="s">
        <v>2321</v>
      </c>
      <c r="Y156" s="48">
        <v>6477810</v>
      </c>
      <c r="Z156" s="48" t="s">
        <v>2322</v>
      </c>
      <c r="AA156" s="48">
        <v>0</v>
      </c>
      <c r="AB156" s="48">
        <v>1</v>
      </c>
    </row>
    <row r="157" spans="1:28" ht="36" hidden="1" customHeight="1">
      <c r="A157" s="13" t="s">
        <v>2648</v>
      </c>
      <c r="B157" s="13" t="s">
        <v>2315</v>
      </c>
      <c r="C157" s="13"/>
      <c r="D157" s="35">
        <v>2667</v>
      </c>
      <c r="E157" s="13"/>
      <c r="F157" s="38" t="s">
        <v>2372</v>
      </c>
      <c r="G157" s="167">
        <v>146596</v>
      </c>
      <c r="H157" s="7" t="s">
        <v>2317</v>
      </c>
      <c r="I157" s="29">
        <v>80111701</v>
      </c>
      <c r="J157" s="29" t="s">
        <v>2649</v>
      </c>
      <c r="K157" s="7">
        <v>1</v>
      </c>
      <c r="L157" s="7">
        <v>1</v>
      </c>
      <c r="M157" s="7">
        <v>11</v>
      </c>
      <c r="N157" s="7">
        <v>1</v>
      </c>
      <c r="O157" s="48" t="s">
        <v>103</v>
      </c>
      <c r="P157" s="50" t="s">
        <v>2319</v>
      </c>
      <c r="Q157" s="48" t="s">
        <v>2320</v>
      </c>
      <c r="R157" s="10">
        <v>191400000</v>
      </c>
      <c r="S157" s="10">
        <v>191400000</v>
      </c>
      <c r="T157" s="57">
        <v>0</v>
      </c>
      <c r="U157" s="58">
        <v>0</v>
      </c>
      <c r="V157" s="48" t="s">
        <v>4</v>
      </c>
      <c r="W157" s="48" t="s">
        <v>9</v>
      </c>
      <c r="X157" s="48" t="s">
        <v>2321</v>
      </c>
      <c r="Y157" s="48">
        <v>6477811</v>
      </c>
      <c r="Z157" s="48" t="s">
        <v>2322</v>
      </c>
      <c r="AA157" s="48">
        <v>0</v>
      </c>
      <c r="AB157" s="48">
        <v>1</v>
      </c>
    </row>
    <row r="158" spans="1:28" ht="36" hidden="1" customHeight="1">
      <c r="A158" s="13" t="s">
        <v>2650</v>
      </c>
      <c r="B158" s="13" t="s">
        <v>2315</v>
      </c>
      <c r="C158" s="13"/>
      <c r="D158" s="35">
        <v>2667</v>
      </c>
      <c r="E158" s="13"/>
      <c r="F158" s="38" t="s">
        <v>2372</v>
      </c>
      <c r="G158" s="167">
        <v>146350</v>
      </c>
      <c r="H158" s="7" t="s">
        <v>2317</v>
      </c>
      <c r="I158" s="29">
        <v>80111701</v>
      </c>
      <c r="J158" s="29" t="s">
        <v>2651</v>
      </c>
      <c r="K158" s="7">
        <v>1</v>
      </c>
      <c r="L158" s="7">
        <v>1</v>
      </c>
      <c r="M158" s="7">
        <v>11</v>
      </c>
      <c r="N158" s="7">
        <v>1</v>
      </c>
      <c r="O158" s="48" t="s">
        <v>103</v>
      </c>
      <c r="P158" s="50" t="s">
        <v>2319</v>
      </c>
      <c r="Q158" s="48" t="s">
        <v>2320</v>
      </c>
      <c r="R158" s="10">
        <v>88000000</v>
      </c>
      <c r="S158" s="10">
        <v>88000000</v>
      </c>
      <c r="T158" s="57">
        <v>0</v>
      </c>
      <c r="U158" s="58">
        <v>0</v>
      </c>
      <c r="V158" s="48" t="s">
        <v>4</v>
      </c>
      <c r="W158" s="48" t="s">
        <v>9</v>
      </c>
      <c r="X158" s="48" t="s">
        <v>2321</v>
      </c>
      <c r="Y158" s="48">
        <v>6477812</v>
      </c>
      <c r="Z158" s="48" t="s">
        <v>2322</v>
      </c>
      <c r="AA158" s="48">
        <v>0</v>
      </c>
      <c r="AB158" s="48">
        <v>1</v>
      </c>
    </row>
    <row r="159" spans="1:28" ht="36" hidden="1" customHeight="1">
      <c r="A159" s="13" t="s">
        <v>2652</v>
      </c>
      <c r="B159" s="13" t="s">
        <v>2315</v>
      </c>
      <c r="C159" s="13"/>
      <c r="D159" s="188">
        <v>2667</v>
      </c>
      <c r="E159" s="13"/>
      <c r="F159" s="189" t="s">
        <v>2372</v>
      </c>
      <c r="G159" s="167">
        <v>146377</v>
      </c>
      <c r="H159" s="7" t="s">
        <v>2317</v>
      </c>
      <c r="I159" s="29">
        <v>80111701</v>
      </c>
      <c r="J159" s="29" t="s">
        <v>2653</v>
      </c>
      <c r="K159" s="7">
        <v>1</v>
      </c>
      <c r="L159" s="7">
        <v>1</v>
      </c>
      <c r="M159" s="7">
        <v>11</v>
      </c>
      <c r="N159" s="7">
        <v>1</v>
      </c>
      <c r="O159" s="48" t="s">
        <v>103</v>
      </c>
      <c r="P159" s="50" t="s">
        <v>2319</v>
      </c>
      <c r="Q159" s="48" t="s">
        <v>2320</v>
      </c>
      <c r="R159" s="90">
        <v>149600000</v>
      </c>
      <c r="S159" s="90">
        <v>149600000</v>
      </c>
      <c r="T159" s="57">
        <v>0</v>
      </c>
      <c r="U159" s="58">
        <v>0</v>
      </c>
      <c r="V159" s="48" t="s">
        <v>4</v>
      </c>
      <c r="W159" s="48" t="s">
        <v>9</v>
      </c>
      <c r="X159" s="48" t="s">
        <v>2321</v>
      </c>
      <c r="Y159" s="48">
        <v>6477813</v>
      </c>
      <c r="Z159" s="48" t="s">
        <v>2322</v>
      </c>
      <c r="AA159" s="48">
        <v>0</v>
      </c>
      <c r="AB159" s="48">
        <v>1</v>
      </c>
    </row>
    <row r="160" spans="1:28" ht="36" hidden="1" customHeight="1">
      <c r="A160" s="13" t="s">
        <v>2654</v>
      </c>
      <c r="B160" s="13" t="s">
        <v>2315</v>
      </c>
      <c r="C160" s="13"/>
      <c r="D160" s="35">
        <v>2667</v>
      </c>
      <c r="E160" s="13"/>
      <c r="F160" s="38" t="s">
        <v>2372</v>
      </c>
      <c r="G160" s="167">
        <v>146399</v>
      </c>
      <c r="H160" s="7" t="s">
        <v>2317</v>
      </c>
      <c r="I160" s="29">
        <v>80111701</v>
      </c>
      <c r="J160" s="29" t="s">
        <v>2655</v>
      </c>
      <c r="K160" s="7">
        <v>1</v>
      </c>
      <c r="L160" s="7">
        <v>1</v>
      </c>
      <c r="M160" s="7">
        <v>11</v>
      </c>
      <c r="N160" s="7">
        <v>1</v>
      </c>
      <c r="O160" s="48" t="s">
        <v>103</v>
      </c>
      <c r="P160" s="50" t="s">
        <v>2319</v>
      </c>
      <c r="Q160" s="48" t="s">
        <v>2320</v>
      </c>
      <c r="R160" s="10">
        <v>52800000</v>
      </c>
      <c r="S160" s="10">
        <v>52800000</v>
      </c>
      <c r="T160" s="57">
        <v>0</v>
      </c>
      <c r="U160" s="58">
        <v>0</v>
      </c>
      <c r="V160" s="48" t="s">
        <v>4</v>
      </c>
      <c r="W160" s="48" t="s">
        <v>9</v>
      </c>
      <c r="X160" s="48" t="s">
        <v>2321</v>
      </c>
      <c r="Y160" s="48">
        <v>6477814</v>
      </c>
      <c r="Z160" s="48" t="s">
        <v>2322</v>
      </c>
      <c r="AA160" s="48">
        <v>0</v>
      </c>
      <c r="AB160" s="48">
        <v>1</v>
      </c>
    </row>
    <row r="161" spans="1:28" ht="36" hidden="1" customHeight="1">
      <c r="A161" s="13" t="s">
        <v>2656</v>
      </c>
      <c r="B161" s="13" t="s">
        <v>2315</v>
      </c>
      <c r="C161" s="13"/>
      <c r="D161" s="35">
        <v>2667</v>
      </c>
      <c r="E161" s="13"/>
      <c r="F161" s="38" t="s">
        <v>2372</v>
      </c>
      <c r="G161" s="167">
        <v>146339</v>
      </c>
      <c r="H161" s="7" t="s">
        <v>2317</v>
      </c>
      <c r="I161" s="29">
        <v>80111701</v>
      </c>
      <c r="J161" s="28" t="s">
        <v>2657</v>
      </c>
      <c r="K161" s="7">
        <v>1</v>
      </c>
      <c r="L161" s="7">
        <v>1</v>
      </c>
      <c r="M161" s="7">
        <v>11</v>
      </c>
      <c r="N161" s="7">
        <v>1</v>
      </c>
      <c r="O161" s="48" t="s">
        <v>103</v>
      </c>
      <c r="P161" s="50" t="s">
        <v>2319</v>
      </c>
      <c r="Q161" s="48" t="s">
        <v>2320</v>
      </c>
      <c r="R161" s="10">
        <v>88000000</v>
      </c>
      <c r="S161" s="10">
        <v>88000000</v>
      </c>
      <c r="T161" s="57">
        <v>0</v>
      </c>
      <c r="U161" s="58">
        <v>0</v>
      </c>
      <c r="V161" s="48" t="s">
        <v>4</v>
      </c>
      <c r="W161" s="48" t="s">
        <v>9</v>
      </c>
      <c r="X161" s="48" t="s">
        <v>2321</v>
      </c>
      <c r="Y161" s="48">
        <v>6477815</v>
      </c>
      <c r="Z161" s="48" t="s">
        <v>2322</v>
      </c>
      <c r="AA161" s="48">
        <v>0</v>
      </c>
      <c r="AB161" s="48">
        <v>1</v>
      </c>
    </row>
    <row r="162" spans="1:28" ht="36" hidden="1" customHeight="1">
      <c r="A162" s="13" t="s">
        <v>2658</v>
      </c>
      <c r="B162" s="13" t="s">
        <v>2315</v>
      </c>
      <c r="C162" s="13"/>
      <c r="D162" s="35">
        <v>2667</v>
      </c>
      <c r="E162" s="13"/>
      <c r="F162" s="38" t="s">
        <v>2372</v>
      </c>
      <c r="G162" s="167">
        <v>146616</v>
      </c>
      <c r="H162" s="7" t="s">
        <v>2317</v>
      </c>
      <c r="I162" s="29">
        <v>80111701</v>
      </c>
      <c r="J162" s="28" t="s">
        <v>2659</v>
      </c>
      <c r="K162" s="7">
        <v>1</v>
      </c>
      <c r="L162" s="7">
        <v>1</v>
      </c>
      <c r="M162" s="7">
        <v>11</v>
      </c>
      <c r="N162" s="7">
        <v>1</v>
      </c>
      <c r="O162" s="48" t="s">
        <v>103</v>
      </c>
      <c r="P162" s="50" t="s">
        <v>2319</v>
      </c>
      <c r="Q162" s="48" t="s">
        <v>2320</v>
      </c>
      <c r="R162" s="10">
        <v>198000000</v>
      </c>
      <c r="S162" s="10">
        <v>198000000</v>
      </c>
      <c r="T162" s="57">
        <v>0</v>
      </c>
      <c r="U162" s="58">
        <v>0</v>
      </c>
      <c r="V162" s="48" t="s">
        <v>4</v>
      </c>
      <c r="W162" s="48" t="s">
        <v>9</v>
      </c>
      <c r="X162" s="48" t="s">
        <v>2321</v>
      </c>
      <c r="Y162" s="48">
        <v>6477816</v>
      </c>
      <c r="Z162" s="48" t="s">
        <v>2322</v>
      </c>
      <c r="AA162" s="48">
        <v>0</v>
      </c>
      <c r="AB162" s="48">
        <v>1</v>
      </c>
    </row>
    <row r="163" spans="1:28" ht="36" hidden="1" customHeight="1">
      <c r="A163" s="13" t="s">
        <v>2660</v>
      </c>
      <c r="B163" s="13" t="s">
        <v>2315</v>
      </c>
      <c r="C163" s="13"/>
      <c r="D163" s="35">
        <v>2667</v>
      </c>
      <c r="E163" s="13"/>
      <c r="F163" s="38" t="s">
        <v>2372</v>
      </c>
      <c r="G163" s="167">
        <v>146334</v>
      </c>
      <c r="H163" s="7" t="s">
        <v>2317</v>
      </c>
      <c r="I163" s="29">
        <v>80111701</v>
      </c>
      <c r="J163" s="29" t="s">
        <v>2661</v>
      </c>
      <c r="K163" s="7">
        <v>1</v>
      </c>
      <c r="L163" s="7">
        <v>1</v>
      </c>
      <c r="M163" s="7">
        <v>11</v>
      </c>
      <c r="N163" s="7">
        <v>1</v>
      </c>
      <c r="O163" s="48" t="s">
        <v>103</v>
      </c>
      <c r="P163" s="50" t="s">
        <v>2319</v>
      </c>
      <c r="Q163" s="48" t="s">
        <v>2320</v>
      </c>
      <c r="R163" s="10">
        <v>52800000</v>
      </c>
      <c r="S163" s="10">
        <v>52800000</v>
      </c>
      <c r="T163" s="57">
        <v>0</v>
      </c>
      <c r="U163" s="58">
        <v>0</v>
      </c>
      <c r="V163" s="48" t="s">
        <v>4</v>
      </c>
      <c r="W163" s="48" t="s">
        <v>9</v>
      </c>
      <c r="X163" s="48" t="s">
        <v>2321</v>
      </c>
      <c r="Y163" s="48">
        <v>6477817</v>
      </c>
      <c r="Z163" s="48" t="s">
        <v>2322</v>
      </c>
      <c r="AA163" s="48">
        <v>0</v>
      </c>
      <c r="AB163" s="48">
        <v>1</v>
      </c>
    </row>
    <row r="164" spans="1:28" ht="36" hidden="1" customHeight="1">
      <c r="A164" s="13" t="s">
        <v>2662</v>
      </c>
      <c r="B164" s="13" t="s">
        <v>2315</v>
      </c>
      <c r="C164" s="13"/>
      <c r="D164" s="35">
        <v>2667</v>
      </c>
      <c r="E164" s="13"/>
      <c r="F164" s="38" t="s">
        <v>2663</v>
      </c>
      <c r="G164" s="167">
        <v>147787</v>
      </c>
      <c r="H164" s="7" t="s">
        <v>2317</v>
      </c>
      <c r="I164" s="29">
        <v>80111701</v>
      </c>
      <c r="J164" s="29" t="s">
        <v>2664</v>
      </c>
      <c r="K164" s="7">
        <v>1</v>
      </c>
      <c r="L164" s="7">
        <v>1</v>
      </c>
      <c r="M164" s="7">
        <v>11</v>
      </c>
      <c r="N164" s="7">
        <v>1</v>
      </c>
      <c r="O164" s="48" t="s">
        <v>103</v>
      </c>
      <c r="P164" s="50" t="s">
        <v>2319</v>
      </c>
      <c r="Q164" s="48" t="s">
        <v>2320</v>
      </c>
      <c r="R164" s="10">
        <v>99000000</v>
      </c>
      <c r="S164" s="10">
        <v>99000000</v>
      </c>
      <c r="T164" s="57">
        <v>0</v>
      </c>
      <c r="U164" s="58">
        <v>0</v>
      </c>
      <c r="V164" s="48" t="s">
        <v>4</v>
      </c>
      <c r="W164" s="48" t="s">
        <v>9</v>
      </c>
      <c r="X164" s="48" t="s">
        <v>2321</v>
      </c>
      <c r="Y164" s="48">
        <v>6477818</v>
      </c>
      <c r="Z164" s="48" t="s">
        <v>2322</v>
      </c>
      <c r="AA164" s="48">
        <v>0</v>
      </c>
      <c r="AB164" s="48">
        <v>1</v>
      </c>
    </row>
    <row r="165" spans="1:28" ht="36" hidden="1" customHeight="1">
      <c r="A165" s="13" t="s">
        <v>2665</v>
      </c>
      <c r="B165" s="13" t="s">
        <v>2315</v>
      </c>
      <c r="C165" s="13"/>
      <c r="D165" s="35">
        <v>2667</v>
      </c>
      <c r="E165" s="13"/>
      <c r="F165" s="38" t="s">
        <v>2663</v>
      </c>
      <c r="G165" s="167">
        <v>147841</v>
      </c>
      <c r="H165" s="7" t="s">
        <v>2317</v>
      </c>
      <c r="I165" s="29">
        <v>80111701</v>
      </c>
      <c r="J165" s="29" t="s">
        <v>2666</v>
      </c>
      <c r="K165" s="7">
        <v>1</v>
      </c>
      <c r="L165" s="7">
        <v>1</v>
      </c>
      <c r="M165" s="7">
        <v>11</v>
      </c>
      <c r="N165" s="7">
        <v>1</v>
      </c>
      <c r="O165" s="48" t="s">
        <v>103</v>
      </c>
      <c r="P165" s="50" t="s">
        <v>2319</v>
      </c>
      <c r="Q165" s="48" t="s">
        <v>2320</v>
      </c>
      <c r="R165" s="10">
        <v>149600000</v>
      </c>
      <c r="S165" s="10">
        <v>149600000</v>
      </c>
      <c r="T165" s="57">
        <v>0</v>
      </c>
      <c r="U165" s="58">
        <v>0</v>
      </c>
      <c r="V165" s="48" t="s">
        <v>4</v>
      </c>
      <c r="W165" s="48" t="s">
        <v>9</v>
      </c>
      <c r="X165" s="48" t="s">
        <v>2321</v>
      </c>
      <c r="Y165" s="48">
        <v>6477819</v>
      </c>
      <c r="Z165" s="48" t="s">
        <v>2322</v>
      </c>
      <c r="AA165" s="48">
        <v>0</v>
      </c>
      <c r="AB165" s="48">
        <v>1</v>
      </c>
    </row>
    <row r="166" spans="1:28" ht="36" hidden="1" customHeight="1">
      <c r="A166" s="13" t="s">
        <v>2667</v>
      </c>
      <c r="B166" s="13" t="s">
        <v>2315</v>
      </c>
      <c r="C166" s="13"/>
      <c r="D166" s="37">
        <v>2252</v>
      </c>
      <c r="E166" s="13"/>
      <c r="F166" s="28" t="s">
        <v>2584</v>
      </c>
      <c r="G166" s="167">
        <v>147055</v>
      </c>
      <c r="H166" s="7" t="s">
        <v>2317</v>
      </c>
      <c r="I166" s="29">
        <v>80111701</v>
      </c>
      <c r="J166" s="29" t="s">
        <v>2668</v>
      </c>
      <c r="K166" s="7">
        <v>1</v>
      </c>
      <c r="L166" s="7">
        <v>1</v>
      </c>
      <c r="M166" s="7">
        <v>11</v>
      </c>
      <c r="N166" s="7">
        <v>1</v>
      </c>
      <c r="O166" s="48" t="s">
        <v>103</v>
      </c>
      <c r="P166" s="50" t="s">
        <v>2319</v>
      </c>
      <c r="Q166" s="48" t="s">
        <v>2320</v>
      </c>
      <c r="R166" s="10">
        <v>748990000</v>
      </c>
      <c r="S166" s="10">
        <v>748990000</v>
      </c>
      <c r="T166" s="57">
        <v>0</v>
      </c>
      <c r="U166" s="58">
        <v>0</v>
      </c>
      <c r="V166" s="48" t="s">
        <v>4</v>
      </c>
      <c r="W166" s="48" t="s">
        <v>9</v>
      </c>
      <c r="X166" s="48" t="s">
        <v>2321</v>
      </c>
      <c r="Y166" s="48">
        <v>6477820</v>
      </c>
      <c r="Z166" s="48" t="s">
        <v>2322</v>
      </c>
      <c r="AA166" s="48">
        <v>0</v>
      </c>
      <c r="AB166" s="48">
        <v>1</v>
      </c>
    </row>
    <row r="167" spans="1:28" ht="36" hidden="1" customHeight="1">
      <c r="A167" s="13" t="s">
        <v>2669</v>
      </c>
      <c r="B167" s="13" t="s">
        <v>2315</v>
      </c>
      <c r="C167" s="13"/>
      <c r="D167" s="35">
        <v>2667</v>
      </c>
      <c r="E167" s="13"/>
      <c r="F167" s="38" t="s">
        <v>2663</v>
      </c>
      <c r="G167" s="167">
        <v>147691</v>
      </c>
      <c r="H167" s="7" t="s">
        <v>2317</v>
      </c>
      <c r="I167" s="29">
        <v>80111701</v>
      </c>
      <c r="J167" s="89" t="s">
        <v>2670</v>
      </c>
      <c r="K167" s="7">
        <v>1</v>
      </c>
      <c r="L167" s="7">
        <v>1</v>
      </c>
      <c r="M167" s="7">
        <v>11</v>
      </c>
      <c r="N167" s="7">
        <v>1</v>
      </c>
      <c r="O167" s="48" t="s">
        <v>103</v>
      </c>
      <c r="P167" s="50" t="s">
        <v>2319</v>
      </c>
      <c r="Q167" s="48" t="s">
        <v>2320</v>
      </c>
      <c r="R167" s="10">
        <v>105600000</v>
      </c>
      <c r="S167" s="10">
        <v>105600000</v>
      </c>
      <c r="T167" s="57">
        <v>0</v>
      </c>
      <c r="U167" s="58">
        <v>0</v>
      </c>
      <c r="V167" s="48" t="s">
        <v>4</v>
      </c>
      <c r="W167" s="48" t="s">
        <v>9</v>
      </c>
      <c r="X167" s="48" t="s">
        <v>2321</v>
      </c>
      <c r="Y167" s="48">
        <v>6477821</v>
      </c>
      <c r="Z167" s="48" t="s">
        <v>2322</v>
      </c>
      <c r="AA167" s="48">
        <v>0</v>
      </c>
      <c r="AB167" s="48">
        <v>1</v>
      </c>
    </row>
    <row r="168" spans="1:28" ht="36" hidden="1" customHeight="1">
      <c r="A168" s="13" t="s">
        <v>2671</v>
      </c>
      <c r="B168" s="13" t="s">
        <v>2315</v>
      </c>
      <c r="C168" s="13"/>
      <c r="D168" s="35">
        <v>2667</v>
      </c>
      <c r="E168" s="13"/>
      <c r="F168" s="33" t="s">
        <v>2372</v>
      </c>
      <c r="G168" s="167">
        <v>145141</v>
      </c>
      <c r="H168" s="7" t="s">
        <v>2317</v>
      </c>
      <c r="I168" s="29">
        <v>80111701</v>
      </c>
      <c r="J168" s="29" t="s">
        <v>2672</v>
      </c>
      <c r="K168" s="7">
        <v>1</v>
      </c>
      <c r="L168" s="7">
        <v>1</v>
      </c>
      <c r="M168" s="7">
        <v>11</v>
      </c>
      <c r="N168" s="7">
        <v>1</v>
      </c>
      <c r="O168" s="48" t="s">
        <v>103</v>
      </c>
      <c r="P168" s="50" t="s">
        <v>2319</v>
      </c>
      <c r="Q168" s="48" t="s">
        <v>2320</v>
      </c>
      <c r="R168" s="10">
        <v>114400000</v>
      </c>
      <c r="S168" s="10">
        <v>114400000</v>
      </c>
      <c r="T168" s="57">
        <v>0</v>
      </c>
      <c r="U168" s="58">
        <v>0</v>
      </c>
      <c r="V168" s="48" t="s">
        <v>4</v>
      </c>
      <c r="W168" s="48" t="s">
        <v>9</v>
      </c>
      <c r="X168" s="48" t="s">
        <v>2321</v>
      </c>
      <c r="Y168" s="48">
        <v>6477822</v>
      </c>
      <c r="Z168" s="48" t="s">
        <v>2322</v>
      </c>
      <c r="AA168" s="48">
        <v>0</v>
      </c>
      <c r="AB168" s="48">
        <v>1</v>
      </c>
    </row>
    <row r="169" spans="1:28" ht="36" hidden="1" customHeight="1">
      <c r="A169" s="13" t="s">
        <v>2673</v>
      </c>
      <c r="B169" s="13" t="s">
        <v>2315</v>
      </c>
      <c r="C169" s="13"/>
      <c r="D169" s="35">
        <v>2667</v>
      </c>
      <c r="E169" s="13"/>
      <c r="F169" s="33" t="s">
        <v>2372</v>
      </c>
      <c r="G169" s="167">
        <v>145138</v>
      </c>
      <c r="H169" s="7" t="s">
        <v>2317</v>
      </c>
      <c r="I169" s="29">
        <v>80111701</v>
      </c>
      <c r="J169" s="29" t="s">
        <v>2674</v>
      </c>
      <c r="K169" s="7">
        <v>1</v>
      </c>
      <c r="L169" s="7">
        <v>1</v>
      </c>
      <c r="M169" s="7">
        <v>11</v>
      </c>
      <c r="N169" s="7">
        <v>1</v>
      </c>
      <c r="O169" s="48" t="s">
        <v>103</v>
      </c>
      <c r="P169" s="50" t="s">
        <v>2319</v>
      </c>
      <c r="Q169" s="48" t="s">
        <v>2320</v>
      </c>
      <c r="R169" s="10">
        <v>114400000</v>
      </c>
      <c r="S169" s="10">
        <v>114400000</v>
      </c>
      <c r="T169" s="57">
        <v>0</v>
      </c>
      <c r="U169" s="58">
        <v>0</v>
      </c>
      <c r="V169" s="48" t="s">
        <v>4</v>
      </c>
      <c r="W169" s="48" t="s">
        <v>9</v>
      </c>
      <c r="X169" s="48" t="s">
        <v>2321</v>
      </c>
      <c r="Y169" s="48">
        <v>6477823</v>
      </c>
      <c r="Z169" s="48" t="s">
        <v>2322</v>
      </c>
      <c r="AA169" s="48">
        <v>0</v>
      </c>
      <c r="AB169" s="48">
        <v>1</v>
      </c>
    </row>
    <row r="170" spans="1:28" ht="36" hidden="1" customHeight="1">
      <c r="A170" s="13" t="s">
        <v>2675</v>
      </c>
      <c r="B170" s="13" t="s">
        <v>2315</v>
      </c>
      <c r="C170" s="13"/>
      <c r="D170" s="35">
        <v>2667</v>
      </c>
      <c r="E170" s="13"/>
      <c r="F170" s="33" t="s">
        <v>2372</v>
      </c>
      <c r="G170" s="167">
        <v>145140</v>
      </c>
      <c r="H170" s="7" t="s">
        <v>2317</v>
      </c>
      <c r="I170" s="29">
        <v>80111701</v>
      </c>
      <c r="J170" s="29" t="s">
        <v>2676</v>
      </c>
      <c r="K170" s="7">
        <v>1</v>
      </c>
      <c r="L170" s="7">
        <v>1</v>
      </c>
      <c r="M170" s="7">
        <v>11</v>
      </c>
      <c r="N170" s="7">
        <v>1</v>
      </c>
      <c r="O170" s="48" t="s">
        <v>103</v>
      </c>
      <c r="P170" s="50" t="s">
        <v>2319</v>
      </c>
      <c r="Q170" s="48" t="s">
        <v>2320</v>
      </c>
      <c r="R170" s="10">
        <v>114400000</v>
      </c>
      <c r="S170" s="10">
        <v>114400000</v>
      </c>
      <c r="T170" s="57">
        <v>0</v>
      </c>
      <c r="U170" s="58">
        <v>0</v>
      </c>
      <c r="V170" s="48" t="s">
        <v>4</v>
      </c>
      <c r="W170" s="48" t="s">
        <v>9</v>
      </c>
      <c r="X170" s="48" t="s">
        <v>2321</v>
      </c>
      <c r="Y170" s="48">
        <v>6477824</v>
      </c>
      <c r="Z170" s="48" t="s">
        <v>2322</v>
      </c>
      <c r="AA170" s="48">
        <v>0</v>
      </c>
      <c r="AB170" s="48">
        <v>1</v>
      </c>
    </row>
    <row r="171" spans="1:28" ht="36" hidden="1" customHeight="1">
      <c r="A171" s="13" t="s">
        <v>2677</v>
      </c>
      <c r="B171" s="13" t="s">
        <v>2315</v>
      </c>
      <c r="C171" s="13"/>
      <c r="D171" s="35">
        <v>2667</v>
      </c>
      <c r="E171" s="13"/>
      <c r="F171" s="38" t="s">
        <v>2372</v>
      </c>
      <c r="G171" s="167">
        <v>145148</v>
      </c>
      <c r="H171" s="7" t="s">
        <v>2317</v>
      </c>
      <c r="I171" s="29">
        <v>80111701</v>
      </c>
      <c r="J171" s="29" t="s">
        <v>2678</v>
      </c>
      <c r="K171" s="7">
        <v>1</v>
      </c>
      <c r="L171" s="7">
        <v>1</v>
      </c>
      <c r="M171" s="7">
        <v>11</v>
      </c>
      <c r="N171" s="7">
        <v>1</v>
      </c>
      <c r="O171" s="48" t="s">
        <v>103</v>
      </c>
      <c r="P171" s="50" t="s">
        <v>2319</v>
      </c>
      <c r="Q171" s="48" t="s">
        <v>2320</v>
      </c>
      <c r="R171" s="10">
        <v>99000000</v>
      </c>
      <c r="S171" s="10">
        <v>99000000</v>
      </c>
      <c r="T171" s="57">
        <v>0</v>
      </c>
      <c r="U171" s="58">
        <v>0</v>
      </c>
      <c r="V171" s="48" t="s">
        <v>4</v>
      </c>
      <c r="W171" s="48" t="s">
        <v>9</v>
      </c>
      <c r="X171" s="48" t="s">
        <v>2321</v>
      </c>
      <c r="Y171" s="48">
        <v>6477825</v>
      </c>
      <c r="Z171" s="48" t="s">
        <v>2322</v>
      </c>
      <c r="AA171" s="48">
        <v>0</v>
      </c>
      <c r="AB171" s="48">
        <v>1</v>
      </c>
    </row>
    <row r="172" spans="1:28" ht="36" hidden="1" customHeight="1">
      <c r="A172" s="13" t="s">
        <v>2679</v>
      </c>
      <c r="B172" s="13" t="s">
        <v>2315</v>
      </c>
      <c r="C172" s="13"/>
      <c r="D172" s="35">
        <v>2667</v>
      </c>
      <c r="E172" s="13"/>
      <c r="F172" s="38" t="s">
        <v>2372</v>
      </c>
      <c r="G172" s="167">
        <v>145152</v>
      </c>
      <c r="H172" s="7" t="s">
        <v>2317</v>
      </c>
      <c r="I172" s="29">
        <v>80111701</v>
      </c>
      <c r="J172" s="29" t="s">
        <v>2680</v>
      </c>
      <c r="K172" s="7">
        <v>1</v>
      </c>
      <c r="L172" s="7">
        <v>1</v>
      </c>
      <c r="M172" s="7">
        <v>11</v>
      </c>
      <c r="N172" s="7">
        <v>1</v>
      </c>
      <c r="O172" s="48" t="s">
        <v>103</v>
      </c>
      <c r="P172" s="50" t="s">
        <v>2319</v>
      </c>
      <c r="Q172" s="48" t="s">
        <v>2320</v>
      </c>
      <c r="R172" s="10">
        <v>99000000</v>
      </c>
      <c r="S172" s="10">
        <v>99000000</v>
      </c>
      <c r="T172" s="57">
        <v>0</v>
      </c>
      <c r="U172" s="58">
        <v>0</v>
      </c>
      <c r="V172" s="48" t="s">
        <v>4</v>
      </c>
      <c r="W172" s="48" t="s">
        <v>9</v>
      </c>
      <c r="X172" s="48" t="s">
        <v>2321</v>
      </c>
      <c r="Y172" s="48">
        <v>6477826</v>
      </c>
      <c r="Z172" s="48" t="s">
        <v>2322</v>
      </c>
      <c r="AA172" s="48">
        <v>0</v>
      </c>
      <c r="AB172" s="48">
        <v>1</v>
      </c>
    </row>
    <row r="173" spans="1:28" ht="36" hidden="1" customHeight="1">
      <c r="A173" s="13" t="s">
        <v>2681</v>
      </c>
      <c r="B173" s="13" t="s">
        <v>2315</v>
      </c>
      <c r="C173" s="13"/>
      <c r="D173" s="35">
        <v>2667</v>
      </c>
      <c r="E173" s="13"/>
      <c r="F173" s="33" t="s">
        <v>2372</v>
      </c>
      <c r="G173" s="167">
        <v>145154</v>
      </c>
      <c r="H173" s="7" t="s">
        <v>2317</v>
      </c>
      <c r="I173" s="29">
        <v>80111701</v>
      </c>
      <c r="J173" s="29" t="s">
        <v>2682</v>
      </c>
      <c r="K173" s="7">
        <v>1</v>
      </c>
      <c r="L173" s="7">
        <v>1</v>
      </c>
      <c r="M173" s="7">
        <v>11</v>
      </c>
      <c r="N173" s="7">
        <v>1</v>
      </c>
      <c r="O173" s="48" t="s">
        <v>103</v>
      </c>
      <c r="P173" s="50" t="s">
        <v>2319</v>
      </c>
      <c r="Q173" s="48" t="s">
        <v>2320</v>
      </c>
      <c r="R173" s="10">
        <v>88000000</v>
      </c>
      <c r="S173" s="10">
        <v>88000000</v>
      </c>
      <c r="T173" s="57">
        <v>0</v>
      </c>
      <c r="U173" s="58">
        <v>0</v>
      </c>
      <c r="V173" s="48" t="s">
        <v>4</v>
      </c>
      <c r="W173" s="48" t="s">
        <v>9</v>
      </c>
      <c r="X173" s="48" t="s">
        <v>2321</v>
      </c>
      <c r="Y173" s="48">
        <v>6477827</v>
      </c>
      <c r="Z173" s="48" t="s">
        <v>2322</v>
      </c>
      <c r="AA173" s="48">
        <v>0</v>
      </c>
      <c r="AB173" s="48">
        <v>1</v>
      </c>
    </row>
    <row r="174" spans="1:28" ht="36" hidden="1" customHeight="1">
      <c r="A174" s="13" t="s">
        <v>2683</v>
      </c>
      <c r="B174" s="13" t="s">
        <v>2315</v>
      </c>
      <c r="C174" s="13"/>
      <c r="D174" s="35">
        <v>2667</v>
      </c>
      <c r="E174" s="13"/>
      <c r="F174" s="38" t="s">
        <v>2372</v>
      </c>
      <c r="G174" s="167">
        <v>145159</v>
      </c>
      <c r="H174" s="7" t="s">
        <v>2317</v>
      </c>
      <c r="I174" s="29">
        <v>80111701</v>
      </c>
      <c r="J174" s="29" t="s">
        <v>2684</v>
      </c>
      <c r="K174" s="7">
        <v>1</v>
      </c>
      <c r="L174" s="7">
        <v>1</v>
      </c>
      <c r="M174" s="7">
        <v>11</v>
      </c>
      <c r="N174" s="7">
        <v>1</v>
      </c>
      <c r="O174" s="48" t="s">
        <v>103</v>
      </c>
      <c r="P174" s="50" t="s">
        <v>2319</v>
      </c>
      <c r="Q174" s="48" t="s">
        <v>2320</v>
      </c>
      <c r="R174" s="10">
        <v>84590000</v>
      </c>
      <c r="S174" s="10">
        <v>84590000</v>
      </c>
      <c r="T174" s="57">
        <v>0</v>
      </c>
      <c r="U174" s="58">
        <v>0</v>
      </c>
      <c r="V174" s="48" t="s">
        <v>4</v>
      </c>
      <c r="W174" s="48" t="s">
        <v>9</v>
      </c>
      <c r="X174" s="48" t="s">
        <v>2321</v>
      </c>
      <c r="Y174" s="48">
        <v>6477828</v>
      </c>
      <c r="Z174" s="48" t="s">
        <v>2322</v>
      </c>
      <c r="AA174" s="48">
        <v>0</v>
      </c>
      <c r="AB174" s="48">
        <v>1</v>
      </c>
    </row>
    <row r="175" spans="1:28" ht="36" hidden="1" customHeight="1">
      <c r="A175" s="13" t="s">
        <v>2685</v>
      </c>
      <c r="B175" s="13" t="s">
        <v>2315</v>
      </c>
      <c r="C175" s="13"/>
      <c r="D175" s="35">
        <v>2667</v>
      </c>
      <c r="E175" s="13"/>
      <c r="F175" s="38" t="s">
        <v>2372</v>
      </c>
      <c r="G175" s="167">
        <v>145668</v>
      </c>
      <c r="H175" s="7" t="s">
        <v>2317</v>
      </c>
      <c r="I175" s="29">
        <v>80111701</v>
      </c>
      <c r="J175" s="29" t="s">
        <v>2686</v>
      </c>
      <c r="K175" s="7">
        <v>1</v>
      </c>
      <c r="L175" s="7">
        <v>1</v>
      </c>
      <c r="M175" s="7">
        <v>11</v>
      </c>
      <c r="N175" s="7">
        <v>1</v>
      </c>
      <c r="O175" s="48" t="s">
        <v>103</v>
      </c>
      <c r="P175" s="50" t="s">
        <v>2319</v>
      </c>
      <c r="Q175" s="48" t="s">
        <v>2320</v>
      </c>
      <c r="R175" s="10">
        <v>77000000</v>
      </c>
      <c r="S175" s="10">
        <v>77000000</v>
      </c>
      <c r="T175" s="57">
        <v>0</v>
      </c>
      <c r="U175" s="58">
        <v>0</v>
      </c>
      <c r="V175" s="48" t="s">
        <v>4</v>
      </c>
      <c r="W175" s="48" t="s">
        <v>9</v>
      </c>
      <c r="X175" s="48" t="s">
        <v>2321</v>
      </c>
      <c r="Y175" s="48">
        <v>6477829</v>
      </c>
      <c r="Z175" s="48" t="s">
        <v>2322</v>
      </c>
      <c r="AA175" s="48">
        <v>0</v>
      </c>
      <c r="AB175" s="48">
        <v>1</v>
      </c>
    </row>
    <row r="176" spans="1:28" ht="36" hidden="1" customHeight="1">
      <c r="A176" s="13" t="s">
        <v>2687</v>
      </c>
      <c r="B176" s="13" t="s">
        <v>2315</v>
      </c>
      <c r="C176" s="13"/>
      <c r="D176" s="35">
        <v>2667</v>
      </c>
      <c r="E176" s="13"/>
      <c r="F176" s="38" t="s">
        <v>2372</v>
      </c>
      <c r="G176" s="167">
        <v>145553</v>
      </c>
      <c r="H176" s="7" t="s">
        <v>2317</v>
      </c>
      <c r="I176" s="29">
        <v>80111701</v>
      </c>
      <c r="J176" s="29" t="s">
        <v>2688</v>
      </c>
      <c r="K176" s="7">
        <v>1</v>
      </c>
      <c r="L176" s="7">
        <v>1</v>
      </c>
      <c r="M176" s="7">
        <v>11</v>
      </c>
      <c r="N176" s="7">
        <v>1</v>
      </c>
      <c r="O176" s="48" t="s">
        <v>103</v>
      </c>
      <c r="P176" s="50" t="s">
        <v>2319</v>
      </c>
      <c r="Q176" s="48" t="s">
        <v>2320</v>
      </c>
      <c r="R176" s="10">
        <v>74800000</v>
      </c>
      <c r="S176" s="10">
        <v>74800000</v>
      </c>
      <c r="T176" s="57">
        <v>0</v>
      </c>
      <c r="U176" s="58">
        <v>0</v>
      </c>
      <c r="V176" s="48" t="s">
        <v>4</v>
      </c>
      <c r="W176" s="48" t="s">
        <v>9</v>
      </c>
      <c r="X176" s="48" t="s">
        <v>2321</v>
      </c>
      <c r="Y176" s="48">
        <v>6477830</v>
      </c>
      <c r="Z176" s="48" t="s">
        <v>2322</v>
      </c>
      <c r="AA176" s="48">
        <v>0</v>
      </c>
      <c r="AB176" s="48">
        <v>1</v>
      </c>
    </row>
    <row r="177" spans="1:28" ht="36" hidden="1" customHeight="1">
      <c r="A177" s="13" t="s">
        <v>2689</v>
      </c>
      <c r="B177" s="13" t="s">
        <v>2315</v>
      </c>
      <c r="C177" s="13"/>
      <c r="D177" s="35">
        <v>2667</v>
      </c>
      <c r="E177" s="13"/>
      <c r="F177" s="38" t="s">
        <v>2372</v>
      </c>
      <c r="G177" s="167">
        <v>145723</v>
      </c>
      <c r="H177" s="7" t="s">
        <v>2317</v>
      </c>
      <c r="I177" s="29">
        <v>80111701</v>
      </c>
      <c r="J177" s="29" t="s">
        <v>2690</v>
      </c>
      <c r="K177" s="7">
        <v>1</v>
      </c>
      <c r="L177" s="7">
        <v>1</v>
      </c>
      <c r="M177" s="7">
        <v>11</v>
      </c>
      <c r="N177" s="7">
        <v>1</v>
      </c>
      <c r="O177" s="48" t="s">
        <v>103</v>
      </c>
      <c r="P177" s="50" t="s">
        <v>2319</v>
      </c>
      <c r="Q177" s="48" t="s">
        <v>2320</v>
      </c>
      <c r="R177" s="10">
        <v>74800000</v>
      </c>
      <c r="S177" s="10">
        <v>74800000</v>
      </c>
      <c r="T177" s="57">
        <v>0</v>
      </c>
      <c r="U177" s="58">
        <v>0</v>
      </c>
      <c r="V177" s="48" t="s">
        <v>4</v>
      </c>
      <c r="W177" s="48" t="s">
        <v>9</v>
      </c>
      <c r="X177" s="48" t="s">
        <v>2321</v>
      </c>
      <c r="Y177" s="48">
        <v>6477831</v>
      </c>
      <c r="Z177" s="48" t="s">
        <v>2322</v>
      </c>
      <c r="AA177" s="48">
        <v>0</v>
      </c>
      <c r="AB177" s="48">
        <v>1</v>
      </c>
    </row>
    <row r="178" spans="1:28" ht="36" hidden="1" customHeight="1">
      <c r="A178" s="13" t="s">
        <v>2691</v>
      </c>
      <c r="B178" s="13" t="s">
        <v>2315</v>
      </c>
      <c r="C178" s="13"/>
      <c r="D178" s="35">
        <v>2667</v>
      </c>
      <c r="E178" s="13"/>
      <c r="F178" s="38" t="s">
        <v>2372</v>
      </c>
      <c r="G178" s="167">
        <v>145160</v>
      </c>
      <c r="H178" s="7" t="s">
        <v>2317</v>
      </c>
      <c r="I178" s="29">
        <v>80111701</v>
      </c>
      <c r="J178" s="29" t="s">
        <v>2692</v>
      </c>
      <c r="K178" s="7">
        <v>1</v>
      </c>
      <c r="L178" s="7">
        <v>1</v>
      </c>
      <c r="M178" s="7">
        <v>11</v>
      </c>
      <c r="N178" s="7">
        <v>1</v>
      </c>
      <c r="O178" s="48" t="s">
        <v>103</v>
      </c>
      <c r="P178" s="50" t="s">
        <v>2319</v>
      </c>
      <c r="Q178" s="48" t="s">
        <v>2320</v>
      </c>
      <c r="R178" s="10">
        <v>74800000</v>
      </c>
      <c r="S178" s="10">
        <v>74800000</v>
      </c>
      <c r="T178" s="57">
        <v>0</v>
      </c>
      <c r="U178" s="58">
        <v>0</v>
      </c>
      <c r="V178" s="48" t="s">
        <v>4</v>
      </c>
      <c r="W178" s="48" t="s">
        <v>9</v>
      </c>
      <c r="X178" s="48" t="s">
        <v>2321</v>
      </c>
      <c r="Y178" s="48">
        <v>6477832</v>
      </c>
      <c r="Z178" s="48" t="s">
        <v>2322</v>
      </c>
      <c r="AA178" s="48">
        <v>0</v>
      </c>
      <c r="AB178" s="48">
        <v>1</v>
      </c>
    </row>
    <row r="179" spans="1:28" ht="36" hidden="1" customHeight="1">
      <c r="A179" s="13" t="s">
        <v>2693</v>
      </c>
      <c r="B179" s="13" t="s">
        <v>2315</v>
      </c>
      <c r="C179" s="13"/>
      <c r="D179" s="35">
        <v>2667</v>
      </c>
      <c r="E179" s="13"/>
      <c r="F179" s="38" t="s">
        <v>2372</v>
      </c>
      <c r="G179" s="167">
        <v>145425</v>
      </c>
      <c r="H179" s="7" t="s">
        <v>2317</v>
      </c>
      <c r="I179" s="29">
        <v>80111701</v>
      </c>
      <c r="J179" s="29" t="s">
        <v>2694</v>
      </c>
      <c r="K179" s="7">
        <v>1</v>
      </c>
      <c r="L179" s="7">
        <v>1</v>
      </c>
      <c r="M179" s="7">
        <v>11</v>
      </c>
      <c r="N179" s="7">
        <v>1</v>
      </c>
      <c r="O179" s="48" t="s">
        <v>103</v>
      </c>
      <c r="P179" s="50" t="s">
        <v>2319</v>
      </c>
      <c r="Q179" s="48" t="s">
        <v>2320</v>
      </c>
      <c r="R179" s="10">
        <v>198000000</v>
      </c>
      <c r="S179" s="10">
        <v>198000000</v>
      </c>
      <c r="T179" s="57">
        <v>0</v>
      </c>
      <c r="U179" s="58">
        <v>0</v>
      </c>
      <c r="V179" s="48" t="s">
        <v>4</v>
      </c>
      <c r="W179" s="48" t="s">
        <v>9</v>
      </c>
      <c r="X179" s="48" t="s">
        <v>2321</v>
      </c>
      <c r="Y179" s="48">
        <v>6477833</v>
      </c>
      <c r="Z179" s="48" t="s">
        <v>2322</v>
      </c>
      <c r="AA179" s="48">
        <v>0</v>
      </c>
      <c r="AB179" s="48">
        <v>1</v>
      </c>
    </row>
    <row r="180" spans="1:28" ht="36" hidden="1" customHeight="1">
      <c r="A180" s="13" t="s">
        <v>2695</v>
      </c>
      <c r="B180" s="13" t="s">
        <v>2315</v>
      </c>
      <c r="C180" s="13"/>
      <c r="D180" s="35">
        <v>2667</v>
      </c>
      <c r="E180" s="13"/>
      <c r="F180" s="38" t="s">
        <v>2372</v>
      </c>
      <c r="G180" s="167">
        <v>145161</v>
      </c>
      <c r="H180" s="7" t="s">
        <v>2317</v>
      </c>
      <c r="I180" s="29">
        <v>80111701</v>
      </c>
      <c r="J180" s="29" t="s">
        <v>2696</v>
      </c>
      <c r="K180" s="7">
        <v>1</v>
      </c>
      <c r="L180" s="7">
        <v>1</v>
      </c>
      <c r="M180" s="7">
        <v>11</v>
      </c>
      <c r="N180" s="7">
        <v>1</v>
      </c>
      <c r="O180" s="48" t="s">
        <v>103</v>
      </c>
      <c r="P180" s="50" t="s">
        <v>2319</v>
      </c>
      <c r="Q180" s="48" t="s">
        <v>2320</v>
      </c>
      <c r="R180" s="10">
        <v>66000000</v>
      </c>
      <c r="S180" s="10">
        <v>66000000</v>
      </c>
      <c r="T180" s="57">
        <v>0</v>
      </c>
      <c r="U180" s="58">
        <v>0</v>
      </c>
      <c r="V180" s="48" t="s">
        <v>4</v>
      </c>
      <c r="W180" s="48" t="s">
        <v>9</v>
      </c>
      <c r="X180" s="48" t="s">
        <v>2321</v>
      </c>
      <c r="Y180" s="48">
        <v>6477834</v>
      </c>
      <c r="Z180" s="48" t="s">
        <v>2322</v>
      </c>
      <c r="AA180" s="48">
        <v>0</v>
      </c>
      <c r="AB180" s="48">
        <v>1</v>
      </c>
    </row>
    <row r="181" spans="1:28" ht="36" hidden="1" customHeight="1">
      <c r="A181" s="13" t="s">
        <v>2697</v>
      </c>
      <c r="B181" s="13" t="s">
        <v>2315</v>
      </c>
      <c r="C181" s="13"/>
      <c r="D181" s="35">
        <v>2667</v>
      </c>
      <c r="E181" s="13"/>
      <c r="F181" s="38" t="s">
        <v>2372</v>
      </c>
      <c r="G181" s="167">
        <v>145162</v>
      </c>
      <c r="H181" s="7" t="s">
        <v>2317</v>
      </c>
      <c r="I181" s="29">
        <v>80111701</v>
      </c>
      <c r="J181" s="29" t="s">
        <v>2698</v>
      </c>
      <c r="K181" s="7">
        <v>1</v>
      </c>
      <c r="L181" s="7">
        <v>1</v>
      </c>
      <c r="M181" s="7">
        <v>11</v>
      </c>
      <c r="N181" s="7">
        <v>1</v>
      </c>
      <c r="O181" s="48" t="s">
        <v>103</v>
      </c>
      <c r="P181" s="50" t="s">
        <v>2319</v>
      </c>
      <c r="Q181" s="48" t="s">
        <v>2320</v>
      </c>
      <c r="R181" s="10">
        <v>64460000</v>
      </c>
      <c r="S181" s="10">
        <v>64460000</v>
      </c>
      <c r="T181" s="57">
        <v>0</v>
      </c>
      <c r="U181" s="58">
        <v>0</v>
      </c>
      <c r="V181" s="48" t="s">
        <v>4</v>
      </c>
      <c r="W181" s="48" t="s">
        <v>9</v>
      </c>
      <c r="X181" s="48" t="s">
        <v>2321</v>
      </c>
      <c r="Y181" s="48">
        <v>6477835</v>
      </c>
      <c r="Z181" s="48" t="s">
        <v>2322</v>
      </c>
      <c r="AA181" s="48">
        <v>0</v>
      </c>
      <c r="AB181" s="48">
        <v>1</v>
      </c>
    </row>
    <row r="182" spans="1:28" ht="36" hidden="1" customHeight="1">
      <c r="A182" s="13" t="s">
        <v>2699</v>
      </c>
      <c r="B182" s="13" t="s">
        <v>2315</v>
      </c>
      <c r="C182" s="13"/>
      <c r="D182" s="35">
        <v>2667</v>
      </c>
      <c r="E182" s="13"/>
      <c r="F182" s="38" t="s">
        <v>2372</v>
      </c>
      <c r="G182" s="167">
        <v>145573</v>
      </c>
      <c r="H182" s="7" t="s">
        <v>2317</v>
      </c>
      <c r="I182" s="29">
        <v>80111701</v>
      </c>
      <c r="J182" s="29" t="s">
        <v>2700</v>
      </c>
      <c r="K182" s="7">
        <v>1</v>
      </c>
      <c r="L182" s="7">
        <v>1</v>
      </c>
      <c r="M182" s="7">
        <v>11</v>
      </c>
      <c r="N182" s="7">
        <v>1</v>
      </c>
      <c r="O182" s="48" t="s">
        <v>103</v>
      </c>
      <c r="P182" s="50" t="s">
        <v>2319</v>
      </c>
      <c r="Q182" s="48" t="s">
        <v>2320</v>
      </c>
      <c r="R182" s="10">
        <v>184800000</v>
      </c>
      <c r="S182" s="10">
        <v>184800000</v>
      </c>
      <c r="T182" s="57">
        <v>0</v>
      </c>
      <c r="U182" s="58">
        <v>0</v>
      </c>
      <c r="V182" s="48" t="s">
        <v>4</v>
      </c>
      <c r="W182" s="48" t="s">
        <v>9</v>
      </c>
      <c r="X182" s="48" t="s">
        <v>2321</v>
      </c>
      <c r="Y182" s="48">
        <v>6477836</v>
      </c>
      <c r="Z182" s="48" t="s">
        <v>2322</v>
      </c>
      <c r="AA182" s="48">
        <v>0</v>
      </c>
      <c r="AB182" s="48">
        <v>1</v>
      </c>
    </row>
    <row r="183" spans="1:28" ht="36" hidden="1" customHeight="1">
      <c r="A183" s="13" t="s">
        <v>2701</v>
      </c>
      <c r="B183" s="13" t="s">
        <v>2315</v>
      </c>
      <c r="C183" s="13"/>
      <c r="D183" s="35">
        <v>2667</v>
      </c>
      <c r="E183" s="13"/>
      <c r="F183" s="38" t="s">
        <v>2372</v>
      </c>
      <c r="G183" s="167">
        <v>145342</v>
      </c>
      <c r="H183" s="7" t="s">
        <v>2317</v>
      </c>
      <c r="I183" s="29">
        <v>80111701</v>
      </c>
      <c r="J183" s="29" t="s">
        <v>2702</v>
      </c>
      <c r="K183" s="7">
        <v>1</v>
      </c>
      <c r="L183" s="7">
        <v>1</v>
      </c>
      <c r="M183" s="7">
        <v>11</v>
      </c>
      <c r="N183" s="7">
        <v>1</v>
      </c>
      <c r="O183" s="48" t="s">
        <v>103</v>
      </c>
      <c r="P183" s="50" t="s">
        <v>2319</v>
      </c>
      <c r="Q183" s="48" t="s">
        <v>2320</v>
      </c>
      <c r="R183" s="10">
        <v>56100000</v>
      </c>
      <c r="S183" s="10">
        <v>56100000</v>
      </c>
      <c r="T183" s="57">
        <v>0</v>
      </c>
      <c r="U183" s="58">
        <v>0</v>
      </c>
      <c r="V183" s="48" t="s">
        <v>4</v>
      </c>
      <c r="W183" s="48" t="s">
        <v>9</v>
      </c>
      <c r="X183" s="48" t="s">
        <v>2321</v>
      </c>
      <c r="Y183" s="48">
        <v>6477837</v>
      </c>
      <c r="Z183" s="48" t="s">
        <v>2322</v>
      </c>
      <c r="AA183" s="48">
        <v>0</v>
      </c>
      <c r="AB183" s="48">
        <v>1</v>
      </c>
    </row>
    <row r="184" spans="1:28" ht="36" hidden="1" customHeight="1">
      <c r="A184" s="13" t="s">
        <v>2703</v>
      </c>
      <c r="B184" s="13" t="s">
        <v>2315</v>
      </c>
      <c r="C184" s="13"/>
      <c r="D184" s="35">
        <v>2667</v>
      </c>
      <c r="E184" s="13"/>
      <c r="F184" s="33" t="s">
        <v>2372</v>
      </c>
      <c r="G184" s="167">
        <v>145609</v>
      </c>
      <c r="H184" s="7" t="s">
        <v>2317</v>
      </c>
      <c r="I184" s="29">
        <v>80111701</v>
      </c>
      <c r="J184" s="29" t="s">
        <v>2704</v>
      </c>
      <c r="K184" s="7">
        <v>1</v>
      </c>
      <c r="L184" s="7">
        <v>1</v>
      </c>
      <c r="M184" s="7">
        <v>11</v>
      </c>
      <c r="N184" s="7">
        <v>1</v>
      </c>
      <c r="O184" s="48" t="s">
        <v>103</v>
      </c>
      <c r="P184" s="50" t="s">
        <v>2319</v>
      </c>
      <c r="Q184" s="48" t="s">
        <v>2320</v>
      </c>
      <c r="R184" s="10">
        <v>52800000</v>
      </c>
      <c r="S184" s="10">
        <v>52800000</v>
      </c>
      <c r="T184" s="57">
        <v>0</v>
      </c>
      <c r="U184" s="58">
        <v>0</v>
      </c>
      <c r="V184" s="48" t="s">
        <v>4</v>
      </c>
      <c r="W184" s="48" t="s">
        <v>9</v>
      </c>
      <c r="X184" s="48" t="s">
        <v>2321</v>
      </c>
      <c r="Y184" s="48">
        <v>6477838</v>
      </c>
      <c r="Z184" s="48" t="s">
        <v>2322</v>
      </c>
      <c r="AA184" s="48">
        <v>0</v>
      </c>
      <c r="AB184" s="48">
        <v>1</v>
      </c>
    </row>
    <row r="185" spans="1:28" ht="36" hidden="1" customHeight="1">
      <c r="A185" s="13" t="s">
        <v>2705</v>
      </c>
      <c r="B185" s="13" t="s">
        <v>2315</v>
      </c>
      <c r="C185" s="13"/>
      <c r="D185" s="35">
        <v>2667</v>
      </c>
      <c r="E185" s="13"/>
      <c r="F185" s="33" t="s">
        <v>2372</v>
      </c>
      <c r="G185" s="167">
        <v>145589</v>
      </c>
      <c r="H185" s="7" t="s">
        <v>2317</v>
      </c>
      <c r="I185" s="29">
        <v>80111701</v>
      </c>
      <c r="J185" s="29" t="s">
        <v>2706</v>
      </c>
      <c r="K185" s="7">
        <v>1</v>
      </c>
      <c r="L185" s="7">
        <v>1</v>
      </c>
      <c r="M185" s="7">
        <v>11</v>
      </c>
      <c r="N185" s="7">
        <v>1</v>
      </c>
      <c r="O185" s="48" t="s">
        <v>103</v>
      </c>
      <c r="P185" s="50" t="s">
        <v>2319</v>
      </c>
      <c r="Q185" s="48" t="s">
        <v>2320</v>
      </c>
      <c r="R185" s="10">
        <v>105600000</v>
      </c>
      <c r="S185" s="10">
        <v>105600000</v>
      </c>
      <c r="T185" s="57">
        <v>0</v>
      </c>
      <c r="U185" s="58">
        <v>0</v>
      </c>
      <c r="V185" s="48" t="s">
        <v>4</v>
      </c>
      <c r="W185" s="48" t="s">
        <v>9</v>
      </c>
      <c r="X185" s="48" t="s">
        <v>2321</v>
      </c>
      <c r="Y185" s="48">
        <v>6477839</v>
      </c>
      <c r="Z185" s="48" t="s">
        <v>2322</v>
      </c>
      <c r="AA185" s="48">
        <v>0</v>
      </c>
      <c r="AB185" s="48">
        <v>1</v>
      </c>
    </row>
    <row r="186" spans="1:28" ht="36" hidden="1" customHeight="1">
      <c r="A186" s="13" t="s">
        <v>2707</v>
      </c>
      <c r="B186" s="13" t="s">
        <v>2315</v>
      </c>
      <c r="C186" s="13"/>
      <c r="D186" s="35">
        <v>2252</v>
      </c>
      <c r="E186" s="13"/>
      <c r="F186" s="33" t="s">
        <v>2584</v>
      </c>
      <c r="G186" s="167">
        <v>148338</v>
      </c>
      <c r="H186" s="7" t="s">
        <v>2317</v>
      </c>
      <c r="I186" s="29">
        <v>80111701</v>
      </c>
      <c r="J186" s="29" t="s">
        <v>2708</v>
      </c>
      <c r="K186" s="7">
        <v>1</v>
      </c>
      <c r="L186" s="7">
        <v>1</v>
      </c>
      <c r="M186" s="7">
        <v>11</v>
      </c>
      <c r="N186" s="7">
        <v>1</v>
      </c>
      <c r="O186" s="48" t="s">
        <v>103</v>
      </c>
      <c r="P186" s="50" t="s">
        <v>2319</v>
      </c>
      <c r="Q186" s="48" t="s">
        <v>2320</v>
      </c>
      <c r="R186" s="10">
        <v>52800000</v>
      </c>
      <c r="S186" s="10">
        <v>52800000</v>
      </c>
      <c r="T186" s="57">
        <v>0</v>
      </c>
      <c r="U186" s="58">
        <v>0</v>
      </c>
      <c r="V186" s="48" t="s">
        <v>4</v>
      </c>
      <c r="W186" s="48" t="s">
        <v>9</v>
      </c>
      <c r="X186" s="48" t="s">
        <v>2321</v>
      </c>
      <c r="Y186" s="48">
        <v>6477840</v>
      </c>
      <c r="Z186" s="48" t="s">
        <v>2322</v>
      </c>
      <c r="AA186" s="48">
        <v>0</v>
      </c>
      <c r="AB186" s="48">
        <v>1</v>
      </c>
    </row>
    <row r="187" spans="1:28" ht="36" hidden="1" customHeight="1">
      <c r="A187" s="13" t="s">
        <v>2709</v>
      </c>
      <c r="B187" s="13" t="s">
        <v>2315</v>
      </c>
      <c r="C187" s="13"/>
      <c r="D187" s="35">
        <v>2667</v>
      </c>
      <c r="E187" s="13"/>
      <c r="F187" s="38" t="s">
        <v>2372</v>
      </c>
      <c r="G187" s="167">
        <v>146229</v>
      </c>
      <c r="H187" s="7" t="s">
        <v>2317</v>
      </c>
      <c r="I187" s="29">
        <v>80111701</v>
      </c>
      <c r="J187" s="29" t="s">
        <v>2710</v>
      </c>
      <c r="K187" s="7">
        <v>1</v>
      </c>
      <c r="L187" s="7">
        <v>1</v>
      </c>
      <c r="M187" s="7">
        <v>11</v>
      </c>
      <c r="N187" s="7">
        <v>1</v>
      </c>
      <c r="O187" s="48" t="s">
        <v>103</v>
      </c>
      <c r="P187" s="50" t="s">
        <v>2319</v>
      </c>
      <c r="Q187" s="48" t="s">
        <v>2320</v>
      </c>
      <c r="R187" s="10">
        <v>149600000</v>
      </c>
      <c r="S187" s="10">
        <v>149600000</v>
      </c>
      <c r="T187" s="57">
        <v>0</v>
      </c>
      <c r="U187" s="58">
        <v>0</v>
      </c>
      <c r="V187" s="48" t="s">
        <v>4</v>
      </c>
      <c r="W187" s="48" t="s">
        <v>9</v>
      </c>
      <c r="X187" s="48" t="s">
        <v>2321</v>
      </c>
      <c r="Y187" s="48">
        <v>6477841</v>
      </c>
      <c r="Z187" s="48" t="s">
        <v>2322</v>
      </c>
      <c r="AA187" s="48">
        <v>0</v>
      </c>
      <c r="AB187" s="48">
        <v>1</v>
      </c>
    </row>
    <row r="188" spans="1:28" ht="36" hidden="1" customHeight="1">
      <c r="A188" s="13" t="s">
        <v>2711</v>
      </c>
      <c r="B188" s="13" t="s">
        <v>2315</v>
      </c>
      <c r="C188" s="13"/>
      <c r="D188" s="35">
        <v>2667</v>
      </c>
      <c r="E188" s="13"/>
      <c r="F188" s="38" t="s">
        <v>2372</v>
      </c>
      <c r="G188" s="167">
        <v>146215</v>
      </c>
      <c r="H188" s="7" t="s">
        <v>2317</v>
      </c>
      <c r="I188" s="29">
        <v>80111701</v>
      </c>
      <c r="J188" s="29" t="s">
        <v>2708</v>
      </c>
      <c r="K188" s="7">
        <v>1</v>
      </c>
      <c r="L188" s="7">
        <v>1</v>
      </c>
      <c r="M188" s="7">
        <v>11</v>
      </c>
      <c r="N188" s="7">
        <v>1</v>
      </c>
      <c r="O188" s="48" t="s">
        <v>103</v>
      </c>
      <c r="P188" s="50" t="s">
        <v>2319</v>
      </c>
      <c r="Q188" s="48" t="s">
        <v>2320</v>
      </c>
      <c r="R188" s="10">
        <v>74800000</v>
      </c>
      <c r="S188" s="10">
        <v>74800000</v>
      </c>
      <c r="T188" s="57">
        <v>0</v>
      </c>
      <c r="U188" s="58">
        <v>0</v>
      </c>
      <c r="V188" s="48" t="s">
        <v>4</v>
      </c>
      <c r="W188" s="48" t="s">
        <v>9</v>
      </c>
      <c r="X188" s="48" t="s">
        <v>2321</v>
      </c>
      <c r="Y188" s="48">
        <v>6477842</v>
      </c>
      <c r="Z188" s="48" t="s">
        <v>2322</v>
      </c>
      <c r="AA188" s="48">
        <v>0</v>
      </c>
      <c r="AB188" s="48">
        <v>1</v>
      </c>
    </row>
    <row r="189" spans="1:28" ht="36" hidden="1" customHeight="1">
      <c r="A189" s="13" t="s">
        <v>2712</v>
      </c>
      <c r="B189" s="13" t="s">
        <v>2315</v>
      </c>
      <c r="C189" s="13"/>
      <c r="D189" s="35">
        <v>2667</v>
      </c>
      <c r="E189" s="13"/>
      <c r="F189" s="38" t="s">
        <v>2372</v>
      </c>
      <c r="G189" s="167">
        <v>146196</v>
      </c>
      <c r="H189" s="7" t="s">
        <v>2317</v>
      </c>
      <c r="I189" s="29">
        <v>80111701</v>
      </c>
      <c r="J189" s="29" t="s">
        <v>2713</v>
      </c>
      <c r="K189" s="7">
        <v>1</v>
      </c>
      <c r="L189" s="7">
        <v>1</v>
      </c>
      <c r="M189" s="7">
        <v>11</v>
      </c>
      <c r="N189" s="7">
        <v>1</v>
      </c>
      <c r="O189" s="48" t="s">
        <v>103</v>
      </c>
      <c r="P189" s="50" t="s">
        <v>2319</v>
      </c>
      <c r="Q189" s="48" t="s">
        <v>2320</v>
      </c>
      <c r="R189" s="10">
        <v>66000000</v>
      </c>
      <c r="S189" s="10">
        <v>66000000</v>
      </c>
      <c r="T189" s="57">
        <v>0</v>
      </c>
      <c r="U189" s="58">
        <v>0</v>
      </c>
      <c r="V189" s="48" t="s">
        <v>4</v>
      </c>
      <c r="W189" s="48" t="s">
        <v>9</v>
      </c>
      <c r="X189" s="48" t="s">
        <v>2321</v>
      </c>
      <c r="Y189" s="48">
        <v>6477843</v>
      </c>
      <c r="Z189" s="48" t="s">
        <v>2322</v>
      </c>
      <c r="AA189" s="48">
        <v>0</v>
      </c>
      <c r="AB189" s="48">
        <v>1</v>
      </c>
    </row>
    <row r="190" spans="1:28" ht="36" hidden="1" customHeight="1">
      <c r="A190" s="13" t="s">
        <v>2714</v>
      </c>
      <c r="B190" s="13" t="s">
        <v>2315</v>
      </c>
      <c r="C190" s="13"/>
      <c r="D190" s="35">
        <v>2667</v>
      </c>
      <c r="E190" s="13"/>
      <c r="F190" s="38" t="s">
        <v>2372</v>
      </c>
      <c r="G190" s="167">
        <v>146188</v>
      </c>
      <c r="H190" s="7" t="s">
        <v>2317</v>
      </c>
      <c r="I190" s="29">
        <v>80111701</v>
      </c>
      <c r="J190" s="29" t="s">
        <v>2442</v>
      </c>
      <c r="K190" s="7">
        <v>1</v>
      </c>
      <c r="L190" s="7">
        <v>1</v>
      </c>
      <c r="M190" s="7">
        <v>11</v>
      </c>
      <c r="N190" s="7">
        <v>1</v>
      </c>
      <c r="O190" s="48" t="s">
        <v>103</v>
      </c>
      <c r="P190" s="50" t="s">
        <v>2319</v>
      </c>
      <c r="Q190" s="48" t="s">
        <v>2320</v>
      </c>
      <c r="R190" s="10">
        <v>123200000</v>
      </c>
      <c r="S190" s="10">
        <v>123200000</v>
      </c>
      <c r="T190" s="57">
        <v>0</v>
      </c>
      <c r="U190" s="58">
        <v>0</v>
      </c>
      <c r="V190" s="48" t="s">
        <v>4</v>
      </c>
      <c r="W190" s="48" t="s">
        <v>9</v>
      </c>
      <c r="X190" s="48" t="s">
        <v>2321</v>
      </c>
      <c r="Y190" s="48">
        <v>6477844</v>
      </c>
      <c r="Z190" s="48" t="s">
        <v>2322</v>
      </c>
      <c r="AA190" s="48">
        <v>0</v>
      </c>
      <c r="AB190" s="48">
        <v>1</v>
      </c>
    </row>
    <row r="191" spans="1:28" ht="36" hidden="1" customHeight="1">
      <c r="A191" s="13" t="s">
        <v>2715</v>
      </c>
      <c r="B191" s="13" t="s">
        <v>2315</v>
      </c>
      <c r="C191" s="13"/>
      <c r="D191" s="35">
        <v>2667</v>
      </c>
      <c r="E191" s="13"/>
      <c r="F191" s="38" t="s">
        <v>2372</v>
      </c>
      <c r="G191" s="167">
        <v>146167</v>
      </c>
      <c r="H191" s="7" t="s">
        <v>2317</v>
      </c>
      <c r="I191" s="29">
        <v>80111701</v>
      </c>
      <c r="J191" s="29" t="s">
        <v>2716</v>
      </c>
      <c r="K191" s="7">
        <v>1</v>
      </c>
      <c r="L191" s="7">
        <v>1</v>
      </c>
      <c r="M191" s="7">
        <v>11</v>
      </c>
      <c r="N191" s="7">
        <v>1</v>
      </c>
      <c r="O191" s="48" t="s">
        <v>103</v>
      </c>
      <c r="P191" s="50" t="s">
        <v>2319</v>
      </c>
      <c r="Q191" s="48" t="s">
        <v>2320</v>
      </c>
      <c r="R191" s="10">
        <v>158400000</v>
      </c>
      <c r="S191" s="10">
        <v>158400000</v>
      </c>
      <c r="T191" s="57">
        <v>0</v>
      </c>
      <c r="U191" s="58">
        <v>0</v>
      </c>
      <c r="V191" s="48" t="s">
        <v>4</v>
      </c>
      <c r="W191" s="48" t="s">
        <v>9</v>
      </c>
      <c r="X191" s="48" t="s">
        <v>2321</v>
      </c>
      <c r="Y191" s="48">
        <v>6477845</v>
      </c>
      <c r="Z191" s="48" t="s">
        <v>2322</v>
      </c>
      <c r="AA191" s="48">
        <v>0</v>
      </c>
      <c r="AB191" s="48">
        <v>1</v>
      </c>
    </row>
    <row r="192" spans="1:28" ht="36" hidden="1" customHeight="1">
      <c r="A192" s="13" t="s">
        <v>2717</v>
      </c>
      <c r="B192" s="13" t="s">
        <v>2315</v>
      </c>
      <c r="C192" s="13"/>
      <c r="D192" s="35">
        <v>2667</v>
      </c>
      <c r="E192" s="13"/>
      <c r="F192" s="38" t="s">
        <v>2372</v>
      </c>
      <c r="G192" s="167">
        <v>146166</v>
      </c>
      <c r="H192" s="7" t="s">
        <v>2317</v>
      </c>
      <c r="I192" s="29">
        <v>80111701</v>
      </c>
      <c r="J192" s="29" t="s">
        <v>2718</v>
      </c>
      <c r="K192" s="7">
        <v>1</v>
      </c>
      <c r="L192" s="7">
        <v>1</v>
      </c>
      <c r="M192" s="7">
        <v>11</v>
      </c>
      <c r="N192" s="7">
        <v>1</v>
      </c>
      <c r="O192" s="48" t="s">
        <v>103</v>
      </c>
      <c r="P192" s="50" t="s">
        <v>2319</v>
      </c>
      <c r="Q192" s="48" t="s">
        <v>2320</v>
      </c>
      <c r="R192" s="10">
        <v>272360000</v>
      </c>
      <c r="S192" s="10">
        <v>272360000</v>
      </c>
      <c r="T192" s="57">
        <v>0</v>
      </c>
      <c r="U192" s="58">
        <v>0</v>
      </c>
      <c r="V192" s="48" t="s">
        <v>4</v>
      </c>
      <c r="W192" s="48" t="s">
        <v>9</v>
      </c>
      <c r="X192" s="48" t="s">
        <v>2321</v>
      </c>
      <c r="Y192" s="48">
        <v>6477846</v>
      </c>
      <c r="Z192" s="48" t="s">
        <v>2322</v>
      </c>
      <c r="AA192" s="48">
        <v>0</v>
      </c>
      <c r="AB192" s="48">
        <v>1</v>
      </c>
    </row>
    <row r="193" spans="1:28" ht="36" hidden="1" customHeight="1">
      <c r="A193" s="13" t="s">
        <v>2719</v>
      </c>
      <c r="B193" s="13" t="s">
        <v>2315</v>
      </c>
      <c r="C193" s="13"/>
      <c r="D193" s="35">
        <v>2667</v>
      </c>
      <c r="E193" s="13"/>
      <c r="F193" s="38" t="s">
        <v>2372</v>
      </c>
      <c r="G193" s="167">
        <v>146165</v>
      </c>
      <c r="H193" s="7" t="s">
        <v>2317</v>
      </c>
      <c r="I193" s="29">
        <v>80111701</v>
      </c>
      <c r="J193" s="29" t="s">
        <v>2710</v>
      </c>
      <c r="K193" s="7">
        <v>1</v>
      </c>
      <c r="L193" s="7">
        <v>1</v>
      </c>
      <c r="M193" s="7">
        <v>11</v>
      </c>
      <c r="N193" s="7">
        <v>1</v>
      </c>
      <c r="O193" s="48" t="s">
        <v>103</v>
      </c>
      <c r="P193" s="50" t="s">
        <v>2319</v>
      </c>
      <c r="Q193" s="48" t="s">
        <v>2320</v>
      </c>
      <c r="R193" s="10">
        <v>57200000</v>
      </c>
      <c r="S193" s="10">
        <v>57200000</v>
      </c>
      <c r="T193" s="57">
        <v>0</v>
      </c>
      <c r="U193" s="58">
        <v>0</v>
      </c>
      <c r="V193" s="48" t="s">
        <v>4</v>
      </c>
      <c r="W193" s="48" t="s">
        <v>9</v>
      </c>
      <c r="X193" s="48" t="s">
        <v>2321</v>
      </c>
      <c r="Y193" s="48">
        <v>6477847</v>
      </c>
      <c r="Z193" s="48" t="s">
        <v>2322</v>
      </c>
      <c r="AA193" s="48">
        <v>0</v>
      </c>
      <c r="AB193" s="48">
        <v>1</v>
      </c>
    </row>
    <row r="194" spans="1:28" ht="36" hidden="1" customHeight="1">
      <c r="A194" s="13" t="s">
        <v>2720</v>
      </c>
      <c r="B194" s="13" t="s">
        <v>2315</v>
      </c>
      <c r="C194" s="13"/>
      <c r="D194" s="35">
        <v>2667</v>
      </c>
      <c r="E194" s="13"/>
      <c r="F194" s="38" t="s">
        <v>2663</v>
      </c>
      <c r="G194" s="167">
        <v>147685</v>
      </c>
      <c r="H194" s="7" t="s">
        <v>2317</v>
      </c>
      <c r="I194" s="29">
        <v>80111701</v>
      </c>
      <c r="J194" s="29" t="s">
        <v>2457</v>
      </c>
      <c r="K194" s="7">
        <v>1</v>
      </c>
      <c r="L194" s="7">
        <v>1</v>
      </c>
      <c r="M194" s="7">
        <v>11</v>
      </c>
      <c r="N194" s="7">
        <v>1</v>
      </c>
      <c r="O194" s="48" t="s">
        <v>103</v>
      </c>
      <c r="P194" s="50" t="s">
        <v>2319</v>
      </c>
      <c r="Q194" s="48" t="s">
        <v>2320</v>
      </c>
      <c r="R194" s="10">
        <v>159500000</v>
      </c>
      <c r="S194" s="10">
        <v>159500000</v>
      </c>
      <c r="T194" s="57">
        <v>0</v>
      </c>
      <c r="U194" s="58">
        <v>0</v>
      </c>
      <c r="V194" s="48" t="s">
        <v>4</v>
      </c>
      <c r="W194" s="48" t="s">
        <v>9</v>
      </c>
      <c r="X194" s="48" t="s">
        <v>2321</v>
      </c>
      <c r="Y194" s="48">
        <v>6477848</v>
      </c>
      <c r="Z194" s="48" t="s">
        <v>2322</v>
      </c>
      <c r="AA194" s="48">
        <v>0</v>
      </c>
      <c r="AB194" s="48">
        <v>1</v>
      </c>
    </row>
    <row r="195" spans="1:28" ht="36" hidden="1" customHeight="1">
      <c r="A195" s="13" t="s">
        <v>2721</v>
      </c>
      <c r="B195" s="13" t="s">
        <v>2315</v>
      </c>
      <c r="C195" s="13"/>
      <c r="D195" s="35">
        <v>2667</v>
      </c>
      <c r="E195" s="13"/>
      <c r="F195" s="38" t="s">
        <v>2372</v>
      </c>
      <c r="G195" s="167">
        <v>145165</v>
      </c>
      <c r="H195" s="7" t="s">
        <v>2317</v>
      </c>
      <c r="I195" s="29">
        <v>80111701</v>
      </c>
      <c r="J195" s="29" t="s">
        <v>2722</v>
      </c>
      <c r="K195" s="7">
        <v>1</v>
      </c>
      <c r="L195" s="7">
        <v>1</v>
      </c>
      <c r="M195" s="7">
        <v>11</v>
      </c>
      <c r="N195" s="7">
        <v>1</v>
      </c>
      <c r="O195" s="48" t="s">
        <v>103</v>
      </c>
      <c r="P195" s="50" t="s">
        <v>2319</v>
      </c>
      <c r="Q195" s="48" t="s">
        <v>2320</v>
      </c>
      <c r="R195" s="10">
        <v>114400000</v>
      </c>
      <c r="S195" s="10">
        <v>114400000</v>
      </c>
      <c r="T195" s="57">
        <v>0</v>
      </c>
      <c r="U195" s="58">
        <v>0</v>
      </c>
      <c r="V195" s="48" t="s">
        <v>4</v>
      </c>
      <c r="W195" s="48" t="s">
        <v>9</v>
      </c>
      <c r="X195" s="48" t="s">
        <v>2321</v>
      </c>
      <c r="Y195" s="48">
        <v>6477849</v>
      </c>
      <c r="Z195" s="48" t="s">
        <v>2322</v>
      </c>
      <c r="AA195" s="48">
        <v>0</v>
      </c>
      <c r="AB195" s="48">
        <v>1</v>
      </c>
    </row>
    <row r="196" spans="1:28" ht="36" hidden="1" customHeight="1">
      <c r="A196" s="13" t="s">
        <v>2723</v>
      </c>
      <c r="B196" s="13" t="s">
        <v>2315</v>
      </c>
      <c r="C196" s="13"/>
      <c r="D196" s="35">
        <v>2667</v>
      </c>
      <c r="E196" s="13"/>
      <c r="F196" s="38" t="s">
        <v>2372</v>
      </c>
      <c r="G196" s="167">
        <v>145166</v>
      </c>
      <c r="H196" s="7" t="s">
        <v>2317</v>
      </c>
      <c r="I196" s="29">
        <v>80111701</v>
      </c>
      <c r="J196" s="29" t="s">
        <v>2724</v>
      </c>
      <c r="K196" s="7">
        <v>1</v>
      </c>
      <c r="L196" s="7">
        <v>1</v>
      </c>
      <c r="M196" s="7">
        <v>11</v>
      </c>
      <c r="N196" s="7">
        <v>1</v>
      </c>
      <c r="O196" s="48" t="s">
        <v>103</v>
      </c>
      <c r="P196" s="50" t="s">
        <v>2319</v>
      </c>
      <c r="Q196" s="48" t="s">
        <v>2320</v>
      </c>
      <c r="R196" s="10">
        <v>176000000</v>
      </c>
      <c r="S196" s="10">
        <v>176000000</v>
      </c>
      <c r="T196" s="57">
        <v>0</v>
      </c>
      <c r="U196" s="58">
        <v>0</v>
      </c>
      <c r="V196" s="48" t="s">
        <v>4</v>
      </c>
      <c r="W196" s="48" t="s">
        <v>9</v>
      </c>
      <c r="X196" s="48" t="s">
        <v>2321</v>
      </c>
      <c r="Y196" s="48">
        <v>6477850</v>
      </c>
      <c r="Z196" s="48" t="s">
        <v>2322</v>
      </c>
      <c r="AA196" s="48">
        <v>0</v>
      </c>
      <c r="AB196" s="48">
        <v>1</v>
      </c>
    </row>
    <row r="197" spans="1:28" ht="36" hidden="1" customHeight="1">
      <c r="A197" s="13" t="s">
        <v>2725</v>
      </c>
      <c r="B197" s="13" t="s">
        <v>2315</v>
      </c>
      <c r="C197" s="13"/>
      <c r="D197" s="35">
        <v>2667</v>
      </c>
      <c r="E197" s="13"/>
      <c r="F197" s="38" t="s">
        <v>2372</v>
      </c>
      <c r="G197" s="167">
        <v>145167</v>
      </c>
      <c r="H197" s="7" t="s">
        <v>2317</v>
      </c>
      <c r="I197" s="29">
        <v>80111701</v>
      </c>
      <c r="J197" s="29" t="s">
        <v>2726</v>
      </c>
      <c r="K197" s="7">
        <v>1</v>
      </c>
      <c r="L197" s="7">
        <v>1</v>
      </c>
      <c r="M197" s="7">
        <v>11</v>
      </c>
      <c r="N197" s="7">
        <v>1</v>
      </c>
      <c r="O197" s="48" t="s">
        <v>103</v>
      </c>
      <c r="P197" s="50" t="s">
        <v>2319</v>
      </c>
      <c r="Q197" s="48" t="s">
        <v>2320</v>
      </c>
      <c r="R197" s="10">
        <v>422950000</v>
      </c>
      <c r="S197" s="10">
        <v>422950000</v>
      </c>
      <c r="T197" s="57">
        <v>0</v>
      </c>
      <c r="U197" s="58">
        <v>0</v>
      </c>
      <c r="V197" s="48" t="s">
        <v>4</v>
      </c>
      <c r="W197" s="48" t="s">
        <v>9</v>
      </c>
      <c r="X197" s="48" t="s">
        <v>2321</v>
      </c>
      <c r="Y197" s="48">
        <v>6477851</v>
      </c>
      <c r="Z197" s="48" t="s">
        <v>2322</v>
      </c>
      <c r="AA197" s="48">
        <v>0</v>
      </c>
      <c r="AB197" s="48">
        <v>1</v>
      </c>
    </row>
    <row r="198" spans="1:28" ht="36" hidden="1" customHeight="1">
      <c r="A198" s="13" t="s">
        <v>2727</v>
      </c>
      <c r="B198" s="13" t="s">
        <v>2315</v>
      </c>
      <c r="C198" s="13"/>
      <c r="D198" s="35">
        <v>2667</v>
      </c>
      <c r="E198" s="13"/>
      <c r="F198" s="38" t="s">
        <v>2372</v>
      </c>
      <c r="G198" s="167">
        <v>145377</v>
      </c>
      <c r="H198" s="7" t="s">
        <v>2317</v>
      </c>
      <c r="I198" s="29">
        <v>80111701</v>
      </c>
      <c r="J198" s="29" t="s">
        <v>2728</v>
      </c>
      <c r="K198" s="7">
        <v>1</v>
      </c>
      <c r="L198" s="7">
        <v>1</v>
      </c>
      <c r="M198" s="7">
        <v>11</v>
      </c>
      <c r="N198" s="7">
        <v>1</v>
      </c>
      <c r="O198" s="48" t="s">
        <v>103</v>
      </c>
      <c r="P198" s="50" t="s">
        <v>2319</v>
      </c>
      <c r="Q198" s="48" t="s">
        <v>2320</v>
      </c>
      <c r="R198" s="10">
        <v>84590000</v>
      </c>
      <c r="S198" s="10">
        <v>84590000</v>
      </c>
      <c r="T198" s="57">
        <v>0</v>
      </c>
      <c r="U198" s="58">
        <v>0</v>
      </c>
      <c r="V198" s="48" t="s">
        <v>4</v>
      </c>
      <c r="W198" s="48" t="s">
        <v>9</v>
      </c>
      <c r="X198" s="48" t="s">
        <v>2321</v>
      </c>
      <c r="Y198" s="48">
        <v>6477852</v>
      </c>
      <c r="Z198" s="48" t="s">
        <v>2322</v>
      </c>
      <c r="AA198" s="48">
        <v>0</v>
      </c>
      <c r="AB198" s="48">
        <v>1</v>
      </c>
    </row>
    <row r="199" spans="1:28" ht="36" hidden="1" customHeight="1">
      <c r="A199" s="13" t="s">
        <v>2729</v>
      </c>
      <c r="B199" s="13" t="s">
        <v>2315</v>
      </c>
      <c r="C199" s="13"/>
      <c r="D199" s="35">
        <v>2667</v>
      </c>
      <c r="E199" s="13"/>
      <c r="F199" s="38" t="s">
        <v>2372</v>
      </c>
      <c r="G199" s="167">
        <v>145399</v>
      </c>
      <c r="H199" s="7" t="s">
        <v>2317</v>
      </c>
      <c r="I199" s="29">
        <v>80111701</v>
      </c>
      <c r="J199" s="29" t="s">
        <v>2730</v>
      </c>
      <c r="K199" s="7">
        <v>1</v>
      </c>
      <c r="L199" s="7">
        <v>1</v>
      </c>
      <c r="M199" s="7">
        <v>11</v>
      </c>
      <c r="N199" s="7">
        <v>1</v>
      </c>
      <c r="O199" s="48" t="s">
        <v>103</v>
      </c>
      <c r="P199" s="50" t="s">
        <v>2319</v>
      </c>
      <c r="Q199" s="48" t="s">
        <v>2320</v>
      </c>
      <c r="R199" s="10">
        <v>84590000</v>
      </c>
      <c r="S199" s="10">
        <v>84590000</v>
      </c>
      <c r="T199" s="57">
        <v>0</v>
      </c>
      <c r="U199" s="58">
        <v>0</v>
      </c>
      <c r="V199" s="48" t="s">
        <v>4</v>
      </c>
      <c r="W199" s="48" t="s">
        <v>9</v>
      </c>
      <c r="X199" s="48" t="s">
        <v>2321</v>
      </c>
      <c r="Y199" s="48">
        <v>6477853</v>
      </c>
      <c r="Z199" s="48" t="s">
        <v>2322</v>
      </c>
      <c r="AA199" s="48">
        <v>0</v>
      </c>
      <c r="AB199" s="48">
        <v>1</v>
      </c>
    </row>
    <row r="200" spans="1:28" ht="36" hidden="1" customHeight="1">
      <c r="A200" s="13" t="s">
        <v>2731</v>
      </c>
      <c r="B200" s="13" t="s">
        <v>2315</v>
      </c>
      <c r="C200" s="13"/>
      <c r="D200" s="35">
        <v>2667</v>
      </c>
      <c r="E200" s="13"/>
      <c r="F200" s="38" t="s">
        <v>2372</v>
      </c>
      <c r="G200" s="167">
        <v>145437</v>
      </c>
      <c r="H200" s="7" t="s">
        <v>2317</v>
      </c>
      <c r="I200" s="29">
        <v>80111701</v>
      </c>
      <c r="J200" s="29" t="s">
        <v>2732</v>
      </c>
      <c r="K200" s="7">
        <v>1</v>
      </c>
      <c r="L200" s="7">
        <v>1</v>
      </c>
      <c r="M200" s="7">
        <v>11</v>
      </c>
      <c r="N200" s="7">
        <v>1</v>
      </c>
      <c r="O200" s="48" t="s">
        <v>103</v>
      </c>
      <c r="P200" s="50" t="s">
        <v>2319</v>
      </c>
      <c r="Q200" s="48" t="s">
        <v>2320</v>
      </c>
      <c r="R200" s="10">
        <v>74800000</v>
      </c>
      <c r="S200" s="10">
        <v>74800000</v>
      </c>
      <c r="T200" s="57">
        <v>0</v>
      </c>
      <c r="U200" s="58">
        <v>0</v>
      </c>
      <c r="V200" s="48" t="s">
        <v>4</v>
      </c>
      <c r="W200" s="48" t="s">
        <v>9</v>
      </c>
      <c r="X200" s="48" t="s">
        <v>2321</v>
      </c>
      <c r="Y200" s="48">
        <v>6477854</v>
      </c>
      <c r="Z200" s="48" t="s">
        <v>2322</v>
      </c>
      <c r="AA200" s="48">
        <v>0</v>
      </c>
      <c r="AB200" s="48">
        <v>1</v>
      </c>
    </row>
    <row r="201" spans="1:28" ht="36" hidden="1" customHeight="1">
      <c r="A201" s="13" t="s">
        <v>2733</v>
      </c>
      <c r="B201" s="13" t="s">
        <v>2315</v>
      </c>
      <c r="C201" s="13"/>
      <c r="D201" s="18">
        <v>2495</v>
      </c>
      <c r="E201" s="13"/>
      <c r="F201" s="28" t="s">
        <v>2390</v>
      </c>
      <c r="G201" s="167">
        <v>148450</v>
      </c>
      <c r="H201" s="7" t="s">
        <v>2317</v>
      </c>
      <c r="I201" s="29">
        <v>80111701</v>
      </c>
      <c r="J201" s="29" t="s">
        <v>2734</v>
      </c>
      <c r="K201" s="7">
        <v>1</v>
      </c>
      <c r="L201" s="7">
        <v>1</v>
      </c>
      <c r="M201" s="7">
        <v>11</v>
      </c>
      <c r="N201" s="7">
        <v>1</v>
      </c>
      <c r="O201" s="48" t="s">
        <v>103</v>
      </c>
      <c r="P201" s="50" t="s">
        <v>2319</v>
      </c>
      <c r="Q201" s="48" t="s">
        <v>2320</v>
      </c>
      <c r="R201" s="10">
        <v>74800000</v>
      </c>
      <c r="S201" s="10">
        <v>74800000</v>
      </c>
      <c r="T201" s="57">
        <v>0</v>
      </c>
      <c r="U201" s="58">
        <v>0</v>
      </c>
      <c r="V201" s="48" t="s">
        <v>4</v>
      </c>
      <c r="W201" s="48" t="s">
        <v>9</v>
      </c>
      <c r="X201" s="48" t="s">
        <v>2321</v>
      </c>
      <c r="Y201" s="48">
        <v>6477855</v>
      </c>
      <c r="Z201" s="48" t="s">
        <v>2322</v>
      </c>
      <c r="AA201" s="48">
        <v>0</v>
      </c>
      <c r="AB201" s="48">
        <v>1</v>
      </c>
    </row>
    <row r="202" spans="1:28" ht="36" hidden="1" customHeight="1">
      <c r="A202" s="13" t="s">
        <v>2735</v>
      </c>
      <c r="B202" s="13" t="s">
        <v>2315</v>
      </c>
      <c r="C202" s="13"/>
      <c r="D202" s="35">
        <v>2667</v>
      </c>
      <c r="E202" s="13"/>
      <c r="F202" s="38" t="s">
        <v>2372</v>
      </c>
      <c r="G202" s="167">
        <v>145681</v>
      </c>
      <c r="H202" s="7" t="s">
        <v>2317</v>
      </c>
      <c r="I202" s="29">
        <v>80111701</v>
      </c>
      <c r="J202" s="29" t="s">
        <v>2736</v>
      </c>
      <c r="K202" s="7">
        <v>1</v>
      </c>
      <c r="L202" s="7">
        <v>1</v>
      </c>
      <c r="M202" s="7">
        <v>11</v>
      </c>
      <c r="N202" s="7">
        <v>1</v>
      </c>
      <c r="O202" s="48" t="s">
        <v>103</v>
      </c>
      <c r="P202" s="50" t="s">
        <v>2319</v>
      </c>
      <c r="Q202" s="48" t="s">
        <v>2320</v>
      </c>
      <c r="R202" s="10">
        <v>61600000</v>
      </c>
      <c r="S202" s="10">
        <v>61600000</v>
      </c>
      <c r="T202" s="57">
        <v>0</v>
      </c>
      <c r="U202" s="58">
        <v>0</v>
      </c>
      <c r="V202" s="48" t="s">
        <v>4</v>
      </c>
      <c r="W202" s="48" t="s">
        <v>9</v>
      </c>
      <c r="X202" s="48" t="s">
        <v>2321</v>
      </c>
      <c r="Y202" s="48">
        <v>6477856</v>
      </c>
      <c r="Z202" s="48" t="s">
        <v>2322</v>
      </c>
      <c r="AA202" s="48">
        <v>0</v>
      </c>
      <c r="AB202" s="48">
        <v>1</v>
      </c>
    </row>
    <row r="203" spans="1:28" ht="36" hidden="1" customHeight="1">
      <c r="A203" s="13" t="s">
        <v>2737</v>
      </c>
      <c r="B203" s="13" t="s">
        <v>2315</v>
      </c>
      <c r="C203" s="13"/>
      <c r="D203" s="35">
        <v>2667</v>
      </c>
      <c r="E203" s="13"/>
      <c r="F203" s="38" t="s">
        <v>2372</v>
      </c>
      <c r="G203" s="167">
        <v>145783</v>
      </c>
      <c r="H203" s="7" t="s">
        <v>2317</v>
      </c>
      <c r="I203" s="29">
        <v>80111701</v>
      </c>
      <c r="J203" s="29" t="s">
        <v>2738</v>
      </c>
      <c r="K203" s="7">
        <v>1</v>
      </c>
      <c r="L203" s="7">
        <v>1</v>
      </c>
      <c r="M203" s="7">
        <v>11</v>
      </c>
      <c r="N203" s="7">
        <v>1</v>
      </c>
      <c r="O203" s="48" t="s">
        <v>103</v>
      </c>
      <c r="P203" s="50" t="s">
        <v>2319</v>
      </c>
      <c r="Q203" s="48" t="s">
        <v>2320</v>
      </c>
      <c r="R203" s="10">
        <v>61600000</v>
      </c>
      <c r="S203" s="10">
        <v>61600000</v>
      </c>
      <c r="T203" s="57">
        <v>0</v>
      </c>
      <c r="U203" s="58">
        <v>0</v>
      </c>
      <c r="V203" s="48" t="s">
        <v>4</v>
      </c>
      <c r="W203" s="48" t="s">
        <v>9</v>
      </c>
      <c r="X203" s="48" t="s">
        <v>2321</v>
      </c>
      <c r="Y203" s="48">
        <v>6477857</v>
      </c>
      <c r="Z203" s="48" t="s">
        <v>2322</v>
      </c>
      <c r="AA203" s="48">
        <v>0</v>
      </c>
      <c r="AB203" s="48">
        <v>1</v>
      </c>
    </row>
    <row r="204" spans="1:28" ht="36" hidden="1" customHeight="1">
      <c r="A204" s="13" t="s">
        <v>2739</v>
      </c>
      <c r="B204" s="13" t="s">
        <v>2315</v>
      </c>
      <c r="C204" s="13"/>
      <c r="D204" s="35">
        <v>2667</v>
      </c>
      <c r="E204" s="13"/>
      <c r="F204" s="38" t="s">
        <v>2372</v>
      </c>
      <c r="G204" s="167">
        <v>145694</v>
      </c>
      <c r="H204" s="7" t="s">
        <v>2317</v>
      </c>
      <c r="I204" s="29">
        <v>80111701</v>
      </c>
      <c r="J204" s="29" t="s">
        <v>2740</v>
      </c>
      <c r="K204" s="7">
        <v>1</v>
      </c>
      <c r="L204" s="7">
        <v>1</v>
      </c>
      <c r="M204" s="7">
        <v>11</v>
      </c>
      <c r="N204" s="7">
        <v>1</v>
      </c>
      <c r="O204" s="48" t="s">
        <v>103</v>
      </c>
      <c r="P204" s="50" t="s">
        <v>2319</v>
      </c>
      <c r="Q204" s="48" t="s">
        <v>2320</v>
      </c>
      <c r="R204" s="10">
        <v>61600000</v>
      </c>
      <c r="S204" s="10">
        <v>61600000</v>
      </c>
      <c r="T204" s="57">
        <v>0</v>
      </c>
      <c r="U204" s="58">
        <v>0</v>
      </c>
      <c r="V204" s="48" t="s">
        <v>4</v>
      </c>
      <c r="W204" s="48" t="s">
        <v>9</v>
      </c>
      <c r="X204" s="48" t="s">
        <v>2321</v>
      </c>
      <c r="Y204" s="48">
        <v>6477858</v>
      </c>
      <c r="Z204" s="48" t="s">
        <v>2322</v>
      </c>
      <c r="AA204" s="48">
        <v>0</v>
      </c>
      <c r="AB204" s="48">
        <v>1</v>
      </c>
    </row>
    <row r="205" spans="1:28" ht="36" hidden="1" customHeight="1">
      <c r="A205" s="13" t="s">
        <v>2741</v>
      </c>
      <c r="B205" s="13" t="s">
        <v>2315</v>
      </c>
      <c r="C205" s="13"/>
      <c r="D205" s="35">
        <v>2667</v>
      </c>
      <c r="E205" s="13"/>
      <c r="F205" s="38" t="s">
        <v>2372</v>
      </c>
      <c r="G205" s="167">
        <v>145705</v>
      </c>
      <c r="H205" s="7" t="s">
        <v>2317</v>
      </c>
      <c r="I205" s="29">
        <v>80111701</v>
      </c>
      <c r="J205" s="29" t="s">
        <v>2742</v>
      </c>
      <c r="K205" s="7">
        <v>1</v>
      </c>
      <c r="L205" s="7">
        <v>1</v>
      </c>
      <c r="M205" s="7">
        <v>11</v>
      </c>
      <c r="N205" s="7">
        <v>1</v>
      </c>
      <c r="O205" s="48" t="s">
        <v>103</v>
      </c>
      <c r="P205" s="50" t="s">
        <v>2319</v>
      </c>
      <c r="Q205" s="48" t="s">
        <v>2320</v>
      </c>
      <c r="R205" s="10">
        <v>61600000</v>
      </c>
      <c r="S205" s="10">
        <v>61600000</v>
      </c>
      <c r="T205" s="57">
        <v>0</v>
      </c>
      <c r="U205" s="58">
        <v>0</v>
      </c>
      <c r="V205" s="48" t="s">
        <v>4</v>
      </c>
      <c r="W205" s="48" t="s">
        <v>9</v>
      </c>
      <c r="X205" s="48" t="s">
        <v>2321</v>
      </c>
      <c r="Y205" s="48">
        <v>6477859</v>
      </c>
      <c r="Z205" s="48" t="s">
        <v>2322</v>
      </c>
      <c r="AA205" s="48">
        <v>0</v>
      </c>
      <c r="AB205" s="48">
        <v>1</v>
      </c>
    </row>
    <row r="206" spans="1:28" ht="36" hidden="1" customHeight="1">
      <c r="A206" s="13" t="s">
        <v>2743</v>
      </c>
      <c r="B206" s="13" t="s">
        <v>2315</v>
      </c>
      <c r="C206" s="13"/>
      <c r="D206" s="35">
        <v>2667</v>
      </c>
      <c r="E206" s="13"/>
      <c r="F206" s="38" t="s">
        <v>2372</v>
      </c>
      <c r="G206" s="167">
        <v>147926</v>
      </c>
      <c r="H206" s="7" t="s">
        <v>2317</v>
      </c>
      <c r="I206" s="29">
        <v>80111701</v>
      </c>
      <c r="J206" s="29" t="s">
        <v>2744</v>
      </c>
      <c r="K206" s="7">
        <v>1</v>
      </c>
      <c r="L206" s="7">
        <v>1</v>
      </c>
      <c r="M206" s="7">
        <v>11</v>
      </c>
      <c r="N206" s="7">
        <v>1</v>
      </c>
      <c r="O206" s="48" t="s">
        <v>103</v>
      </c>
      <c r="P206" s="50" t="s">
        <v>2319</v>
      </c>
      <c r="Q206" s="48" t="s">
        <v>2320</v>
      </c>
      <c r="R206" s="10">
        <v>105600000</v>
      </c>
      <c r="S206" s="10">
        <v>105600000</v>
      </c>
      <c r="T206" s="57">
        <v>0</v>
      </c>
      <c r="U206" s="58">
        <v>0</v>
      </c>
      <c r="V206" s="48" t="s">
        <v>4</v>
      </c>
      <c r="W206" s="48" t="s">
        <v>9</v>
      </c>
      <c r="X206" s="48" t="s">
        <v>2321</v>
      </c>
      <c r="Y206" s="48">
        <v>6477860</v>
      </c>
      <c r="Z206" s="48" t="s">
        <v>2322</v>
      </c>
      <c r="AA206" s="48">
        <v>0</v>
      </c>
      <c r="AB206" s="48">
        <v>1</v>
      </c>
    </row>
    <row r="207" spans="1:28" ht="36" hidden="1" customHeight="1">
      <c r="A207" s="13" t="s">
        <v>2745</v>
      </c>
      <c r="B207" s="13" t="s">
        <v>2315</v>
      </c>
      <c r="C207" s="13"/>
      <c r="D207" s="35">
        <v>2667</v>
      </c>
      <c r="E207" s="13"/>
      <c r="F207" s="38" t="s">
        <v>2372</v>
      </c>
      <c r="G207" s="167">
        <v>145445</v>
      </c>
      <c r="H207" s="7" t="s">
        <v>2317</v>
      </c>
      <c r="I207" s="29">
        <v>80111701</v>
      </c>
      <c r="J207" s="29" t="s">
        <v>2746</v>
      </c>
      <c r="K207" s="7">
        <v>1</v>
      </c>
      <c r="L207" s="7">
        <v>1</v>
      </c>
      <c r="M207" s="7">
        <v>11</v>
      </c>
      <c r="N207" s="7">
        <v>1</v>
      </c>
      <c r="O207" s="48" t="s">
        <v>103</v>
      </c>
      <c r="P207" s="50" t="s">
        <v>2319</v>
      </c>
      <c r="Q207" s="48" t="s">
        <v>2320</v>
      </c>
      <c r="R207" s="10">
        <v>52800000</v>
      </c>
      <c r="S207" s="10">
        <v>52800000</v>
      </c>
      <c r="T207" s="57">
        <v>0</v>
      </c>
      <c r="U207" s="58">
        <v>0</v>
      </c>
      <c r="V207" s="48" t="s">
        <v>4</v>
      </c>
      <c r="W207" s="48" t="s">
        <v>9</v>
      </c>
      <c r="X207" s="48" t="s">
        <v>2321</v>
      </c>
      <c r="Y207" s="48">
        <v>6477861</v>
      </c>
      <c r="Z207" s="48" t="s">
        <v>2322</v>
      </c>
      <c r="AA207" s="48">
        <v>0</v>
      </c>
      <c r="AB207" s="48">
        <v>1</v>
      </c>
    </row>
    <row r="208" spans="1:28" ht="36" hidden="1" customHeight="1">
      <c r="A208" s="13" t="s">
        <v>2747</v>
      </c>
      <c r="B208" s="13" t="s">
        <v>2315</v>
      </c>
      <c r="C208" s="13"/>
      <c r="D208" s="35">
        <v>2667</v>
      </c>
      <c r="E208" s="13"/>
      <c r="F208" s="38" t="s">
        <v>2372</v>
      </c>
      <c r="G208" s="167">
        <v>145142</v>
      </c>
      <c r="H208" s="7" t="s">
        <v>2317</v>
      </c>
      <c r="I208" s="29">
        <v>80111701</v>
      </c>
      <c r="J208" s="29" t="s">
        <v>2748</v>
      </c>
      <c r="K208" s="7">
        <v>1</v>
      </c>
      <c r="L208" s="7">
        <v>1</v>
      </c>
      <c r="M208" s="7">
        <v>11</v>
      </c>
      <c r="N208" s="7">
        <v>1</v>
      </c>
      <c r="O208" s="48" t="s">
        <v>103</v>
      </c>
      <c r="P208" s="50" t="s">
        <v>2319</v>
      </c>
      <c r="Q208" s="48" t="s">
        <v>2320</v>
      </c>
      <c r="R208" s="10">
        <v>114400000</v>
      </c>
      <c r="S208" s="10">
        <v>114400000</v>
      </c>
      <c r="T208" s="57">
        <v>0</v>
      </c>
      <c r="U208" s="58">
        <v>0</v>
      </c>
      <c r="V208" s="48" t="s">
        <v>4</v>
      </c>
      <c r="W208" s="48" t="s">
        <v>9</v>
      </c>
      <c r="X208" s="48" t="s">
        <v>2321</v>
      </c>
      <c r="Y208" s="48">
        <v>6477862</v>
      </c>
      <c r="Z208" s="48" t="s">
        <v>2322</v>
      </c>
      <c r="AA208" s="48">
        <v>0</v>
      </c>
      <c r="AB208" s="48">
        <v>1</v>
      </c>
    </row>
    <row r="209" spans="1:28" ht="36" hidden="1" customHeight="1">
      <c r="A209" s="13" t="s">
        <v>2749</v>
      </c>
      <c r="B209" s="13" t="s">
        <v>2315</v>
      </c>
      <c r="C209" s="13"/>
      <c r="D209" s="35">
        <v>2667</v>
      </c>
      <c r="E209" s="13"/>
      <c r="F209" s="38" t="s">
        <v>2372</v>
      </c>
      <c r="G209" s="167">
        <v>145155</v>
      </c>
      <c r="H209" s="7" t="s">
        <v>2317</v>
      </c>
      <c r="I209" s="29">
        <v>80111701</v>
      </c>
      <c r="J209" s="29" t="s">
        <v>2750</v>
      </c>
      <c r="K209" s="7">
        <v>1</v>
      </c>
      <c r="L209" s="7">
        <v>1</v>
      </c>
      <c r="M209" s="7">
        <v>11</v>
      </c>
      <c r="N209" s="7">
        <v>1</v>
      </c>
      <c r="O209" s="48" t="s">
        <v>103</v>
      </c>
      <c r="P209" s="50" t="s">
        <v>2319</v>
      </c>
      <c r="Q209" s="48" t="s">
        <v>2320</v>
      </c>
      <c r="R209" s="10">
        <v>84590000</v>
      </c>
      <c r="S209" s="10">
        <v>84590000</v>
      </c>
      <c r="T209" s="57">
        <v>0</v>
      </c>
      <c r="U209" s="58">
        <v>0</v>
      </c>
      <c r="V209" s="48" t="s">
        <v>4</v>
      </c>
      <c r="W209" s="48" t="s">
        <v>9</v>
      </c>
      <c r="X209" s="48" t="s">
        <v>2321</v>
      </c>
      <c r="Y209" s="48">
        <v>6477863</v>
      </c>
      <c r="Z209" s="48" t="s">
        <v>2322</v>
      </c>
      <c r="AA209" s="48">
        <v>0</v>
      </c>
      <c r="AB209" s="48">
        <v>1</v>
      </c>
    </row>
    <row r="210" spans="1:28" ht="36" hidden="1" customHeight="1">
      <c r="A210" s="13" t="s">
        <v>2751</v>
      </c>
      <c r="B210" s="13" t="s">
        <v>2315</v>
      </c>
      <c r="C210" s="13"/>
      <c r="D210" s="35">
        <v>2667</v>
      </c>
      <c r="E210" s="13"/>
      <c r="F210" s="38" t="s">
        <v>2372</v>
      </c>
      <c r="G210" s="167">
        <v>145157</v>
      </c>
      <c r="H210" s="7" t="s">
        <v>2317</v>
      </c>
      <c r="I210" s="29">
        <v>80111701</v>
      </c>
      <c r="J210" s="29" t="s">
        <v>2750</v>
      </c>
      <c r="K210" s="7">
        <v>1</v>
      </c>
      <c r="L210" s="7">
        <v>1</v>
      </c>
      <c r="M210" s="7">
        <v>11</v>
      </c>
      <c r="N210" s="7">
        <v>1</v>
      </c>
      <c r="O210" s="48" t="s">
        <v>103</v>
      </c>
      <c r="P210" s="50" t="s">
        <v>2319</v>
      </c>
      <c r="Q210" s="48" t="s">
        <v>2320</v>
      </c>
      <c r="R210" s="10">
        <v>84590000</v>
      </c>
      <c r="S210" s="10">
        <v>84590000</v>
      </c>
      <c r="T210" s="57">
        <v>0</v>
      </c>
      <c r="U210" s="58">
        <v>0</v>
      </c>
      <c r="V210" s="48" t="s">
        <v>4</v>
      </c>
      <c r="W210" s="48" t="s">
        <v>9</v>
      </c>
      <c r="X210" s="48" t="s">
        <v>2321</v>
      </c>
      <c r="Y210" s="48">
        <v>6477864</v>
      </c>
      <c r="Z210" s="48" t="s">
        <v>2322</v>
      </c>
      <c r="AA210" s="48">
        <v>0</v>
      </c>
      <c r="AB210" s="48">
        <v>1</v>
      </c>
    </row>
    <row r="211" spans="1:28" ht="36" hidden="1" customHeight="1">
      <c r="A211" s="13" t="s">
        <v>2752</v>
      </c>
      <c r="B211" s="13" t="s">
        <v>2315</v>
      </c>
      <c r="C211" s="13"/>
      <c r="D211" s="35">
        <v>2667</v>
      </c>
      <c r="E211" s="13"/>
      <c r="F211" s="38" t="s">
        <v>2372</v>
      </c>
      <c r="G211" s="167">
        <v>145144</v>
      </c>
      <c r="H211" s="7" t="s">
        <v>2317</v>
      </c>
      <c r="I211" s="29">
        <v>80111701</v>
      </c>
      <c r="J211" s="29" t="s">
        <v>2753</v>
      </c>
      <c r="K211" s="7">
        <v>1</v>
      </c>
      <c r="L211" s="7">
        <v>1</v>
      </c>
      <c r="M211" s="7">
        <v>11</v>
      </c>
      <c r="N211" s="7">
        <v>1</v>
      </c>
      <c r="O211" s="48" t="s">
        <v>103</v>
      </c>
      <c r="P211" s="50" t="s">
        <v>2319</v>
      </c>
      <c r="Q211" s="48" t="s">
        <v>2320</v>
      </c>
      <c r="R211" s="10">
        <v>123200000</v>
      </c>
      <c r="S211" s="10">
        <v>123200000</v>
      </c>
      <c r="T211" s="57">
        <v>0</v>
      </c>
      <c r="U211" s="58">
        <v>0</v>
      </c>
      <c r="V211" s="48" t="s">
        <v>4</v>
      </c>
      <c r="W211" s="48" t="s">
        <v>9</v>
      </c>
      <c r="X211" s="48" t="s">
        <v>2321</v>
      </c>
      <c r="Y211" s="48">
        <v>6477865</v>
      </c>
      <c r="Z211" s="48" t="s">
        <v>2322</v>
      </c>
      <c r="AA211" s="48">
        <v>0</v>
      </c>
      <c r="AB211" s="48">
        <v>1</v>
      </c>
    </row>
    <row r="212" spans="1:28" ht="36" hidden="1" customHeight="1">
      <c r="A212" s="13" t="s">
        <v>2754</v>
      </c>
      <c r="B212" s="13" t="s">
        <v>2315</v>
      </c>
      <c r="C212" s="13"/>
      <c r="D212" s="35">
        <v>2252</v>
      </c>
      <c r="E212" s="13"/>
      <c r="F212" s="33" t="s">
        <v>2584</v>
      </c>
      <c r="G212" s="167">
        <v>147887</v>
      </c>
      <c r="H212" s="7" t="s">
        <v>2317</v>
      </c>
      <c r="I212" s="29">
        <v>80111701</v>
      </c>
      <c r="J212" s="29" t="s">
        <v>2753</v>
      </c>
      <c r="K212" s="7">
        <v>1</v>
      </c>
      <c r="L212" s="7">
        <v>1</v>
      </c>
      <c r="M212" s="7">
        <v>11</v>
      </c>
      <c r="N212" s="7">
        <v>1</v>
      </c>
      <c r="O212" s="48" t="s">
        <v>103</v>
      </c>
      <c r="P212" s="50" t="s">
        <v>2319</v>
      </c>
      <c r="Q212" s="48" t="s">
        <v>2320</v>
      </c>
      <c r="R212" s="10">
        <v>523600000</v>
      </c>
      <c r="S212" s="10">
        <v>523600000</v>
      </c>
      <c r="T212" s="57">
        <v>0</v>
      </c>
      <c r="U212" s="58">
        <v>0</v>
      </c>
      <c r="V212" s="48" t="s">
        <v>4</v>
      </c>
      <c r="W212" s="48" t="s">
        <v>9</v>
      </c>
      <c r="X212" s="48" t="s">
        <v>2321</v>
      </c>
      <c r="Y212" s="48">
        <v>6477866</v>
      </c>
      <c r="Z212" s="48" t="s">
        <v>2322</v>
      </c>
      <c r="AA212" s="48">
        <v>0</v>
      </c>
      <c r="AB212" s="48">
        <v>1</v>
      </c>
    </row>
    <row r="213" spans="1:28" ht="36" hidden="1" customHeight="1">
      <c r="A213" s="13" t="s">
        <v>2755</v>
      </c>
      <c r="B213" s="13" t="s">
        <v>2315</v>
      </c>
      <c r="C213" s="13"/>
      <c r="D213" s="35">
        <v>2252</v>
      </c>
      <c r="E213" s="13"/>
      <c r="F213" s="33" t="s">
        <v>2584</v>
      </c>
      <c r="G213" s="167">
        <v>147888</v>
      </c>
      <c r="H213" s="7" t="s">
        <v>2317</v>
      </c>
      <c r="I213" s="29">
        <v>80111701</v>
      </c>
      <c r="J213" s="29" t="s">
        <v>2756</v>
      </c>
      <c r="K213" s="7">
        <v>1</v>
      </c>
      <c r="L213" s="7">
        <v>1</v>
      </c>
      <c r="M213" s="7">
        <v>11</v>
      </c>
      <c r="N213" s="7">
        <v>1</v>
      </c>
      <c r="O213" s="48" t="s">
        <v>103</v>
      </c>
      <c r="P213" s="50" t="s">
        <v>2319</v>
      </c>
      <c r="Q213" s="48" t="s">
        <v>2320</v>
      </c>
      <c r="R213" s="10">
        <v>523600000</v>
      </c>
      <c r="S213" s="10">
        <v>523600000</v>
      </c>
      <c r="T213" s="57">
        <v>0</v>
      </c>
      <c r="U213" s="58">
        <v>0</v>
      </c>
      <c r="V213" s="48" t="s">
        <v>4</v>
      </c>
      <c r="W213" s="48" t="s">
        <v>9</v>
      </c>
      <c r="X213" s="48" t="s">
        <v>2321</v>
      </c>
      <c r="Y213" s="48">
        <v>6477867</v>
      </c>
      <c r="Z213" s="48" t="s">
        <v>2322</v>
      </c>
      <c r="AA213" s="48">
        <v>0</v>
      </c>
      <c r="AB213" s="48">
        <v>1</v>
      </c>
    </row>
    <row r="214" spans="1:28" ht="36" hidden="1" customHeight="1">
      <c r="A214" s="13" t="s">
        <v>2757</v>
      </c>
      <c r="B214" s="13" t="s">
        <v>2315</v>
      </c>
      <c r="C214" s="13"/>
      <c r="D214" s="35">
        <v>2252</v>
      </c>
      <c r="E214" s="13"/>
      <c r="F214" s="33" t="s">
        <v>2584</v>
      </c>
      <c r="G214" s="167">
        <v>148003</v>
      </c>
      <c r="H214" s="7" t="s">
        <v>2317</v>
      </c>
      <c r="I214" s="29">
        <v>80111701</v>
      </c>
      <c r="J214" s="29" t="s">
        <v>2758</v>
      </c>
      <c r="K214" s="7">
        <v>1</v>
      </c>
      <c r="L214" s="7">
        <v>1</v>
      </c>
      <c r="M214" s="7">
        <v>11</v>
      </c>
      <c r="N214" s="7">
        <v>1</v>
      </c>
      <c r="O214" s="48" t="s">
        <v>103</v>
      </c>
      <c r="P214" s="50" t="s">
        <v>2319</v>
      </c>
      <c r="Q214" s="48" t="s">
        <v>2320</v>
      </c>
      <c r="R214" s="10">
        <v>149600000</v>
      </c>
      <c r="S214" s="10">
        <v>149600000</v>
      </c>
      <c r="T214" s="57">
        <v>0</v>
      </c>
      <c r="U214" s="58">
        <v>0</v>
      </c>
      <c r="V214" s="48" t="s">
        <v>4</v>
      </c>
      <c r="W214" s="48" t="s">
        <v>9</v>
      </c>
      <c r="X214" s="48" t="s">
        <v>2321</v>
      </c>
      <c r="Y214" s="48">
        <v>6477868</v>
      </c>
      <c r="Z214" s="48" t="s">
        <v>2322</v>
      </c>
      <c r="AA214" s="48">
        <v>0</v>
      </c>
      <c r="AB214" s="48">
        <v>1</v>
      </c>
    </row>
    <row r="215" spans="1:28" ht="36" hidden="1" customHeight="1">
      <c r="A215" s="13" t="s">
        <v>2759</v>
      </c>
      <c r="B215" s="13" t="s">
        <v>2315</v>
      </c>
      <c r="C215" s="13"/>
      <c r="D215" s="35">
        <v>2252</v>
      </c>
      <c r="E215" s="13"/>
      <c r="F215" s="33" t="s">
        <v>2584</v>
      </c>
      <c r="G215" s="167">
        <v>148005</v>
      </c>
      <c r="H215" s="7" t="s">
        <v>2317</v>
      </c>
      <c r="I215" s="29">
        <v>80111701</v>
      </c>
      <c r="J215" s="29" t="s">
        <v>2760</v>
      </c>
      <c r="K215" s="7">
        <v>1</v>
      </c>
      <c r="L215" s="7">
        <v>1</v>
      </c>
      <c r="M215" s="7">
        <v>11</v>
      </c>
      <c r="N215" s="7">
        <v>1</v>
      </c>
      <c r="O215" s="48" t="s">
        <v>103</v>
      </c>
      <c r="P215" s="50" t="s">
        <v>2319</v>
      </c>
      <c r="Q215" s="48" t="s">
        <v>2320</v>
      </c>
      <c r="R215" s="10">
        <v>149600000</v>
      </c>
      <c r="S215" s="10">
        <v>149600000</v>
      </c>
      <c r="T215" s="57">
        <v>0</v>
      </c>
      <c r="U215" s="58">
        <v>0</v>
      </c>
      <c r="V215" s="48" t="s">
        <v>4</v>
      </c>
      <c r="W215" s="48" t="s">
        <v>9</v>
      </c>
      <c r="X215" s="48" t="s">
        <v>2321</v>
      </c>
      <c r="Y215" s="48">
        <v>6477869</v>
      </c>
      <c r="Z215" s="48" t="s">
        <v>2322</v>
      </c>
      <c r="AA215" s="48">
        <v>0</v>
      </c>
      <c r="AB215" s="48">
        <v>1</v>
      </c>
    </row>
    <row r="216" spans="1:28" ht="36" hidden="1" customHeight="1">
      <c r="A216" s="13" t="s">
        <v>2761</v>
      </c>
      <c r="B216" s="13" t="s">
        <v>2315</v>
      </c>
      <c r="C216" s="13"/>
      <c r="D216" s="35">
        <v>2252</v>
      </c>
      <c r="E216" s="13"/>
      <c r="F216" s="33" t="s">
        <v>2584</v>
      </c>
      <c r="G216" s="167">
        <v>147941</v>
      </c>
      <c r="H216" s="7" t="s">
        <v>2317</v>
      </c>
      <c r="I216" s="29">
        <v>80111701</v>
      </c>
      <c r="J216" s="29" t="s">
        <v>2762</v>
      </c>
      <c r="K216" s="7">
        <v>1</v>
      </c>
      <c r="L216" s="7">
        <v>1</v>
      </c>
      <c r="M216" s="7">
        <v>11</v>
      </c>
      <c r="N216" s="7">
        <v>1</v>
      </c>
      <c r="O216" s="48" t="s">
        <v>103</v>
      </c>
      <c r="P216" s="50" t="s">
        <v>2319</v>
      </c>
      <c r="Q216" s="48" t="s">
        <v>2320</v>
      </c>
      <c r="R216" s="10">
        <v>123200000</v>
      </c>
      <c r="S216" s="10">
        <v>123200000</v>
      </c>
      <c r="T216" s="57">
        <v>0</v>
      </c>
      <c r="U216" s="58">
        <v>0</v>
      </c>
      <c r="V216" s="48" t="s">
        <v>4</v>
      </c>
      <c r="W216" s="48" t="s">
        <v>9</v>
      </c>
      <c r="X216" s="48" t="s">
        <v>2321</v>
      </c>
      <c r="Y216" s="48">
        <v>6477870</v>
      </c>
      <c r="Z216" s="48" t="s">
        <v>2322</v>
      </c>
      <c r="AA216" s="48">
        <v>0</v>
      </c>
      <c r="AB216" s="48">
        <v>1</v>
      </c>
    </row>
    <row r="217" spans="1:28" ht="36" hidden="1" customHeight="1">
      <c r="A217" s="13" t="s">
        <v>2763</v>
      </c>
      <c r="B217" s="13" t="s">
        <v>2315</v>
      </c>
      <c r="C217" s="13"/>
      <c r="D217" s="35">
        <v>2252</v>
      </c>
      <c r="E217" s="13"/>
      <c r="F217" s="33" t="s">
        <v>2584</v>
      </c>
      <c r="G217" s="167">
        <v>147948</v>
      </c>
      <c r="H217" s="7" t="s">
        <v>2317</v>
      </c>
      <c r="I217" s="29">
        <v>80111701</v>
      </c>
      <c r="J217" s="29" t="s">
        <v>2764</v>
      </c>
      <c r="K217" s="7">
        <v>1</v>
      </c>
      <c r="L217" s="7">
        <v>1</v>
      </c>
      <c r="M217" s="7">
        <v>11</v>
      </c>
      <c r="N217" s="7">
        <v>1</v>
      </c>
      <c r="O217" s="48" t="s">
        <v>103</v>
      </c>
      <c r="P217" s="50" t="s">
        <v>2319</v>
      </c>
      <c r="Q217" s="48" t="s">
        <v>2320</v>
      </c>
      <c r="R217" s="10">
        <v>123200000</v>
      </c>
      <c r="S217" s="10">
        <v>123200000</v>
      </c>
      <c r="T217" s="57">
        <v>0</v>
      </c>
      <c r="U217" s="58">
        <v>0</v>
      </c>
      <c r="V217" s="48" t="s">
        <v>4</v>
      </c>
      <c r="W217" s="48" t="s">
        <v>9</v>
      </c>
      <c r="X217" s="48" t="s">
        <v>2321</v>
      </c>
      <c r="Y217" s="48">
        <v>6477871</v>
      </c>
      <c r="Z217" s="48" t="s">
        <v>2322</v>
      </c>
      <c r="AA217" s="48">
        <v>0</v>
      </c>
      <c r="AB217" s="48">
        <v>1</v>
      </c>
    </row>
    <row r="218" spans="1:28" ht="36" hidden="1" customHeight="1">
      <c r="A218" s="13" t="s">
        <v>2765</v>
      </c>
      <c r="B218" s="13" t="s">
        <v>2315</v>
      </c>
      <c r="C218" s="13"/>
      <c r="D218" s="35">
        <v>2667</v>
      </c>
      <c r="E218" s="13"/>
      <c r="F218" s="38" t="s">
        <v>2372</v>
      </c>
      <c r="G218" s="167">
        <v>145149</v>
      </c>
      <c r="H218" s="7" t="s">
        <v>2317</v>
      </c>
      <c r="I218" s="29">
        <v>80111701</v>
      </c>
      <c r="J218" s="29" t="s">
        <v>2766</v>
      </c>
      <c r="K218" s="7">
        <v>1</v>
      </c>
      <c r="L218" s="7">
        <v>1</v>
      </c>
      <c r="M218" s="7">
        <v>11</v>
      </c>
      <c r="N218" s="7">
        <v>1</v>
      </c>
      <c r="O218" s="48" t="s">
        <v>103</v>
      </c>
      <c r="P218" s="50" t="s">
        <v>2319</v>
      </c>
      <c r="Q218" s="48" t="s">
        <v>2320</v>
      </c>
      <c r="R218" s="10">
        <v>52800000</v>
      </c>
      <c r="S218" s="10">
        <v>52800000</v>
      </c>
      <c r="T218" s="57">
        <v>0</v>
      </c>
      <c r="U218" s="58">
        <v>0</v>
      </c>
      <c r="V218" s="48" t="s">
        <v>4</v>
      </c>
      <c r="W218" s="48" t="s">
        <v>9</v>
      </c>
      <c r="X218" s="48" t="s">
        <v>2321</v>
      </c>
      <c r="Y218" s="48">
        <v>6477872</v>
      </c>
      <c r="Z218" s="48" t="s">
        <v>2322</v>
      </c>
      <c r="AA218" s="48">
        <v>0</v>
      </c>
      <c r="AB218" s="48">
        <v>1</v>
      </c>
    </row>
    <row r="219" spans="1:28" ht="36" hidden="1" customHeight="1">
      <c r="A219" s="13" t="s">
        <v>2767</v>
      </c>
      <c r="B219" s="13" t="s">
        <v>2315</v>
      </c>
      <c r="C219" s="13"/>
      <c r="D219" s="35">
        <v>2252</v>
      </c>
      <c r="E219" s="13"/>
      <c r="F219" s="33" t="s">
        <v>2584</v>
      </c>
      <c r="G219" s="167">
        <v>147890</v>
      </c>
      <c r="H219" s="7" t="s">
        <v>2317</v>
      </c>
      <c r="I219" s="29">
        <v>80111701</v>
      </c>
      <c r="J219" s="29" t="s">
        <v>2768</v>
      </c>
      <c r="K219" s="7">
        <v>1</v>
      </c>
      <c r="L219" s="7">
        <v>1</v>
      </c>
      <c r="M219" s="7">
        <v>11</v>
      </c>
      <c r="N219" s="7">
        <v>1</v>
      </c>
      <c r="O219" s="48" t="s">
        <v>103</v>
      </c>
      <c r="P219" s="50" t="s">
        <v>2319</v>
      </c>
      <c r="Q219" s="48" t="s">
        <v>2320</v>
      </c>
      <c r="R219" s="10">
        <v>127600000</v>
      </c>
      <c r="S219" s="10">
        <v>127600000</v>
      </c>
      <c r="T219" s="57">
        <v>0</v>
      </c>
      <c r="U219" s="58">
        <v>0</v>
      </c>
      <c r="V219" s="48" t="s">
        <v>4</v>
      </c>
      <c r="W219" s="48" t="s">
        <v>9</v>
      </c>
      <c r="X219" s="48" t="s">
        <v>2321</v>
      </c>
      <c r="Y219" s="48">
        <v>6477873</v>
      </c>
      <c r="Z219" s="48" t="s">
        <v>2322</v>
      </c>
      <c r="AA219" s="48">
        <v>0</v>
      </c>
      <c r="AB219" s="48">
        <v>1</v>
      </c>
    </row>
    <row r="220" spans="1:28" ht="36" hidden="1" customHeight="1">
      <c r="A220" s="13" t="s">
        <v>2769</v>
      </c>
      <c r="B220" s="13" t="s">
        <v>2315</v>
      </c>
      <c r="C220" s="13"/>
      <c r="D220" s="35">
        <v>2667</v>
      </c>
      <c r="E220" s="13"/>
      <c r="F220" s="38" t="s">
        <v>2663</v>
      </c>
      <c r="G220" s="167">
        <v>147874</v>
      </c>
      <c r="H220" s="7" t="s">
        <v>2317</v>
      </c>
      <c r="I220" s="29">
        <v>80111701</v>
      </c>
      <c r="J220" s="29" t="s">
        <v>2768</v>
      </c>
      <c r="K220" s="7">
        <v>1</v>
      </c>
      <c r="L220" s="7">
        <v>1</v>
      </c>
      <c r="M220" s="7">
        <v>11</v>
      </c>
      <c r="N220" s="7">
        <v>1</v>
      </c>
      <c r="O220" s="48" t="s">
        <v>103</v>
      </c>
      <c r="P220" s="50" t="s">
        <v>2319</v>
      </c>
      <c r="Q220" s="48" t="s">
        <v>2320</v>
      </c>
      <c r="R220" s="10">
        <v>84590000</v>
      </c>
      <c r="S220" s="10">
        <v>84590000</v>
      </c>
      <c r="T220" s="57">
        <v>0</v>
      </c>
      <c r="U220" s="58">
        <v>0</v>
      </c>
      <c r="V220" s="48" t="s">
        <v>4</v>
      </c>
      <c r="W220" s="48" t="s">
        <v>9</v>
      </c>
      <c r="X220" s="48" t="s">
        <v>2321</v>
      </c>
      <c r="Y220" s="48">
        <v>6477874</v>
      </c>
      <c r="Z220" s="48" t="s">
        <v>2322</v>
      </c>
      <c r="AA220" s="48">
        <v>0</v>
      </c>
      <c r="AB220" s="48">
        <v>1</v>
      </c>
    </row>
    <row r="221" spans="1:28" ht="36" hidden="1" customHeight="1">
      <c r="A221" s="13" t="s">
        <v>2770</v>
      </c>
      <c r="B221" s="13" t="s">
        <v>2315</v>
      </c>
      <c r="C221" s="13"/>
      <c r="D221" s="35">
        <v>2667</v>
      </c>
      <c r="E221" s="13"/>
      <c r="F221" s="38" t="s">
        <v>2663</v>
      </c>
      <c r="G221" s="167">
        <v>147876</v>
      </c>
      <c r="H221" s="7" t="s">
        <v>2317</v>
      </c>
      <c r="I221" s="29">
        <v>80111701</v>
      </c>
      <c r="J221" s="29" t="s">
        <v>2771</v>
      </c>
      <c r="K221" s="7">
        <v>1</v>
      </c>
      <c r="L221" s="7">
        <v>1</v>
      </c>
      <c r="M221" s="7">
        <v>11</v>
      </c>
      <c r="N221" s="7">
        <v>1</v>
      </c>
      <c r="O221" s="48" t="s">
        <v>103</v>
      </c>
      <c r="P221" s="50" t="s">
        <v>2319</v>
      </c>
      <c r="Q221" s="48" t="s">
        <v>2320</v>
      </c>
      <c r="R221" s="10">
        <v>74800000</v>
      </c>
      <c r="S221" s="10">
        <v>74800000</v>
      </c>
      <c r="T221" s="57">
        <v>0</v>
      </c>
      <c r="U221" s="58">
        <v>0</v>
      </c>
      <c r="V221" s="48" t="s">
        <v>4</v>
      </c>
      <c r="W221" s="48" t="s">
        <v>9</v>
      </c>
      <c r="X221" s="48" t="s">
        <v>2321</v>
      </c>
      <c r="Y221" s="48">
        <v>6477875</v>
      </c>
      <c r="Z221" s="48" t="s">
        <v>2322</v>
      </c>
      <c r="AA221" s="48">
        <v>0</v>
      </c>
      <c r="AB221" s="48">
        <v>1</v>
      </c>
    </row>
    <row r="222" spans="1:28" ht="36" hidden="1" customHeight="1">
      <c r="A222" s="13" t="s">
        <v>2772</v>
      </c>
      <c r="B222" s="13" t="s">
        <v>2315</v>
      </c>
      <c r="C222" s="13"/>
      <c r="D222" s="35">
        <v>2252</v>
      </c>
      <c r="E222" s="13"/>
      <c r="F222" s="33" t="s">
        <v>2584</v>
      </c>
      <c r="G222" s="167">
        <v>147889</v>
      </c>
      <c r="H222" s="7" t="s">
        <v>2317</v>
      </c>
      <c r="I222" s="29">
        <v>80111701</v>
      </c>
      <c r="J222" s="29" t="s">
        <v>2773</v>
      </c>
      <c r="K222" s="7">
        <v>1</v>
      </c>
      <c r="L222" s="7">
        <v>1</v>
      </c>
      <c r="M222" s="7">
        <v>11</v>
      </c>
      <c r="N222" s="7">
        <v>1</v>
      </c>
      <c r="O222" s="48" t="s">
        <v>103</v>
      </c>
      <c r="P222" s="50" t="s">
        <v>2319</v>
      </c>
      <c r="Q222" s="48" t="s">
        <v>2320</v>
      </c>
      <c r="R222" s="10">
        <v>264000000</v>
      </c>
      <c r="S222" s="10">
        <v>264000000</v>
      </c>
      <c r="T222" s="57">
        <v>0</v>
      </c>
      <c r="U222" s="58">
        <v>0</v>
      </c>
      <c r="V222" s="48" t="s">
        <v>4</v>
      </c>
      <c r="W222" s="48" t="s">
        <v>9</v>
      </c>
      <c r="X222" s="48" t="s">
        <v>2321</v>
      </c>
      <c r="Y222" s="48">
        <v>6477876</v>
      </c>
      <c r="Z222" s="48" t="s">
        <v>2322</v>
      </c>
      <c r="AA222" s="48">
        <v>0</v>
      </c>
      <c r="AB222" s="48">
        <v>1</v>
      </c>
    </row>
    <row r="223" spans="1:28" ht="36" hidden="1" customHeight="1">
      <c r="A223" s="13" t="s">
        <v>2774</v>
      </c>
      <c r="B223" s="13" t="s">
        <v>2315</v>
      </c>
      <c r="C223" s="13"/>
      <c r="D223" s="35">
        <v>2667</v>
      </c>
      <c r="E223" s="13"/>
      <c r="F223" s="38" t="s">
        <v>2663</v>
      </c>
      <c r="G223" s="167">
        <v>147689</v>
      </c>
      <c r="H223" s="7" t="s">
        <v>2317</v>
      </c>
      <c r="I223" s="29">
        <v>80111701</v>
      </c>
      <c r="J223" s="29" t="s">
        <v>2771</v>
      </c>
      <c r="K223" s="7">
        <v>1</v>
      </c>
      <c r="L223" s="7">
        <v>1</v>
      </c>
      <c r="M223" s="7">
        <v>11</v>
      </c>
      <c r="N223" s="7">
        <v>1</v>
      </c>
      <c r="O223" s="48" t="s">
        <v>103</v>
      </c>
      <c r="P223" s="50" t="s">
        <v>2319</v>
      </c>
      <c r="Q223" s="48" t="s">
        <v>2320</v>
      </c>
      <c r="R223" s="10">
        <v>105600000</v>
      </c>
      <c r="S223" s="10">
        <v>105600000</v>
      </c>
      <c r="T223" s="57">
        <v>0</v>
      </c>
      <c r="U223" s="58">
        <v>0</v>
      </c>
      <c r="V223" s="48" t="s">
        <v>4</v>
      </c>
      <c r="W223" s="48" t="s">
        <v>9</v>
      </c>
      <c r="X223" s="48" t="s">
        <v>2321</v>
      </c>
      <c r="Y223" s="48">
        <v>6477877</v>
      </c>
      <c r="Z223" s="48" t="s">
        <v>2322</v>
      </c>
      <c r="AA223" s="48">
        <v>0</v>
      </c>
      <c r="AB223" s="48">
        <v>1</v>
      </c>
    </row>
    <row r="224" spans="1:28" ht="36" hidden="1" customHeight="1">
      <c r="A224" s="13" t="s">
        <v>2775</v>
      </c>
      <c r="B224" s="13" t="s">
        <v>2315</v>
      </c>
      <c r="C224" s="13"/>
      <c r="D224" s="35">
        <v>2667</v>
      </c>
      <c r="E224" s="13"/>
      <c r="F224" s="38" t="s">
        <v>2663</v>
      </c>
      <c r="G224" s="167">
        <v>147686</v>
      </c>
      <c r="H224" s="7" t="s">
        <v>2317</v>
      </c>
      <c r="I224" s="29">
        <v>80111701</v>
      </c>
      <c r="J224" s="29" t="s">
        <v>2773</v>
      </c>
      <c r="K224" s="7">
        <v>1</v>
      </c>
      <c r="L224" s="7">
        <v>1</v>
      </c>
      <c r="M224" s="7">
        <v>11</v>
      </c>
      <c r="N224" s="7">
        <v>1</v>
      </c>
      <c r="O224" s="48" t="s">
        <v>103</v>
      </c>
      <c r="P224" s="50" t="s">
        <v>2319</v>
      </c>
      <c r="Q224" s="48" t="s">
        <v>2320</v>
      </c>
      <c r="R224" s="10">
        <v>31900000</v>
      </c>
      <c r="S224" s="10">
        <v>31900000</v>
      </c>
      <c r="T224" s="57">
        <v>0</v>
      </c>
      <c r="U224" s="58">
        <v>0</v>
      </c>
      <c r="V224" s="48" t="s">
        <v>4</v>
      </c>
      <c r="W224" s="48" t="s">
        <v>9</v>
      </c>
      <c r="X224" s="48" t="s">
        <v>2321</v>
      </c>
      <c r="Y224" s="48">
        <v>6477878</v>
      </c>
      <c r="Z224" s="48" t="s">
        <v>2322</v>
      </c>
      <c r="AA224" s="48">
        <v>0</v>
      </c>
      <c r="AB224" s="48">
        <v>1</v>
      </c>
    </row>
    <row r="225" spans="1:28" ht="36" hidden="1" customHeight="1">
      <c r="A225" s="13" t="s">
        <v>2776</v>
      </c>
      <c r="B225" s="13" t="s">
        <v>2315</v>
      </c>
      <c r="C225" s="13"/>
      <c r="D225" s="35">
        <v>2667</v>
      </c>
      <c r="E225" s="13"/>
      <c r="F225" s="38" t="s">
        <v>2372</v>
      </c>
      <c r="G225" s="167">
        <v>147670</v>
      </c>
      <c r="H225" s="7" t="s">
        <v>2317</v>
      </c>
      <c r="I225" s="29">
        <v>80111701</v>
      </c>
      <c r="J225" s="29" t="s">
        <v>2771</v>
      </c>
      <c r="K225" s="7">
        <v>1</v>
      </c>
      <c r="L225" s="7">
        <v>1</v>
      </c>
      <c r="M225" s="7">
        <v>11</v>
      </c>
      <c r="N225" s="7">
        <v>1</v>
      </c>
      <c r="O225" s="48" t="s">
        <v>103</v>
      </c>
      <c r="P225" s="50" t="s">
        <v>2319</v>
      </c>
      <c r="Q225" s="48" t="s">
        <v>2320</v>
      </c>
      <c r="R225" s="10">
        <v>88000000</v>
      </c>
      <c r="S225" s="10">
        <v>88000000</v>
      </c>
      <c r="T225" s="57">
        <v>0</v>
      </c>
      <c r="U225" s="58">
        <v>0</v>
      </c>
      <c r="V225" s="48" t="s">
        <v>4</v>
      </c>
      <c r="W225" s="48" t="s">
        <v>9</v>
      </c>
      <c r="X225" s="48" t="s">
        <v>2321</v>
      </c>
      <c r="Y225" s="48">
        <v>6477879</v>
      </c>
      <c r="Z225" s="48" t="s">
        <v>2322</v>
      </c>
      <c r="AA225" s="48">
        <v>0</v>
      </c>
      <c r="AB225" s="48">
        <v>1</v>
      </c>
    </row>
    <row r="226" spans="1:28" ht="36" hidden="1" customHeight="1">
      <c r="A226" s="13" t="s">
        <v>2777</v>
      </c>
      <c r="B226" s="13" t="s">
        <v>2315</v>
      </c>
      <c r="C226" s="13"/>
      <c r="D226" s="35">
        <v>2667</v>
      </c>
      <c r="E226" s="13"/>
      <c r="F226" s="38" t="s">
        <v>2372</v>
      </c>
      <c r="G226" s="167">
        <v>147675</v>
      </c>
      <c r="H226" s="7" t="s">
        <v>2317</v>
      </c>
      <c r="I226" s="29">
        <v>80111701</v>
      </c>
      <c r="J226" s="29" t="s">
        <v>2773</v>
      </c>
      <c r="K226" s="7">
        <v>1</v>
      </c>
      <c r="L226" s="7">
        <v>1</v>
      </c>
      <c r="M226" s="7">
        <v>11</v>
      </c>
      <c r="N226" s="7">
        <v>1</v>
      </c>
      <c r="O226" s="48" t="s">
        <v>103</v>
      </c>
      <c r="P226" s="50" t="s">
        <v>2319</v>
      </c>
      <c r="Q226" s="48" t="s">
        <v>2320</v>
      </c>
      <c r="R226" s="10">
        <v>169180000</v>
      </c>
      <c r="S226" s="10">
        <v>169180000</v>
      </c>
      <c r="T226" s="57">
        <v>0</v>
      </c>
      <c r="U226" s="58">
        <v>0</v>
      </c>
      <c r="V226" s="48" t="s">
        <v>4</v>
      </c>
      <c r="W226" s="48" t="s">
        <v>9</v>
      </c>
      <c r="X226" s="48" t="s">
        <v>2321</v>
      </c>
      <c r="Y226" s="48">
        <v>6477880</v>
      </c>
      <c r="Z226" s="48" t="s">
        <v>2322</v>
      </c>
      <c r="AA226" s="48">
        <v>0</v>
      </c>
      <c r="AB226" s="48">
        <v>1</v>
      </c>
    </row>
    <row r="227" spans="1:28" ht="36" hidden="1" customHeight="1">
      <c r="A227" s="13" t="s">
        <v>2778</v>
      </c>
      <c r="B227" s="13" t="s">
        <v>2315</v>
      </c>
      <c r="C227" s="13"/>
      <c r="D227" s="35">
        <v>2667</v>
      </c>
      <c r="E227" s="13"/>
      <c r="F227" s="38" t="s">
        <v>2372</v>
      </c>
      <c r="G227" s="167">
        <v>147672</v>
      </c>
      <c r="H227" s="7" t="s">
        <v>2317</v>
      </c>
      <c r="I227" s="29">
        <v>80111701</v>
      </c>
      <c r="J227" s="29" t="s">
        <v>2779</v>
      </c>
      <c r="K227" s="7">
        <v>1</v>
      </c>
      <c r="L227" s="7">
        <v>1</v>
      </c>
      <c r="M227" s="7">
        <v>11</v>
      </c>
      <c r="N227" s="7">
        <v>1</v>
      </c>
      <c r="O227" s="48" t="s">
        <v>103</v>
      </c>
      <c r="P227" s="50" t="s">
        <v>2319</v>
      </c>
      <c r="Q227" s="48" t="s">
        <v>2320</v>
      </c>
      <c r="R227" s="10">
        <v>448800000</v>
      </c>
      <c r="S227" s="10">
        <v>448800000</v>
      </c>
      <c r="T227" s="57">
        <v>0</v>
      </c>
      <c r="U227" s="58">
        <v>0</v>
      </c>
      <c r="V227" s="48" t="s">
        <v>4</v>
      </c>
      <c r="W227" s="48" t="s">
        <v>9</v>
      </c>
      <c r="X227" s="48" t="s">
        <v>2321</v>
      </c>
      <c r="Y227" s="48">
        <v>6477881</v>
      </c>
      <c r="Z227" s="48" t="s">
        <v>2322</v>
      </c>
      <c r="AA227" s="48">
        <v>0</v>
      </c>
      <c r="AB227" s="48">
        <v>1</v>
      </c>
    </row>
    <row r="228" spans="1:28" ht="36" hidden="1" customHeight="1">
      <c r="A228" s="13" t="s">
        <v>2780</v>
      </c>
      <c r="B228" s="13" t="s">
        <v>2315</v>
      </c>
      <c r="C228" s="13"/>
      <c r="D228" s="35">
        <v>2667</v>
      </c>
      <c r="E228" s="13"/>
      <c r="F228" s="38" t="s">
        <v>2372</v>
      </c>
      <c r="G228" s="167">
        <v>147559</v>
      </c>
      <c r="H228" s="7" t="s">
        <v>2317</v>
      </c>
      <c r="I228" s="29">
        <v>80111701</v>
      </c>
      <c r="J228" s="29" t="s">
        <v>2781</v>
      </c>
      <c r="K228" s="7">
        <v>1</v>
      </c>
      <c r="L228" s="7">
        <v>1</v>
      </c>
      <c r="M228" s="7">
        <v>11</v>
      </c>
      <c r="N228" s="7">
        <v>1</v>
      </c>
      <c r="O228" s="48" t="s">
        <v>103</v>
      </c>
      <c r="P228" s="50" t="s">
        <v>2319</v>
      </c>
      <c r="Q228" s="48" t="s">
        <v>2320</v>
      </c>
      <c r="R228" s="10">
        <v>88000000</v>
      </c>
      <c r="S228" s="10">
        <v>88000000</v>
      </c>
      <c r="T228" s="57">
        <v>0</v>
      </c>
      <c r="U228" s="58">
        <v>0</v>
      </c>
      <c r="V228" s="48" t="s">
        <v>4</v>
      </c>
      <c r="W228" s="48" t="s">
        <v>9</v>
      </c>
      <c r="X228" s="48" t="s">
        <v>2321</v>
      </c>
      <c r="Y228" s="48">
        <v>6477882</v>
      </c>
      <c r="Z228" s="48" t="s">
        <v>2322</v>
      </c>
      <c r="AA228" s="48">
        <v>0</v>
      </c>
      <c r="AB228" s="48">
        <v>1</v>
      </c>
    </row>
    <row r="229" spans="1:28" ht="36" hidden="1" customHeight="1">
      <c r="A229" s="13" t="s">
        <v>2782</v>
      </c>
      <c r="B229" s="13" t="s">
        <v>2315</v>
      </c>
      <c r="C229" s="13"/>
      <c r="D229" s="35">
        <v>2667</v>
      </c>
      <c r="E229" s="13"/>
      <c r="F229" s="38" t="s">
        <v>2372</v>
      </c>
      <c r="G229" s="167">
        <v>147661</v>
      </c>
      <c r="H229" s="7" t="s">
        <v>2317</v>
      </c>
      <c r="I229" s="29">
        <v>80111701</v>
      </c>
      <c r="J229" s="29" t="s">
        <v>2783</v>
      </c>
      <c r="K229" s="7">
        <v>1</v>
      </c>
      <c r="L229" s="7">
        <v>1</v>
      </c>
      <c r="M229" s="7">
        <v>11</v>
      </c>
      <c r="N229" s="7">
        <v>1</v>
      </c>
      <c r="O229" s="48" t="s">
        <v>103</v>
      </c>
      <c r="P229" s="50" t="s">
        <v>2319</v>
      </c>
      <c r="Q229" s="48" t="s">
        <v>2320</v>
      </c>
      <c r="R229" s="10">
        <v>74800000</v>
      </c>
      <c r="S229" s="10">
        <v>74800000</v>
      </c>
      <c r="T229" s="57">
        <v>0</v>
      </c>
      <c r="U229" s="58">
        <v>0</v>
      </c>
      <c r="V229" s="48" t="s">
        <v>4</v>
      </c>
      <c r="W229" s="48" t="s">
        <v>9</v>
      </c>
      <c r="X229" s="48" t="s">
        <v>2321</v>
      </c>
      <c r="Y229" s="48">
        <v>6477883</v>
      </c>
      <c r="Z229" s="48" t="s">
        <v>2322</v>
      </c>
      <c r="AA229" s="48">
        <v>0</v>
      </c>
      <c r="AB229" s="48">
        <v>1</v>
      </c>
    </row>
    <row r="230" spans="1:28" ht="36" hidden="1" customHeight="1">
      <c r="A230" s="13" t="s">
        <v>2784</v>
      </c>
      <c r="B230" s="13" t="s">
        <v>2315</v>
      </c>
      <c r="C230" s="13"/>
      <c r="D230" s="35">
        <v>2667</v>
      </c>
      <c r="E230" s="13"/>
      <c r="F230" s="38" t="s">
        <v>2372</v>
      </c>
      <c r="G230" s="167">
        <v>147666</v>
      </c>
      <c r="H230" s="7" t="s">
        <v>2317</v>
      </c>
      <c r="I230" s="29">
        <v>80111701</v>
      </c>
      <c r="J230" s="29" t="s">
        <v>2785</v>
      </c>
      <c r="K230" s="7">
        <v>1</v>
      </c>
      <c r="L230" s="7">
        <v>1</v>
      </c>
      <c r="M230" s="7">
        <v>11</v>
      </c>
      <c r="N230" s="7">
        <v>1</v>
      </c>
      <c r="O230" s="48" t="s">
        <v>103</v>
      </c>
      <c r="P230" s="50" t="s">
        <v>2319</v>
      </c>
      <c r="Q230" s="48" t="s">
        <v>2320</v>
      </c>
      <c r="R230" s="10">
        <v>74800000</v>
      </c>
      <c r="S230" s="10">
        <v>74800000</v>
      </c>
      <c r="T230" s="57">
        <v>0</v>
      </c>
      <c r="U230" s="58">
        <v>0</v>
      </c>
      <c r="V230" s="48" t="s">
        <v>4</v>
      </c>
      <c r="W230" s="48" t="s">
        <v>9</v>
      </c>
      <c r="X230" s="48" t="s">
        <v>2321</v>
      </c>
      <c r="Y230" s="48">
        <v>6477884</v>
      </c>
      <c r="Z230" s="48" t="s">
        <v>2322</v>
      </c>
      <c r="AA230" s="48">
        <v>0</v>
      </c>
      <c r="AB230" s="48">
        <v>1</v>
      </c>
    </row>
    <row r="231" spans="1:28" ht="36" hidden="1" customHeight="1">
      <c r="A231" s="13" t="s">
        <v>2786</v>
      </c>
      <c r="B231" s="13" t="s">
        <v>2315</v>
      </c>
      <c r="C231" s="13"/>
      <c r="D231" s="35">
        <v>2667</v>
      </c>
      <c r="E231" s="13"/>
      <c r="F231" s="38" t="s">
        <v>2372</v>
      </c>
      <c r="G231" s="167">
        <v>147654</v>
      </c>
      <c r="H231" s="7" t="s">
        <v>2317</v>
      </c>
      <c r="I231" s="29">
        <v>80111701</v>
      </c>
      <c r="J231" s="29" t="s">
        <v>2787</v>
      </c>
      <c r="K231" s="7">
        <v>1</v>
      </c>
      <c r="L231" s="7">
        <v>1</v>
      </c>
      <c r="M231" s="7">
        <v>11</v>
      </c>
      <c r="N231" s="7">
        <v>1</v>
      </c>
      <c r="O231" s="48" t="s">
        <v>103</v>
      </c>
      <c r="P231" s="50" t="s">
        <v>2319</v>
      </c>
      <c r="Q231" s="48" t="s">
        <v>2320</v>
      </c>
      <c r="R231" s="10">
        <v>61600000</v>
      </c>
      <c r="S231" s="10">
        <v>61600000</v>
      </c>
      <c r="T231" s="57">
        <v>0</v>
      </c>
      <c r="U231" s="58">
        <v>0</v>
      </c>
      <c r="V231" s="48" t="s">
        <v>4</v>
      </c>
      <c r="W231" s="48" t="s">
        <v>9</v>
      </c>
      <c r="X231" s="48" t="s">
        <v>2321</v>
      </c>
      <c r="Y231" s="48">
        <v>6477885</v>
      </c>
      <c r="Z231" s="48" t="s">
        <v>2322</v>
      </c>
      <c r="AA231" s="48">
        <v>0</v>
      </c>
      <c r="AB231" s="48">
        <v>1</v>
      </c>
    </row>
    <row r="232" spans="1:28" ht="36" hidden="1" customHeight="1">
      <c r="A232" s="13" t="s">
        <v>2788</v>
      </c>
      <c r="B232" s="13" t="s">
        <v>2315</v>
      </c>
      <c r="C232" s="13"/>
      <c r="D232" s="35">
        <v>2667</v>
      </c>
      <c r="E232" s="13"/>
      <c r="F232" s="38" t="s">
        <v>2372</v>
      </c>
      <c r="G232" s="167">
        <v>148052</v>
      </c>
      <c r="H232" s="7" t="s">
        <v>2317</v>
      </c>
      <c r="I232" s="29">
        <v>80111701</v>
      </c>
      <c r="J232" s="29" t="s">
        <v>2789</v>
      </c>
      <c r="K232" s="7">
        <v>1</v>
      </c>
      <c r="L232" s="7">
        <v>1</v>
      </c>
      <c r="M232" s="7">
        <v>11</v>
      </c>
      <c r="N232" s="7">
        <v>1</v>
      </c>
      <c r="O232" s="48" t="s">
        <v>103</v>
      </c>
      <c r="P232" s="50" t="s">
        <v>2319</v>
      </c>
      <c r="Q232" s="48" t="s">
        <v>2320</v>
      </c>
      <c r="R232" s="10">
        <v>31900000</v>
      </c>
      <c r="S232" s="10">
        <v>31900000</v>
      </c>
      <c r="T232" s="57">
        <v>0</v>
      </c>
      <c r="U232" s="58">
        <v>0</v>
      </c>
      <c r="V232" s="48" t="s">
        <v>4</v>
      </c>
      <c r="W232" s="48" t="s">
        <v>9</v>
      </c>
      <c r="X232" s="48" t="s">
        <v>2321</v>
      </c>
      <c r="Y232" s="48">
        <v>6477886</v>
      </c>
      <c r="Z232" s="48" t="s">
        <v>2322</v>
      </c>
      <c r="AA232" s="48">
        <v>0</v>
      </c>
      <c r="AB232" s="48">
        <v>1</v>
      </c>
    </row>
    <row r="233" spans="1:28" ht="36" hidden="1" customHeight="1">
      <c r="A233" s="13" t="s">
        <v>2790</v>
      </c>
      <c r="B233" s="13" t="s">
        <v>2315</v>
      </c>
      <c r="C233" s="13"/>
      <c r="D233" s="35">
        <v>2667</v>
      </c>
      <c r="E233" s="13"/>
      <c r="F233" s="29" t="s">
        <v>2372</v>
      </c>
      <c r="G233" s="167">
        <v>147234</v>
      </c>
      <c r="H233" s="7" t="s">
        <v>2317</v>
      </c>
      <c r="I233" s="29">
        <v>80111701</v>
      </c>
      <c r="J233" s="29" t="s">
        <v>2791</v>
      </c>
      <c r="K233" s="7">
        <v>1</v>
      </c>
      <c r="L233" s="7">
        <v>1</v>
      </c>
      <c r="M233" s="7">
        <v>11</v>
      </c>
      <c r="N233" s="7">
        <v>1</v>
      </c>
      <c r="O233" s="48" t="s">
        <v>103</v>
      </c>
      <c r="P233" s="50" t="s">
        <v>2319</v>
      </c>
      <c r="Q233" s="48" t="s">
        <v>2320</v>
      </c>
      <c r="R233" s="10">
        <v>224400000</v>
      </c>
      <c r="S233" s="10">
        <v>224400000</v>
      </c>
      <c r="T233" s="57">
        <v>0</v>
      </c>
      <c r="U233" s="58">
        <v>0</v>
      </c>
      <c r="V233" s="48" t="s">
        <v>4</v>
      </c>
      <c r="W233" s="48" t="s">
        <v>9</v>
      </c>
      <c r="X233" s="48" t="s">
        <v>2321</v>
      </c>
      <c r="Y233" s="48">
        <v>6477887</v>
      </c>
      <c r="Z233" s="48" t="s">
        <v>2322</v>
      </c>
      <c r="AA233" s="48">
        <v>0</v>
      </c>
      <c r="AB233" s="48">
        <v>1</v>
      </c>
    </row>
    <row r="234" spans="1:28" ht="36" hidden="1" customHeight="1">
      <c r="A234" s="13" t="s">
        <v>2792</v>
      </c>
      <c r="B234" s="13" t="s">
        <v>2315</v>
      </c>
      <c r="C234" s="13"/>
      <c r="D234" s="35">
        <v>2667</v>
      </c>
      <c r="E234" s="13"/>
      <c r="F234" s="29" t="s">
        <v>2372</v>
      </c>
      <c r="G234" s="167">
        <v>148283</v>
      </c>
      <c r="H234" s="7" t="s">
        <v>2317</v>
      </c>
      <c r="I234" s="29">
        <v>80111701</v>
      </c>
      <c r="J234" s="29" t="s">
        <v>2793</v>
      </c>
      <c r="K234" s="7">
        <v>1</v>
      </c>
      <c r="L234" s="7">
        <v>1</v>
      </c>
      <c r="M234" s="7">
        <v>11</v>
      </c>
      <c r="N234" s="7">
        <v>1</v>
      </c>
      <c r="O234" s="48" t="s">
        <v>103</v>
      </c>
      <c r="P234" s="50" t="s">
        <v>2319</v>
      </c>
      <c r="Q234" s="48" t="s">
        <v>2320</v>
      </c>
      <c r="R234" s="10">
        <v>132000000</v>
      </c>
      <c r="S234" s="10">
        <v>132000000</v>
      </c>
      <c r="T234" s="57">
        <v>0</v>
      </c>
      <c r="U234" s="58">
        <v>0</v>
      </c>
      <c r="V234" s="48" t="s">
        <v>4</v>
      </c>
      <c r="W234" s="48" t="s">
        <v>9</v>
      </c>
      <c r="X234" s="48" t="s">
        <v>2321</v>
      </c>
      <c r="Y234" s="48">
        <v>6477888</v>
      </c>
      <c r="Z234" s="48" t="s">
        <v>2322</v>
      </c>
      <c r="AA234" s="48">
        <v>0</v>
      </c>
      <c r="AB234" s="48">
        <v>1</v>
      </c>
    </row>
    <row r="235" spans="1:28" ht="36" hidden="1" customHeight="1">
      <c r="A235" s="13" t="s">
        <v>2794</v>
      </c>
      <c r="B235" s="13" t="s">
        <v>2315</v>
      </c>
      <c r="C235" s="13"/>
      <c r="D235" s="35">
        <v>2667</v>
      </c>
      <c r="E235" s="13"/>
      <c r="F235" s="29" t="s">
        <v>2372</v>
      </c>
      <c r="G235" s="167">
        <v>148304</v>
      </c>
      <c r="H235" s="7" t="s">
        <v>2317</v>
      </c>
      <c r="I235" s="29">
        <v>80111701</v>
      </c>
      <c r="J235" s="29" t="s">
        <v>2795</v>
      </c>
      <c r="K235" s="7">
        <v>1</v>
      </c>
      <c r="L235" s="7">
        <v>1</v>
      </c>
      <c r="M235" s="7">
        <v>11</v>
      </c>
      <c r="N235" s="7">
        <v>1</v>
      </c>
      <c r="O235" s="48" t="s">
        <v>103</v>
      </c>
      <c r="P235" s="50" t="s">
        <v>2319</v>
      </c>
      <c r="Q235" s="48" t="s">
        <v>2320</v>
      </c>
      <c r="R235" s="10">
        <v>61600000</v>
      </c>
      <c r="S235" s="10">
        <v>61600000</v>
      </c>
      <c r="T235" s="57">
        <v>0</v>
      </c>
      <c r="U235" s="58">
        <v>0</v>
      </c>
      <c r="V235" s="48" t="s">
        <v>4</v>
      </c>
      <c r="W235" s="48" t="s">
        <v>9</v>
      </c>
      <c r="X235" s="48" t="s">
        <v>2321</v>
      </c>
      <c r="Y235" s="48">
        <v>6477889</v>
      </c>
      <c r="Z235" s="48" t="s">
        <v>2322</v>
      </c>
      <c r="AA235" s="48">
        <v>0</v>
      </c>
      <c r="AB235" s="48">
        <v>1</v>
      </c>
    </row>
    <row r="236" spans="1:28" ht="36" hidden="1" customHeight="1">
      <c r="A236" s="13" t="s">
        <v>2796</v>
      </c>
      <c r="B236" s="13" t="s">
        <v>2315</v>
      </c>
      <c r="C236" s="13"/>
      <c r="D236" s="35">
        <v>2409</v>
      </c>
      <c r="E236" s="13"/>
      <c r="F236" s="29" t="s">
        <v>2797</v>
      </c>
      <c r="G236" s="167">
        <v>147235</v>
      </c>
      <c r="H236" s="7" t="s">
        <v>2317</v>
      </c>
      <c r="I236" s="29">
        <v>80111701</v>
      </c>
      <c r="J236" s="29" t="s">
        <v>2795</v>
      </c>
      <c r="K236" s="7">
        <v>1</v>
      </c>
      <c r="L236" s="7">
        <v>1</v>
      </c>
      <c r="M236" s="7">
        <v>11</v>
      </c>
      <c r="N236" s="7">
        <v>1</v>
      </c>
      <c r="O236" s="48" t="s">
        <v>103</v>
      </c>
      <c r="P236" s="50" t="s">
        <v>2319</v>
      </c>
      <c r="Q236" s="48" t="s">
        <v>2320</v>
      </c>
      <c r="R236" s="10">
        <v>52800000</v>
      </c>
      <c r="S236" s="10">
        <v>52800000</v>
      </c>
      <c r="T236" s="57">
        <v>0</v>
      </c>
      <c r="U236" s="58">
        <v>0</v>
      </c>
      <c r="V236" s="48" t="s">
        <v>4</v>
      </c>
      <c r="W236" s="48" t="s">
        <v>9</v>
      </c>
      <c r="X236" s="48" t="s">
        <v>2321</v>
      </c>
      <c r="Y236" s="48">
        <v>6477890</v>
      </c>
      <c r="Z236" s="48" t="s">
        <v>2322</v>
      </c>
      <c r="AA236" s="48">
        <v>0</v>
      </c>
      <c r="AB236" s="48">
        <v>1</v>
      </c>
    </row>
    <row r="237" spans="1:28" ht="36" hidden="1" customHeight="1">
      <c r="A237" s="13" t="s">
        <v>2798</v>
      </c>
      <c r="B237" s="13" t="s">
        <v>2315</v>
      </c>
      <c r="C237" s="13"/>
      <c r="D237" s="35">
        <v>2409</v>
      </c>
      <c r="E237" s="13"/>
      <c r="F237" s="29" t="s">
        <v>2797</v>
      </c>
      <c r="G237" s="167">
        <v>147236</v>
      </c>
      <c r="H237" s="7" t="s">
        <v>2317</v>
      </c>
      <c r="I237" s="29">
        <v>80111701</v>
      </c>
      <c r="J237" s="28" t="s">
        <v>2799</v>
      </c>
      <c r="K237" s="7">
        <v>1</v>
      </c>
      <c r="L237" s="7">
        <v>1</v>
      </c>
      <c r="M237" s="7">
        <v>11</v>
      </c>
      <c r="N237" s="7">
        <v>1</v>
      </c>
      <c r="O237" s="48" t="s">
        <v>103</v>
      </c>
      <c r="P237" s="50" t="s">
        <v>2319</v>
      </c>
      <c r="Q237" s="48" t="s">
        <v>2320</v>
      </c>
      <c r="R237" s="10">
        <v>68090000</v>
      </c>
      <c r="S237" s="10">
        <v>68090000</v>
      </c>
      <c r="T237" s="57">
        <v>0</v>
      </c>
      <c r="U237" s="58">
        <v>0</v>
      </c>
      <c r="V237" s="48" t="s">
        <v>4</v>
      </c>
      <c r="W237" s="48" t="s">
        <v>9</v>
      </c>
      <c r="X237" s="48" t="s">
        <v>2321</v>
      </c>
      <c r="Y237" s="48">
        <v>6477891</v>
      </c>
      <c r="Z237" s="48" t="s">
        <v>2322</v>
      </c>
      <c r="AA237" s="48">
        <v>0</v>
      </c>
      <c r="AB237" s="48">
        <v>1</v>
      </c>
    </row>
    <row r="238" spans="1:28" ht="36" hidden="1" customHeight="1">
      <c r="A238" s="13" t="s">
        <v>2800</v>
      </c>
      <c r="B238" s="13" t="s">
        <v>2315</v>
      </c>
      <c r="C238" s="13"/>
      <c r="D238" s="35">
        <v>2667</v>
      </c>
      <c r="E238" s="13"/>
      <c r="F238" s="38" t="s">
        <v>2372</v>
      </c>
      <c r="G238" s="167">
        <v>146322</v>
      </c>
      <c r="H238" s="7" t="s">
        <v>2317</v>
      </c>
      <c r="I238" s="29">
        <v>80111701</v>
      </c>
      <c r="J238" s="29" t="s">
        <v>2801</v>
      </c>
      <c r="K238" s="7">
        <v>1</v>
      </c>
      <c r="L238" s="7">
        <v>1</v>
      </c>
      <c r="M238" s="7">
        <v>11</v>
      </c>
      <c r="N238" s="7">
        <v>1</v>
      </c>
      <c r="O238" s="48" t="s">
        <v>103</v>
      </c>
      <c r="P238" s="50" t="s">
        <v>2319</v>
      </c>
      <c r="Q238" s="48" t="s">
        <v>2320</v>
      </c>
      <c r="R238" s="10">
        <v>74800000</v>
      </c>
      <c r="S238" s="10">
        <v>74800000</v>
      </c>
      <c r="T238" s="57">
        <v>0</v>
      </c>
      <c r="U238" s="58">
        <v>0</v>
      </c>
      <c r="V238" s="48" t="s">
        <v>4</v>
      </c>
      <c r="W238" s="48" t="s">
        <v>9</v>
      </c>
      <c r="X238" s="48" t="s">
        <v>2321</v>
      </c>
      <c r="Y238" s="48">
        <v>6477892</v>
      </c>
      <c r="Z238" s="48" t="s">
        <v>2322</v>
      </c>
      <c r="AA238" s="48">
        <v>0</v>
      </c>
      <c r="AB238" s="48">
        <v>1</v>
      </c>
    </row>
    <row r="239" spans="1:28" ht="36" hidden="1" customHeight="1">
      <c r="A239" s="13" t="s">
        <v>2802</v>
      </c>
      <c r="B239" s="13" t="s">
        <v>2315</v>
      </c>
      <c r="C239" s="13"/>
      <c r="D239" s="35">
        <v>2667</v>
      </c>
      <c r="E239" s="13"/>
      <c r="F239" s="38" t="s">
        <v>2372</v>
      </c>
      <c r="G239" s="167">
        <v>146427</v>
      </c>
      <c r="H239" s="7" t="s">
        <v>2317</v>
      </c>
      <c r="I239" s="29">
        <v>80111701</v>
      </c>
      <c r="J239" s="29" t="s">
        <v>2803</v>
      </c>
      <c r="K239" s="7">
        <v>1</v>
      </c>
      <c r="L239" s="7">
        <v>1</v>
      </c>
      <c r="M239" s="7">
        <v>11</v>
      </c>
      <c r="N239" s="7">
        <v>1</v>
      </c>
      <c r="O239" s="48" t="s">
        <v>103</v>
      </c>
      <c r="P239" s="50" t="s">
        <v>2319</v>
      </c>
      <c r="Q239" s="48" t="s">
        <v>2320</v>
      </c>
      <c r="R239" s="10">
        <v>31900000</v>
      </c>
      <c r="S239" s="10">
        <v>31900000</v>
      </c>
      <c r="T239" s="57">
        <v>0</v>
      </c>
      <c r="U239" s="58">
        <v>0</v>
      </c>
      <c r="V239" s="48" t="s">
        <v>4</v>
      </c>
      <c r="W239" s="48" t="s">
        <v>9</v>
      </c>
      <c r="X239" s="48" t="s">
        <v>2321</v>
      </c>
      <c r="Y239" s="48">
        <v>6477893</v>
      </c>
      <c r="Z239" s="48" t="s">
        <v>2322</v>
      </c>
      <c r="AA239" s="48">
        <v>0</v>
      </c>
      <c r="AB239" s="48">
        <v>1</v>
      </c>
    </row>
    <row r="240" spans="1:28" ht="36" hidden="1" customHeight="1">
      <c r="A240" s="13" t="s">
        <v>2804</v>
      </c>
      <c r="B240" s="13" t="s">
        <v>2315</v>
      </c>
      <c r="C240" s="13"/>
      <c r="D240" s="35">
        <v>2667</v>
      </c>
      <c r="E240" s="13"/>
      <c r="F240" s="38" t="s">
        <v>2372</v>
      </c>
      <c r="G240" s="168">
        <v>145174</v>
      </c>
      <c r="H240" s="7" t="s">
        <v>2317</v>
      </c>
      <c r="I240" s="29">
        <v>80111701</v>
      </c>
      <c r="J240" s="29" t="s">
        <v>2805</v>
      </c>
      <c r="K240" s="7">
        <v>1</v>
      </c>
      <c r="L240" s="7">
        <v>1</v>
      </c>
      <c r="M240" s="7">
        <v>11</v>
      </c>
      <c r="N240" s="7">
        <v>1</v>
      </c>
      <c r="O240" s="48" t="s">
        <v>103</v>
      </c>
      <c r="P240" s="50" t="s">
        <v>2319</v>
      </c>
      <c r="Q240" s="48" t="s">
        <v>2320</v>
      </c>
      <c r="R240" s="10">
        <v>84590000</v>
      </c>
      <c r="S240" s="10">
        <v>84590000</v>
      </c>
      <c r="T240" s="57">
        <v>0</v>
      </c>
      <c r="U240" s="58">
        <v>0</v>
      </c>
      <c r="V240" s="48" t="s">
        <v>4</v>
      </c>
      <c r="W240" s="48" t="s">
        <v>9</v>
      </c>
      <c r="X240" s="48" t="s">
        <v>2321</v>
      </c>
      <c r="Y240" s="48">
        <v>6477894</v>
      </c>
      <c r="Z240" s="48" t="s">
        <v>2322</v>
      </c>
      <c r="AA240" s="48">
        <v>0</v>
      </c>
      <c r="AB240" s="48">
        <v>1</v>
      </c>
    </row>
    <row r="241" spans="1:28" ht="36" hidden="1" customHeight="1">
      <c r="A241" s="13" t="s">
        <v>2806</v>
      </c>
      <c r="B241" s="13" t="s">
        <v>2315</v>
      </c>
      <c r="C241" s="13"/>
      <c r="D241" s="35">
        <v>2667</v>
      </c>
      <c r="E241" s="13"/>
      <c r="F241" s="38" t="s">
        <v>2372</v>
      </c>
      <c r="G241" s="168">
        <v>145177</v>
      </c>
      <c r="H241" s="7" t="s">
        <v>2317</v>
      </c>
      <c r="I241" s="29">
        <v>80111701</v>
      </c>
      <c r="J241" s="29" t="s">
        <v>2807</v>
      </c>
      <c r="K241" s="7">
        <v>1</v>
      </c>
      <c r="L241" s="7">
        <v>1</v>
      </c>
      <c r="M241" s="7">
        <v>11</v>
      </c>
      <c r="N241" s="7">
        <v>1</v>
      </c>
      <c r="O241" s="48" t="s">
        <v>103</v>
      </c>
      <c r="P241" s="50" t="s">
        <v>2319</v>
      </c>
      <c r="Q241" s="48" t="s">
        <v>2320</v>
      </c>
      <c r="R241" s="10">
        <v>84590000</v>
      </c>
      <c r="S241" s="10">
        <v>84590000</v>
      </c>
      <c r="T241" s="57">
        <v>0</v>
      </c>
      <c r="U241" s="58">
        <v>0</v>
      </c>
      <c r="V241" s="48" t="s">
        <v>4</v>
      </c>
      <c r="W241" s="48" t="s">
        <v>9</v>
      </c>
      <c r="X241" s="48" t="s">
        <v>2321</v>
      </c>
      <c r="Y241" s="48">
        <v>6477895</v>
      </c>
      <c r="Z241" s="48" t="s">
        <v>2322</v>
      </c>
      <c r="AA241" s="48">
        <v>0</v>
      </c>
      <c r="AB241" s="48">
        <v>1</v>
      </c>
    </row>
    <row r="242" spans="1:28" ht="36" hidden="1" customHeight="1">
      <c r="A242" s="13" t="s">
        <v>2808</v>
      </c>
      <c r="B242" s="13" t="s">
        <v>2315</v>
      </c>
      <c r="C242" s="13"/>
      <c r="D242" s="35">
        <v>2667</v>
      </c>
      <c r="E242" s="13"/>
      <c r="F242" s="38" t="s">
        <v>2372</v>
      </c>
      <c r="G242" s="168">
        <v>145634</v>
      </c>
      <c r="H242" s="7" t="s">
        <v>2317</v>
      </c>
      <c r="I242" s="29">
        <v>80111701</v>
      </c>
      <c r="J242" s="29" t="s">
        <v>2809</v>
      </c>
      <c r="K242" s="7">
        <v>1</v>
      </c>
      <c r="L242" s="7">
        <v>1</v>
      </c>
      <c r="M242" s="7">
        <v>11</v>
      </c>
      <c r="N242" s="7">
        <v>1</v>
      </c>
      <c r="O242" s="48" t="s">
        <v>103</v>
      </c>
      <c r="P242" s="50" t="s">
        <v>2319</v>
      </c>
      <c r="Q242" s="48" t="s">
        <v>2320</v>
      </c>
      <c r="R242" s="90">
        <v>84590000</v>
      </c>
      <c r="S242" s="90">
        <v>84590000</v>
      </c>
      <c r="T242" s="57">
        <v>0</v>
      </c>
      <c r="U242" s="58">
        <v>0</v>
      </c>
      <c r="V242" s="48" t="s">
        <v>4</v>
      </c>
      <c r="W242" s="48" t="s">
        <v>9</v>
      </c>
      <c r="X242" s="48" t="s">
        <v>2321</v>
      </c>
      <c r="Y242" s="48">
        <v>6477896</v>
      </c>
      <c r="Z242" s="48" t="s">
        <v>2322</v>
      </c>
      <c r="AA242" s="48">
        <v>0</v>
      </c>
      <c r="AB242" s="48">
        <v>1</v>
      </c>
    </row>
    <row r="243" spans="1:28" ht="36" hidden="1" customHeight="1">
      <c r="A243" s="13" t="s">
        <v>2810</v>
      </c>
      <c r="B243" s="13" t="s">
        <v>2315</v>
      </c>
      <c r="C243" s="13"/>
      <c r="D243" s="35">
        <v>2667</v>
      </c>
      <c r="E243" s="13"/>
      <c r="F243" s="38" t="s">
        <v>2372</v>
      </c>
      <c r="G243" s="168">
        <v>145279</v>
      </c>
      <c r="H243" s="7" t="s">
        <v>2317</v>
      </c>
      <c r="I243" s="29">
        <v>80111701</v>
      </c>
      <c r="J243" s="29" t="s">
        <v>2811</v>
      </c>
      <c r="K243" s="7">
        <v>1</v>
      </c>
      <c r="L243" s="7">
        <v>1</v>
      </c>
      <c r="M243" s="7">
        <v>11</v>
      </c>
      <c r="N243" s="7">
        <v>1</v>
      </c>
      <c r="O243" s="48" t="s">
        <v>103</v>
      </c>
      <c r="P243" s="50" t="s">
        <v>2319</v>
      </c>
      <c r="Q243" s="48" t="s">
        <v>2320</v>
      </c>
      <c r="R243" s="10">
        <v>84590000</v>
      </c>
      <c r="S243" s="10">
        <v>84590000</v>
      </c>
      <c r="T243" s="57">
        <v>0</v>
      </c>
      <c r="U243" s="58">
        <v>0</v>
      </c>
      <c r="V243" s="48" t="s">
        <v>4</v>
      </c>
      <c r="W243" s="48" t="s">
        <v>9</v>
      </c>
      <c r="X243" s="48" t="s">
        <v>2321</v>
      </c>
      <c r="Y243" s="48">
        <v>6477897</v>
      </c>
      <c r="Z243" s="48" t="s">
        <v>2322</v>
      </c>
      <c r="AA243" s="48">
        <v>0</v>
      </c>
      <c r="AB243" s="48">
        <v>1</v>
      </c>
    </row>
    <row r="244" spans="1:28" ht="36" hidden="1" customHeight="1">
      <c r="A244" s="13" t="s">
        <v>2812</v>
      </c>
      <c r="B244" s="13" t="s">
        <v>2315</v>
      </c>
      <c r="C244" s="13"/>
      <c r="D244" s="35">
        <v>2667</v>
      </c>
      <c r="E244" s="13"/>
      <c r="F244" s="38" t="s">
        <v>2372</v>
      </c>
      <c r="G244" s="168">
        <v>145180</v>
      </c>
      <c r="H244" s="7" t="s">
        <v>2317</v>
      </c>
      <c r="I244" s="29">
        <v>80111701</v>
      </c>
      <c r="J244" s="29" t="s">
        <v>2813</v>
      </c>
      <c r="K244" s="7">
        <v>1</v>
      </c>
      <c r="L244" s="7">
        <v>1</v>
      </c>
      <c r="M244" s="7">
        <v>11</v>
      </c>
      <c r="N244" s="7">
        <v>1</v>
      </c>
      <c r="O244" s="48" t="s">
        <v>103</v>
      </c>
      <c r="P244" s="50" t="s">
        <v>2319</v>
      </c>
      <c r="Q244" s="48" t="s">
        <v>2320</v>
      </c>
      <c r="R244" s="10">
        <v>822800000</v>
      </c>
      <c r="S244" s="10">
        <v>822800000</v>
      </c>
      <c r="T244" s="57">
        <v>0</v>
      </c>
      <c r="U244" s="58">
        <v>0</v>
      </c>
      <c r="V244" s="48" t="s">
        <v>4</v>
      </c>
      <c r="W244" s="48" t="s">
        <v>9</v>
      </c>
      <c r="X244" s="48" t="s">
        <v>2321</v>
      </c>
      <c r="Y244" s="48">
        <v>6477898</v>
      </c>
      <c r="Z244" s="48" t="s">
        <v>2322</v>
      </c>
      <c r="AA244" s="48">
        <v>0</v>
      </c>
      <c r="AB244" s="48">
        <v>1</v>
      </c>
    </row>
    <row r="245" spans="1:28" ht="36" hidden="1" customHeight="1">
      <c r="A245" s="13" t="s">
        <v>2814</v>
      </c>
      <c r="B245" s="13" t="s">
        <v>2315</v>
      </c>
      <c r="C245" s="13"/>
      <c r="D245" s="35">
        <v>2667</v>
      </c>
      <c r="E245" s="13"/>
      <c r="F245" s="38" t="s">
        <v>2372</v>
      </c>
      <c r="G245" s="168">
        <v>145188</v>
      </c>
      <c r="H245" s="7" t="s">
        <v>2317</v>
      </c>
      <c r="I245" s="29">
        <v>80111701</v>
      </c>
      <c r="J245" s="28" t="s">
        <v>2815</v>
      </c>
      <c r="K245" s="7">
        <v>1</v>
      </c>
      <c r="L245" s="7">
        <v>1</v>
      </c>
      <c r="M245" s="7">
        <v>11</v>
      </c>
      <c r="N245" s="7">
        <v>1</v>
      </c>
      <c r="O245" s="48" t="s">
        <v>103</v>
      </c>
      <c r="P245" s="50" t="s">
        <v>2319</v>
      </c>
      <c r="Q245" s="48" t="s">
        <v>2320</v>
      </c>
      <c r="R245" s="10">
        <v>74800000</v>
      </c>
      <c r="S245" s="10">
        <v>74800000</v>
      </c>
      <c r="T245" s="57">
        <v>0</v>
      </c>
      <c r="U245" s="58">
        <v>0</v>
      </c>
      <c r="V245" s="48" t="s">
        <v>4</v>
      </c>
      <c r="W245" s="48" t="s">
        <v>9</v>
      </c>
      <c r="X245" s="48" t="s">
        <v>2321</v>
      </c>
      <c r="Y245" s="48">
        <v>6477899</v>
      </c>
      <c r="Z245" s="48" t="s">
        <v>2322</v>
      </c>
      <c r="AA245" s="48">
        <v>0</v>
      </c>
      <c r="AB245" s="48">
        <v>1</v>
      </c>
    </row>
    <row r="246" spans="1:28" ht="36" hidden="1" customHeight="1">
      <c r="A246" s="13" t="s">
        <v>2816</v>
      </c>
      <c r="B246" s="13" t="s">
        <v>2315</v>
      </c>
      <c r="C246" s="13"/>
      <c r="D246" s="35">
        <v>2316</v>
      </c>
      <c r="E246" s="13"/>
      <c r="F246" s="28" t="s">
        <v>2400</v>
      </c>
      <c r="G246" s="168">
        <v>148540</v>
      </c>
      <c r="H246" s="7" t="s">
        <v>2317</v>
      </c>
      <c r="I246" s="29">
        <v>80111701</v>
      </c>
      <c r="J246" s="28" t="s">
        <v>2817</v>
      </c>
      <c r="K246" s="7">
        <v>1</v>
      </c>
      <c r="L246" s="7">
        <v>1</v>
      </c>
      <c r="M246" s="7">
        <v>11</v>
      </c>
      <c r="N246" s="7">
        <v>1</v>
      </c>
      <c r="O246" s="48" t="s">
        <v>103</v>
      </c>
      <c r="P246" s="50" t="s">
        <v>2319</v>
      </c>
      <c r="Q246" s="48" t="s">
        <v>2320</v>
      </c>
      <c r="R246" s="10">
        <v>74800000</v>
      </c>
      <c r="S246" s="10">
        <v>74800000</v>
      </c>
      <c r="T246" s="57">
        <v>0</v>
      </c>
      <c r="U246" s="58">
        <v>0</v>
      </c>
      <c r="V246" s="48" t="s">
        <v>4</v>
      </c>
      <c r="W246" s="48" t="s">
        <v>9</v>
      </c>
      <c r="X246" s="48" t="s">
        <v>2321</v>
      </c>
      <c r="Y246" s="48">
        <v>6477900</v>
      </c>
      <c r="Z246" s="48" t="s">
        <v>2322</v>
      </c>
      <c r="AA246" s="48">
        <v>0</v>
      </c>
      <c r="AB246" s="48">
        <v>1</v>
      </c>
    </row>
    <row r="247" spans="1:28" ht="36" hidden="1" customHeight="1">
      <c r="A247" s="13" t="s">
        <v>2818</v>
      </c>
      <c r="B247" s="13" t="s">
        <v>2315</v>
      </c>
      <c r="C247" s="13"/>
      <c r="D247" s="35">
        <v>2667</v>
      </c>
      <c r="E247" s="13"/>
      <c r="F247" s="38" t="s">
        <v>2372</v>
      </c>
      <c r="G247" s="168">
        <v>145762</v>
      </c>
      <c r="H247" s="7" t="s">
        <v>2317</v>
      </c>
      <c r="I247" s="29">
        <v>80111701</v>
      </c>
      <c r="J247" s="28" t="s">
        <v>2819</v>
      </c>
      <c r="K247" s="7">
        <v>1</v>
      </c>
      <c r="L247" s="7">
        <v>1</v>
      </c>
      <c r="M247" s="7">
        <v>11</v>
      </c>
      <c r="N247" s="7">
        <v>1</v>
      </c>
      <c r="O247" s="48" t="s">
        <v>103</v>
      </c>
      <c r="P247" s="50" t="s">
        <v>2319</v>
      </c>
      <c r="Q247" s="48" t="s">
        <v>2320</v>
      </c>
      <c r="R247" s="10">
        <v>61600000</v>
      </c>
      <c r="S247" s="10">
        <v>61600000</v>
      </c>
      <c r="T247" s="57">
        <v>0</v>
      </c>
      <c r="U247" s="58">
        <v>0</v>
      </c>
      <c r="V247" s="48" t="s">
        <v>4</v>
      </c>
      <c r="W247" s="48" t="s">
        <v>9</v>
      </c>
      <c r="X247" s="48" t="s">
        <v>2321</v>
      </c>
      <c r="Y247" s="48">
        <v>6477901</v>
      </c>
      <c r="Z247" s="48" t="s">
        <v>2322</v>
      </c>
      <c r="AA247" s="48">
        <v>0</v>
      </c>
      <c r="AB247" s="48">
        <v>1</v>
      </c>
    </row>
    <row r="248" spans="1:28" ht="36" hidden="1" customHeight="1">
      <c r="A248" s="13" t="s">
        <v>2820</v>
      </c>
      <c r="B248" s="13" t="s">
        <v>2315</v>
      </c>
      <c r="C248" s="13"/>
      <c r="D248" s="35">
        <v>2667</v>
      </c>
      <c r="E248" s="13"/>
      <c r="F248" s="38" t="s">
        <v>2372</v>
      </c>
      <c r="G248" s="168">
        <v>145190</v>
      </c>
      <c r="H248" s="7" t="s">
        <v>2317</v>
      </c>
      <c r="I248" s="29">
        <v>80111701</v>
      </c>
      <c r="J248" s="28" t="s">
        <v>2821</v>
      </c>
      <c r="K248" s="7">
        <v>1</v>
      </c>
      <c r="L248" s="7">
        <v>1</v>
      </c>
      <c r="M248" s="7">
        <v>11</v>
      </c>
      <c r="N248" s="7">
        <v>1</v>
      </c>
      <c r="O248" s="48" t="s">
        <v>103</v>
      </c>
      <c r="P248" s="50" t="s">
        <v>2319</v>
      </c>
      <c r="Q248" s="48" t="s">
        <v>2320</v>
      </c>
      <c r="R248" s="10">
        <v>52800000</v>
      </c>
      <c r="S248" s="10">
        <v>52800000</v>
      </c>
      <c r="T248" s="57">
        <v>0</v>
      </c>
      <c r="U248" s="58">
        <v>0</v>
      </c>
      <c r="V248" s="48" t="s">
        <v>4</v>
      </c>
      <c r="W248" s="48" t="s">
        <v>9</v>
      </c>
      <c r="X248" s="48" t="s">
        <v>2321</v>
      </c>
      <c r="Y248" s="48">
        <v>6477902</v>
      </c>
      <c r="Z248" s="48" t="s">
        <v>2322</v>
      </c>
      <c r="AA248" s="48">
        <v>0</v>
      </c>
      <c r="AB248" s="48">
        <v>1</v>
      </c>
    </row>
    <row r="249" spans="1:28" ht="36" hidden="1" customHeight="1">
      <c r="A249" s="13" t="s">
        <v>2822</v>
      </c>
      <c r="B249" s="13" t="s">
        <v>2315</v>
      </c>
      <c r="C249" s="13"/>
      <c r="D249" s="35">
        <v>2667</v>
      </c>
      <c r="E249" s="13"/>
      <c r="F249" s="38" t="s">
        <v>2372</v>
      </c>
      <c r="G249" s="168">
        <v>145335</v>
      </c>
      <c r="H249" s="7" t="s">
        <v>2317</v>
      </c>
      <c r="I249" s="29">
        <v>80111701</v>
      </c>
      <c r="J249" s="28" t="s">
        <v>2823</v>
      </c>
      <c r="K249" s="7">
        <v>1</v>
      </c>
      <c r="L249" s="7">
        <v>1</v>
      </c>
      <c r="M249" s="7">
        <v>11</v>
      </c>
      <c r="N249" s="7">
        <v>1</v>
      </c>
      <c r="O249" s="48" t="s">
        <v>103</v>
      </c>
      <c r="P249" s="50" t="s">
        <v>2319</v>
      </c>
      <c r="Q249" s="48" t="s">
        <v>2320</v>
      </c>
      <c r="R249" s="10">
        <v>31900000</v>
      </c>
      <c r="S249" s="10">
        <v>31900000</v>
      </c>
      <c r="T249" s="57">
        <v>0</v>
      </c>
      <c r="U249" s="58">
        <v>0</v>
      </c>
      <c r="V249" s="48" t="s">
        <v>4</v>
      </c>
      <c r="W249" s="48" t="s">
        <v>9</v>
      </c>
      <c r="X249" s="48" t="s">
        <v>2321</v>
      </c>
      <c r="Y249" s="48">
        <v>6477903</v>
      </c>
      <c r="Z249" s="48" t="s">
        <v>2322</v>
      </c>
      <c r="AA249" s="48">
        <v>0</v>
      </c>
      <c r="AB249" s="48">
        <v>1</v>
      </c>
    </row>
    <row r="250" spans="1:28" ht="36" hidden="1" customHeight="1">
      <c r="A250" s="13" t="s">
        <v>2824</v>
      </c>
      <c r="B250" s="13" t="s">
        <v>2315</v>
      </c>
      <c r="C250" s="13"/>
      <c r="D250" s="35">
        <v>2667</v>
      </c>
      <c r="E250" s="13"/>
      <c r="F250" s="38" t="s">
        <v>2663</v>
      </c>
      <c r="G250" s="168">
        <v>147833</v>
      </c>
      <c r="H250" s="7" t="s">
        <v>2317</v>
      </c>
      <c r="I250" s="29">
        <v>80111701</v>
      </c>
      <c r="J250" s="28" t="s">
        <v>2825</v>
      </c>
      <c r="K250" s="7">
        <v>1</v>
      </c>
      <c r="L250" s="7">
        <v>1</v>
      </c>
      <c r="M250" s="7">
        <v>11</v>
      </c>
      <c r="N250" s="7">
        <v>1</v>
      </c>
      <c r="O250" s="48" t="s">
        <v>103</v>
      </c>
      <c r="P250" s="50" t="s">
        <v>2319</v>
      </c>
      <c r="Q250" s="48" t="s">
        <v>2320</v>
      </c>
      <c r="R250" s="10">
        <v>74800000</v>
      </c>
      <c r="S250" s="10">
        <v>74800000</v>
      </c>
      <c r="T250" s="57">
        <v>0</v>
      </c>
      <c r="U250" s="58">
        <v>0</v>
      </c>
      <c r="V250" s="48" t="s">
        <v>4</v>
      </c>
      <c r="W250" s="48" t="s">
        <v>9</v>
      </c>
      <c r="X250" s="48" t="s">
        <v>2321</v>
      </c>
      <c r="Y250" s="48">
        <v>6477904</v>
      </c>
      <c r="Z250" s="48" t="s">
        <v>2322</v>
      </c>
      <c r="AA250" s="48">
        <v>0</v>
      </c>
      <c r="AB250" s="48">
        <v>1</v>
      </c>
    </row>
    <row r="251" spans="1:28" ht="36" hidden="1" customHeight="1">
      <c r="A251" s="13" t="s">
        <v>2826</v>
      </c>
      <c r="B251" s="13" t="s">
        <v>2315</v>
      </c>
      <c r="C251" s="13"/>
      <c r="D251" s="35">
        <v>2667</v>
      </c>
      <c r="E251" s="13"/>
      <c r="F251" s="38" t="s">
        <v>2663</v>
      </c>
      <c r="G251" s="168">
        <v>147834</v>
      </c>
      <c r="H251" s="7" t="s">
        <v>2317</v>
      </c>
      <c r="I251" s="29">
        <v>80111701</v>
      </c>
      <c r="J251" s="29" t="s">
        <v>2827</v>
      </c>
      <c r="K251" s="7">
        <v>1</v>
      </c>
      <c r="L251" s="7">
        <v>1</v>
      </c>
      <c r="M251" s="7">
        <v>11</v>
      </c>
      <c r="N251" s="7">
        <v>1</v>
      </c>
      <c r="O251" s="48" t="s">
        <v>103</v>
      </c>
      <c r="P251" s="50" t="s">
        <v>2319</v>
      </c>
      <c r="Q251" s="48" t="s">
        <v>2320</v>
      </c>
      <c r="R251" s="10">
        <v>74800000</v>
      </c>
      <c r="S251" s="10">
        <v>74800000</v>
      </c>
      <c r="T251" s="57">
        <v>0</v>
      </c>
      <c r="U251" s="58">
        <v>0</v>
      </c>
      <c r="V251" s="48" t="s">
        <v>4</v>
      </c>
      <c r="W251" s="48" t="s">
        <v>9</v>
      </c>
      <c r="X251" s="48" t="s">
        <v>2321</v>
      </c>
      <c r="Y251" s="48">
        <v>6477905</v>
      </c>
      <c r="Z251" s="48" t="s">
        <v>2322</v>
      </c>
      <c r="AA251" s="48">
        <v>0</v>
      </c>
      <c r="AB251" s="48">
        <v>1</v>
      </c>
    </row>
    <row r="252" spans="1:28" ht="36" hidden="1" customHeight="1">
      <c r="A252" s="13" t="s">
        <v>2828</v>
      </c>
      <c r="B252" s="13" t="s">
        <v>2315</v>
      </c>
      <c r="C252" s="13"/>
      <c r="D252" s="35">
        <v>2409</v>
      </c>
      <c r="E252" s="13"/>
      <c r="F252" s="29" t="s">
        <v>2797</v>
      </c>
      <c r="G252" s="168">
        <v>148310</v>
      </c>
      <c r="H252" s="7" t="s">
        <v>2317</v>
      </c>
      <c r="I252" s="29">
        <v>80111701</v>
      </c>
      <c r="J252" s="29" t="s">
        <v>2829</v>
      </c>
      <c r="K252" s="7">
        <v>1</v>
      </c>
      <c r="L252" s="7">
        <v>1</v>
      </c>
      <c r="M252" s="7">
        <v>11</v>
      </c>
      <c r="N252" s="7">
        <v>1</v>
      </c>
      <c r="O252" s="48" t="s">
        <v>103</v>
      </c>
      <c r="P252" s="50" t="s">
        <v>2319</v>
      </c>
      <c r="Q252" s="48" t="s">
        <v>2320</v>
      </c>
      <c r="R252" s="10">
        <v>308000000</v>
      </c>
      <c r="S252" s="10">
        <v>308000000</v>
      </c>
      <c r="T252" s="57">
        <v>0</v>
      </c>
      <c r="U252" s="58">
        <v>0</v>
      </c>
      <c r="V252" s="48" t="s">
        <v>4</v>
      </c>
      <c r="W252" s="48" t="s">
        <v>9</v>
      </c>
      <c r="X252" s="48" t="s">
        <v>2321</v>
      </c>
      <c r="Y252" s="48">
        <v>6477906</v>
      </c>
      <c r="Z252" s="48" t="s">
        <v>2322</v>
      </c>
      <c r="AA252" s="48">
        <v>0</v>
      </c>
      <c r="AB252" s="48">
        <v>1</v>
      </c>
    </row>
    <row r="253" spans="1:28" ht="36" hidden="1" customHeight="1">
      <c r="A253" s="13" t="s">
        <v>2830</v>
      </c>
      <c r="B253" s="13" t="s">
        <v>2315</v>
      </c>
      <c r="C253" s="13"/>
      <c r="D253" s="35">
        <v>2667</v>
      </c>
      <c r="E253" s="13"/>
      <c r="F253" s="38" t="s">
        <v>2663</v>
      </c>
      <c r="G253" s="168">
        <v>147837</v>
      </c>
      <c r="H253" s="7" t="s">
        <v>2317</v>
      </c>
      <c r="I253" s="29">
        <v>80111701</v>
      </c>
      <c r="J253" s="29" t="s">
        <v>2831</v>
      </c>
      <c r="K253" s="7">
        <v>1</v>
      </c>
      <c r="L253" s="7">
        <v>1</v>
      </c>
      <c r="M253" s="7">
        <v>11</v>
      </c>
      <c r="N253" s="7">
        <v>1</v>
      </c>
      <c r="O253" s="48" t="s">
        <v>103</v>
      </c>
      <c r="P253" s="50" t="s">
        <v>2319</v>
      </c>
      <c r="Q253" s="48" t="s">
        <v>2320</v>
      </c>
      <c r="R253" s="10">
        <v>598400000</v>
      </c>
      <c r="S253" s="10">
        <v>598400000</v>
      </c>
      <c r="T253" s="57">
        <v>0</v>
      </c>
      <c r="U253" s="58">
        <v>0</v>
      </c>
      <c r="V253" s="48" t="s">
        <v>4</v>
      </c>
      <c r="W253" s="48" t="s">
        <v>9</v>
      </c>
      <c r="X253" s="48" t="s">
        <v>2321</v>
      </c>
      <c r="Y253" s="48">
        <v>6477907</v>
      </c>
      <c r="Z253" s="48" t="s">
        <v>2322</v>
      </c>
      <c r="AA253" s="48">
        <v>0</v>
      </c>
      <c r="AB253" s="48">
        <v>1</v>
      </c>
    </row>
    <row r="254" spans="1:28" ht="36" hidden="1" customHeight="1">
      <c r="A254" s="13" t="s">
        <v>2832</v>
      </c>
      <c r="B254" s="13" t="s">
        <v>2315</v>
      </c>
      <c r="C254" s="13"/>
      <c r="D254" s="35">
        <v>2667</v>
      </c>
      <c r="E254" s="13"/>
      <c r="F254" s="38" t="s">
        <v>2663</v>
      </c>
      <c r="G254" s="168">
        <v>147701</v>
      </c>
      <c r="H254" s="7" t="s">
        <v>2317</v>
      </c>
      <c r="I254" s="29">
        <v>80111701</v>
      </c>
      <c r="J254" s="29" t="s">
        <v>2833</v>
      </c>
      <c r="K254" s="7">
        <v>1</v>
      </c>
      <c r="L254" s="7">
        <v>1</v>
      </c>
      <c r="M254" s="7">
        <v>11</v>
      </c>
      <c r="N254" s="7">
        <v>1</v>
      </c>
      <c r="O254" s="48" t="s">
        <v>103</v>
      </c>
      <c r="P254" s="50" t="s">
        <v>2319</v>
      </c>
      <c r="Q254" s="48" t="s">
        <v>2320</v>
      </c>
      <c r="R254" s="10">
        <v>61600000</v>
      </c>
      <c r="S254" s="10">
        <v>61600000</v>
      </c>
      <c r="T254" s="57">
        <v>0</v>
      </c>
      <c r="U254" s="58">
        <v>0</v>
      </c>
      <c r="V254" s="48" t="s">
        <v>4</v>
      </c>
      <c r="W254" s="48" t="s">
        <v>9</v>
      </c>
      <c r="X254" s="48" t="s">
        <v>2321</v>
      </c>
      <c r="Y254" s="48">
        <v>6477908</v>
      </c>
      <c r="Z254" s="48" t="s">
        <v>2322</v>
      </c>
      <c r="AA254" s="48">
        <v>0</v>
      </c>
      <c r="AB254" s="48">
        <v>1</v>
      </c>
    </row>
    <row r="255" spans="1:28" ht="36" hidden="1" customHeight="1">
      <c r="A255" s="13" t="s">
        <v>2834</v>
      </c>
      <c r="B255" s="13" t="s">
        <v>2315</v>
      </c>
      <c r="C255" s="13"/>
      <c r="D255" s="35">
        <v>2667</v>
      </c>
      <c r="E255" s="13"/>
      <c r="F255" s="38" t="s">
        <v>2663</v>
      </c>
      <c r="G255" s="168">
        <v>147821</v>
      </c>
      <c r="H255" s="7" t="s">
        <v>2317</v>
      </c>
      <c r="I255" s="29">
        <v>80111701</v>
      </c>
      <c r="J255" s="29" t="s">
        <v>2835</v>
      </c>
      <c r="K255" s="7">
        <v>1</v>
      </c>
      <c r="L255" s="7">
        <v>1</v>
      </c>
      <c r="M255" s="7">
        <v>11</v>
      </c>
      <c r="N255" s="7">
        <v>1</v>
      </c>
      <c r="O255" s="48" t="s">
        <v>103</v>
      </c>
      <c r="P255" s="50" t="s">
        <v>2319</v>
      </c>
      <c r="Q255" s="48" t="s">
        <v>2320</v>
      </c>
      <c r="R255" s="10">
        <v>299200000</v>
      </c>
      <c r="S255" s="10">
        <v>299200000</v>
      </c>
      <c r="T255" s="57">
        <v>0</v>
      </c>
      <c r="U255" s="58">
        <v>0</v>
      </c>
      <c r="V255" s="48" t="s">
        <v>4</v>
      </c>
      <c r="W255" s="48" t="s">
        <v>9</v>
      </c>
      <c r="X255" s="48" t="s">
        <v>2321</v>
      </c>
      <c r="Y255" s="48">
        <v>6477909</v>
      </c>
      <c r="Z255" s="48" t="s">
        <v>2322</v>
      </c>
      <c r="AA255" s="48">
        <v>0</v>
      </c>
      <c r="AB255" s="48">
        <v>1</v>
      </c>
    </row>
    <row r="256" spans="1:28" ht="36" hidden="1" customHeight="1">
      <c r="A256" s="13" t="s">
        <v>2836</v>
      </c>
      <c r="B256" s="13" t="s">
        <v>2315</v>
      </c>
      <c r="C256" s="13"/>
      <c r="D256" s="35">
        <v>2667</v>
      </c>
      <c r="E256" s="13"/>
      <c r="F256" s="38" t="s">
        <v>2663</v>
      </c>
      <c r="G256" s="168">
        <v>147878</v>
      </c>
      <c r="H256" s="7" t="s">
        <v>2317</v>
      </c>
      <c r="I256" s="29">
        <v>80111701</v>
      </c>
      <c r="J256" s="29" t="s">
        <v>2837</v>
      </c>
      <c r="K256" s="7">
        <v>1</v>
      </c>
      <c r="L256" s="7">
        <v>1</v>
      </c>
      <c r="M256" s="7">
        <v>11</v>
      </c>
      <c r="N256" s="7">
        <v>1</v>
      </c>
      <c r="O256" s="48" t="s">
        <v>103</v>
      </c>
      <c r="P256" s="50" t="s">
        <v>2319</v>
      </c>
      <c r="Q256" s="48" t="s">
        <v>2320</v>
      </c>
      <c r="R256" s="10">
        <v>84590000</v>
      </c>
      <c r="S256" s="10">
        <v>84590000</v>
      </c>
      <c r="T256" s="57">
        <v>0</v>
      </c>
      <c r="U256" s="58">
        <v>0</v>
      </c>
      <c r="V256" s="48" t="s">
        <v>4</v>
      </c>
      <c r="W256" s="48" t="s">
        <v>9</v>
      </c>
      <c r="X256" s="48" t="s">
        <v>2321</v>
      </c>
      <c r="Y256" s="48">
        <v>6477910</v>
      </c>
      <c r="Z256" s="48" t="s">
        <v>2322</v>
      </c>
      <c r="AA256" s="48">
        <v>0</v>
      </c>
      <c r="AB256" s="48">
        <v>1</v>
      </c>
    </row>
    <row r="257" spans="1:28" ht="36" hidden="1" customHeight="1">
      <c r="A257" s="13" t="s">
        <v>2838</v>
      </c>
      <c r="B257" s="13" t="s">
        <v>2315</v>
      </c>
      <c r="C257" s="13"/>
      <c r="D257" s="35">
        <v>2667</v>
      </c>
      <c r="E257" s="13"/>
      <c r="F257" s="38" t="s">
        <v>2663</v>
      </c>
      <c r="G257" s="168">
        <v>147883</v>
      </c>
      <c r="H257" s="7" t="s">
        <v>2317</v>
      </c>
      <c r="I257" s="29">
        <v>80111701</v>
      </c>
      <c r="J257" s="29" t="s">
        <v>2833</v>
      </c>
      <c r="K257" s="7">
        <v>1</v>
      </c>
      <c r="L257" s="7">
        <v>1</v>
      </c>
      <c r="M257" s="7">
        <v>11</v>
      </c>
      <c r="N257" s="7">
        <v>1</v>
      </c>
      <c r="O257" s="48" t="s">
        <v>103</v>
      </c>
      <c r="P257" s="50" t="s">
        <v>2319</v>
      </c>
      <c r="Q257" s="48" t="s">
        <v>2320</v>
      </c>
      <c r="R257" s="10">
        <v>61600000</v>
      </c>
      <c r="S257" s="10">
        <v>61600000</v>
      </c>
      <c r="T257" s="57">
        <v>0</v>
      </c>
      <c r="U257" s="58">
        <v>0</v>
      </c>
      <c r="V257" s="48" t="s">
        <v>4</v>
      </c>
      <c r="W257" s="48" t="s">
        <v>9</v>
      </c>
      <c r="X257" s="48" t="s">
        <v>2321</v>
      </c>
      <c r="Y257" s="48">
        <v>6477911</v>
      </c>
      <c r="Z257" s="48" t="s">
        <v>2322</v>
      </c>
      <c r="AA257" s="48">
        <v>0</v>
      </c>
      <c r="AB257" s="48">
        <v>1</v>
      </c>
    </row>
    <row r="258" spans="1:28" ht="36" hidden="1" customHeight="1">
      <c r="A258" s="13" t="s">
        <v>2839</v>
      </c>
      <c r="B258" s="13" t="s">
        <v>2315</v>
      </c>
      <c r="C258" s="13"/>
      <c r="D258" s="35">
        <v>2667</v>
      </c>
      <c r="E258" s="13"/>
      <c r="F258" s="38" t="s">
        <v>2663</v>
      </c>
      <c r="G258" s="168">
        <v>147684</v>
      </c>
      <c r="H258" s="7" t="s">
        <v>2317</v>
      </c>
      <c r="I258" s="29">
        <v>80111701</v>
      </c>
      <c r="J258" s="29" t="s">
        <v>2837</v>
      </c>
      <c r="K258" s="7">
        <v>1</v>
      </c>
      <c r="L258" s="7">
        <v>1</v>
      </c>
      <c r="M258" s="7">
        <v>11</v>
      </c>
      <c r="N258" s="7">
        <v>1</v>
      </c>
      <c r="O258" s="48" t="s">
        <v>103</v>
      </c>
      <c r="P258" s="50" t="s">
        <v>2319</v>
      </c>
      <c r="Q258" s="48" t="s">
        <v>2320</v>
      </c>
      <c r="R258" s="10">
        <v>61600000</v>
      </c>
      <c r="S258" s="10">
        <v>61600000</v>
      </c>
      <c r="T258" s="57">
        <v>0</v>
      </c>
      <c r="U258" s="58">
        <v>0</v>
      </c>
      <c r="V258" s="48" t="s">
        <v>4</v>
      </c>
      <c r="W258" s="48" t="s">
        <v>9</v>
      </c>
      <c r="X258" s="48" t="s">
        <v>2321</v>
      </c>
      <c r="Y258" s="48">
        <v>6477912</v>
      </c>
      <c r="Z258" s="48" t="s">
        <v>2322</v>
      </c>
      <c r="AA258" s="48">
        <v>0</v>
      </c>
      <c r="AB258" s="48">
        <v>1</v>
      </c>
    </row>
    <row r="259" spans="1:28" ht="36" hidden="1" customHeight="1">
      <c r="A259" s="13" t="s">
        <v>2840</v>
      </c>
      <c r="B259" s="13" t="s">
        <v>2315</v>
      </c>
      <c r="C259" s="13"/>
      <c r="D259" s="35">
        <v>2667</v>
      </c>
      <c r="E259" s="13"/>
      <c r="F259" s="38" t="s">
        <v>2663</v>
      </c>
      <c r="G259" s="168">
        <v>147879</v>
      </c>
      <c r="H259" s="7" t="s">
        <v>2317</v>
      </c>
      <c r="I259" s="29">
        <v>80111701</v>
      </c>
      <c r="J259" s="29" t="s">
        <v>2606</v>
      </c>
      <c r="K259" s="7">
        <v>1</v>
      </c>
      <c r="L259" s="7">
        <v>1</v>
      </c>
      <c r="M259" s="7">
        <v>11</v>
      </c>
      <c r="N259" s="7">
        <v>1</v>
      </c>
      <c r="O259" s="48" t="s">
        <v>103</v>
      </c>
      <c r="P259" s="50" t="s">
        <v>2319</v>
      </c>
      <c r="Q259" s="48" t="s">
        <v>2320</v>
      </c>
      <c r="R259" s="10">
        <v>123200000</v>
      </c>
      <c r="S259" s="10">
        <v>123200000</v>
      </c>
      <c r="T259" s="57">
        <v>0</v>
      </c>
      <c r="U259" s="58">
        <v>0</v>
      </c>
      <c r="V259" s="48" t="s">
        <v>4</v>
      </c>
      <c r="W259" s="48" t="s">
        <v>9</v>
      </c>
      <c r="X259" s="48" t="s">
        <v>2321</v>
      </c>
      <c r="Y259" s="48">
        <v>6477913</v>
      </c>
      <c r="Z259" s="48" t="s">
        <v>2322</v>
      </c>
      <c r="AA259" s="48">
        <v>0</v>
      </c>
      <c r="AB259" s="48">
        <v>1</v>
      </c>
    </row>
    <row r="260" spans="1:28" ht="36" hidden="1" customHeight="1">
      <c r="A260" s="13" t="s">
        <v>2841</v>
      </c>
      <c r="B260" s="13" t="s">
        <v>2315</v>
      </c>
      <c r="C260" s="13"/>
      <c r="D260" s="35">
        <v>2667</v>
      </c>
      <c r="E260" s="13"/>
      <c r="F260" s="38" t="s">
        <v>2663</v>
      </c>
      <c r="G260" s="168">
        <v>147707</v>
      </c>
      <c r="H260" s="7" t="s">
        <v>2317</v>
      </c>
      <c r="I260" s="29">
        <v>80111701</v>
      </c>
      <c r="J260" s="29" t="s">
        <v>2842</v>
      </c>
      <c r="K260" s="7">
        <v>1</v>
      </c>
      <c r="L260" s="7">
        <v>1</v>
      </c>
      <c r="M260" s="7">
        <v>11</v>
      </c>
      <c r="N260" s="7">
        <v>1</v>
      </c>
      <c r="O260" s="48" t="s">
        <v>103</v>
      </c>
      <c r="P260" s="50" t="s">
        <v>2319</v>
      </c>
      <c r="Q260" s="48" t="s">
        <v>2320</v>
      </c>
      <c r="R260" s="10">
        <v>61600000</v>
      </c>
      <c r="S260" s="10">
        <v>61600000</v>
      </c>
      <c r="T260" s="57">
        <v>0</v>
      </c>
      <c r="U260" s="58">
        <v>0</v>
      </c>
      <c r="V260" s="48" t="s">
        <v>4</v>
      </c>
      <c r="W260" s="48" t="s">
        <v>9</v>
      </c>
      <c r="X260" s="48" t="s">
        <v>2321</v>
      </c>
      <c r="Y260" s="48">
        <v>6477914</v>
      </c>
      <c r="Z260" s="48" t="s">
        <v>2322</v>
      </c>
      <c r="AA260" s="48">
        <v>0</v>
      </c>
      <c r="AB260" s="48">
        <v>1</v>
      </c>
    </row>
    <row r="261" spans="1:28" ht="36" hidden="1" customHeight="1">
      <c r="A261" s="13" t="s">
        <v>2843</v>
      </c>
      <c r="B261" s="13" t="s">
        <v>2315</v>
      </c>
      <c r="C261" s="13"/>
      <c r="D261" s="35">
        <v>2667</v>
      </c>
      <c r="E261" s="13"/>
      <c r="F261" s="38" t="s">
        <v>2663</v>
      </c>
      <c r="G261" s="168">
        <v>147829</v>
      </c>
      <c r="H261" s="7" t="s">
        <v>2317</v>
      </c>
      <c r="I261" s="29">
        <v>80111701</v>
      </c>
      <c r="J261" s="29" t="s">
        <v>2844</v>
      </c>
      <c r="K261" s="7">
        <v>1</v>
      </c>
      <c r="L261" s="7">
        <v>1</v>
      </c>
      <c r="M261" s="7">
        <v>11</v>
      </c>
      <c r="N261" s="7">
        <v>1</v>
      </c>
      <c r="O261" s="48" t="s">
        <v>103</v>
      </c>
      <c r="P261" s="50" t="s">
        <v>2319</v>
      </c>
      <c r="Q261" s="48" t="s">
        <v>2320</v>
      </c>
      <c r="R261" s="10">
        <v>224400000</v>
      </c>
      <c r="S261" s="10">
        <v>224400000</v>
      </c>
      <c r="T261" s="57">
        <v>0</v>
      </c>
      <c r="U261" s="58">
        <v>0</v>
      </c>
      <c r="V261" s="48" t="s">
        <v>4</v>
      </c>
      <c r="W261" s="48" t="s">
        <v>9</v>
      </c>
      <c r="X261" s="48" t="s">
        <v>2321</v>
      </c>
      <c r="Y261" s="48">
        <v>6477915</v>
      </c>
      <c r="Z261" s="48" t="s">
        <v>2322</v>
      </c>
      <c r="AA261" s="48">
        <v>0</v>
      </c>
      <c r="AB261" s="48">
        <v>1</v>
      </c>
    </row>
    <row r="262" spans="1:28" ht="36" hidden="1" customHeight="1">
      <c r="A262" s="13" t="s">
        <v>2845</v>
      </c>
      <c r="B262" s="13" t="s">
        <v>2315</v>
      </c>
      <c r="C262" s="13"/>
      <c r="D262" s="18">
        <v>2648</v>
      </c>
      <c r="E262" s="13"/>
      <c r="F262" s="28" t="s">
        <v>2424</v>
      </c>
      <c r="G262" s="168">
        <v>147332</v>
      </c>
      <c r="H262" s="7" t="s">
        <v>2317</v>
      </c>
      <c r="I262" s="29">
        <v>80111701</v>
      </c>
      <c r="J262" s="29" t="s">
        <v>2846</v>
      </c>
      <c r="K262" s="7">
        <v>1</v>
      </c>
      <c r="L262" s="7">
        <v>1</v>
      </c>
      <c r="M262" s="7">
        <v>11</v>
      </c>
      <c r="N262" s="7">
        <v>1</v>
      </c>
      <c r="O262" s="48" t="s">
        <v>103</v>
      </c>
      <c r="P262" s="50" t="s">
        <v>2319</v>
      </c>
      <c r="Q262" s="48" t="s">
        <v>2320</v>
      </c>
      <c r="R262" s="10">
        <v>616000000</v>
      </c>
      <c r="S262" s="10">
        <v>616000000</v>
      </c>
      <c r="T262" s="57">
        <v>0</v>
      </c>
      <c r="U262" s="58">
        <v>0</v>
      </c>
      <c r="V262" s="48" t="s">
        <v>4</v>
      </c>
      <c r="W262" s="48" t="s">
        <v>9</v>
      </c>
      <c r="X262" s="48" t="s">
        <v>2321</v>
      </c>
      <c r="Y262" s="48">
        <v>6477916</v>
      </c>
      <c r="Z262" s="48" t="s">
        <v>2322</v>
      </c>
      <c r="AA262" s="48">
        <v>0</v>
      </c>
      <c r="AB262" s="48">
        <v>1</v>
      </c>
    </row>
    <row r="263" spans="1:28" ht="36" hidden="1" customHeight="1">
      <c r="A263" s="13" t="s">
        <v>2847</v>
      </c>
      <c r="B263" s="13" t="s">
        <v>2315</v>
      </c>
      <c r="C263" s="13"/>
      <c r="D263" s="35">
        <v>2254</v>
      </c>
      <c r="E263" s="13"/>
      <c r="F263" s="33" t="s">
        <v>2848</v>
      </c>
      <c r="G263" s="168">
        <v>147523</v>
      </c>
      <c r="H263" s="7" t="s">
        <v>2317</v>
      </c>
      <c r="I263" s="29">
        <v>80111701</v>
      </c>
      <c r="J263" s="29" t="s">
        <v>2849</v>
      </c>
      <c r="K263" s="7">
        <v>1</v>
      </c>
      <c r="L263" s="7">
        <v>1</v>
      </c>
      <c r="M263" s="7">
        <v>11</v>
      </c>
      <c r="N263" s="7">
        <v>1</v>
      </c>
      <c r="O263" s="48" t="s">
        <v>103</v>
      </c>
      <c r="P263" s="50" t="s">
        <v>2319</v>
      </c>
      <c r="Q263" s="48" t="s">
        <v>2320</v>
      </c>
      <c r="R263" s="10">
        <v>431200000</v>
      </c>
      <c r="S263" s="10">
        <v>431200000</v>
      </c>
      <c r="T263" s="57">
        <v>0</v>
      </c>
      <c r="U263" s="58">
        <v>0</v>
      </c>
      <c r="V263" s="48" t="s">
        <v>4</v>
      </c>
      <c r="W263" s="48" t="s">
        <v>9</v>
      </c>
      <c r="X263" s="48" t="s">
        <v>2321</v>
      </c>
      <c r="Y263" s="48">
        <v>6477917</v>
      </c>
      <c r="Z263" s="48" t="s">
        <v>2322</v>
      </c>
      <c r="AA263" s="48">
        <v>0</v>
      </c>
      <c r="AB263" s="48">
        <v>1</v>
      </c>
    </row>
    <row r="264" spans="1:28" ht="36" hidden="1" customHeight="1">
      <c r="A264" s="13" t="s">
        <v>2850</v>
      </c>
      <c r="B264" s="13" t="s">
        <v>2315</v>
      </c>
      <c r="C264" s="13"/>
      <c r="D264" s="35">
        <v>2257</v>
      </c>
      <c r="E264" s="13"/>
      <c r="F264" s="33" t="s">
        <v>2851</v>
      </c>
      <c r="G264" s="168">
        <v>147407</v>
      </c>
      <c r="H264" s="7" t="s">
        <v>2317</v>
      </c>
      <c r="I264" s="29">
        <v>80111701</v>
      </c>
      <c r="J264" s="29" t="s">
        <v>2813</v>
      </c>
      <c r="K264" s="7">
        <v>1</v>
      </c>
      <c r="L264" s="7">
        <v>1</v>
      </c>
      <c r="M264" s="7">
        <v>11</v>
      </c>
      <c r="N264" s="7">
        <v>1</v>
      </c>
      <c r="O264" s="48" t="s">
        <v>103</v>
      </c>
      <c r="P264" s="50" t="s">
        <v>2319</v>
      </c>
      <c r="Q264" s="48" t="s">
        <v>2320</v>
      </c>
      <c r="R264" s="10">
        <v>431200000</v>
      </c>
      <c r="S264" s="10">
        <v>431200000</v>
      </c>
      <c r="T264" s="57">
        <v>0</v>
      </c>
      <c r="U264" s="58">
        <v>0</v>
      </c>
      <c r="V264" s="48" t="s">
        <v>4</v>
      </c>
      <c r="W264" s="48" t="s">
        <v>9</v>
      </c>
      <c r="X264" s="48" t="s">
        <v>2321</v>
      </c>
      <c r="Y264" s="48">
        <v>6477918</v>
      </c>
      <c r="Z264" s="48" t="s">
        <v>2322</v>
      </c>
      <c r="AA264" s="48">
        <v>0</v>
      </c>
      <c r="AB264" s="48">
        <v>1</v>
      </c>
    </row>
    <row r="265" spans="1:28" ht="36" hidden="1" customHeight="1">
      <c r="A265" s="13" t="s">
        <v>2852</v>
      </c>
      <c r="B265" s="13" t="s">
        <v>2315</v>
      </c>
      <c r="C265" s="13"/>
      <c r="D265" s="18">
        <v>2648</v>
      </c>
      <c r="E265" s="13"/>
      <c r="F265" s="28" t="s">
        <v>2424</v>
      </c>
      <c r="G265" s="168">
        <v>147413</v>
      </c>
      <c r="H265" s="7" t="s">
        <v>2317</v>
      </c>
      <c r="I265" s="29">
        <v>80111701</v>
      </c>
      <c r="J265" s="29" t="s">
        <v>2853</v>
      </c>
      <c r="K265" s="7">
        <v>1</v>
      </c>
      <c r="L265" s="7">
        <v>1</v>
      </c>
      <c r="M265" s="7">
        <v>11</v>
      </c>
      <c r="N265" s="7">
        <v>1</v>
      </c>
      <c r="O265" s="48" t="s">
        <v>103</v>
      </c>
      <c r="P265" s="50" t="s">
        <v>2319</v>
      </c>
      <c r="Q265" s="48" t="s">
        <v>2320</v>
      </c>
      <c r="R265" s="10">
        <v>52800000</v>
      </c>
      <c r="S265" s="10">
        <v>52800000</v>
      </c>
      <c r="T265" s="57">
        <v>0</v>
      </c>
      <c r="U265" s="58">
        <v>0</v>
      </c>
      <c r="V265" s="48" t="s">
        <v>4</v>
      </c>
      <c r="W265" s="48" t="s">
        <v>9</v>
      </c>
      <c r="X265" s="48" t="s">
        <v>2321</v>
      </c>
      <c r="Y265" s="48">
        <v>6477919</v>
      </c>
      <c r="Z265" s="48" t="s">
        <v>2322</v>
      </c>
      <c r="AA265" s="48">
        <v>0</v>
      </c>
      <c r="AB265" s="48">
        <v>1</v>
      </c>
    </row>
    <row r="266" spans="1:28" ht="36" hidden="1" customHeight="1">
      <c r="A266" s="13" t="s">
        <v>2854</v>
      </c>
      <c r="B266" s="13" t="s">
        <v>2315</v>
      </c>
      <c r="C266" s="13"/>
      <c r="D266" s="35">
        <v>2385</v>
      </c>
      <c r="E266" s="13"/>
      <c r="F266" s="28" t="s">
        <v>2350</v>
      </c>
      <c r="G266" s="168">
        <v>147445</v>
      </c>
      <c r="H266" s="7" t="s">
        <v>2317</v>
      </c>
      <c r="I266" s="29">
        <v>80111701</v>
      </c>
      <c r="J266" s="29" t="s">
        <v>2855</v>
      </c>
      <c r="K266" s="7">
        <v>1</v>
      </c>
      <c r="L266" s="7">
        <v>1</v>
      </c>
      <c r="M266" s="7">
        <v>11</v>
      </c>
      <c r="N266" s="7">
        <v>1</v>
      </c>
      <c r="O266" s="48" t="s">
        <v>103</v>
      </c>
      <c r="P266" s="50" t="s">
        <v>2319</v>
      </c>
      <c r="Q266" s="48" t="s">
        <v>2320</v>
      </c>
      <c r="R266" s="10">
        <v>63800000</v>
      </c>
      <c r="S266" s="10">
        <v>63800000</v>
      </c>
      <c r="T266" s="57">
        <v>0</v>
      </c>
      <c r="U266" s="58">
        <v>0</v>
      </c>
      <c r="V266" s="48" t="s">
        <v>4</v>
      </c>
      <c r="W266" s="48" t="s">
        <v>9</v>
      </c>
      <c r="X266" s="48" t="s">
        <v>2321</v>
      </c>
      <c r="Y266" s="48">
        <v>6477920</v>
      </c>
      <c r="Z266" s="48" t="s">
        <v>2322</v>
      </c>
      <c r="AA266" s="48">
        <v>0</v>
      </c>
      <c r="AB266" s="48">
        <v>1</v>
      </c>
    </row>
    <row r="267" spans="1:28" ht="36" hidden="1" customHeight="1">
      <c r="A267" s="13" t="s">
        <v>2856</v>
      </c>
      <c r="B267" s="13" t="s">
        <v>2315</v>
      </c>
      <c r="C267" s="13"/>
      <c r="D267" s="18">
        <v>2615</v>
      </c>
      <c r="E267" s="13"/>
      <c r="F267" s="33" t="s">
        <v>2434</v>
      </c>
      <c r="G267" s="168">
        <v>147464</v>
      </c>
      <c r="H267" s="7" t="s">
        <v>2317</v>
      </c>
      <c r="I267" s="29">
        <v>80111701</v>
      </c>
      <c r="J267" s="29" t="s">
        <v>2857</v>
      </c>
      <c r="K267" s="7">
        <v>1</v>
      </c>
      <c r="L267" s="7">
        <v>1</v>
      </c>
      <c r="M267" s="7">
        <v>11</v>
      </c>
      <c r="N267" s="7">
        <v>1</v>
      </c>
      <c r="O267" s="48" t="s">
        <v>103</v>
      </c>
      <c r="P267" s="50" t="s">
        <v>2319</v>
      </c>
      <c r="Q267" s="48" t="s">
        <v>2320</v>
      </c>
      <c r="R267" s="10">
        <v>127600000</v>
      </c>
      <c r="S267" s="10">
        <v>127600000</v>
      </c>
      <c r="T267" s="57">
        <v>0</v>
      </c>
      <c r="U267" s="58">
        <v>0</v>
      </c>
      <c r="V267" s="48" t="s">
        <v>4</v>
      </c>
      <c r="W267" s="48" t="s">
        <v>9</v>
      </c>
      <c r="X267" s="48" t="s">
        <v>2321</v>
      </c>
      <c r="Y267" s="48">
        <v>6477921</v>
      </c>
      <c r="Z267" s="48" t="s">
        <v>2322</v>
      </c>
      <c r="AA267" s="48">
        <v>0</v>
      </c>
      <c r="AB267" s="48">
        <v>1</v>
      </c>
    </row>
    <row r="268" spans="1:28" ht="36" hidden="1" customHeight="1">
      <c r="A268" s="13" t="s">
        <v>2858</v>
      </c>
      <c r="B268" s="13" t="s">
        <v>2315</v>
      </c>
      <c r="C268" s="13"/>
      <c r="D268" s="37">
        <v>2273</v>
      </c>
      <c r="E268" s="13"/>
      <c r="F268" s="28" t="s">
        <v>2544</v>
      </c>
      <c r="G268" s="168">
        <v>147882</v>
      </c>
      <c r="H268" s="7" t="s">
        <v>2317</v>
      </c>
      <c r="I268" s="29">
        <v>80111701</v>
      </c>
      <c r="J268" s="29" t="s">
        <v>2857</v>
      </c>
      <c r="K268" s="7">
        <v>1</v>
      </c>
      <c r="L268" s="7">
        <v>1</v>
      </c>
      <c r="M268" s="7">
        <v>11</v>
      </c>
      <c r="N268" s="7">
        <v>1</v>
      </c>
      <c r="O268" s="48" t="s">
        <v>103</v>
      </c>
      <c r="P268" s="50" t="s">
        <v>2319</v>
      </c>
      <c r="Q268" s="48" t="s">
        <v>2320</v>
      </c>
      <c r="R268" s="10">
        <v>31900000</v>
      </c>
      <c r="S268" s="10">
        <v>31900000</v>
      </c>
      <c r="T268" s="57">
        <v>0</v>
      </c>
      <c r="U268" s="58">
        <v>0</v>
      </c>
      <c r="V268" s="48" t="s">
        <v>4</v>
      </c>
      <c r="W268" s="48" t="s">
        <v>9</v>
      </c>
      <c r="X268" s="48" t="s">
        <v>2321</v>
      </c>
      <c r="Y268" s="48">
        <v>6477922</v>
      </c>
      <c r="Z268" s="48" t="s">
        <v>2322</v>
      </c>
      <c r="AA268" s="48">
        <v>0</v>
      </c>
      <c r="AB268" s="48">
        <v>1</v>
      </c>
    </row>
    <row r="269" spans="1:28" ht="36" hidden="1" customHeight="1">
      <c r="A269" s="13" t="s">
        <v>2859</v>
      </c>
      <c r="B269" s="13" t="s">
        <v>2315</v>
      </c>
      <c r="C269" s="13"/>
      <c r="D269" s="35">
        <v>2667</v>
      </c>
      <c r="E269" s="13"/>
      <c r="F269" s="38" t="s">
        <v>2372</v>
      </c>
      <c r="G269" s="168">
        <v>145661</v>
      </c>
      <c r="H269" s="7" t="s">
        <v>2317</v>
      </c>
      <c r="I269" s="29">
        <v>80111701</v>
      </c>
      <c r="J269" s="29" t="s">
        <v>2860</v>
      </c>
      <c r="K269" s="7">
        <v>1</v>
      </c>
      <c r="L269" s="7">
        <v>1</v>
      </c>
      <c r="M269" s="7">
        <v>11</v>
      </c>
      <c r="N269" s="7">
        <v>1</v>
      </c>
      <c r="O269" s="48" t="s">
        <v>103</v>
      </c>
      <c r="P269" s="50" t="s">
        <v>2319</v>
      </c>
      <c r="Q269" s="48" t="s">
        <v>2320</v>
      </c>
      <c r="R269" s="10">
        <v>123200000</v>
      </c>
      <c r="S269" s="10">
        <v>123200000</v>
      </c>
      <c r="T269" s="57">
        <v>0</v>
      </c>
      <c r="U269" s="58">
        <v>0</v>
      </c>
      <c r="V269" s="48" t="s">
        <v>4</v>
      </c>
      <c r="W269" s="48" t="s">
        <v>9</v>
      </c>
      <c r="X269" s="48" t="s">
        <v>2321</v>
      </c>
      <c r="Y269" s="48">
        <v>6477923</v>
      </c>
      <c r="Z269" s="48" t="s">
        <v>2322</v>
      </c>
      <c r="AA269" s="48">
        <v>0</v>
      </c>
      <c r="AB269" s="48">
        <v>1</v>
      </c>
    </row>
    <row r="270" spans="1:28" ht="36" hidden="1" customHeight="1">
      <c r="A270" s="13" t="s">
        <v>2861</v>
      </c>
      <c r="B270" s="13" t="s">
        <v>2315</v>
      </c>
      <c r="C270" s="13"/>
      <c r="D270" s="35">
        <v>2667</v>
      </c>
      <c r="E270" s="13"/>
      <c r="F270" s="38" t="s">
        <v>2372</v>
      </c>
      <c r="G270" s="168">
        <v>148345</v>
      </c>
      <c r="H270" s="7" t="s">
        <v>2317</v>
      </c>
      <c r="I270" s="29">
        <v>80111701</v>
      </c>
      <c r="J270" s="29" t="s">
        <v>2862</v>
      </c>
      <c r="K270" s="7">
        <v>1</v>
      </c>
      <c r="L270" s="7">
        <v>1</v>
      </c>
      <c r="M270" s="7">
        <v>11</v>
      </c>
      <c r="N270" s="7">
        <v>1</v>
      </c>
      <c r="O270" s="48" t="s">
        <v>103</v>
      </c>
      <c r="P270" s="50" t="s">
        <v>2319</v>
      </c>
      <c r="Q270" s="48" t="s">
        <v>2320</v>
      </c>
      <c r="R270" s="10">
        <v>61600000</v>
      </c>
      <c r="S270" s="10">
        <v>61600000</v>
      </c>
      <c r="T270" s="57">
        <v>0</v>
      </c>
      <c r="U270" s="58">
        <v>0</v>
      </c>
      <c r="V270" s="48" t="s">
        <v>4</v>
      </c>
      <c r="W270" s="48" t="s">
        <v>9</v>
      </c>
      <c r="X270" s="48" t="s">
        <v>2321</v>
      </c>
      <c r="Y270" s="48">
        <v>6477924</v>
      </c>
      <c r="Z270" s="48" t="s">
        <v>2322</v>
      </c>
      <c r="AA270" s="48">
        <v>0</v>
      </c>
      <c r="AB270" s="48">
        <v>1</v>
      </c>
    </row>
    <row r="271" spans="1:28" ht="36" hidden="1" customHeight="1">
      <c r="A271" s="13" t="s">
        <v>2863</v>
      </c>
      <c r="B271" s="13" t="s">
        <v>2315</v>
      </c>
      <c r="C271" s="13"/>
      <c r="D271" s="37">
        <v>2252</v>
      </c>
      <c r="E271" s="13"/>
      <c r="F271" s="28" t="s">
        <v>2584</v>
      </c>
      <c r="G271" s="168">
        <v>147134</v>
      </c>
      <c r="H271" s="7" t="s">
        <v>2317</v>
      </c>
      <c r="I271" s="29">
        <v>80111701</v>
      </c>
      <c r="J271" s="29" t="s">
        <v>2864</v>
      </c>
      <c r="K271" s="7">
        <v>1</v>
      </c>
      <c r="L271" s="7">
        <v>1</v>
      </c>
      <c r="M271" s="7">
        <v>11</v>
      </c>
      <c r="N271" s="7">
        <v>1</v>
      </c>
      <c r="O271" s="48" t="s">
        <v>103</v>
      </c>
      <c r="P271" s="50" t="s">
        <v>2319</v>
      </c>
      <c r="Q271" s="48" t="s">
        <v>2320</v>
      </c>
      <c r="R271" s="10">
        <v>105600000</v>
      </c>
      <c r="S271" s="10">
        <v>105600000</v>
      </c>
      <c r="T271" s="57">
        <v>0</v>
      </c>
      <c r="U271" s="58">
        <v>0</v>
      </c>
      <c r="V271" s="48" t="s">
        <v>4</v>
      </c>
      <c r="W271" s="48" t="s">
        <v>9</v>
      </c>
      <c r="X271" s="48" t="s">
        <v>2321</v>
      </c>
      <c r="Y271" s="48">
        <v>6477925</v>
      </c>
      <c r="Z271" s="48" t="s">
        <v>2322</v>
      </c>
      <c r="AA271" s="48">
        <v>0</v>
      </c>
      <c r="AB271" s="48">
        <v>1</v>
      </c>
    </row>
    <row r="272" spans="1:28" ht="36" hidden="1" customHeight="1">
      <c r="A272" s="13" t="s">
        <v>2865</v>
      </c>
      <c r="B272" s="13" t="s">
        <v>2315</v>
      </c>
      <c r="C272" s="13"/>
      <c r="D272" s="35">
        <v>2667</v>
      </c>
      <c r="E272" s="13"/>
      <c r="F272" s="38" t="s">
        <v>2372</v>
      </c>
      <c r="G272" s="168">
        <v>146396</v>
      </c>
      <c r="H272" s="7" t="s">
        <v>2317</v>
      </c>
      <c r="I272" s="29">
        <v>80111701</v>
      </c>
      <c r="J272" s="29" t="s">
        <v>2866</v>
      </c>
      <c r="K272" s="7">
        <v>1</v>
      </c>
      <c r="L272" s="7">
        <v>1</v>
      </c>
      <c r="M272" s="7">
        <v>11</v>
      </c>
      <c r="N272" s="7">
        <v>1</v>
      </c>
      <c r="O272" s="48" t="s">
        <v>103</v>
      </c>
      <c r="P272" s="50" t="s">
        <v>2319</v>
      </c>
      <c r="Q272" s="48" t="s">
        <v>2320</v>
      </c>
      <c r="R272" s="10">
        <v>61600000</v>
      </c>
      <c r="S272" s="10">
        <v>61600000</v>
      </c>
      <c r="T272" s="57">
        <v>0</v>
      </c>
      <c r="U272" s="58">
        <v>0</v>
      </c>
      <c r="V272" s="48" t="s">
        <v>4</v>
      </c>
      <c r="W272" s="48" t="s">
        <v>9</v>
      </c>
      <c r="X272" s="48" t="s">
        <v>2321</v>
      </c>
      <c r="Y272" s="48">
        <v>6477926</v>
      </c>
      <c r="Z272" s="48" t="s">
        <v>2322</v>
      </c>
      <c r="AA272" s="48">
        <v>0</v>
      </c>
      <c r="AB272" s="48">
        <v>1</v>
      </c>
    </row>
    <row r="273" spans="1:28" ht="36" hidden="1" customHeight="1">
      <c r="A273" s="13" t="s">
        <v>2867</v>
      </c>
      <c r="B273" s="13" t="s">
        <v>2315</v>
      </c>
      <c r="C273" s="13"/>
      <c r="D273" s="35">
        <v>2667</v>
      </c>
      <c r="E273" s="13"/>
      <c r="F273" s="38" t="s">
        <v>2372</v>
      </c>
      <c r="G273" s="168">
        <v>146405</v>
      </c>
      <c r="H273" s="7" t="s">
        <v>2317</v>
      </c>
      <c r="I273" s="29">
        <v>80111701</v>
      </c>
      <c r="J273" s="29" t="s">
        <v>2864</v>
      </c>
      <c r="K273" s="7">
        <v>1</v>
      </c>
      <c r="L273" s="7">
        <v>1</v>
      </c>
      <c r="M273" s="7">
        <v>11</v>
      </c>
      <c r="N273" s="7">
        <v>1</v>
      </c>
      <c r="O273" s="48" t="s">
        <v>103</v>
      </c>
      <c r="P273" s="50" t="s">
        <v>2319</v>
      </c>
      <c r="Q273" s="48" t="s">
        <v>2320</v>
      </c>
      <c r="R273" s="10">
        <v>52800000</v>
      </c>
      <c r="S273" s="10">
        <v>52800000</v>
      </c>
      <c r="T273" s="57">
        <v>0</v>
      </c>
      <c r="U273" s="58">
        <v>0</v>
      </c>
      <c r="V273" s="48" t="s">
        <v>4</v>
      </c>
      <c r="W273" s="48" t="s">
        <v>9</v>
      </c>
      <c r="X273" s="48" t="s">
        <v>2321</v>
      </c>
      <c r="Y273" s="48">
        <v>6477927</v>
      </c>
      <c r="Z273" s="48" t="s">
        <v>2322</v>
      </c>
      <c r="AA273" s="48">
        <v>0</v>
      </c>
      <c r="AB273" s="48">
        <v>1</v>
      </c>
    </row>
    <row r="274" spans="1:28" ht="36" hidden="1" customHeight="1">
      <c r="A274" s="13" t="s">
        <v>2868</v>
      </c>
      <c r="B274" s="13" t="s">
        <v>2315</v>
      </c>
      <c r="C274" s="13"/>
      <c r="D274" s="35">
        <v>2667</v>
      </c>
      <c r="E274" s="13"/>
      <c r="F274" s="38" t="s">
        <v>2372</v>
      </c>
      <c r="G274" s="168">
        <v>146187</v>
      </c>
      <c r="H274" s="7" t="s">
        <v>2317</v>
      </c>
      <c r="I274" s="29">
        <v>80111701</v>
      </c>
      <c r="J274" s="29" t="s">
        <v>2442</v>
      </c>
      <c r="K274" s="7">
        <v>1</v>
      </c>
      <c r="L274" s="7">
        <v>1</v>
      </c>
      <c r="M274" s="7">
        <v>11</v>
      </c>
      <c r="N274" s="7">
        <v>1</v>
      </c>
      <c r="O274" s="48" t="s">
        <v>103</v>
      </c>
      <c r="P274" s="50" t="s">
        <v>2319</v>
      </c>
      <c r="Q274" s="48" t="s">
        <v>2320</v>
      </c>
      <c r="R274" s="10">
        <v>61600000</v>
      </c>
      <c r="S274" s="10">
        <v>61600000</v>
      </c>
      <c r="T274" s="57">
        <v>0</v>
      </c>
      <c r="U274" s="58">
        <v>0</v>
      </c>
      <c r="V274" s="48" t="s">
        <v>4</v>
      </c>
      <c r="W274" s="48" t="s">
        <v>9</v>
      </c>
      <c r="X274" s="48" t="s">
        <v>2321</v>
      </c>
      <c r="Y274" s="48">
        <v>6477928</v>
      </c>
      <c r="Z274" s="48" t="s">
        <v>2322</v>
      </c>
      <c r="AA274" s="48">
        <v>0</v>
      </c>
      <c r="AB274" s="48">
        <v>1</v>
      </c>
    </row>
    <row r="275" spans="1:28" ht="36" hidden="1" customHeight="1">
      <c r="A275" s="13" t="s">
        <v>2869</v>
      </c>
      <c r="B275" s="13" t="s">
        <v>2315</v>
      </c>
      <c r="C275" s="13"/>
      <c r="D275" s="18">
        <v>2633</v>
      </c>
      <c r="E275" s="13"/>
      <c r="F275" s="88" t="s">
        <v>2870</v>
      </c>
      <c r="G275" s="168">
        <v>145711</v>
      </c>
      <c r="H275" s="7" t="s">
        <v>2317</v>
      </c>
      <c r="I275" s="29">
        <v>80111701</v>
      </c>
      <c r="J275" s="29" t="s">
        <v>2442</v>
      </c>
      <c r="K275" s="7">
        <v>1</v>
      </c>
      <c r="L275" s="7">
        <v>1</v>
      </c>
      <c r="M275" s="7">
        <v>11</v>
      </c>
      <c r="N275" s="7">
        <v>1</v>
      </c>
      <c r="O275" s="48" t="s">
        <v>103</v>
      </c>
      <c r="P275" s="50" t="s">
        <v>2319</v>
      </c>
      <c r="Q275" s="48" t="s">
        <v>2320</v>
      </c>
      <c r="R275" s="10">
        <v>246400000</v>
      </c>
      <c r="S275" s="10">
        <v>246400000</v>
      </c>
      <c r="T275" s="57">
        <v>0</v>
      </c>
      <c r="U275" s="58">
        <v>0</v>
      </c>
      <c r="V275" s="48" t="s">
        <v>4</v>
      </c>
      <c r="W275" s="48" t="s">
        <v>9</v>
      </c>
      <c r="X275" s="48" t="s">
        <v>2321</v>
      </c>
      <c r="Y275" s="48">
        <v>6477929</v>
      </c>
      <c r="Z275" s="48" t="s">
        <v>2322</v>
      </c>
      <c r="AA275" s="48">
        <v>0</v>
      </c>
      <c r="AB275" s="48">
        <v>1</v>
      </c>
    </row>
    <row r="276" spans="1:28" ht="36" hidden="1" customHeight="1">
      <c r="A276" s="13" t="s">
        <v>2871</v>
      </c>
      <c r="B276" s="13" t="s">
        <v>2315</v>
      </c>
      <c r="C276" s="13"/>
      <c r="D276" s="35">
        <v>2667</v>
      </c>
      <c r="E276" s="13"/>
      <c r="F276" s="38" t="s">
        <v>2372</v>
      </c>
      <c r="G276" s="168">
        <v>145669</v>
      </c>
      <c r="H276" s="7" t="s">
        <v>2317</v>
      </c>
      <c r="I276" s="29">
        <v>80111701</v>
      </c>
      <c r="J276" s="29" t="s">
        <v>2442</v>
      </c>
      <c r="K276" s="7">
        <v>1</v>
      </c>
      <c r="L276" s="7">
        <v>1</v>
      </c>
      <c r="M276" s="7">
        <v>11</v>
      </c>
      <c r="N276" s="7">
        <v>1</v>
      </c>
      <c r="O276" s="48" t="s">
        <v>103</v>
      </c>
      <c r="P276" s="50" t="s">
        <v>2319</v>
      </c>
      <c r="Q276" s="48" t="s">
        <v>2320</v>
      </c>
      <c r="R276" s="10">
        <v>52800000</v>
      </c>
      <c r="S276" s="10">
        <v>52800000</v>
      </c>
      <c r="T276" s="57">
        <v>0</v>
      </c>
      <c r="U276" s="58">
        <v>0</v>
      </c>
      <c r="V276" s="48" t="s">
        <v>4</v>
      </c>
      <c r="W276" s="48" t="s">
        <v>9</v>
      </c>
      <c r="X276" s="48" t="s">
        <v>2321</v>
      </c>
      <c r="Y276" s="48">
        <v>6477930</v>
      </c>
      <c r="Z276" s="48" t="s">
        <v>2322</v>
      </c>
      <c r="AA276" s="48">
        <v>0</v>
      </c>
      <c r="AB276" s="48">
        <v>1</v>
      </c>
    </row>
    <row r="277" spans="1:28" ht="36" hidden="1" customHeight="1">
      <c r="A277" s="13" t="s">
        <v>2872</v>
      </c>
      <c r="B277" s="13" t="s">
        <v>2315</v>
      </c>
      <c r="C277" s="13"/>
      <c r="D277" s="18">
        <v>2495</v>
      </c>
      <c r="E277" s="13"/>
      <c r="F277" s="28" t="s">
        <v>2390</v>
      </c>
      <c r="G277" s="168">
        <v>146765</v>
      </c>
      <c r="H277" s="7" t="s">
        <v>2317</v>
      </c>
      <c r="I277" s="29">
        <v>80111701</v>
      </c>
      <c r="J277" s="29" t="s">
        <v>2873</v>
      </c>
      <c r="K277" s="7">
        <v>1</v>
      </c>
      <c r="L277" s="7">
        <v>1</v>
      </c>
      <c r="M277" s="7">
        <v>11</v>
      </c>
      <c r="N277" s="7">
        <v>1</v>
      </c>
      <c r="O277" s="48" t="s">
        <v>103</v>
      </c>
      <c r="P277" s="50" t="s">
        <v>2319</v>
      </c>
      <c r="Q277" s="48" t="s">
        <v>2320</v>
      </c>
      <c r="R277" s="10">
        <v>84590000</v>
      </c>
      <c r="S277" s="10">
        <v>84590000</v>
      </c>
      <c r="T277" s="57">
        <v>0</v>
      </c>
      <c r="U277" s="58">
        <v>0</v>
      </c>
      <c r="V277" s="48" t="s">
        <v>4</v>
      </c>
      <c r="W277" s="48" t="s">
        <v>9</v>
      </c>
      <c r="X277" s="48" t="s">
        <v>2321</v>
      </c>
      <c r="Y277" s="48">
        <v>6477931</v>
      </c>
      <c r="Z277" s="48" t="s">
        <v>2322</v>
      </c>
      <c r="AA277" s="48">
        <v>0</v>
      </c>
      <c r="AB277" s="48">
        <v>1</v>
      </c>
    </row>
    <row r="278" spans="1:28" ht="36" hidden="1" customHeight="1">
      <c r="A278" s="13" t="s">
        <v>2874</v>
      </c>
      <c r="B278" s="13" t="s">
        <v>2315</v>
      </c>
      <c r="C278" s="13"/>
      <c r="D278" s="18">
        <v>2802</v>
      </c>
      <c r="E278" s="13"/>
      <c r="F278" s="28" t="s">
        <v>2519</v>
      </c>
      <c r="G278" s="168">
        <v>146756</v>
      </c>
      <c r="H278" s="7" t="s">
        <v>2317</v>
      </c>
      <c r="I278" s="29">
        <v>80111701</v>
      </c>
      <c r="J278" s="29" t="s">
        <v>2875</v>
      </c>
      <c r="K278" s="7">
        <v>1</v>
      </c>
      <c r="L278" s="7">
        <v>1</v>
      </c>
      <c r="M278" s="7">
        <v>11</v>
      </c>
      <c r="N278" s="7">
        <v>1</v>
      </c>
      <c r="O278" s="48" t="s">
        <v>103</v>
      </c>
      <c r="P278" s="50" t="s">
        <v>2319</v>
      </c>
      <c r="Q278" s="48" t="s">
        <v>2320</v>
      </c>
      <c r="R278" s="10">
        <v>149600000</v>
      </c>
      <c r="S278" s="10">
        <v>149600000</v>
      </c>
      <c r="T278" s="57">
        <v>0</v>
      </c>
      <c r="U278" s="58">
        <v>0</v>
      </c>
      <c r="V278" s="48" t="s">
        <v>4</v>
      </c>
      <c r="W278" s="48" t="s">
        <v>9</v>
      </c>
      <c r="X278" s="48" t="s">
        <v>2321</v>
      </c>
      <c r="Y278" s="48">
        <v>6477932</v>
      </c>
      <c r="Z278" s="48" t="s">
        <v>2322</v>
      </c>
      <c r="AA278" s="48">
        <v>0</v>
      </c>
      <c r="AB278" s="48">
        <v>1</v>
      </c>
    </row>
    <row r="279" spans="1:28" ht="36" hidden="1" customHeight="1">
      <c r="A279" s="13" t="s">
        <v>2876</v>
      </c>
      <c r="B279" s="13" t="s">
        <v>2315</v>
      </c>
      <c r="C279" s="13"/>
      <c r="D279" s="35">
        <v>2667</v>
      </c>
      <c r="E279" s="13"/>
      <c r="F279" s="38" t="s">
        <v>2372</v>
      </c>
      <c r="G279" s="168">
        <v>145168</v>
      </c>
      <c r="H279" s="7" t="s">
        <v>2317</v>
      </c>
      <c r="I279" s="29">
        <v>80111701</v>
      </c>
      <c r="J279" s="29" t="s">
        <v>2875</v>
      </c>
      <c r="K279" s="7">
        <v>1</v>
      </c>
      <c r="L279" s="7">
        <v>1</v>
      </c>
      <c r="M279" s="7">
        <v>11</v>
      </c>
      <c r="N279" s="7">
        <v>1</v>
      </c>
      <c r="O279" s="48" t="s">
        <v>103</v>
      </c>
      <c r="P279" s="50" t="s">
        <v>2319</v>
      </c>
      <c r="Q279" s="48" t="s">
        <v>2320</v>
      </c>
      <c r="R279" s="10">
        <v>374000000</v>
      </c>
      <c r="S279" s="10">
        <v>374000000</v>
      </c>
      <c r="T279" s="57">
        <v>0</v>
      </c>
      <c r="U279" s="58">
        <v>0</v>
      </c>
      <c r="V279" s="48" t="s">
        <v>4</v>
      </c>
      <c r="W279" s="48" t="s">
        <v>9</v>
      </c>
      <c r="X279" s="48" t="s">
        <v>2321</v>
      </c>
      <c r="Y279" s="48">
        <v>6477933</v>
      </c>
      <c r="Z279" s="48" t="s">
        <v>2322</v>
      </c>
      <c r="AA279" s="48">
        <v>0</v>
      </c>
      <c r="AB279" s="48">
        <v>1</v>
      </c>
    </row>
    <row r="280" spans="1:28" ht="36" hidden="1" customHeight="1">
      <c r="A280" s="13" t="s">
        <v>2877</v>
      </c>
      <c r="B280" s="13" t="s">
        <v>2315</v>
      </c>
      <c r="C280" s="13"/>
      <c r="D280" s="18">
        <v>2495</v>
      </c>
      <c r="E280" s="13"/>
      <c r="F280" s="28" t="s">
        <v>2390</v>
      </c>
      <c r="G280" s="168">
        <v>146935</v>
      </c>
      <c r="H280" s="7" t="s">
        <v>2317</v>
      </c>
      <c r="I280" s="29">
        <v>80111701</v>
      </c>
      <c r="J280" s="29" t="s">
        <v>2878</v>
      </c>
      <c r="K280" s="7">
        <v>1</v>
      </c>
      <c r="L280" s="7">
        <v>1</v>
      </c>
      <c r="M280" s="7">
        <v>11</v>
      </c>
      <c r="N280" s="7">
        <v>1</v>
      </c>
      <c r="O280" s="48" t="s">
        <v>103</v>
      </c>
      <c r="P280" s="50" t="s">
        <v>2319</v>
      </c>
      <c r="Q280" s="48" t="s">
        <v>2320</v>
      </c>
      <c r="R280" s="10">
        <v>84590000</v>
      </c>
      <c r="S280" s="10">
        <v>84590000</v>
      </c>
      <c r="T280" s="57">
        <v>0</v>
      </c>
      <c r="U280" s="58">
        <v>0</v>
      </c>
      <c r="V280" s="48" t="s">
        <v>4</v>
      </c>
      <c r="W280" s="48" t="s">
        <v>9</v>
      </c>
      <c r="X280" s="48" t="s">
        <v>2321</v>
      </c>
      <c r="Y280" s="48">
        <v>6477934</v>
      </c>
      <c r="Z280" s="48" t="s">
        <v>2322</v>
      </c>
      <c r="AA280" s="48">
        <v>0</v>
      </c>
      <c r="AB280" s="48">
        <v>1</v>
      </c>
    </row>
    <row r="281" spans="1:28" ht="36" hidden="1" customHeight="1">
      <c r="A281" s="13" t="s">
        <v>2879</v>
      </c>
      <c r="B281" s="13" t="s">
        <v>2315</v>
      </c>
      <c r="C281" s="13"/>
      <c r="D281" s="18">
        <v>2802</v>
      </c>
      <c r="E281" s="13"/>
      <c r="F281" s="28" t="s">
        <v>2340</v>
      </c>
      <c r="G281" s="168">
        <v>147222</v>
      </c>
      <c r="H281" s="7" t="s">
        <v>2317</v>
      </c>
      <c r="I281" s="29">
        <v>80111701</v>
      </c>
      <c r="J281" s="29" t="s">
        <v>2753</v>
      </c>
      <c r="K281" s="7">
        <v>1</v>
      </c>
      <c r="L281" s="7">
        <v>1</v>
      </c>
      <c r="M281" s="7">
        <v>11</v>
      </c>
      <c r="N281" s="7">
        <v>1</v>
      </c>
      <c r="O281" s="48" t="s">
        <v>103</v>
      </c>
      <c r="P281" s="50" t="s">
        <v>2319</v>
      </c>
      <c r="Q281" s="48" t="s">
        <v>2320</v>
      </c>
      <c r="R281" s="10">
        <v>99000000</v>
      </c>
      <c r="S281" s="10">
        <v>99000000</v>
      </c>
      <c r="T281" s="57">
        <v>0</v>
      </c>
      <c r="U281" s="58">
        <v>0</v>
      </c>
      <c r="V281" s="48" t="s">
        <v>4</v>
      </c>
      <c r="W281" s="48" t="s">
        <v>9</v>
      </c>
      <c r="X281" s="48" t="s">
        <v>2321</v>
      </c>
      <c r="Y281" s="48">
        <v>6477935</v>
      </c>
      <c r="Z281" s="48" t="s">
        <v>2322</v>
      </c>
      <c r="AA281" s="48">
        <v>0</v>
      </c>
      <c r="AB281" s="48">
        <v>1</v>
      </c>
    </row>
    <row r="282" spans="1:28" ht="36" hidden="1" customHeight="1">
      <c r="A282" s="13" t="s">
        <v>2880</v>
      </c>
      <c r="B282" s="13" t="s">
        <v>2315</v>
      </c>
      <c r="C282" s="13"/>
      <c r="D282" s="18">
        <v>2615</v>
      </c>
      <c r="E282" s="13"/>
      <c r="F282" s="33" t="s">
        <v>2434</v>
      </c>
      <c r="G282" s="168">
        <v>147259</v>
      </c>
      <c r="H282" s="7" t="s">
        <v>2317</v>
      </c>
      <c r="I282" s="29">
        <v>80111701</v>
      </c>
      <c r="J282" s="29" t="s">
        <v>2753</v>
      </c>
      <c r="K282" s="7">
        <v>1</v>
      </c>
      <c r="L282" s="7">
        <v>1</v>
      </c>
      <c r="M282" s="7">
        <v>11</v>
      </c>
      <c r="N282" s="7">
        <v>1</v>
      </c>
      <c r="O282" s="48" t="s">
        <v>103</v>
      </c>
      <c r="P282" s="50" t="s">
        <v>2319</v>
      </c>
      <c r="Q282" s="48" t="s">
        <v>2320</v>
      </c>
      <c r="R282" s="10">
        <v>95700000</v>
      </c>
      <c r="S282" s="10">
        <v>95700000</v>
      </c>
      <c r="T282" s="57">
        <v>0</v>
      </c>
      <c r="U282" s="58">
        <v>0</v>
      </c>
      <c r="V282" s="48" t="s">
        <v>4</v>
      </c>
      <c r="W282" s="48" t="s">
        <v>9</v>
      </c>
      <c r="X282" s="48" t="s">
        <v>2321</v>
      </c>
      <c r="Y282" s="48">
        <v>6477936</v>
      </c>
      <c r="Z282" s="48" t="s">
        <v>2322</v>
      </c>
      <c r="AA282" s="48">
        <v>0</v>
      </c>
      <c r="AB282" s="48">
        <v>1</v>
      </c>
    </row>
    <row r="283" spans="1:28" ht="36" hidden="1" customHeight="1">
      <c r="A283" s="13" t="s">
        <v>2881</v>
      </c>
      <c r="B283" s="13" t="s">
        <v>2315</v>
      </c>
      <c r="C283" s="13"/>
      <c r="D283" s="37">
        <v>2252</v>
      </c>
      <c r="E283" s="13"/>
      <c r="F283" s="28" t="s">
        <v>2584</v>
      </c>
      <c r="G283" s="168">
        <v>147217</v>
      </c>
      <c r="H283" s="7" t="s">
        <v>2317</v>
      </c>
      <c r="I283" s="29">
        <v>80111701</v>
      </c>
      <c r="J283" s="29" t="s">
        <v>2882</v>
      </c>
      <c r="K283" s="7">
        <v>1</v>
      </c>
      <c r="L283" s="7">
        <v>1</v>
      </c>
      <c r="M283" s="7">
        <v>11</v>
      </c>
      <c r="N283" s="7">
        <v>1</v>
      </c>
      <c r="O283" s="48" t="s">
        <v>103</v>
      </c>
      <c r="P283" s="50" t="s">
        <v>2319</v>
      </c>
      <c r="Q283" s="48" t="s">
        <v>2320</v>
      </c>
      <c r="R283" s="10">
        <v>84590000</v>
      </c>
      <c r="S283" s="10">
        <v>84590000</v>
      </c>
      <c r="T283" s="57">
        <v>0</v>
      </c>
      <c r="U283" s="58">
        <v>0</v>
      </c>
      <c r="V283" s="48" t="s">
        <v>4</v>
      </c>
      <c r="W283" s="48" t="s">
        <v>9</v>
      </c>
      <c r="X283" s="48" t="s">
        <v>2321</v>
      </c>
      <c r="Y283" s="48">
        <v>6477937</v>
      </c>
      <c r="Z283" s="48" t="s">
        <v>2322</v>
      </c>
      <c r="AA283" s="48">
        <v>0</v>
      </c>
      <c r="AB283" s="48">
        <v>1</v>
      </c>
    </row>
    <row r="284" spans="1:28" ht="36" hidden="1" customHeight="1">
      <c r="A284" s="13" t="s">
        <v>2883</v>
      </c>
      <c r="B284" s="13" t="s">
        <v>2315</v>
      </c>
      <c r="C284" s="13"/>
      <c r="D284" s="18">
        <v>2316</v>
      </c>
      <c r="E284" s="13"/>
      <c r="F284" s="28" t="s">
        <v>2400</v>
      </c>
      <c r="G284" s="168">
        <v>150328</v>
      </c>
      <c r="H284" s="7" t="s">
        <v>2317</v>
      </c>
      <c r="I284" s="29">
        <v>80111701</v>
      </c>
      <c r="J284" s="28" t="s">
        <v>2884</v>
      </c>
      <c r="K284" s="7">
        <v>1</v>
      </c>
      <c r="L284" s="7">
        <v>1</v>
      </c>
      <c r="M284" s="7">
        <v>11</v>
      </c>
      <c r="N284" s="7">
        <v>1</v>
      </c>
      <c r="O284" s="48" t="s">
        <v>103</v>
      </c>
      <c r="P284" s="50" t="s">
        <v>2319</v>
      </c>
      <c r="Q284" s="48" t="s">
        <v>2320</v>
      </c>
      <c r="R284" s="10">
        <v>88000000</v>
      </c>
      <c r="S284" s="10">
        <v>88000000</v>
      </c>
      <c r="T284" s="57">
        <v>0</v>
      </c>
      <c r="U284" s="58">
        <v>0</v>
      </c>
      <c r="V284" s="48" t="s">
        <v>4</v>
      </c>
      <c r="W284" s="48" t="s">
        <v>9</v>
      </c>
      <c r="X284" s="48" t="s">
        <v>2321</v>
      </c>
      <c r="Y284" s="48">
        <v>6477938</v>
      </c>
      <c r="Z284" s="48" t="s">
        <v>2322</v>
      </c>
      <c r="AA284" s="48">
        <v>0</v>
      </c>
      <c r="AB284" s="48">
        <v>1</v>
      </c>
    </row>
    <row r="285" spans="1:28" ht="36" hidden="1" customHeight="1">
      <c r="A285" s="13" t="s">
        <v>2885</v>
      </c>
      <c r="B285" s="13" t="s">
        <v>2315</v>
      </c>
      <c r="C285" s="13"/>
      <c r="D285" s="18">
        <v>2802</v>
      </c>
      <c r="E285" s="13"/>
      <c r="F285" s="28" t="s">
        <v>2519</v>
      </c>
      <c r="G285" s="168">
        <v>150333</v>
      </c>
      <c r="H285" s="7" t="s">
        <v>2317</v>
      </c>
      <c r="I285" s="29">
        <v>80111701</v>
      </c>
      <c r="J285" s="28" t="s">
        <v>2886</v>
      </c>
      <c r="K285" s="7">
        <v>1</v>
      </c>
      <c r="L285" s="7">
        <v>1</v>
      </c>
      <c r="M285" s="7">
        <v>11</v>
      </c>
      <c r="N285" s="7">
        <v>1</v>
      </c>
      <c r="O285" s="48" t="s">
        <v>103</v>
      </c>
      <c r="P285" s="50" t="s">
        <v>2319</v>
      </c>
      <c r="Q285" s="48" t="s">
        <v>2320</v>
      </c>
      <c r="R285" s="10">
        <v>74800000</v>
      </c>
      <c r="S285" s="10">
        <v>74800000</v>
      </c>
      <c r="T285" s="57">
        <v>0</v>
      </c>
      <c r="U285" s="58">
        <v>0</v>
      </c>
      <c r="V285" s="48" t="s">
        <v>4</v>
      </c>
      <c r="W285" s="48" t="s">
        <v>9</v>
      </c>
      <c r="X285" s="48" t="s">
        <v>2321</v>
      </c>
      <c r="Y285" s="48">
        <v>6477939</v>
      </c>
      <c r="Z285" s="48" t="s">
        <v>2322</v>
      </c>
      <c r="AA285" s="48">
        <v>0</v>
      </c>
      <c r="AB285" s="48">
        <v>1</v>
      </c>
    </row>
    <row r="286" spans="1:28" ht="36" hidden="1" customHeight="1">
      <c r="A286" s="13" t="s">
        <v>2887</v>
      </c>
      <c r="B286" s="13" t="s">
        <v>2315</v>
      </c>
      <c r="C286" s="13"/>
      <c r="D286" s="37">
        <v>2252</v>
      </c>
      <c r="E286" s="13"/>
      <c r="F286" s="28" t="s">
        <v>2584</v>
      </c>
      <c r="G286" s="168">
        <v>151451</v>
      </c>
      <c r="H286" s="7" t="s">
        <v>2317</v>
      </c>
      <c r="I286" s="29">
        <v>80111701</v>
      </c>
      <c r="J286" s="29" t="s">
        <v>2888</v>
      </c>
      <c r="K286" s="7">
        <v>1</v>
      </c>
      <c r="L286" s="7">
        <v>1</v>
      </c>
      <c r="M286" s="7">
        <v>11</v>
      </c>
      <c r="N286" s="7">
        <v>1</v>
      </c>
      <c r="O286" s="48" t="s">
        <v>103</v>
      </c>
      <c r="P286" s="50" t="s">
        <v>2319</v>
      </c>
      <c r="Q286" s="48" t="s">
        <v>2320</v>
      </c>
      <c r="R286" s="10">
        <v>308000000</v>
      </c>
      <c r="S286" s="10">
        <v>308000000</v>
      </c>
      <c r="T286" s="57">
        <v>0</v>
      </c>
      <c r="U286" s="58">
        <v>0</v>
      </c>
      <c r="V286" s="48" t="s">
        <v>4</v>
      </c>
      <c r="W286" s="48" t="s">
        <v>9</v>
      </c>
      <c r="X286" s="48" t="s">
        <v>2321</v>
      </c>
      <c r="Y286" s="48">
        <v>6477940</v>
      </c>
      <c r="Z286" s="48" t="s">
        <v>2322</v>
      </c>
      <c r="AA286" s="48">
        <v>0</v>
      </c>
      <c r="AB286" s="48">
        <v>1</v>
      </c>
    </row>
    <row r="287" spans="1:28" ht="36" hidden="1" customHeight="1">
      <c r="A287" s="13" t="s">
        <v>2889</v>
      </c>
      <c r="B287" s="13" t="s">
        <v>2315</v>
      </c>
      <c r="C287" s="13"/>
      <c r="D287" s="18">
        <v>2316</v>
      </c>
      <c r="E287" s="13"/>
      <c r="F287" s="28" t="s">
        <v>2400</v>
      </c>
      <c r="G287" s="168">
        <v>151454</v>
      </c>
      <c r="H287" s="7" t="s">
        <v>2317</v>
      </c>
      <c r="I287" s="29">
        <v>80111701</v>
      </c>
      <c r="J287" s="29" t="s">
        <v>2728</v>
      </c>
      <c r="K287" s="7">
        <v>1</v>
      </c>
      <c r="L287" s="7">
        <v>1</v>
      </c>
      <c r="M287" s="7">
        <v>11</v>
      </c>
      <c r="N287" s="7">
        <v>1</v>
      </c>
      <c r="O287" s="48" t="s">
        <v>103</v>
      </c>
      <c r="P287" s="50" t="s">
        <v>2319</v>
      </c>
      <c r="Q287" s="48" t="s">
        <v>2320</v>
      </c>
      <c r="R287" s="10">
        <v>123200000</v>
      </c>
      <c r="S287" s="10">
        <v>123200000</v>
      </c>
      <c r="T287" s="57">
        <v>0</v>
      </c>
      <c r="U287" s="58">
        <v>0</v>
      </c>
      <c r="V287" s="48" t="s">
        <v>4</v>
      </c>
      <c r="W287" s="48" t="s">
        <v>9</v>
      </c>
      <c r="X287" s="48" t="s">
        <v>2321</v>
      </c>
      <c r="Y287" s="48">
        <v>6477941</v>
      </c>
      <c r="Z287" s="48" t="s">
        <v>2322</v>
      </c>
      <c r="AA287" s="48">
        <v>0</v>
      </c>
      <c r="AB287" s="48">
        <v>1</v>
      </c>
    </row>
    <row r="288" spans="1:28" ht="36" hidden="1" customHeight="1">
      <c r="A288" s="13" t="s">
        <v>2890</v>
      </c>
      <c r="B288" s="13" t="s">
        <v>2315</v>
      </c>
      <c r="C288" s="13"/>
      <c r="D288" s="18">
        <v>2316</v>
      </c>
      <c r="E288" s="13"/>
      <c r="F288" s="28" t="s">
        <v>2400</v>
      </c>
      <c r="G288" s="168">
        <v>151455</v>
      </c>
      <c r="H288" s="7" t="s">
        <v>2317</v>
      </c>
      <c r="I288" s="29">
        <v>80111701</v>
      </c>
      <c r="J288" s="29" t="s">
        <v>2353</v>
      </c>
      <c r="K288" s="7">
        <v>1</v>
      </c>
      <c r="L288" s="7">
        <v>1</v>
      </c>
      <c r="M288" s="7">
        <v>11</v>
      </c>
      <c r="N288" s="7">
        <v>1</v>
      </c>
      <c r="O288" s="48" t="s">
        <v>103</v>
      </c>
      <c r="P288" s="50" t="s">
        <v>2319</v>
      </c>
      <c r="Q288" s="48" t="s">
        <v>2320</v>
      </c>
      <c r="R288" s="10">
        <v>105600000</v>
      </c>
      <c r="S288" s="10">
        <v>105600000</v>
      </c>
      <c r="T288" s="57">
        <v>0</v>
      </c>
      <c r="U288" s="58">
        <v>0</v>
      </c>
      <c r="V288" s="48" t="s">
        <v>4</v>
      </c>
      <c r="W288" s="48" t="s">
        <v>9</v>
      </c>
      <c r="X288" s="48" t="s">
        <v>2321</v>
      </c>
      <c r="Y288" s="48">
        <v>6477942</v>
      </c>
      <c r="Z288" s="48" t="s">
        <v>2322</v>
      </c>
      <c r="AA288" s="48">
        <v>0</v>
      </c>
      <c r="AB288" s="48">
        <v>1</v>
      </c>
    </row>
    <row r="289" spans="1:28" ht="36" hidden="1" customHeight="1">
      <c r="A289" s="13" t="s">
        <v>2891</v>
      </c>
      <c r="B289" s="13" t="s">
        <v>2315</v>
      </c>
      <c r="C289" s="13"/>
      <c r="D289" s="18">
        <v>2316</v>
      </c>
      <c r="E289" s="13"/>
      <c r="F289" s="28" t="s">
        <v>2400</v>
      </c>
      <c r="G289" s="168">
        <v>151456</v>
      </c>
      <c r="H289" s="7" t="s">
        <v>2317</v>
      </c>
      <c r="I289" s="29">
        <v>80111701</v>
      </c>
      <c r="J289" s="29" t="s">
        <v>2892</v>
      </c>
      <c r="K289" s="7">
        <v>1</v>
      </c>
      <c r="L289" s="7">
        <v>1</v>
      </c>
      <c r="M289" s="7">
        <v>11</v>
      </c>
      <c r="N289" s="7">
        <v>1</v>
      </c>
      <c r="O289" s="48" t="s">
        <v>103</v>
      </c>
      <c r="P289" s="50" t="s">
        <v>2319</v>
      </c>
      <c r="Q289" s="48" t="s">
        <v>2320</v>
      </c>
      <c r="R289" s="10">
        <v>74800000</v>
      </c>
      <c r="S289" s="10">
        <v>74800000</v>
      </c>
      <c r="T289" s="57">
        <v>0</v>
      </c>
      <c r="U289" s="58">
        <v>0</v>
      </c>
      <c r="V289" s="48" t="s">
        <v>4</v>
      </c>
      <c r="W289" s="48" t="s">
        <v>9</v>
      </c>
      <c r="X289" s="48" t="s">
        <v>2321</v>
      </c>
      <c r="Y289" s="48">
        <v>6477943</v>
      </c>
      <c r="Z289" s="48" t="s">
        <v>2322</v>
      </c>
      <c r="AA289" s="48">
        <v>0</v>
      </c>
      <c r="AB289" s="48">
        <v>1</v>
      </c>
    </row>
    <row r="290" spans="1:28" ht="36" hidden="1" customHeight="1">
      <c r="A290" s="13" t="s">
        <v>2893</v>
      </c>
      <c r="B290" s="13" t="s">
        <v>2315</v>
      </c>
      <c r="C290" s="13"/>
      <c r="D290" s="18">
        <v>2405</v>
      </c>
      <c r="E290" s="13"/>
      <c r="F290" s="28" t="s">
        <v>2894</v>
      </c>
      <c r="G290" s="168">
        <v>151454</v>
      </c>
      <c r="H290" s="7" t="s">
        <v>2317</v>
      </c>
      <c r="I290" s="29">
        <v>80111701</v>
      </c>
      <c r="J290" s="29" t="s">
        <v>2895</v>
      </c>
      <c r="K290" s="7">
        <v>1</v>
      </c>
      <c r="L290" s="7">
        <v>1</v>
      </c>
      <c r="M290" s="7">
        <v>11</v>
      </c>
      <c r="N290" s="7">
        <v>1</v>
      </c>
      <c r="O290" s="48" t="s">
        <v>103</v>
      </c>
      <c r="P290" s="50" t="s">
        <v>2319</v>
      </c>
      <c r="Q290" s="48" t="s">
        <v>2320</v>
      </c>
      <c r="R290" s="10">
        <v>61600000</v>
      </c>
      <c r="S290" s="10">
        <v>61600000</v>
      </c>
      <c r="T290" s="57">
        <v>0</v>
      </c>
      <c r="U290" s="58">
        <v>0</v>
      </c>
      <c r="V290" s="48" t="s">
        <v>4</v>
      </c>
      <c r="W290" s="48" t="s">
        <v>9</v>
      </c>
      <c r="X290" s="48" t="s">
        <v>2321</v>
      </c>
      <c r="Y290" s="48">
        <v>6477944</v>
      </c>
      <c r="Z290" s="48" t="s">
        <v>2322</v>
      </c>
      <c r="AA290" s="48">
        <v>0</v>
      </c>
      <c r="AB290" s="48">
        <v>1</v>
      </c>
    </row>
    <row r="291" spans="1:28" ht="36" hidden="1" customHeight="1">
      <c r="A291" s="13" t="s">
        <v>2896</v>
      </c>
      <c r="B291" s="13" t="s">
        <v>2315</v>
      </c>
      <c r="C291" s="13"/>
      <c r="D291" s="35">
        <v>2667</v>
      </c>
      <c r="E291" s="13"/>
      <c r="F291" s="38" t="s">
        <v>2372</v>
      </c>
      <c r="G291" s="168">
        <v>151468</v>
      </c>
      <c r="H291" s="7" t="s">
        <v>2317</v>
      </c>
      <c r="I291" s="29">
        <v>80111701</v>
      </c>
      <c r="J291" s="29" t="s">
        <v>2897</v>
      </c>
      <c r="K291" s="7">
        <v>1</v>
      </c>
      <c r="L291" s="7">
        <v>1</v>
      </c>
      <c r="M291" s="7">
        <v>11</v>
      </c>
      <c r="N291" s="7">
        <v>1</v>
      </c>
      <c r="O291" s="48" t="s">
        <v>103</v>
      </c>
      <c r="P291" s="50" t="s">
        <v>2319</v>
      </c>
      <c r="Q291" s="48" t="s">
        <v>2320</v>
      </c>
      <c r="R291" s="10">
        <v>61600000</v>
      </c>
      <c r="S291" s="10">
        <v>61600000</v>
      </c>
      <c r="T291" s="57">
        <v>0</v>
      </c>
      <c r="U291" s="58">
        <v>0</v>
      </c>
      <c r="V291" s="48" t="s">
        <v>4</v>
      </c>
      <c r="W291" s="48" t="s">
        <v>9</v>
      </c>
      <c r="X291" s="48" t="s">
        <v>2321</v>
      </c>
      <c r="Y291" s="48">
        <v>6477945</v>
      </c>
      <c r="Z291" s="48" t="s">
        <v>2322</v>
      </c>
      <c r="AA291" s="48">
        <v>0</v>
      </c>
      <c r="AB291" s="48">
        <v>1</v>
      </c>
    </row>
    <row r="292" spans="1:28" ht="36" hidden="1" customHeight="1">
      <c r="A292" s="13" t="s">
        <v>2898</v>
      </c>
      <c r="B292" s="13" t="s">
        <v>2315</v>
      </c>
      <c r="C292" s="13"/>
      <c r="D292" s="35">
        <v>2667</v>
      </c>
      <c r="E292" s="13"/>
      <c r="F292" s="38" t="s">
        <v>2372</v>
      </c>
      <c r="G292" s="168">
        <v>151537</v>
      </c>
      <c r="H292" s="7" t="s">
        <v>2317</v>
      </c>
      <c r="I292" s="29">
        <v>80111701</v>
      </c>
      <c r="J292" s="29" t="s">
        <v>2899</v>
      </c>
      <c r="K292" s="7">
        <v>1</v>
      </c>
      <c r="L292" s="7">
        <v>1</v>
      </c>
      <c r="M292" s="7">
        <v>11</v>
      </c>
      <c r="N292" s="7">
        <v>1</v>
      </c>
      <c r="O292" s="48" t="s">
        <v>103</v>
      </c>
      <c r="P292" s="50" t="s">
        <v>2319</v>
      </c>
      <c r="Q292" s="48" t="s">
        <v>2320</v>
      </c>
      <c r="R292" s="10">
        <v>84590000</v>
      </c>
      <c r="S292" s="10">
        <v>84590000</v>
      </c>
      <c r="T292" s="57">
        <v>0</v>
      </c>
      <c r="U292" s="58">
        <v>0</v>
      </c>
      <c r="V292" s="48" t="s">
        <v>4</v>
      </c>
      <c r="W292" s="48" t="s">
        <v>9</v>
      </c>
      <c r="X292" s="48" t="s">
        <v>2321</v>
      </c>
      <c r="Y292" s="48">
        <v>6477946</v>
      </c>
      <c r="Z292" s="48" t="s">
        <v>2322</v>
      </c>
      <c r="AA292" s="48">
        <v>0</v>
      </c>
      <c r="AB292" s="48">
        <v>1</v>
      </c>
    </row>
    <row r="293" spans="1:28" ht="36" hidden="1" customHeight="1">
      <c r="A293" s="13" t="s">
        <v>2900</v>
      </c>
      <c r="B293" s="13" t="s">
        <v>2315</v>
      </c>
      <c r="C293" s="13"/>
      <c r="D293" s="18">
        <v>2615</v>
      </c>
      <c r="E293" s="13"/>
      <c r="F293" s="33" t="s">
        <v>2434</v>
      </c>
      <c r="G293" s="168">
        <v>151539</v>
      </c>
      <c r="H293" s="7" t="s">
        <v>2317</v>
      </c>
      <c r="I293" s="29">
        <v>80111701</v>
      </c>
      <c r="J293" s="29" t="s">
        <v>2391</v>
      </c>
      <c r="K293" s="7">
        <v>1</v>
      </c>
      <c r="L293" s="7">
        <v>1</v>
      </c>
      <c r="M293" s="7">
        <v>11</v>
      </c>
      <c r="N293" s="7">
        <v>1</v>
      </c>
      <c r="O293" s="48" t="s">
        <v>103</v>
      </c>
      <c r="P293" s="50" t="s">
        <v>2319</v>
      </c>
      <c r="Q293" s="48" t="s">
        <v>2320</v>
      </c>
      <c r="R293" s="10">
        <v>52800000</v>
      </c>
      <c r="S293" s="10">
        <v>52800000</v>
      </c>
      <c r="T293" s="57">
        <v>0</v>
      </c>
      <c r="U293" s="58">
        <v>0</v>
      </c>
      <c r="V293" s="48" t="s">
        <v>4</v>
      </c>
      <c r="W293" s="48" t="s">
        <v>9</v>
      </c>
      <c r="X293" s="48" t="s">
        <v>2321</v>
      </c>
      <c r="Y293" s="48">
        <v>6477947</v>
      </c>
      <c r="Z293" s="48" t="s">
        <v>2322</v>
      </c>
      <c r="AA293" s="48">
        <v>0</v>
      </c>
      <c r="AB293" s="48">
        <v>1</v>
      </c>
    </row>
    <row r="294" spans="1:28" ht="36" hidden="1" customHeight="1">
      <c r="A294" s="13" t="s">
        <v>2901</v>
      </c>
      <c r="B294" s="13" t="s">
        <v>2315</v>
      </c>
      <c r="C294" s="13"/>
      <c r="D294" s="18">
        <v>2606</v>
      </c>
      <c r="E294" s="13"/>
      <c r="F294" s="28" t="s">
        <v>2361</v>
      </c>
      <c r="G294" s="168">
        <v>151540</v>
      </c>
      <c r="H294" s="7" t="s">
        <v>2317</v>
      </c>
      <c r="I294" s="29">
        <v>80111701</v>
      </c>
      <c r="J294" s="29" t="s">
        <v>2902</v>
      </c>
      <c r="K294" s="7">
        <v>1</v>
      </c>
      <c r="L294" s="7">
        <v>1</v>
      </c>
      <c r="M294" s="7">
        <v>11</v>
      </c>
      <c r="N294" s="7">
        <v>1</v>
      </c>
      <c r="O294" s="48" t="s">
        <v>103</v>
      </c>
      <c r="P294" s="50" t="s">
        <v>2319</v>
      </c>
      <c r="Q294" s="48" t="s">
        <v>2320</v>
      </c>
      <c r="R294" s="10">
        <v>52800000</v>
      </c>
      <c r="S294" s="10">
        <v>52800000</v>
      </c>
      <c r="T294" s="57">
        <v>0</v>
      </c>
      <c r="U294" s="58">
        <v>0</v>
      </c>
      <c r="V294" s="48" t="s">
        <v>4</v>
      </c>
      <c r="W294" s="48" t="s">
        <v>9</v>
      </c>
      <c r="X294" s="48" t="s">
        <v>2321</v>
      </c>
      <c r="Y294" s="48">
        <v>6477948</v>
      </c>
      <c r="Z294" s="48" t="s">
        <v>2322</v>
      </c>
      <c r="AA294" s="48">
        <v>0</v>
      </c>
      <c r="AB294" s="48">
        <v>1</v>
      </c>
    </row>
    <row r="295" spans="1:28" ht="36" hidden="1" customHeight="1">
      <c r="A295" s="13" t="s">
        <v>2903</v>
      </c>
      <c r="B295" s="13" t="s">
        <v>2315</v>
      </c>
      <c r="C295" s="13"/>
      <c r="D295" s="37">
        <v>2252</v>
      </c>
      <c r="E295" s="13"/>
      <c r="F295" s="28" t="s">
        <v>2584</v>
      </c>
      <c r="G295" s="168">
        <v>151541</v>
      </c>
      <c r="H295" s="7" t="s">
        <v>2317</v>
      </c>
      <c r="I295" s="29">
        <v>80111701</v>
      </c>
      <c r="J295" s="29" t="s">
        <v>2904</v>
      </c>
      <c r="K295" s="7">
        <v>1</v>
      </c>
      <c r="L295" s="7">
        <v>1</v>
      </c>
      <c r="M295" s="7">
        <v>11</v>
      </c>
      <c r="N295" s="7">
        <v>1</v>
      </c>
      <c r="O295" s="48" t="s">
        <v>103</v>
      </c>
      <c r="P295" s="50" t="s">
        <v>2319</v>
      </c>
      <c r="Q295" s="48" t="s">
        <v>2320</v>
      </c>
      <c r="R295" s="10">
        <v>52800000</v>
      </c>
      <c r="S295" s="10">
        <v>52800000</v>
      </c>
      <c r="T295" s="57">
        <v>0</v>
      </c>
      <c r="U295" s="58">
        <v>0</v>
      </c>
      <c r="V295" s="48" t="s">
        <v>4</v>
      </c>
      <c r="W295" s="48" t="s">
        <v>9</v>
      </c>
      <c r="X295" s="48" t="s">
        <v>2321</v>
      </c>
      <c r="Y295" s="48">
        <v>6477949</v>
      </c>
      <c r="Z295" s="48" t="s">
        <v>2322</v>
      </c>
      <c r="AA295" s="48">
        <v>0</v>
      </c>
      <c r="AB295" s="48">
        <v>1</v>
      </c>
    </row>
    <row r="296" spans="1:28" ht="36" hidden="1" customHeight="1">
      <c r="A296" s="13" t="s">
        <v>2905</v>
      </c>
      <c r="B296" s="13" t="s">
        <v>2315</v>
      </c>
      <c r="C296" s="13"/>
      <c r="D296" s="37">
        <v>2252</v>
      </c>
      <c r="E296" s="13"/>
      <c r="F296" s="28" t="s">
        <v>2584</v>
      </c>
      <c r="G296" s="168">
        <v>151542</v>
      </c>
      <c r="H296" s="7" t="s">
        <v>2317</v>
      </c>
      <c r="I296" s="29">
        <v>80111701</v>
      </c>
      <c r="J296" s="29" t="s">
        <v>2906</v>
      </c>
      <c r="K296" s="7">
        <v>1</v>
      </c>
      <c r="L296" s="7">
        <v>1</v>
      </c>
      <c r="M296" s="7">
        <v>11</v>
      </c>
      <c r="N296" s="7">
        <v>1</v>
      </c>
      <c r="O296" s="48" t="s">
        <v>103</v>
      </c>
      <c r="P296" s="50" t="s">
        <v>2319</v>
      </c>
      <c r="Q296" s="48" t="s">
        <v>2320</v>
      </c>
      <c r="R296" s="10">
        <v>52800000</v>
      </c>
      <c r="S296" s="10">
        <v>52800000</v>
      </c>
      <c r="T296" s="57">
        <v>0</v>
      </c>
      <c r="U296" s="58">
        <v>0</v>
      </c>
      <c r="V296" s="48" t="s">
        <v>4</v>
      </c>
      <c r="W296" s="48" t="s">
        <v>9</v>
      </c>
      <c r="X296" s="48" t="s">
        <v>2321</v>
      </c>
      <c r="Y296" s="48">
        <v>6477950</v>
      </c>
      <c r="Z296" s="48" t="s">
        <v>2322</v>
      </c>
      <c r="AA296" s="48">
        <v>0</v>
      </c>
      <c r="AB296" s="48">
        <v>1</v>
      </c>
    </row>
    <row r="297" spans="1:28" ht="36" hidden="1" customHeight="1">
      <c r="A297" s="13" t="s">
        <v>2907</v>
      </c>
      <c r="B297" s="13" t="s">
        <v>2315</v>
      </c>
      <c r="C297" s="13"/>
      <c r="D297" s="18">
        <v>2648</v>
      </c>
      <c r="E297" s="13"/>
      <c r="F297" s="28" t="s">
        <v>2424</v>
      </c>
      <c r="G297" s="168">
        <v>151543</v>
      </c>
      <c r="H297" s="7" t="s">
        <v>2317</v>
      </c>
      <c r="I297" s="29">
        <v>80111701</v>
      </c>
      <c r="J297" s="29" t="s">
        <v>2908</v>
      </c>
      <c r="K297" s="7">
        <v>1</v>
      </c>
      <c r="L297" s="7">
        <v>1</v>
      </c>
      <c r="M297" s="7">
        <v>11</v>
      </c>
      <c r="N297" s="7">
        <v>1</v>
      </c>
      <c r="O297" s="48" t="s">
        <v>103</v>
      </c>
      <c r="P297" s="50" t="s">
        <v>2319</v>
      </c>
      <c r="Q297" s="48" t="s">
        <v>2320</v>
      </c>
      <c r="R297" s="10">
        <v>52800000</v>
      </c>
      <c r="S297" s="10">
        <v>52800000</v>
      </c>
      <c r="T297" s="57">
        <v>0</v>
      </c>
      <c r="U297" s="58">
        <v>0</v>
      </c>
      <c r="V297" s="48" t="s">
        <v>4</v>
      </c>
      <c r="W297" s="48" t="s">
        <v>9</v>
      </c>
      <c r="X297" s="48" t="s">
        <v>2321</v>
      </c>
      <c r="Y297" s="48">
        <v>6477951</v>
      </c>
      <c r="Z297" s="48" t="s">
        <v>2322</v>
      </c>
      <c r="AA297" s="48">
        <v>0</v>
      </c>
      <c r="AB297" s="48">
        <v>1</v>
      </c>
    </row>
    <row r="298" spans="1:28" ht="36" hidden="1" customHeight="1">
      <c r="A298" s="13" t="s">
        <v>2909</v>
      </c>
      <c r="B298" s="13" t="s">
        <v>2315</v>
      </c>
      <c r="C298" s="13"/>
      <c r="D298" s="18">
        <v>2667</v>
      </c>
      <c r="E298" s="13"/>
      <c r="F298" s="28" t="s">
        <v>2372</v>
      </c>
      <c r="G298" s="168">
        <v>151544</v>
      </c>
      <c r="H298" s="7" t="s">
        <v>2317</v>
      </c>
      <c r="I298" s="29">
        <v>80111701</v>
      </c>
      <c r="J298" s="29" t="s">
        <v>2524</v>
      </c>
      <c r="K298" s="7">
        <v>1</v>
      </c>
      <c r="L298" s="7">
        <v>1</v>
      </c>
      <c r="M298" s="7">
        <v>11</v>
      </c>
      <c r="N298" s="7">
        <v>1</v>
      </c>
      <c r="O298" s="48" t="s">
        <v>103</v>
      </c>
      <c r="P298" s="50" t="s">
        <v>2319</v>
      </c>
      <c r="Q298" s="48" t="s">
        <v>2320</v>
      </c>
      <c r="R298" s="10">
        <v>52800000</v>
      </c>
      <c r="S298" s="10">
        <v>52800000</v>
      </c>
      <c r="T298" s="57">
        <v>0</v>
      </c>
      <c r="U298" s="58">
        <v>0</v>
      </c>
      <c r="V298" s="48" t="s">
        <v>4</v>
      </c>
      <c r="W298" s="48" t="s">
        <v>9</v>
      </c>
      <c r="X298" s="48" t="s">
        <v>2321</v>
      </c>
      <c r="Y298" s="48">
        <v>6477952</v>
      </c>
      <c r="Z298" s="48" t="s">
        <v>2322</v>
      </c>
      <c r="AA298" s="48">
        <v>0</v>
      </c>
      <c r="AB298" s="48">
        <v>1</v>
      </c>
    </row>
    <row r="299" spans="1:28" ht="36" hidden="1" customHeight="1">
      <c r="A299" s="13" t="s">
        <v>2910</v>
      </c>
      <c r="B299" s="13" t="s">
        <v>2315</v>
      </c>
      <c r="C299" s="13"/>
      <c r="D299" s="18">
        <v>2285</v>
      </c>
      <c r="E299" s="13"/>
      <c r="F299" s="28" t="s">
        <v>2459</v>
      </c>
      <c r="G299" s="168">
        <v>151545</v>
      </c>
      <c r="H299" s="7" t="s">
        <v>2317</v>
      </c>
      <c r="I299" s="29">
        <v>80111701</v>
      </c>
      <c r="J299" s="29" t="s">
        <v>2911</v>
      </c>
      <c r="K299" s="7">
        <v>1</v>
      </c>
      <c r="L299" s="7">
        <v>1</v>
      </c>
      <c r="M299" s="7">
        <v>11</v>
      </c>
      <c r="N299" s="7">
        <v>1</v>
      </c>
      <c r="O299" s="48" t="s">
        <v>103</v>
      </c>
      <c r="P299" s="50" t="s">
        <v>2319</v>
      </c>
      <c r="Q299" s="48" t="s">
        <v>2320</v>
      </c>
      <c r="R299" s="10">
        <v>52800000</v>
      </c>
      <c r="S299" s="10">
        <v>52800000</v>
      </c>
      <c r="T299" s="57">
        <v>0</v>
      </c>
      <c r="U299" s="58">
        <v>0</v>
      </c>
      <c r="V299" s="48" t="s">
        <v>4</v>
      </c>
      <c r="W299" s="48" t="s">
        <v>9</v>
      </c>
      <c r="X299" s="48" t="s">
        <v>2321</v>
      </c>
      <c r="Y299" s="48">
        <v>6477953</v>
      </c>
      <c r="Z299" s="48" t="s">
        <v>2322</v>
      </c>
      <c r="AA299" s="48">
        <v>0</v>
      </c>
      <c r="AB299" s="48">
        <v>1</v>
      </c>
    </row>
    <row r="300" spans="1:28" ht="36" hidden="1" customHeight="1">
      <c r="A300" s="13" t="s">
        <v>2912</v>
      </c>
      <c r="B300" s="13" t="s">
        <v>2315</v>
      </c>
      <c r="C300" s="13"/>
      <c r="D300" s="18">
        <v>2385</v>
      </c>
      <c r="E300" s="13"/>
      <c r="F300" s="28" t="s">
        <v>2350</v>
      </c>
      <c r="G300" s="168">
        <v>151546</v>
      </c>
      <c r="H300" s="7" t="s">
        <v>2317</v>
      </c>
      <c r="I300" s="29">
        <v>80111701</v>
      </c>
      <c r="J300" s="29" t="s">
        <v>2813</v>
      </c>
      <c r="K300" s="7">
        <v>1</v>
      </c>
      <c r="L300" s="7">
        <v>1</v>
      </c>
      <c r="M300" s="7">
        <v>11</v>
      </c>
      <c r="N300" s="7">
        <v>1</v>
      </c>
      <c r="O300" s="48" t="s">
        <v>103</v>
      </c>
      <c r="P300" s="50" t="s">
        <v>2319</v>
      </c>
      <c r="Q300" s="48" t="s">
        <v>2320</v>
      </c>
      <c r="R300" s="10">
        <v>52800000</v>
      </c>
      <c r="S300" s="10">
        <v>52800000</v>
      </c>
      <c r="T300" s="57">
        <v>0</v>
      </c>
      <c r="U300" s="58">
        <v>0</v>
      </c>
      <c r="V300" s="48" t="s">
        <v>4</v>
      </c>
      <c r="W300" s="48" t="s">
        <v>9</v>
      </c>
      <c r="X300" s="48" t="s">
        <v>2321</v>
      </c>
      <c r="Y300" s="48">
        <v>6477954</v>
      </c>
      <c r="Z300" s="48" t="s">
        <v>2322</v>
      </c>
      <c r="AA300" s="48">
        <v>0</v>
      </c>
      <c r="AB300" s="48">
        <v>1</v>
      </c>
    </row>
    <row r="301" spans="1:28" ht="36" hidden="1" customHeight="1">
      <c r="A301" s="13" t="s">
        <v>2913</v>
      </c>
      <c r="B301" s="13" t="s">
        <v>2315</v>
      </c>
      <c r="C301" s="13"/>
      <c r="D301" s="35">
        <v>2667</v>
      </c>
      <c r="E301" s="13"/>
      <c r="F301" s="38" t="s">
        <v>2663</v>
      </c>
      <c r="G301" s="168">
        <v>151548</v>
      </c>
      <c r="H301" s="7" t="s">
        <v>2317</v>
      </c>
      <c r="I301" s="29">
        <v>80111701</v>
      </c>
      <c r="J301" s="29" t="s">
        <v>2914</v>
      </c>
      <c r="K301" s="7">
        <v>1</v>
      </c>
      <c r="L301" s="7">
        <v>1</v>
      </c>
      <c r="M301" s="7">
        <v>11</v>
      </c>
      <c r="N301" s="7">
        <v>1</v>
      </c>
      <c r="O301" s="48" t="s">
        <v>103</v>
      </c>
      <c r="P301" s="50" t="s">
        <v>2319</v>
      </c>
      <c r="Q301" s="48" t="s">
        <v>2320</v>
      </c>
      <c r="R301" s="10">
        <v>52800000</v>
      </c>
      <c r="S301" s="10">
        <v>52800000</v>
      </c>
      <c r="T301" s="57">
        <v>0</v>
      </c>
      <c r="U301" s="58">
        <v>0</v>
      </c>
      <c r="V301" s="48" t="s">
        <v>4</v>
      </c>
      <c r="W301" s="48" t="s">
        <v>9</v>
      </c>
      <c r="X301" s="48" t="s">
        <v>2321</v>
      </c>
      <c r="Y301" s="48">
        <v>6477955</v>
      </c>
      <c r="Z301" s="48" t="s">
        <v>2322</v>
      </c>
      <c r="AA301" s="48">
        <v>0</v>
      </c>
      <c r="AB301" s="48">
        <v>1</v>
      </c>
    </row>
    <row r="302" spans="1:28" ht="36" hidden="1" customHeight="1">
      <c r="A302" s="13" t="s">
        <v>2915</v>
      </c>
      <c r="B302" s="13" t="s">
        <v>2315</v>
      </c>
      <c r="C302" s="13"/>
      <c r="D302" s="35">
        <v>2638</v>
      </c>
      <c r="E302" s="13"/>
      <c r="F302" s="33" t="s">
        <v>2608</v>
      </c>
      <c r="G302" s="168">
        <v>151549</v>
      </c>
      <c r="H302" s="7" t="s">
        <v>2317</v>
      </c>
      <c r="I302" s="29">
        <v>80111701</v>
      </c>
      <c r="J302" s="29" t="s">
        <v>2375</v>
      </c>
      <c r="K302" s="7">
        <v>1</v>
      </c>
      <c r="L302" s="7">
        <v>1</v>
      </c>
      <c r="M302" s="7">
        <v>11</v>
      </c>
      <c r="N302" s="7">
        <v>1</v>
      </c>
      <c r="O302" s="48" t="s">
        <v>103</v>
      </c>
      <c r="P302" s="50" t="s">
        <v>2319</v>
      </c>
      <c r="Q302" s="48" t="s">
        <v>2320</v>
      </c>
      <c r="R302" s="10">
        <v>105600000</v>
      </c>
      <c r="S302" s="10">
        <v>105600000</v>
      </c>
      <c r="T302" s="57">
        <v>0</v>
      </c>
      <c r="U302" s="58">
        <v>0</v>
      </c>
      <c r="V302" s="48" t="s">
        <v>4</v>
      </c>
      <c r="W302" s="48" t="s">
        <v>9</v>
      </c>
      <c r="X302" s="48" t="s">
        <v>2321</v>
      </c>
      <c r="Y302" s="48">
        <v>6477956</v>
      </c>
      <c r="Z302" s="48" t="s">
        <v>2322</v>
      </c>
      <c r="AA302" s="48">
        <v>0</v>
      </c>
      <c r="AB302" s="48">
        <v>1</v>
      </c>
    </row>
    <row r="303" spans="1:28" ht="36" hidden="1" customHeight="1">
      <c r="A303" s="13" t="s">
        <v>2916</v>
      </c>
      <c r="B303" s="13" t="s">
        <v>2315</v>
      </c>
      <c r="C303" s="52"/>
      <c r="D303" s="64">
        <v>2667</v>
      </c>
      <c r="E303" s="52"/>
      <c r="F303" s="91" t="s">
        <v>2372</v>
      </c>
      <c r="G303" s="169">
        <v>151550</v>
      </c>
      <c r="H303" s="51" t="s">
        <v>2317</v>
      </c>
      <c r="I303" s="29">
        <v>80111701</v>
      </c>
      <c r="J303" s="93" t="s">
        <v>2813</v>
      </c>
      <c r="K303" s="185">
        <v>1</v>
      </c>
      <c r="L303" s="185">
        <v>1</v>
      </c>
      <c r="M303" s="7">
        <v>11</v>
      </c>
      <c r="N303" s="51">
        <v>1</v>
      </c>
      <c r="O303" s="54" t="s">
        <v>103</v>
      </c>
      <c r="P303" s="55" t="s">
        <v>2319</v>
      </c>
      <c r="Q303" s="54" t="s">
        <v>2320</v>
      </c>
      <c r="R303" s="94">
        <v>84590000</v>
      </c>
      <c r="S303" s="94">
        <v>84590000</v>
      </c>
      <c r="T303" s="62">
        <v>0</v>
      </c>
      <c r="U303" s="63">
        <v>0</v>
      </c>
      <c r="V303" s="54" t="s">
        <v>4</v>
      </c>
      <c r="W303" s="187" t="s">
        <v>9</v>
      </c>
      <c r="X303" s="54" t="s">
        <v>2321</v>
      </c>
      <c r="Y303" s="54">
        <v>6477957</v>
      </c>
      <c r="Z303" s="54" t="s">
        <v>2322</v>
      </c>
      <c r="AA303" s="54">
        <v>0</v>
      </c>
      <c r="AB303" s="54">
        <v>1</v>
      </c>
    </row>
    <row r="304" spans="1:28" ht="36" hidden="1" customHeight="1">
      <c r="A304" s="13" t="s">
        <v>2917</v>
      </c>
      <c r="B304" s="13" t="s">
        <v>2315</v>
      </c>
      <c r="C304" s="13"/>
      <c r="D304" s="59">
        <v>2802</v>
      </c>
      <c r="E304" s="52"/>
      <c r="F304" s="92" t="s">
        <v>2454</v>
      </c>
      <c r="G304" s="168">
        <v>151728</v>
      </c>
      <c r="H304" s="7" t="s">
        <v>2317</v>
      </c>
      <c r="I304" s="29">
        <v>80111701</v>
      </c>
      <c r="J304" s="29" t="s">
        <v>2606</v>
      </c>
      <c r="K304" s="184">
        <v>1</v>
      </c>
      <c r="L304" s="184">
        <v>1</v>
      </c>
      <c r="M304" s="7">
        <v>11</v>
      </c>
      <c r="N304" s="7">
        <v>1</v>
      </c>
      <c r="O304" s="56" t="s">
        <v>103</v>
      </c>
      <c r="P304" s="56" t="s">
        <v>2319</v>
      </c>
      <c r="Q304" s="56" t="s">
        <v>2320</v>
      </c>
      <c r="R304" s="95">
        <v>184800000</v>
      </c>
      <c r="S304" s="95">
        <v>184800000</v>
      </c>
      <c r="T304" s="56">
        <v>0</v>
      </c>
      <c r="U304" s="66">
        <v>0</v>
      </c>
      <c r="V304" s="56" t="s">
        <v>4</v>
      </c>
      <c r="W304" s="187" t="s">
        <v>9</v>
      </c>
      <c r="X304" s="56" t="s">
        <v>2321</v>
      </c>
      <c r="Y304" s="56">
        <v>6477958</v>
      </c>
      <c r="Z304" s="56" t="s">
        <v>2322</v>
      </c>
      <c r="AA304" s="56">
        <v>0</v>
      </c>
      <c r="AB304" s="56">
        <v>1</v>
      </c>
    </row>
    <row r="305" spans="1:28" ht="36" hidden="1" customHeight="1">
      <c r="A305" s="13" t="s">
        <v>2918</v>
      </c>
      <c r="B305" s="13" t="s">
        <v>2315</v>
      </c>
      <c r="C305" s="99"/>
      <c r="D305" s="69">
        <v>2667</v>
      </c>
      <c r="E305" s="13" t="s">
        <v>2919</v>
      </c>
      <c r="F305" s="13" t="s">
        <v>2663</v>
      </c>
      <c r="G305" s="47" t="s">
        <v>2920</v>
      </c>
      <c r="H305" s="7" t="s">
        <v>2317</v>
      </c>
      <c r="I305" s="29">
        <v>80111701</v>
      </c>
      <c r="J305" s="29" t="s">
        <v>2914</v>
      </c>
      <c r="K305" s="184">
        <v>1</v>
      </c>
      <c r="L305" s="184">
        <v>1</v>
      </c>
      <c r="M305" s="7">
        <v>11</v>
      </c>
      <c r="N305" s="7">
        <v>1</v>
      </c>
      <c r="O305" s="48" t="s">
        <v>103</v>
      </c>
      <c r="P305" s="50" t="s">
        <v>2319</v>
      </c>
      <c r="Q305" s="101" t="s">
        <v>2320</v>
      </c>
      <c r="R305" s="183">
        <v>498820000</v>
      </c>
      <c r="S305" s="183">
        <v>498820000</v>
      </c>
      <c r="T305" s="56">
        <v>0</v>
      </c>
      <c r="U305" s="66">
        <v>0</v>
      </c>
      <c r="V305" s="56" t="s">
        <v>4</v>
      </c>
      <c r="W305" s="187" t="s">
        <v>9</v>
      </c>
      <c r="X305" s="56" t="s">
        <v>2321</v>
      </c>
      <c r="Y305" s="56">
        <v>6478032</v>
      </c>
      <c r="Z305" s="56" t="s">
        <v>2322</v>
      </c>
      <c r="AA305" s="56">
        <v>0</v>
      </c>
      <c r="AB305" s="56">
        <v>1</v>
      </c>
    </row>
    <row r="306" spans="1:28" s="78" customFormat="1" ht="36" hidden="1" customHeight="1">
      <c r="A306" s="71" t="s">
        <v>2921</v>
      </c>
      <c r="B306" s="71" t="s">
        <v>2315</v>
      </c>
      <c r="C306" s="100"/>
      <c r="D306" s="226">
        <v>2805</v>
      </c>
      <c r="E306" s="227"/>
      <c r="F306" s="228" t="s">
        <v>3374</v>
      </c>
      <c r="G306" s="170">
        <v>147877</v>
      </c>
      <c r="H306" s="74" t="s">
        <v>2317</v>
      </c>
      <c r="I306" s="111">
        <v>80111701</v>
      </c>
      <c r="J306" s="231" t="s">
        <v>2923</v>
      </c>
      <c r="K306" s="230">
        <v>1</v>
      </c>
      <c r="L306" s="230">
        <v>1</v>
      </c>
      <c r="M306" s="74">
        <v>11</v>
      </c>
      <c r="N306" s="74">
        <v>1</v>
      </c>
      <c r="O306" s="112" t="s">
        <v>103</v>
      </c>
      <c r="P306" s="113" t="s">
        <v>2319</v>
      </c>
      <c r="Q306" s="107" t="s">
        <v>2320</v>
      </c>
      <c r="R306" s="233">
        <v>211200000</v>
      </c>
      <c r="S306" s="233">
        <v>211200000</v>
      </c>
      <c r="T306" s="75">
        <v>0</v>
      </c>
      <c r="U306" s="77">
        <v>0</v>
      </c>
      <c r="V306" s="75" t="s">
        <v>4</v>
      </c>
      <c r="W306" s="232" t="s">
        <v>9</v>
      </c>
      <c r="X306" s="75" t="s">
        <v>2321</v>
      </c>
      <c r="Y306" s="75">
        <v>6478032</v>
      </c>
      <c r="Z306" s="75" t="s">
        <v>2322</v>
      </c>
      <c r="AA306" s="75">
        <v>0</v>
      </c>
      <c r="AB306" s="75">
        <v>1</v>
      </c>
    </row>
    <row r="307" spans="1:28" s="78" customFormat="1" ht="36" hidden="1" customHeight="1">
      <c r="A307" s="71" t="s">
        <v>2924</v>
      </c>
      <c r="B307" s="71" t="s">
        <v>2315</v>
      </c>
      <c r="C307" s="100"/>
      <c r="D307" s="72">
        <v>2667</v>
      </c>
      <c r="E307" s="71" t="s">
        <v>2919</v>
      </c>
      <c r="F307" s="238" t="s">
        <v>2372</v>
      </c>
      <c r="G307" s="170">
        <v>147947</v>
      </c>
      <c r="H307" s="74" t="s">
        <v>2317</v>
      </c>
      <c r="I307" s="111">
        <v>80111701</v>
      </c>
      <c r="J307" s="235" t="s">
        <v>2925</v>
      </c>
      <c r="K307" s="230">
        <v>1</v>
      </c>
      <c r="L307" s="230">
        <v>1</v>
      </c>
      <c r="M307" s="74">
        <v>11</v>
      </c>
      <c r="N307" s="74">
        <v>1</v>
      </c>
      <c r="O307" s="112" t="s">
        <v>103</v>
      </c>
      <c r="P307" s="113" t="s">
        <v>2319</v>
      </c>
      <c r="Q307" s="107" t="s">
        <v>2320</v>
      </c>
      <c r="R307" s="236">
        <v>94600000</v>
      </c>
      <c r="S307" s="236">
        <v>94600000</v>
      </c>
      <c r="T307" s="75">
        <v>0</v>
      </c>
      <c r="U307" s="77">
        <v>0</v>
      </c>
      <c r="V307" s="75" t="s">
        <v>4</v>
      </c>
      <c r="W307" s="232" t="s">
        <v>9</v>
      </c>
      <c r="X307" s="75" t="s">
        <v>2321</v>
      </c>
      <c r="Y307" s="75">
        <v>6478032</v>
      </c>
      <c r="Z307" s="75" t="s">
        <v>2322</v>
      </c>
      <c r="AA307" s="75">
        <v>0</v>
      </c>
      <c r="AB307" s="75">
        <v>1</v>
      </c>
    </row>
    <row r="308" spans="1:28" s="78" customFormat="1" ht="36" hidden="1" customHeight="1">
      <c r="A308" s="71" t="s">
        <v>2926</v>
      </c>
      <c r="B308" s="71" t="s">
        <v>2315</v>
      </c>
      <c r="C308" s="100"/>
      <c r="D308" s="226"/>
      <c r="E308" s="227"/>
      <c r="F308" s="239"/>
      <c r="G308" s="170">
        <v>151460</v>
      </c>
      <c r="H308" s="74" t="s">
        <v>2317</v>
      </c>
      <c r="I308" s="111">
        <v>80111701</v>
      </c>
      <c r="J308" s="229"/>
      <c r="K308" s="230">
        <v>1</v>
      </c>
      <c r="L308" s="230">
        <v>1</v>
      </c>
      <c r="M308" s="74">
        <v>11</v>
      </c>
      <c r="N308" s="74">
        <v>1</v>
      </c>
      <c r="O308" s="112" t="s">
        <v>103</v>
      </c>
      <c r="P308" s="113" t="s">
        <v>2319</v>
      </c>
      <c r="Q308" s="107" t="s">
        <v>2320</v>
      </c>
      <c r="R308" s="236"/>
      <c r="S308" s="236"/>
      <c r="T308" s="75">
        <v>0</v>
      </c>
      <c r="U308" s="77">
        <v>0</v>
      </c>
      <c r="V308" s="75" t="s">
        <v>4</v>
      </c>
      <c r="W308" s="232" t="s">
        <v>9</v>
      </c>
      <c r="X308" s="75" t="s">
        <v>2321</v>
      </c>
      <c r="Y308" s="75">
        <v>6478032</v>
      </c>
      <c r="Z308" s="75" t="s">
        <v>2322</v>
      </c>
      <c r="AA308" s="75">
        <v>0</v>
      </c>
      <c r="AB308" s="75">
        <v>1</v>
      </c>
    </row>
    <row r="309" spans="1:28" ht="57" hidden="1" customHeight="1">
      <c r="A309" s="13" t="s">
        <v>2927</v>
      </c>
      <c r="B309" s="13" t="s">
        <v>2928</v>
      </c>
      <c r="C309" s="99" t="s">
        <v>2929</v>
      </c>
      <c r="D309" s="182" t="s">
        <v>2930</v>
      </c>
      <c r="E309" s="158" t="s">
        <v>2931</v>
      </c>
      <c r="F309" s="158" t="s">
        <v>2932</v>
      </c>
      <c r="G309" s="47" t="s">
        <v>2920</v>
      </c>
      <c r="H309" s="7" t="s">
        <v>2317</v>
      </c>
      <c r="I309" s="13" t="s">
        <v>2933</v>
      </c>
      <c r="J309" s="6" t="s">
        <v>2934</v>
      </c>
      <c r="K309" s="7">
        <v>7</v>
      </c>
      <c r="L309" s="7">
        <v>7</v>
      </c>
      <c r="M309" s="7">
        <v>12</v>
      </c>
      <c r="N309" s="7">
        <v>1</v>
      </c>
      <c r="O309" s="6" t="s">
        <v>103</v>
      </c>
      <c r="P309" s="49" t="s">
        <v>2319</v>
      </c>
      <c r="Q309" s="101" t="s">
        <v>2320</v>
      </c>
      <c r="R309" s="183">
        <f>1185000000+3038400000</f>
        <v>4223400000</v>
      </c>
      <c r="S309" s="183">
        <f>1185000000+3038400000</f>
        <v>4223400000</v>
      </c>
      <c r="T309" s="56">
        <v>0</v>
      </c>
      <c r="U309" s="66">
        <v>0</v>
      </c>
      <c r="V309" s="56" t="s">
        <v>4</v>
      </c>
      <c r="W309" s="56" t="s">
        <v>9</v>
      </c>
      <c r="X309" s="56" t="s">
        <v>2321</v>
      </c>
      <c r="Y309" s="56">
        <v>6477959</v>
      </c>
      <c r="Z309" s="56" t="s">
        <v>2322</v>
      </c>
      <c r="AA309" s="56">
        <v>0</v>
      </c>
      <c r="AB309" s="56">
        <v>1</v>
      </c>
    </row>
    <row r="310" spans="1:28" ht="36" hidden="1" customHeight="1">
      <c r="A310" s="13" t="s">
        <v>2935</v>
      </c>
      <c r="B310" s="13" t="s">
        <v>2928</v>
      </c>
      <c r="C310" s="99"/>
      <c r="D310" s="69">
        <v>2252</v>
      </c>
      <c r="E310" s="13" t="s">
        <v>2936</v>
      </c>
      <c r="F310" s="13" t="s">
        <v>2584</v>
      </c>
      <c r="G310" s="47" t="s">
        <v>2920</v>
      </c>
      <c r="H310" s="7" t="s">
        <v>2317</v>
      </c>
      <c r="I310" s="6" t="s" cm="1">
        <v>2937</v>
      </c>
      <c r="J310" s="104" t="s">
        <v>2938</v>
      </c>
      <c r="K310" s="105">
        <v>3</v>
      </c>
      <c r="L310" s="106">
        <v>3</v>
      </c>
      <c r="M310" s="106">
        <v>12</v>
      </c>
      <c r="N310" s="106">
        <v>1</v>
      </c>
      <c r="O310" s="6" t="s">
        <v>16</v>
      </c>
      <c r="P310" s="49" t="s">
        <v>17</v>
      </c>
      <c r="Q310" s="101" t="s">
        <v>2320</v>
      </c>
      <c r="R310" s="70">
        <v>12084920000</v>
      </c>
      <c r="S310" s="70">
        <v>12084920000</v>
      </c>
      <c r="T310" s="56">
        <v>0</v>
      </c>
      <c r="U310" s="66">
        <v>0</v>
      </c>
      <c r="V310" s="56" t="s">
        <v>4</v>
      </c>
      <c r="W310" s="186" t="s">
        <v>9</v>
      </c>
      <c r="X310" s="56" t="s">
        <v>2321</v>
      </c>
      <c r="Y310" s="56">
        <v>6477960</v>
      </c>
      <c r="Z310" s="56" t="s">
        <v>2322</v>
      </c>
      <c r="AA310" s="56">
        <v>0</v>
      </c>
      <c r="AB310" s="56">
        <v>1</v>
      </c>
    </row>
    <row r="311" spans="1:28" ht="36" hidden="1" customHeight="1">
      <c r="A311" s="13" t="s">
        <v>2939</v>
      </c>
      <c r="B311" s="13" t="s">
        <v>2928</v>
      </c>
      <c r="C311" s="99"/>
      <c r="D311" s="69">
        <v>2254</v>
      </c>
      <c r="E311" s="13" t="s">
        <v>2940</v>
      </c>
      <c r="F311" s="13" t="s">
        <v>2848</v>
      </c>
      <c r="G311" s="47" t="s">
        <v>2920</v>
      </c>
      <c r="H311" s="7" t="s">
        <v>2317</v>
      </c>
      <c r="I311" s="6" t="s" cm="1">
        <v>2937</v>
      </c>
      <c r="J311" s="104" t="s">
        <v>2941</v>
      </c>
      <c r="K311" s="105">
        <v>3</v>
      </c>
      <c r="L311" s="106">
        <v>3</v>
      </c>
      <c r="M311" s="106">
        <v>12</v>
      </c>
      <c r="N311" s="106">
        <v>1</v>
      </c>
      <c r="O311" s="6" t="s">
        <v>16</v>
      </c>
      <c r="P311" s="49" t="s">
        <v>17</v>
      </c>
      <c r="Q311" s="101" t="s">
        <v>2320</v>
      </c>
      <c r="R311" s="70">
        <v>2068800000</v>
      </c>
      <c r="S311" s="70">
        <v>2068800000</v>
      </c>
      <c r="T311" s="56">
        <v>0</v>
      </c>
      <c r="U311" s="66">
        <v>0</v>
      </c>
      <c r="V311" s="56" t="s">
        <v>4</v>
      </c>
      <c r="W311" s="186" t="s">
        <v>9</v>
      </c>
      <c r="X311" s="56" t="s">
        <v>2321</v>
      </c>
      <c r="Y311" s="56">
        <v>6477961</v>
      </c>
      <c r="Z311" s="56" t="s">
        <v>2322</v>
      </c>
      <c r="AA311" s="56">
        <v>0</v>
      </c>
      <c r="AB311" s="56">
        <v>1</v>
      </c>
    </row>
    <row r="312" spans="1:28" ht="36" hidden="1" customHeight="1">
      <c r="A312" s="13" t="s">
        <v>2942</v>
      </c>
      <c r="B312" s="13" t="s">
        <v>2928</v>
      </c>
      <c r="C312" s="99"/>
      <c r="D312" s="69">
        <v>2257</v>
      </c>
      <c r="E312" s="13" t="s">
        <v>2943</v>
      </c>
      <c r="F312" s="13" t="s">
        <v>2851</v>
      </c>
      <c r="G312" s="47" t="s">
        <v>2920</v>
      </c>
      <c r="H312" s="7" t="s">
        <v>2317</v>
      </c>
      <c r="I312" s="6" t="s" cm="1">
        <v>2944</v>
      </c>
      <c r="J312" s="104" t="s">
        <v>2945</v>
      </c>
      <c r="K312" s="105">
        <v>4</v>
      </c>
      <c r="L312" s="106">
        <v>9</v>
      </c>
      <c r="M312" s="106">
        <v>12</v>
      </c>
      <c r="N312" s="106">
        <v>1</v>
      </c>
      <c r="O312" s="6" t="s">
        <v>40</v>
      </c>
      <c r="P312" s="49" t="s">
        <v>41</v>
      </c>
      <c r="Q312" s="101" t="s">
        <v>2320</v>
      </c>
      <c r="R312" s="70">
        <v>668800000</v>
      </c>
      <c r="S312" s="70">
        <v>668800000</v>
      </c>
      <c r="T312" s="56">
        <v>0</v>
      </c>
      <c r="U312" s="66">
        <v>0</v>
      </c>
      <c r="V312" s="56" t="s">
        <v>4</v>
      </c>
      <c r="W312" s="186" t="s">
        <v>9</v>
      </c>
      <c r="X312" s="56" t="s">
        <v>2321</v>
      </c>
      <c r="Y312" s="56">
        <v>6477962</v>
      </c>
      <c r="Z312" s="56" t="s">
        <v>2322</v>
      </c>
      <c r="AA312" s="56">
        <v>0</v>
      </c>
      <c r="AB312" s="56">
        <v>1</v>
      </c>
    </row>
    <row r="313" spans="1:28" ht="36" hidden="1" customHeight="1">
      <c r="A313" s="13" t="s">
        <v>2946</v>
      </c>
      <c r="B313" s="13" t="s">
        <v>2928</v>
      </c>
      <c r="C313" s="99"/>
      <c r="D313" s="69">
        <v>2257</v>
      </c>
      <c r="E313" s="13" t="s">
        <v>2943</v>
      </c>
      <c r="F313" s="13" t="s">
        <v>2947</v>
      </c>
      <c r="G313" s="47" t="s">
        <v>2920</v>
      </c>
      <c r="H313" s="7" t="s">
        <v>2317</v>
      </c>
      <c r="I313" s="6" t="s" cm="1">
        <v>2948</v>
      </c>
      <c r="J313" s="104" t="s">
        <v>2949</v>
      </c>
      <c r="K313" s="105">
        <v>4</v>
      </c>
      <c r="L313" s="106">
        <v>9</v>
      </c>
      <c r="M313" s="106">
        <v>12</v>
      </c>
      <c r="N313" s="106">
        <v>1</v>
      </c>
      <c r="O313" s="6" t="s">
        <v>16</v>
      </c>
      <c r="P313" s="49" t="s">
        <v>17</v>
      </c>
      <c r="Q313" s="101" t="s">
        <v>2320</v>
      </c>
      <c r="R313" s="70">
        <v>1085240000</v>
      </c>
      <c r="S313" s="70">
        <v>1085240000</v>
      </c>
      <c r="T313" s="56">
        <v>0</v>
      </c>
      <c r="U313" s="66">
        <v>0</v>
      </c>
      <c r="V313" s="56" t="s">
        <v>4</v>
      </c>
      <c r="W313" s="186" t="s">
        <v>9</v>
      </c>
      <c r="X313" s="56" t="s">
        <v>2321</v>
      </c>
      <c r="Y313" s="56">
        <v>6477963</v>
      </c>
      <c r="Z313" s="56" t="s">
        <v>2322</v>
      </c>
      <c r="AA313" s="56">
        <v>0</v>
      </c>
      <c r="AB313" s="56">
        <v>1</v>
      </c>
    </row>
    <row r="314" spans="1:28" ht="36" hidden="1" customHeight="1">
      <c r="A314" s="13" t="s">
        <v>2950</v>
      </c>
      <c r="B314" s="13" t="s">
        <v>2928</v>
      </c>
      <c r="C314" s="99"/>
      <c r="D314" s="69">
        <v>2273</v>
      </c>
      <c r="E314" s="13" t="s">
        <v>2951</v>
      </c>
      <c r="F314" s="13" t="s">
        <v>2544</v>
      </c>
      <c r="G314" s="47" t="s">
        <v>2920</v>
      </c>
      <c r="H314" s="7" t="s">
        <v>2317</v>
      </c>
      <c r="I314" s="6" t="s" cm="1">
        <v>2952</v>
      </c>
      <c r="J314" s="104" t="s">
        <v>2953</v>
      </c>
      <c r="K314" s="105">
        <v>6</v>
      </c>
      <c r="L314" s="106">
        <v>8</v>
      </c>
      <c r="M314" s="106">
        <v>9</v>
      </c>
      <c r="N314" s="106">
        <v>1</v>
      </c>
      <c r="O314" s="176" t="s">
        <v>16</v>
      </c>
      <c r="P314" s="177" t="s">
        <v>17</v>
      </c>
      <c r="Q314" s="101" t="s">
        <v>2320</v>
      </c>
      <c r="R314" s="70">
        <v>1114710000</v>
      </c>
      <c r="S314" s="70">
        <v>1114710000</v>
      </c>
      <c r="T314" s="56">
        <v>0</v>
      </c>
      <c r="U314" s="66">
        <v>0</v>
      </c>
      <c r="V314" s="56" t="s">
        <v>4</v>
      </c>
      <c r="W314" s="186" t="s">
        <v>9</v>
      </c>
      <c r="X314" s="56" t="s">
        <v>2321</v>
      </c>
      <c r="Y314" s="56">
        <v>6477965</v>
      </c>
      <c r="Z314" s="56" t="s">
        <v>2322</v>
      </c>
      <c r="AA314" s="56">
        <v>0</v>
      </c>
      <c r="AB314" s="56">
        <v>1</v>
      </c>
    </row>
    <row r="315" spans="1:28" ht="36" hidden="1" customHeight="1">
      <c r="A315" s="13" t="s">
        <v>2954</v>
      </c>
      <c r="B315" s="13" t="s">
        <v>2928</v>
      </c>
      <c r="C315" s="99"/>
      <c r="D315" s="69">
        <v>2273</v>
      </c>
      <c r="E315" s="13" t="s">
        <v>2951</v>
      </c>
      <c r="F315" s="13" t="s">
        <v>2541</v>
      </c>
      <c r="G315" s="47" t="s">
        <v>2920</v>
      </c>
      <c r="H315" s="7" t="s">
        <v>2317</v>
      </c>
      <c r="I315" s="6" t="s" cm="1">
        <v>2955</v>
      </c>
      <c r="J315" s="104" t="s">
        <v>2956</v>
      </c>
      <c r="K315" s="105">
        <v>4</v>
      </c>
      <c r="L315" s="106">
        <v>5</v>
      </c>
      <c r="M315" s="106">
        <v>3</v>
      </c>
      <c r="N315" s="106">
        <v>1</v>
      </c>
      <c r="O315" s="6" t="s">
        <v>40</v>
      </c>
      <c r="P315" s="49" t="s">
        <v>41</v>
      </c>
      <c r="Q315" s="101" t="s">
        <v>2320</v>
      </c>
      <c r="R315" s="70">
        <v>388800000</v>
      </c>
      <c r="S315" s="70">
        <v>388800000</v>
      </c>
      <c r="T315" s="56">
        <v>0</v>
      </c>
      <c r="U315" s="66">
        <v>0</v>
      </c>
      <c r="V315" s="56" t="s">
        <v>4</v>
      </c>
      <c r="W315" s="186" t="s">
        <v>9</v>
      </c>
      <c r="X315" s="56" t="s">
        <v>2321</v>
      </c>
      <c r="Y315" s="56">
        <v>6477966</v>
      </c>
      <c r="Z315" s="56" t="s">
        <v>2322</v>
      </c>
      <c r="AA315" s="56">
        <v>0</v>
      </c>
      <c r="AB315" s="56">
        <v>1</v>
      </c>
    </row>
    <row r="316" spans="1:28" ht="36" hidden="1" customHeight="1">
      <c r="A316" s="13" t="s">
        <v>2957</v>
      </c>
      <c r="B316" s="13" t="s">
        <v>2928</v>
      </c>
      <c r="C316" s="99"/>
      <c r="D316" s="69">
        <v>2285</v>
      </c>
      <c r="E316" s="13" t="s">
        <v>2958</v>
      </c>
      <c r="F316" s="13" t="s">
        <v>2459</v>
      </c>
      <c r="G316" s="47" t="s">
        <v>2920</v>
      </c>
      <c r="H316" s="7" t="s">
        <v>2317</v>
      </c>
      <c r="I316" s="6" t="s" cm="1">
        <v>2955</v>
      </c>
      <c r="J316" s="104" t="s">
        <v>2959</v>
      </c>
      <c r="K316" s="105">
        <v>3</v>
      </c>
      <c r="L316" s="106">
        <v>5</v>
      </c>
      <c r="M316" s="106">
        <v>6</v>
      </c>
      <c r="N316" s="106">
        <v>1</v>
      </c>
      <c r="O316" s="6" t="s">
        <v>16</v>
      </c>
      <c r="P316" s="49" t="s">
        <v>17</v>
      </c>
      <c r="Q316" s="101" t="s">
        <v>2320</v>
      </c>
      <c r="R316" s="70">
        <v>988800000</v>
      </c>
      <c r="S316" s="70">
        <v>988800000</v>
      </c>
      <c r="T316" s="56">
        <v>0</v>
      </c>
      <c r="U316" s="66">
        <v>0</v>
      </c>
      <c r="V316" s="56" t="s">
        <v>4</v>
      </c>
      <c r="W316" s="186" t="s">
        <v>9</v>
      </c>
      <c r="X316" s="56" t="s">
        <v>2321</v>
      </c>
      <c r="Y316" s="56">
        <v>6477967</v>
      </c>
      <c r="Z316" s="56" t="s">
        <v>2322</v>
      </c>
      <c r="AA316" s="56">
        <v>0</v>
      </c>
      <c r="AB316" s="56">
        <v>1</v>
      </c>
    </row>
    <row r="317" spans="1:28" ht="36" hidden="1" customHeight="1">
      <c r="A317" s="13" t="s">
        <v>2960</v>
      </c>
      <c r="B317" s="13" t="s">
        <v>2928</v>
      </c>
      <c r="C317" s="99"/>
      <c r="D317" s="69">
        <v>2285</v>
      </c>
      <c r="E317" s="13" t="s">
        <v>2958</v>
      </c>
      <c r="F317" s="13" t="s">
        <v>2461</v>
      </c>
      <c r="G317" s="47" t="s">
        <v>2920</v>
      </c>
      <c r="H317" s="7" t="s">
        <v>2317</v>
      </c>
      <c r="I317" s="158" t="s">
        <v>2961</v>
      </c>
      <c r="J317" s="104" t="s">
        <v>2962</v>
      </c>
      <c r="K317" s="105">
        <v>2</v>
      </c>
      <c r="L317" s="106">
        <v>4</v>
      </c>
      <c r="M317" s="106">
        <v>4</v>
      </c>
      <c r="N317" s="106">
        <v>1</v>
      </c>
      <c r="O317" s="6" t="s">
        <v>55</v>
      </c>
      <c r="P317" s="49" t="s">
        <v>56</v>
      </c>
      <c r="Q317" s="6" t="s">
        <v>2320</v>
      </c>
      <c r="R317" s="70">
        <v>1736000000</v>
      </c>
      <c r="S317" s="70">
        <v>1736000000</v>
      </c>
      <c r="T317" s="56">
        <v>0</v>
      </c>
      <c r="U317" s="66">
        <v>0</v>
      </c>
      <c r="V317" s="56" t="s">
        <v>4</v>
      </c>
      <c r="W317" s="186" t="s">
        <v>9</v>
      </c>
      <c r="X317" s="56" t="s">
        <v>2321</v>
      </c>
      <c r="Y317" s="56">
        <v>6477968</v>
      </c>
      <c r="Z317" s="56" t="s">
        <v>2322</v>
      </c>
      <c r="AA317" s="56">
        <v>0</v>
      </c>
      <c r="AB317" s="56">
        <v>1</v>
      </c>
    </row>
    <row r="318" spans="1:28" ht="36" hidden="1" customHeight="1">
      <c r="A318" s="13" t="s">
        <v>2963</v>
      </c>
      <c r="B318" s="13" t="s">
        <v>2928</v>
      </c>
      <c r="C318" s="99"/>
      <c r="D318" s="69">
        <v>2316</v>
      </c>
      <c r="E318" s="13" t="s">
        <v>2964</v>
      </c>
      <c r="F318" s="13" t="s">
        <v>2497</v>
      </c>
      <c r="G318" s="47" t="s">
        <v>2920</v>
      </c>
      <c r="H318" s="7" t="s">
        <v>2317</v>
      </c>
      <c r="I318" s="6" t="s" cm="1">
        <v>2965</v>
      </c>
      <c r="J318" s="104" t="s">
        <v>2966</v>
      </c>
      <c r="K318" s="105">
        <v>3</v>
      </c>
      <c r="L318" s="106">
        <v>4</v>
      </c>
      <c r="M318" s="106">
        <v>8</v>
      </c>
      <c r="N318" s="106">
        <v>1</v>
      </c>
      <c r="O318" s="6" t="s">
        <v>40</v>
      </c>
      <c r="P318" s="49" t="s">
        <v>41</v>
      </c>
      <c r="Q318" s="101" t="s">
        <v>2320</v>
      </c>
      <c r="R318" s="70">
        <v>236000000</v>
      </c>
      <c r="S318" s="70">
        <v>236000000</v>
      </c>
      <c r="T318" s="56">
        <v>0</v>
      </c>
      <c r="U318" s="66">
        <v>0</v>
      </c>
      <c r="V318" s="56" t="s">
        <v>4</v>
      </c>
      <c r="W318" s="186" t="s">
        <v>9</v>
      </c>
      <c r="X318" s="56" t="s">
        <v>2321</v>
      </c>
      <c r="Y318" s="56">
        <v>6477969</v>
      </c>
      <c r="Z318" s="56" t="s">
        <v>2322</v>
      </c>
      <c r="AA318" s="56">
        <v>0</v>
      </c>
      <c r="AB318" s="56">
        <v>1</v>
      </c>
    </row>
    <row r="319" spans="1:28" ht="36" hidden="1" customHeight="1">
      <c r="A319" s="13" t="s">
        <v>2967</v>
      </c>
      <c r="B319" s="13" t="s">
        <v>2928</v>
      </c>
      <c r="C319" s="99"/>
      <c r="D319" s="69">
        <v>2316</v>
      </c>
      <c r="E319" s="13" t="s">
        <v>2964</v>
      </c>
      <c r="F319" s="13" t="s">
        <v>2400</v>
      </c>
      <c r="G319" s="47" t="s">
        <v>2920</v>
      </c>
      <c r="H319" s="7" t="s">
        <v>2317</v>
      </c>
      <c r="I319" s="6" t="s" cm="1">
        <v>2965</v>
      </c>
      <c r="J319" s="104" t="s">
        <v>2966</v>
      </c>
      <c r="K319" s="105">
        <v>6</v>
      </c>
      <c r="L319" s="106">
        <v>8</v>
      </c>
      <c r="M319" s="106">
        <v>8</v>
      </c>
      <c r="N319" s="106">
        <v>1</v>
      </c>
      <c r="O319" s="6" t="s">
        <v>40</v>
      </c>
      <c r="P319" s="49" t="s">
        <v>41</v>
      </c>
      <c r="Q319" s="101" t="s">
        <v>2320</v>
      </c>
      <c r="R319" s="70">
        <v>672500000</v>
      </c>
      <c r="S319" s="70">
        <v>672500000</v>
      </c>
      <c r="T319" s="56">
        <v>0</v>
      </c>
      <c r="U319" s="66">
        <v>0</v>
      </c>
      <c r="V319" s="56" t="s">
        <v>4</v>
      </c>
      <c r="W319" s="186" t="s">
        <v>9</v>
      </c>
      <c r="X319" s="56" t="s">
        <v>2321</v>
      </c>
      <c r="Y319" s="56">
        <v>6477970</v>
      </c>
      <c r="Z319" s="56" t="s">
        <v>2322</v>
      </c>
      <c r="AA319" s="56">
        <v>0</v>
      </c>
      <c r="AB319" s="56">
        <v>1</v>
      </c>
    </row>
    <row r="320" spans="1:28" ht="36" hidden="1" customHeight="1">
      <c r="A320" s="13" t="s">
        <v>2968</v>
      </c>
      <c r="B320" s="13" t="s">
        <v>2928</v>
      </c>
      <c r="C320" s="99"/>
      <c r="D320" s="69">
        <v>2316</v>
      </c>
      <c r="E320" s="13" t="s">
        <v>2964</v>
      </c>
      <c r="F320" s="13" t="s">
        <v>2502</v>
      </c>
      <c r="G320" s="47" t="s">
        <v>2920</v>
      </c>
      <c r="H320" s="7" t="s">
        <v>2317</v>
      </c>
      <c r="I320" s="6" t="s" cm="1">
        <v>2965</v>
      </c>
      <c r="J320" s="104" t="s">
        <v>2966</v>
      </c>
      <c r="K320" s="105">
        <v>3</v>
      </c>
      <c r="L320" s="106">
        <v>4</v>
      </c>
      <c r="M320" s="106">
        <v>8</v>
      </c>
      <c r="N320" s="106">
        <v>1</v>
      </c>
      <c r="O320" s="6" t="s">
        <v>40</v>
      </c>
      <c r="P320" s="49" t="s">
        <v>41</v>
      </c>
      <c r="Q320" s="101" t="s">
        <v>2320</v>
      </c>
      <c r="R320" s="70">
        <v>568100000</v>
      </c>
      <c r="S320" s="70">
        <v>568100000</v>
      </c>
      <c r="T320" s="56">
        <v>0</v>
      </c>
      <c r="U320" s="66">
        <v>0</v>
      </c>
      <c r="V320" s="56" t="s">
        <v>4</v>
      </c>
      <c r="W320" s="186" t="s">
        <v>9</v>
      </c>
      <c r="X320" s="56" t="s">
        <v>2321</v>
      </c>
      <c r="Y320" s="56">
        <v>6477971</v>
      </c>
      <c r="Z320" s="56" t="s">
        <v>2322</v>
      </c>
      <c r="AA320" s="56">
        <v>0</v>
      </c>
      <c r="AB320" s="56">
        <v>1</v>
      </c>
    </row>
    <row r="321" spans="1:28" ht="36" hidden="1" customHeight="1">
      <c r="A321" s="13" t="s">
        <v>2969</v>
      </c>
      <c r="B321" s="13" t="s">
        <v>2928</v>
      </c>
      <c r="C321" s="99"/>
      <c r="D321" s="69">
        <v>2316</v>
      </c>
      <c r="E321" s="13" t="s">
        <v>2964</v>
      </c>
      <c r="F321" s="13" t="s">
        <v>2970</v>
      </c>
      <c r="G321" s="47" t="s">
        <v>2920</v>
      </c>
      <c r="H321" s="7" t="s">
        <v>2317</v>
      </c>
      <c r="I321" s="6" t="s" cm="1">
        <v>2971</v>
      </c>
      <c r="J321" s="104" t="s">
        <v>2972</v>
      </c>
      <c r="K321" s="105">
        <v>7</v>
      </c>
      <c r="L321" s="106">
        <v>9</v>
      </c>
      <c r="M321" s="106">
        <v>9</v>
      </c>
      <c r="N321" s="106">
        <v>1</v>
      </c>
      <c r="O321" s="6" t="s">
        <v>11</v>
      </c>
      <c r="P321" s="49" t="s">
        <v>12</v>
      </c>
      <c r="Q321" s="101" t="s">
        <v>2320</v>
      </c>
      <c r="R321" s="70">
        <v>2200000000</v>
      </c>
      <c r="S321" s="70">
        <v>2200000000</v>
      </c>
      <c r="T321" s="56">
        <v>0</v>
      </c>
      <c r="U321" s="66">
        <v>0</v>
      </c>
      <c r="V321" s="56" t="s">
        <v>4</v>
      </c>
      <c r="W321" s="186" t="s">
        <v>9</v>
      </c>
      <c r="X321" s="56" t="s">
        <v>2321</v>
      </c>
      <c r="Y321" s="56">
        <v>6477972</v>
      </c>
      <c r="Z321" s="56" t="s">
        <v>2322</v>
      </c>
      <c r="AA321" s="56">
        <v>0</v>
      </c>
      <c r="AB321" s="56">
        <v>1</v>
      </c>
    </row>
    <row r="322" spans="1:28" ht="36" hidden="1" customHeight="1">
      <c r="A322" s="13" t="s">
        <v>2973</v>
      </c>
      <c r="B322" s="13" t="s">
        <v>2928</v>
      </c>
      <c r="C322" s="99"/>
      <c r="D322" s="69">
        <v>2316</v>
      </c>
      <c r="E322" s="13" t="s">
        <v>2964</v>
      </c>
      <c r="F322" s="13" t="s">
        <v>2494</v>
      </c>
      <c r="G322" s="47" t="s">
        <v>2920</v>
      </c>
      <c r="H322" s="7" t="s">
        <v>2317</v>
      </c>
      <c r="I322" s="6" t="s" cm="1">
        <v>2965</v>
      </c>
      <c r="J322" s="104" t="s">
        <v>2966</v>
      </c>
      <c r="K322" s="105">
        <v>3</v>
      </c>
      <c r="L322" s="106">
        <v>4</v>
      </c>
      <c r="M322" s="106">
        <v>8</v>
      </c>
      <c r="N322" s="106">
        <v>1</v>
      </c>
      <c r="O322" s="6" t="s">
        <v>40</v>
      </c>
      <c r="P322" s="49" t="s">
        <v>41</v>
      </c>
      <c r="Q322" s="101" t="s">
        <v>2320</v>
      </c>
      <c r="R322" s="70">
        <v>130400000</v>
      </c>
      <c r="S322" s="70">
        <v>130400000</v>
      </c>
      <c r="T322" s="56">
        <v>0</v>
      </c>
      <c r="U322" s="66">
        <v>0</v>
      </c>
      <c r="V322" s="56" t="s">
        <v>4</v>
      </c>
      <c r="W322" s="186" t="s">
        <v>9</v>
      </c>
      <c r="X322" s="56" t="s">
        <v>2321</v>
      </c>
      <c r="Y322" s="56">
        <v>6477973</v>
      </c>
      <c r="Z322" s="56" t="s">
        <v>2322</v>
      </c>
      <c r="AA322" s="56">
        <v>0</v>
      </c>
      <c r="AB322" s="56">
        <v>1</v>
      </c>
    </row>
    <row r="323" spans="1:28" ht="36" hidden="1" customHeight="1">
      <c r="A323" s="13" t="s">
        <v>2974</v>
      </c>
      <c r="B323" s="13" t="s">
        <v>2928</v>
      </c>
      <c r="C323" s="99"/>
      <c r="D323" s="69">
        <v>2316</v>
      </c>
      <c r="E323" s="13" t="s">
        <v>2964</v>
      </c>
      <c r="F323" s="13" t="s">
        <v>2491</v>
      </c>
      <c r="G323" s="47" t="s">
        <v>2920</v>
      </c>
      <c r="H323" s="7" t="s">
        <v>2317</v>
      </c>
      <c r="I323" s="6" t="s" cm="1">
        <v>2965</v>
      </c>
      <c r="J323" s="104" t="s">
        <v>2966</v>
      </c>
      <c r="K323" s="105">
        <v>3</v>
      </c>
      <c r="L323" s="106">
        <v>4</v>
      </c>
      <c r="M323" s="106">
        <v>8</v>
      </c>
      <c r="N323" s="106">
        <v>1</v>
      </c>
      <c r="O323" s="6" t="s">
        <v>40</v>
      </c>
      <c r="P323" s="49" t="s">
        <v>41</v>
      </c>
      <c r="Q323" s="101" t="s">
        <v>2320</v>
      </c>
      <c r="R323" s="70">
        <v>176400000</v>
      </c>
      <c r="S323" s="70">
        <v>176400000</v>
      </c>
      <c r="T323" s="56">
        <v>0</v>
      </c>
      <c r="U323" s="66">
        <v>0</v>
      </c>
      <c r="V323" s="56" t="s">
        <v>4</v>
      </c>
      <c r="W323" s="186" t="s">
        <v>9</v>
      </c>
      <c r="X323" s="56" t="s">
        <v>2321</v>
      </c>
      <c r="Y323" s="56">
        <v>6477974</v>
      </c>
      <c r="Z323" s="56" t="s">
        <v>2322</v>
      </c>
      <c r="AA323" s="56">
        <v>0</v>
      </c>
      <c r="AB323" s="56">
        <v>1</v>
      </c>
    </row>
    <row r="324" spans="1:28" ht="36" hidden="1" customHeight="1">
      <c r="A324" s="13" t="s">
        <v>2975</v>
      </c>
      <c r="B324" s="13" t="s">
        <v>2928</v>
      </c>
      <c r="C324" s="99"/>
      <c r="D324" s="69">
        <v>2349</v>
      </c>
      <c r="E324" s="13" t="s">
        <v>2976</v>
      </c>
      <c r="F324" s="13" t="s">
        <v>2324</v>
      </c>
      <c r="G324" s="47" t="s">
        <v>2920</v>
      </c>
      <c r="H324" s="7" t="s">
        <v>2317</v>
      </c>
      <c r="I324" s="157" t="s">
        <v>2955</v>
      </c>
      <c r="J324" s="104" t="s">
        <v>2977</v>
      </c>
      <c r="K324" s="105">
        <v>3</v>
      </c>
      <c r="L324" s="106">
        <v>4</v>
      </c>
      <c r="M324" s="106">
        <v>6</v>
      </c>
      <c r="N324" s="106">
        <v>1</v>
      </c>
      <c r="O324" s="6" t="s">
        <v>55</v>
      </c>
      <c r="P324" s="49" t="s">
        <v>56</v>
      </c>
      <c r="Q324" s="101" t="s">
        <v>2320</v>
      </c>
      <c r="R324" s="70">
        <v>221120000</v>
      </c>
      <c r="S324" s="70">
        <v>221120000</v>
      </c>
      <c r="T324" s="56">
        <v>0</v>
      </c>
      <c r="U324" s="66">
        <v>0</v>
      </c>
      <c r="V324" s="56" t="s">
        <v>4</v>
      </c>
      <c r="W324" s="186" t="s">
        <v>9</v>
      </c>
      <c r="X324" s="56" t="s">
        <v>2321</v>
      </c>
      <c r="Y324" s="56">
        <v>6477975</v>
      </c>
      <c r="Z324" s="56" t="s">
        <v>2322</v>
      </c>
      <c r="AA324" s="56">
        <v>0</v>
      </c>
      <c r="AB324" s="56">
        <v>1</v>
      </c>
    </row>
    <row r="325" spans="1:28" ht="36" hidden="1" customHeight="1">
      <c r="A325" s="13" t="s">
        <v>2978</v>
      </c>
      <c r="B325" s="13" t="s">
        <v>2928</v>
      </c>
      <c r="C325" s="99"/>
      <c r="D325" s="69">
        <v>2385</v>
      </c>
      <c r="E325" s="13" t="s">
        <v>2979</v>
      </c>
      <c r="F325" s="13" t="s">
        <v>2350</v>
      </c>
      <c r="G325" s="47" t="s">
        <v>2920</v>
      </c>
      <c r="H325" s="7" t="s">
        <v>2317</v>
      </c>
      <c r="I325" s="13" t="s">
        <v>2955</v>
      </c>
      <c r="J325" s="104" t="s">
        <v>2980</v>
      </c>
      <c r="K325" s="105">
        <v>7</v>
      </c>
      <c r="L325" s="106">
        <v>9</v>
      </c>
      <c r="M325" s="106">
        <v>8</v>
      </c>
      <c r="N325" s="106">
        <v>1</v>
      </c>
      <c r="O325" s="6" t="s">
        <v>40</v>
      </c>
      <c r="P325" s="49" t="s">
        <v>41</v>
      </c>
      <c r="Q325" s="101" t="s">
        <v>2320</v>
      </c>
      <c r="R325" s="70">
        <v>731800000</v>
      </c>
      <c r="S325" s="70">
        <v>731800000</v>
      </c>
      <c r="T325" s="56">
        <v>0</v>
      </c>
      <c r="U325" s="66">
        <v>0</v>
      </c>
      <c r="V325" s="56" t="s">
        <v>4</v>
      </c>
      <c r="W325" s="186" t="s">
        <v>9</v>
      </c>
      <c r="X325" s="56" t="s">
        <v>2321</v>
      </c>
      <c r="Y325" s="56">
        <v>6477976</v>
      </c>
      <c r="Z325" s="56" t="s">
        <v>2322</v>
      </c>
      <c r="AA325" s="56">
        <v>0</v>
      </c>
      <c r="AB325" s="56">
        <v>1</v>
      </c>
    </row>
    <row r="326" spans="1:28" ht="36" hidden="1" customHeight="1">
      <c r="A326" s="13" t="s">
        <v>2981</v>
      </c>
      <c r="B326" s="13" t="s">
        <v>2928</v>
      </c>
      <c r="C326" s="99"/>
      <c r="D326" s="69">
        <v>2405</v>
      </c>
      <c r="E326" s="13" t="s">
        <v>2982</v>
      </c>
      <c r="F326" s="13" t="s">
        <v>2983</v>
      </c>
      <c r="G326" s="47" t="s">
        <v>2920</v>
      </c>
      <c r="H326" s="7" t="s">
        <v>2317</v>
      </c>
      <c r="I326" s="13" t="s">
        <v>2933</v>
      </c>
      <c r="J326" s="104" t="s">
        <v>2984</v>
      </c>
      <c r="K326" s="7">
        <v>4</v>
      </c>
      <c r="L326" s="7">
        <v>5</v>
      </c>
      <c r="M326" s="7">
        <v>6</v>
      </c>
      <c r="N326" s="7">
        <v>1</v>
      </c>
      <c r="O326" s="6" t="s">
        <v>40</v>
      </c>
      <c r="P326" s="49" t="s">
        <v>41</v>
      </c>
      <c r="Q326" s="101" t="s">
        <v>2320</v>
      </c>
      <c r="R326" s="70">
        <v>600000000</v>
      </c>
      <c r="S326" s="70">
        <v>600000000</v>
      </c>
      <c r="T326" s="56">
        <v>0</v>
      </c>
      <c r="U326" s="66">
        <v>0</v>
      </c>
      <c r="V326" s="56" t="s">
        <v>4</v>
      </c>
      <c r="W326" s="186" t="s">
        <v>9</v>
      </c>
      <c r="X326" s="56" t="s">
        <v>2321</v>
      </c>
      <c r="Y326" s="56">
        <v>6477977</v>
      </c>
      <c r="Z326" s="56" t="s">
        <v>2322</v>
      </c>
      <c r="AA326" s="56">
        <v>0</v>
      </c>
      <c r="AB326" s="56">
        <v>1</v>
      </c>
    </row>
    <row r="327" spans="1:28" ht="36" hidden="1" customHeight="1">
      <c r="A327" s="13" t="s">
        <v>2985</v>
      </c>
      <c r="B327" s="13" t="s">
        <v>2928</v>
      </c>
      <c r="C327" s="99"/>
      <c r="D327" s="69">
        <v>2405</v>
      </c>
      <c r="E327" s="13" t="s">
        <v>2982</v>
      </c>
      <c r="F327" s="13" t="s">
        <v>2986</v>
      </c>
      <c r="G327" s="47" t="s">
        <v>2920</v>
      </c>
      <c r="H327" s="7" t="s">
        <v>2317</v>
      </c>
      <c r="I327" s="13" t="s">
        <v>2933</v>
      </c>
      <c r="J327" s="104" t="s">
        <v>2987</v>
      </c>
      <c r="K327" s="7">
        <v>4</v>
      </c>
      <c r="L327" s="7">
        <v>5</v>
      </c>
      <c r="M327" s="7">
        <v>6</v>
      </c>
      <c r="N327" s="7">
        <v>1</v>
      </c>
      <c r="O327" s="6" t="s">
        <v>40</v>
      </c>
      <c r="P327" s="49" t="s">
        <v>41</v>
      </c>
      <c r="Q327" s="101" t="s">
        <v>2320</v>
      </c>
      <c r="R327" s="70">
        <v>635000000</v>
      </c>
      <c r="S327" s="70">
        <v>635000000</v>
      </c>
      <c r="T327" s="56">
        <v>0</v>
      </c>
      <c r="U327" s="66">
        <v>0</v>
      </c>
      <c r="V327" s="56" t="s">
        <v>4</v>
      </c>
      <c r="W327" s="186" t="s">
        <v>9</v>
      </c>
      <c r="X327" s="56" t="s">
        <v>2321</v>
      </c>
      <c r="Y327" s="56">
        <v>6477978</v>
      </c>
      <c r="Z327" s="56" t="s">
        <v>2322</v>
      </c>
      <c r="AA327" s="56">
        <v>0</v>
      </c>
      <c r="AB327" s="56">
        <v>1</v>
      </c>
    </row>
    <row r="328" spans="1:28" ht="36" hidden="1" customHeight="1">
      <c r="A328" s="13" t="s">
        <v>2988</v>
      </c>
      <c r="B328" s="13" t="s">
        <v>2928</v>
      </c>
      <c r="C328" s="99"/>
      <c r="D328" s="69">
        <v>2405</v>
      </c>
      <c r="E328" s="13" t="s">
        <v>2982</v>
      </c>
      <c r="F328" s="13" t="s">
        <v>2446</v>
      </c>
      <c r="G328" s="47" t="s">
        <v>2920</v>
      </c>
      <c r="H328" s="7" t="s">
        <v>2317</v>
      </c>
      <c r="I328" s="13" t="s">
        <v>2933</v>
      </c>
      <c r="J328" s="104" t="s">
        <v>2989</v>
      </c>
      <c r="K328" s="7">
        <v>7</v>
      </c>
      <c r="L328" s="7">
        <v>7</v>
      </c>
      <c r="M328" s="7">
        <v>12</v>
      </c>
      <c r="N328" s="7">
        <v>1</v>
      </c>
      <c r="O328" s="6" t="s">
        <v>40</v>
      </c>
      <c r="P328" s="49" t="s">
        <v>41</v>
      </c>
      <c r="Q328" s="101" t="s">
        <v>2320</v>
      </c>
      <c r="R328" s="70">
        <v>202200000</v>
      </c>
      <c r="S328" s="70">
        <v>202200000</v>
      </c>
      <c r="T328" s="56">
        <v>0</v>
      </c>
      <c r="U328" s="66">
        <v>0</v>
      </c>
      <c r="V328" s="56" t="s">
        <v>4</v>
      </c>
      <c r="W328" s="186" t="s">
        <v>9</v>
      </c>
      <c r="X328" s="56" t="s">
        <v>2321</v>
      </c>
      <c r="Y328" s="56">
        <v>6477980</v>
      </c>
      <c r="Z328" s="56" t="s">
        <v>2322</v>
      </c>
      <c r="AA328" s="56">
        <v>0</v>
      </c>
      <c r="AB328" s="56">
        <v>1</v>
      </c>
    </row>
    <row r="329" spans="1:28" ht="36" hidden="1" customHeight="1">
      <c r="A329" s="13" t="s">
        <v>2990</v>
      </c>
      <c r="B329" s="13" t="s">
        <v>2928</v>
      </c>
      <c r="C329" s="99"/>
      <c r="D329" s="69">
        <v>2409</v>
      </c>
      <c r="E329" s="13" t="s">
        <v>2991</v>
      </c>
      <c r="F329" s="158" t="s">
        <v>2992</v>
      </c>
      <c r="G329" s="47" t="s">
        <v>2920</v>
      </c>
      <c r="H329" s="7" t="s">
        <v>2317</v>
      </c>
      <c r="I329" s="13" t="s">
        <v>2993</v>
      </c>
      <c r="J329" s="104" t="s">
        <v>2994</v>
      </c>
      <c r="K329" s="105">
        <v>3</v>
      </c>
      <c r="L329" s="106">
        <v>4</v>
      </c>
      <c r="M329" s="106">
        <v>8</v>
      </c>
      <c r="N329" s="106">
        <v>1</v>
      </c>
      <c r="O329" s="6" t="s">
        <v>11</v>
      </c>
      <c r="P329" s="49" t="s">
        <v>12</v>
      </c>
      <c r="Q329" s="101" t="s">
        <v>2320</v>
      </c>
      <c r="R329" s="70">
        <f>594710000+571110000+588000000</f>
        <v>1753820000</v>
      </c>
      <c r="S329" s="70">
        <v>594710000</v>
      </c>
      <c r="T329" s="56">
        <v>0</v>
      </c>
      <c r="U329" s="66">
        <v>0</v>
      </c>
      <c r="V329" s="56" t="s">
        <v>4</v>
      </c>
      <c r="W329" s="186" t="s">
        <v>9</v>
      </c>
      <c r="X329" s="56" t="s">
        <v>2321</v>
      </c>
      <c r="Y329" s="56">
        <v>6477981</v>
      </c>
      <c r="Z329" s="56" t="s">
        <v>2322</v>
      </c>
      <c r="AA329" s="56">
        <v>0</v>
      </c>
      <c r="AB329" s="56">
        <v>1</v>
      </c>
    </row>
    <row r="330" spans="1:28" ht="36" hidden="1" customHeight="1">
      <c r="A330" s="13" t="s">
        <v>2995</v>
      </c>
      <c r="B330" s="13" t="s">
        <v>2928</v>
      </c>
      <c r="C330" s="99"/>
      <c r="D330" s="69">
        <v>2481</v>
      </c>
      <c r="E330" s="13" t="s">
        <v>2996</v>
      </c>
      <c r="F330" s="181" t="s">
        <v>2997</v>
      </c>
      <c r="G330" s="47" t="s">
        <v>2920</v>
      </c>
      <c r="H330" s="7" t="s">
        <v>2317</v>
      </c>
      <c r="I330" s="13" t="s">
        <v>2998</v>
      </c>
      <c r="J330" s="104" t="s">
        <v>2999</v>
      </c>
      <c r="K330" s="105">
        <v>3</v>
      </c>
      <c r="L330" s="106">
        <v>5</v>
      </c>
      <c r="M330" s="106">
        <v>6</v>
      </c>
      <c r="N330" s="106">
        <v>1</v>
      </c>
      <c r="O330" s="6" t="s">
        <v>11</v>
      </c>
      <c r="P330" s="49" t="s">
        <v>12</v>
      </c>
      <c r="Q330" s="101" t="s">
        <v>2320</v>
      </c>
      <c r="R330" s="70">
        <f>210000000+396900000+336200000</f>
        <v>943100000</v>
      </c>
      <c r="S330" s="70">
        <v>210000000</v>
      </c>
      <c r="T330" s="56">
        <v>0</v>
      </c>
      <c r="U330" s="66">
        <v>0</v>
      </c>
      <c r="V330" s="56" t="s">
        <v>4</v>
      </c>
      <c r="W330" s="186" t="s">
        <v>9</v>
      </c>
      <c r="X330" s="56" t="s">
        <v>2321</v>
      </c>
      <c r="Y330" s="56">
        <v>6477984</v>
      </c>
      <c r="Z330" s="56" t="s">
        <v>2322</v>
      </c>
      <c r="AA330" s="56">
        <v>0</v>
      </c>
      <c r="AB330" s="56">
        <v>1</v>
      </c>
    </row>
    <row r="331" spans="1:28" ht="36" hidden="1" customHeight="1">
      <c r="A331" s="13" t="s">
        <v>3000</v>
      </c>
      <c r="B331" s="13" t="s">
        <v>2928</v>
      </c>
      <c r="C331" s="99"/>
      <c r="D331" s="69">
        <v>2495</v>
      </c>
      <c r="E331" s="13" t="s">
        <v>3001</v>
      </c>
      <c r="F331" s="13" t="s">
        <v>3002</v>
      </c>
      <c r="G331" s="47" t="s">
        <v>2920</v>
      </c>
      <c r="H331" s="7" t="s">
        <v>2317</v>
      </c>
      <c r="I331" s="13" t="s">
        <v>3003</v>
      </c>
      <c r="J331" s="104" t="s">
        <v>3004</v>
      </c>
      <c r="K331" s="105">
        <v>7</v>
      </c>
      <c r="L331" s="106">
        <v>9</v>
      </c>
      <c r="M331" s="7">
        <v>6</v>
      </c>
      <c r="N331" s="7">
        <v>1</v>
      </c>
      <c r="O331" s="6" t="s">
        <v>11</v>
      </c>
      <c r="P331" s="49" t="s">
        <v>12</v>
      </c>
      <c r="Q331" s="101" t="s">
        <v>2320</v>
      </c>
      <c r="R331" s="70">
        <f>1978420000+700000000</f>
        <v>2678420000</v>
      </c>
      <c r="S331" s="70">
        <v>1300000000</v>
      </c>
      <c r="T331" s="56">
        <v>0</v>
      </c>
      <c r="U331" s="66">
        <v>0</v>
      </c>
      <c r="V331" s="56" t="s">
        <v>4</v>
      </c>
      <c r="W331" s="186" t="s">
        <v>9</v>
      </c>
      <c r="X331" s="56" t="s">
        <v>2321</v>
      </c>
      <c r="Y331" s="56">
        <v>6477989</v>
      </c>
      <c r="Z331" s="56" t="s">
        <v>2322</v>
      </c>
      <c r="AA331" s="56">
        <v>0</v>
      </c>
      <c r="AB331" s="56">
        <v>1</v>
      </c>
    </row>
    <row r="332" spans="1:28" ht="36" hidden="1" customHeight="1">
      <c r="A332" s="13" t="s">
        <v>3005</v>
      </c>
      <c r="B332" s="13" t="s">
        <v>2928</v>
      </c>
      <c r="C332" s="99"/>
      <c r="D332" s="69">
        <v>2502</v>
      </c>
      <c r="E332" s="13" t="s">
        <v>3006</v>
      </c>
      <c r="F332" s="13" t="s">
        <v>3007</v>
      </c>
      <c r="G332" s="47" t="s">
        <v>2920</v>
      </c>
      <c r="H332" s="7" t="s">
        <v>2317</v>
      </c>
      <c r="I332" s="6" t="s" cm="1">
        <v>3008</v>
      </c>
      <c r="J332" s="104" t="s">
        <v>3009</v>
      </c>
      <c r="K332" s="105">
        <v>6</v>
      </c>
      <c r="L332" s="106">
        <v>7</v>
      </c>
      <c r="M332" s="106">
        <v>6</v>
      </c>
      <c r="N332" s="106">
        <v>1</v>
      </c>
      <c r="O332" s="6" t="s">
        <v>40</v>
      </c>
      <c r="P332" s="49" t="s">
        <v>41</v>
      </c>
      <c r="Q332" s="101" t="s">
        <v>2320</v>
      </c>
      <c r="R332" s="70">
        <v>130000000</v>
      </c>
      <c r="S332" s="70">
        <v>130000000</v>
      </c>
      <c r="T332" s="56">
        <v>0</v>
      </c>
      <c r="U332" s="66">
        <v>0</v>
      </c>
      <c r="V332" s="56" t="s">
        <v>4</v>
      </c>
      <c r="W332" s="186" t="s">
        <v>9</v>
      </c>
      <c r="X332" s="56" t="s">
        <v>2321</v>
      </c>
      <c r="Y332" s="56">
        <v>6477994</v>
      </c>
      <c r="Z332" s="56" t="s">
        <v>2322</v>
      </c>
      <c r="AA332" s="56">
        <v>0</v>
      </c>
      <c r="AB332" s="56">
        <v>1</v>
      </c>
    </row>
    <row r="333" spans="1:28" ht="36" hidden="1" customHeight="1">
      <c r="A333" s="13" t="s">
        <v>3010</v>
      </c>
      <c r="B333" s="13" t="s">
        <v>2928</v>
      </c>
      <c r="C333" s="99"/>
      <c r="D333" s="69">
        <v>2502</v>
      </c>
      <c r="E333" s="13" t="s">
        <v>3006</v>
      </c>
      <c r="F333" s="158" t="s">
        <v>3011</v>
      </c>
      <c r="G333" s="47" t="s">
        <v>2920</v>
      </c>
      <c r="H333" s="7" t="s">
        <v>2317</v>
      </c>
      <c r="I333" s="6" t="s" cm="1">
        <v>3012</v>
      </c>
      <c r="J333" s="6" t="s">
        <v>3013</v>
      </c>
      <c r="K333" s="105">
        <v>8</v>
      </c>
      <c r="L333" s="106">
        <v>9</v>
      </c>
      <c r="M333" s="106">
        <v>6</v>
      </c>
      <c r="N333" s="106">
        <v>1</v>
      </c>
      <c r="O333" s="6" t="s">
        <v>40</v>
      </c>
      <c r="P333" s="49" t="s">
        <v>41</v>
      </c>
      <c r="Q333" s="101" t="s">
        <v>2320</v>
      </c>
      <c r="R333" s="183">
        <f>438200000+65200000</f>
        <v>503400000</v>
      </c>
      <c r="S333" s="183">
        <v>438200000</v>
      </c>
      <c r="T333" s="56">
        <v>0</v>
      </c>
      <c r="U333" s="66">
        <v>0</v>
      </c>
      <c r="V333" s="56" t="s">
        <v>4</v>
      </c>
      <c r="W333" s="186" t="s">
        <v>9</v>
      </c>
      <c r="X333" s="56" t="s">
        <v>2321</v>
      </c>
      <c r="Y333" s="56">
        <v>6477996</v>
      </c>
      <c r="Z333" s="56" t="s">
        <v>2322</v>
      </c>
      <c r="AA333" s="56">
        <v>0</v>
      </c>
      <c r="AB333" s="56">
        <v>1</v>
      </c>
    </row>
    <row r="334" spans="1:28" ht="36" hidden="1" customHeight="1">
      <c r="A334" s="13" t="s">
        <v>3014</v>
      </c>
      <c r="B334" s="13" t="s">
        <v>2928</v>
      </c>
      <c r="C334" s="99"/>
      <c r="D334" s="69">
        <v>2502</v>
      </c>
      <c r="E334" s="13" t="s">
        <v>3006</v>
      </c>
      <c r="F334" s="13" t="s">
        <v>2572</v>
      </c>
      <c r="G334" s="47" t="s">
        <v>2920</v>
      </c>
      <c r="H334" s="7" t="s">
        <v>2317</v>
      </c>
      <c r="I334" s="6" t="s" cm="1">
        <v>3012</v>
      </c>
      <c r="J334" s="104" t="s">
        <v>3013</v>
      </c>
      <c r="K334" s="105">
        <v>8</v>
      </c>
      <c r="L334" s="106">
        <v>9</v>
      </c>
      <c r="M334" s="106">
        <v>6</v>
      </c>
      <c r="N334" s="106">
        <v>1</v>
      </c>
      <c r="O334" s="6" t="s">
        <v>40</v>
      </c>
      <c r="P334" s="49" t="s">
        <v>41</v>
      </c>
      <c r="Q334" s="101" t="s">
        <v>2320</v>
      </c>
      <c r="R334" s="70">
        <v>152000000</v>
      </c>
      <c r="S334" s="70">
        <v>152000000</v>
      </c>
      <c r="T334" s="56">
        <v>0</v>
      </c>
      <c r="U334" s="66">
        <v>0</v>
      </c>
      <c r="V334" s="56" t="s">
        <v>4</v>
      </c>
      <c r="W334" s="186" t="s">
        <v>9</v>
      </c>
      <c r="X334" s="56" t="s">
        <v>2321</v>
      </c>
      <c r="Y334" s="56">
        <v>6477997</v>
      </c>
      <c r="Z334" s="56" t="s">
        <v>2322</v>
      </c>
      <c r="AA334" s="56">
        <v>0</v>
      </c>
      <c r="AB334" s="56">
        <v>1</v>
      </c>
    </row>
    <row r="335" spans="1:28" ht="36" hidden="1" customHeight="1">
      <c r="A335" s="13" t="s">
        <v>3015</v>
      </c>
      <c r="B335" s="13" t="s">
        <v>2928</v>
      </c>
      <c r="C335" s="99"/>
      <c r="D335" s="69">
        <v>2502</v>
      </c>
      <c r="E335" s="13" t="s">
        <v>3006</v>
      </c>
      <c r="F335" s="13" t="s">
        <v>2575</v>
      </c>
      <c r="G335" s="47" t="s">
        <v>2920</v>
      </c>
      <c r="H335" s="7" t="s">
        <v>2317</v>
      </c>
      <c r="I335" s="6" t="s" cm="1">
        <v>3008</v>
      </c>
      <c r="J335" s="104" t="s">
        <v>3009</v>
      </c>
      <c r="K335" s="105">
        <v>9</v>
      </c>
      <c r="L335" s="106">
        <v>10</v>
      </c>
      <c r="M335" s="106">
        <v>6</v>
      </c>
      <c r="N335" s="106">
        <v>1</v>
      </c>
      <c r="O335" s="180" t="s">
        <v>60</v>
      </c>
      <c r="P335" s="49" t="s">
        <v>3016</v>
      </c>
      <c r="Q335" s="101" t="s">
        <v>2320</v>
      </c>
      <c r="R335" s="70">
        <v>68000000</v>
      </c>
      <c r="S335" s="70">
        <v>68000000</v>
      </c>
      <c r="T335" s="56">
        <v>0</v>
      </c>
      <c r="U335" s="66">
        <v>0</v>
      </c>
      <c r="V335" s="56" t="s">
        <v>4</v>
      </c>
      <c r="W335" s="186" t="s">
        <v>9</v>
      </c>
      <c r="X335" s="56" t="s">
        <v>2321</v>
      </c>
      <c r="Y335" s="56">
        <v>6477998</v>
      </c>
      <c r="Z335" s="56" t="s">
        <v>2322</v>
      </c>
      <c r="AA335" s="56">
        <v>0</v>
      </c>
      <c r="AB335" s="56">
        <v>1</v>
      </c>
    </row>
    <row r="336" spans="1:28" ht="36" hidden="1" customHeight="1">
      <c r="A336" s="13" t="s">
        <v>3017</v>
      </c>
      <c r="B336" s="13" t="s">
        <v>2928</v>
      </c>
      <c r="C336" s="99"/>
      <c r="D336" s="69">
        <v>2506</v>
      </c>
      <c r="E336" s="13" t="s">
        <v>3018</v>
      </c>
      <c r="F336" s="13" t="s">
        <v>3019</v>
      </c>
      <c r="G336" s="47" t="s">
        <v>2920</v>
      </c>
      <c r="H336" s="7" t="s">
        <v>2317</v>
      </c>
      <c r="I336" s="6" t="s" cm="1">
        <v>3020</v>
      </c>
      <c r="J336" s="104" t="s">
        <v>3021</v>
      </c>
      <c r="K336" s="105">
        <v>7</v>
      </c>
      <c r="L336" s="106">
        <v>7</v>
      </c>
      <c r="M336" s="106">
        <v>3</v>
      </c>
      <c r="N336" s="106">
        <v>1</v>
      </c>
      <c r="O336" s="6" t="s">
        <v>103</v>
      </c>
      <c r="P336" s="49" t="s">
        <v>2319</v>
      </c>
      <c r="Q336" s="101" t="s">
        <v>2320</v>
      </c>
      <c r="R336" s="70">
        <v>200000000</v>
      </c>
      <c r="S336" s="70">
        <v>200000000</v>
      </c>
      <c r="T336" s="56">
        <v>0</v>
      </c>
      <c r="U336" s="66">
        <v>0</v>
      </c>
      <c r="V336" s="56" t="s">
        <v>4</v>
      </c>
      <c r="W336" s="186" t="s">
        <v>9</v>
      </c>
      <c r="X336" s="56" t="s">
        <v>2321</v>
      </c>
      <c r="Y336" s="56">
        <v>6478000</v>
      </c>
      <c r="Z336" s="56" t="s">
        <v>2322</v>
      </c>
      <c r="AA336" s="56">
        <v>0</v>
      </c>
      <c r="AB336" s="56">
        <v>1</v>
      </c>
    </row>
    <row r="337" spans="1:28" ht="36" hidden="1" customHeight="1">
      <c r="A337" s="13" t="s">
        <v>3022</v>
      </c>
      <c r="B337" s="13" t="s">
        <v>2928</v>
      </c>
      <c r="C337" s="99"/>
      <c r="D337" s="69">
        <v>2601</v>
      </c>
      <c r="E337" s="13" t="s">
        <v>3023</v>
      </c>
      <c r="F337" s="13" t="s">
        <v>2316</v>
      </c>
      <c r="G337" s="47" t="s">
        <v>2920</v>
      </c>
      <c r="H337" s="7" t="s">
        <v>2317</v>
      </c>
      <c r="I337" s="13">
        <v>93141500</v>
      </c>
      <c r="J337" s="104" t="s">
        <v>3024</v>
      </c>
      <c r="K337" s="105">
        <v>3</v>
      </c>
      <c r="L337" s="106">
        <v>4</v>
      </c>
      <c r="M337" s="106">
        <v>3</v>
      </c>
      <c r="N337" s="106">
        <v>1</v>
      </c>
      <c r="O337" s="6" t="s">
        <v>40</v>
      </c>
      <c r="P337" s="49" t="s">
        <v>41</v>
      </c>
      <c r="Q337" s="101" t="s">
        <v>2320</v>
      </c>
      <c r="R337" s="70">
        <v>245335000</v>
      </c>
      <c r="S337" s="70">
        <v>245335000</v>
      </c>
      <c r="T337" s="56">
        <v>0</v>
      </c>
      <c r="U337" s="66">
        <v>0</v>
      </c>
      <c r="V337" s="56" t="s">
        <v>4</v>
      </c>
      <c r="W337" s="186" t="s">
        <v>9</v>
      </c>
      <c r="X337" s="56" t="s">
        <v>2321</v>
      </c>
      <c r="Y337" s="56">
        <v>6478001</v>
      </c>
      <c r="Z337" s="56" t="s">
        <v>2322</v>
      </c>
      <c r="AA337" s="56">
        <v>0</v>
      </c>
      <c r="AB337" s="56">
        <v>1</v>
      </c>
    </row>
    <row r="338" spans="1:28" ht="36" hidden="1" customHeight="1">
      <c r="A338" s="13" t="s">
        <v>3025</v>
      </c>
      <c r="B338" s="13" t="s">
        <v>2928</v>
      </c>
      <c r="C338" s="99"/>
      <c r="D338" s="69">
        <v>2606</v>
      </c>
      <c r="E338" s="13" t="s">
        <v>3026</v>
      </c>
      <c r="F338" s="13" t="s">
        <v>2361</v>
      </c>
      <c r="G338" s="47" t="s">
        <v>2920</v>
      </c>
      <c r="H338" s="7" t="s">
        <v>2317</v>
      </c>
      <c r="I338" s="6" t="s">
        <v>3027</v>
      </c>
      <c r="J338" s="104" t="s">
        <v>3028</v>
      </c>
      <c r="K338" s="105">
        <v>3</v>
      </c>
      <c r="L338" s="106">
        <v>4</v>
      </c>
      <c r="M338" s="106">
        <v>1</v>
      </c>
      <c r="N338" s="106">
        <v>1</v>
      </c>
      <c r="O338" s="180" t="s">
        <v>60</v>
      </c>
      <c r="P338" s="49" t="s">
        <v>3016</v>
      </c>
      <c r="Q338" s="101" t="s">
        <v>2320</v>
      </c>
      <c r="R338" s="70">
        <v>30000000</v>
      </c>
      <c r="S338" s="70">
        <v>30000000</v>
      </c>
      <c r="T338" s="56">
        <v>0</v>
      </c>
      <c r="U338" s="66">
        <v>0</v>
      </c>
      <c r="V338" s="56" t="s">
        <v>4</v>
      </c>
      <c r="W338" s="186" t="s">
        <v>9</v>
      </c>
      <c r="X338" s="56" t="s">
        <v>2321</v>
      </c>
      <c r="Y338" s="56">
        <v>6478002</v>
      </c>
      <c r="Z338" s="56" t="s">
        <v>2322</v>
      </c>
      <c r="AA338" s="56">
        <v>0</v>
      </c>
      <c r="AB338" s="56">
        <v>1</v>
      </c>
    </row>
    <row r="339" spans="1:28" ht="36" hidden="1" customHeight="1">
      <c r="A339" s="13" t="s">
        <v>3029</v>
      </c>
      <c r="B339" s="13" t="s">
        <v>2928</v>
      </c>
      <c r="C339" s="99"/>
      <c r="D339" s="69">
        <v>2606</v>
      </c>
      <c r="E339" s="13" t="s">
        <v>3026</v>
      </c>
      <c r="F339" s="13" t="s">
        <v>3030</v>
      </c>
      <c r="G339" s="47" t="s">
        <v>2920</v>
      </c>
      <c r="H339" s="7" t="s">
        <v>2317</v>
      </c>
      <c r="I339" s="6" t="s" cm="1">
        <v>3027</v>
      </c>
      <c r="J339" s="104" t="s">
        <v>3028</v>
      </c>
      <c r="K339" s="105">
        <v>3</v>
      </c>
      <c r="L339" s="106">
        <v>4</v>
      </c>
      <c r="M339" s="106">
        <v>4</v>
      </c>
      <c r="N339" s="106">
        <v>1</v>
      </c>
      <c r="O339" s="6" t="s">
        <v>40</v>
      </c>
      <c r="P339" s="49" t="s">
        <v>41</v>
      </c>
      <c r="Q339" s="101" t="s">
        <v>2320</v>
      </c>
      <c r="R339" s="70">
        <v>250000000</v>
      </c>
      <c r="S339" s="70">
        <v>250000000</v>
      </c>
      <c r="T339" s="56">
        <v>0</v>
      </c>
      <c r="U339" s="66">
        <v>0</v>
      </c>
      <c r="V339" s="56" t="s">
        <v>4</v>
      </c>
      <c r="W339" s="186" t="s">
        <v>9</v>
      </c>
      <c r="X339" s="56" t="s">
        <v>2321</v>
      </c>
      <c r="Y339" s="56">
        <v>6478003</v>
      </c>
      <c r="Z339" s="56" t="s">
        <v>2322</v>
      </c>
      <c r="AA339" s="56">
        <v>0</v>
      </c>
      <c r="AB339" s="56">
        <v>1</v>
      </c>
    </row>
    <row r="340" spans="1:28" ht="36" hidden="1" customHeight="1">
      <c r="A340" s="13" t="s">
        <v>3031</v>
      </c>
      <c r="B340" s="13" t="s">
        <v>2928</v>
      </c>
      <c r="C340" s="99"/>
      <c r="D340" s="69">
        <v>2606</v>
      </c>
      <c r="E340" s="13" t="s">
        <v>3026</v>
      </c>
      <c r="F340" s="13" t="s">
        <v>2358</v>
      </c>
      <c r="G340" s="47" t="s">
        <v>2920</v>
      </c>
      <c r="H340" s="7" t="s">
        <v>2317</v>
      </c>
      <c r="I340" s="6" t="s" cm="1">
        <v>3027</v>
      </c>
      <c r="J340" s="104" t="s">
        <v>3028</v>
      </c>
      <c r="K340" s="105">
        <v>3</v>
      </c>
      <c r="L340" s="106">
        <v>4</v>
      </c>
      <c r="M340" s="106">
        <v>4</v>
      </c>
      <c r="N340" s="106">
        <v>1</v>
      </c>
      <c r="O340" s="6" t="s">
        <v>40</v>
      </c>
      <c r="P340" s="49" t="s">
        <v>41</v>
      </c>
      <c r="Q340" s="101" t="s">
        <v>2320</v>
      </c>
      <c r="R340" s="70">
        <v>318100000</v>
      </c>
      <c r="S340" s="70">
        <v>318100000</v>
      </c>
      <c r="T340" s="56">
        <v>0</v>
      </c>
      <c r="U340" s="66">
        <v>0</v>
      </c>
      <c r="V340" s="56" t="s">
        <v>4</v>
      </c>
      <c r="W340" s="186" t="s">
        <v>9</v>
      </c>
      <c r="X340" s="56" t="s">
        <v>2321</v>
      </c>
      <c r="Y340" s="56">
        <v>6478004</v>
      </c>
      <c r="Z340" s="56" t="s">
        <v>2322</v>
      </c>
      <c r="AA340" s="56">
        <v>0</v>
      </c>
      <c r="AB340" s="56">
        <v>1</v>
      </c>
    </row>
    <row r="341" spans="1:28" ht="36" hidden="1" customHeight="1">
      <c r="A341" s="13" t="s">
        <v>3032</v>
      </c>
      <c r="B341" s="13" t="s">
        <v>2928</v>
      </c>
      <c r="C341" s="99"/>
      <c r="D341" s="69">
        <v>2608</v>
      </c>
      <c r="E341" s="13" t="s">
        <v>3033</v>
      </c>
      <c r="F341" s="13" t="s">
        <v>2387</v>
      </c>
      <c r="G341" s="47" t="s">
        <v>2920</v>
      </c>
      <c r="H341" s="7" t="s">
        <v>2317</v>
      </c>
      <c r="I341" s="13">
        <v>80111701</v>
      </c>
      <c r="J341" s="104" t="s">
        <v>3034</v>
      </c>
      <c r="K341" s="105">
        <v>7</v>
      </c>
      <c r="L341" s="106">
        <v>9</v>
      </c>
      <c r="M341" s="164">
        <v>6</v>
      </c>
      <c r="N341" s="164">
        <v>1</v>
      </c>
      <c r="O341" s="6" t="s">
        <v>40</v>
      </c>
      <c r="P341" s="49" t="s">
        <v>41</v>
      </c>
      <c r="Q341" s="101" t="s">
        <v>2320</v>
      </c>
      <c r="R341" s="70">
        <v>763000000</v>
      </c>
      <c r="S341" s="70">
        <v>763000000</v>
      </c>
      <c r="T341" s="56">
        <v>0</v>
      </c>
      <c r="U341" s="66">
        <v>0</v>
      </c>
      <c r="V341" s="56" t="s">
        <v>4</v>
      </c>
      <c r="W341" s="186" t="s">
        <v>9</v>
      </c>
      <c r="X341" s="56" t="s">
        <v>2321</v>
      </c>
      <c r="Y341" s="56">
        <v>6478005</v>
      </c>
      <c r="Z341" s="56" t="s">
        <v>2322</v>
      </c>
      <c r="AA341" s="56">
        <v>0</v>
      </c>
      <c r="AB341" s="56">
        <v>1</v>
      </c>
    </row>
    <row r="342" spans="1:28" ht="36" hidden="1" customHeight="1">
      <c r="A342" s="13" t="s">
        <v>3035</v>
      </c>
      <c r="B342" s="13" t="s">
        <v>2928</v>
      </c>
      <c r="C342" s="99"/>
      <c r="D342" s="69">
        <v>2615</v>
      </c>
      <c r="E342" s="13" t="s">
        <v>3036</v>
      </c>
      <c r="F342" s="13" t="s">
        <v>2434</v>
      </c>
      <c r="G342" s="47" t="s">
        <v>2920</v>
      </c>
      <c r="H342" s="7" t="s">
        <v>2317</v>
      </c>
      <c r="I342" s="13" t="s">
        <v>3037</v>
      </c>
      <c r="J342" s="104" t="s">
        <v>3038</v>
      </c>
      <c r="K342" s="105">
        <v>7</v>
      </c>
      <c r="L342" s="106">
        <v>9</v>
      </c>
      <c r="M342" s="164">
        <v>6</v>
      </c>
      <c r="N342" s="164">
        <v>1</v>
      </c>
      <c r="O342" s="6" t="s">
        <v>11</v>
      </c>
      <c r="P342" s="49" t="s">
        <v>12</v>
      </c>
      <c r="Q342" s="101" t="s">
        <v>2320</v>
      </c>
      <c r="R342" s="70">
        <v>1592700000</v>
      </c>
      <c r="S342" s="70">
        <v>1592700000</v>
      </c>
      <c r="T342" s="56">
        <v>0</v>
      </c>
      <c r="U342" s="66">
        <v>0</v>
      </c>
      <c r="V342" s="56" t="s">
        <v>4</v>
      </c>
      <c r="W342" s="186" t="s">
        <v>9</v>
      </c>
      <c r="X342" s="56" t="s">
        <v>2321</v>
      </c>
      <c r="Y342" s="56">
        <v>6478006</v>
      </c>
      <c r="Z342" s="56" t="s">
        <v>2322</v>
      </c>
      <c r="AA342" s="56">
        <v>0</v>
      </c>
      <c r="AB342" s="56">
        <v>1</v>
      </c>
    </row>
    <row r="343" spans="1:28" ht="36" hidden="1" customHeight="1">
      <c r="A343" s="13" t="s">
        <v>3039</v>
      </c>
      <c r="B343" s="13" t="s">
        <v>2928</v>
      </c>
      <c r="C343" s="99"/>
      <c r="D343" s="69">
        <v>2615</v>
      </c>
      <c r="E343" s="13" t="s">
        <v>3036</v>
      </c>
      <c r="F343" s="13" t="s">
        <v>2436</v>
      </c>
      <c r="G343" s="47" t="s">
        <v>2920</v>
      </c>
      <c r="H343" s="7" t="s">
        <v>2317</v>
      </c>
      <c r="I343" s="54" t="s">
        <v>3040</v>
      </c>
      <c r="J343" s="110" t="s">
        <v>3041</v>
      </c>
      <c r="K343" s="161">
        <v>7</v>
      </c>
      <c r="L343" s="161">
        <v>7</v>
      </c>
      <c r="M343" s="161">
        <v>1</v>
      </c>
      <c r="N343" s="161">
        <v>2</v>
      </c>
      <c r="O343" s="6" t="s">
        <v>103</v>
      </c>
      <c r="P343" s="49" t="s">
        <v>2319</v>
      </c>
      <c r="Q343" s="101" t="s">
        <v>2320</v>
      </c>
      <c r="R343" s="70">
        <v>8561010000</v>
      </c>
      <c r="S343" s="70">
        <v>1961010000</v>
      </c>
      <c r="T343" s="56">
        <v>0</v>
      </c>
      <c r="U343" s="66">
        <v>0</v>
      </c>
      <c r="V343" s="56" t="s">
        <v>4</v>
      </c>
      <c r="W343" s="186" t="s">
        <v>9</v>
      </c>
      <c r="X343" s="56" t="s">
        <v>2321</v>
      </c>
      <c r="Y343" s="56">
        <v>6478008</v>
      </c>
      <c r="Z343" s="56" t="s">
        <v>2322</v>
      </c>
      <c r="AA343" s="56">
        <v>0</v>
      </c>
      <c r="AB343" s="56">
        <v>1</v>
      </c>
    </row>
    <row r="344" spans="1:28" ht="36" hidden="1" customHeight="1">
      <c r="A344" s="13" t="s">
        <v>3042</v>
      </c>
      <c r="B344" s="13" t="s">
        <v>2928</v>
      </c>
      <c r="C344" s="99"/>
      <c r="D344" s="69">
        <v>2620</v>
      </c>
      <c r="E344" s="13" t="s">
        <v>3043</v>
      </c>
      <c r="F344" s="13" t="s">
        <v>2345</v>
      </c>
      <c r="G344" s="47" t="s">
        <v>2920</v>
      </c>
      <c r="H344" s="7" t="s">
        <v>2317</v>
      </c>
      <c r="I344" s="48" t="s">
        <v>3044</v>
      </c>
      <c r="J344" s="48" t="s">
        <v>3045</v>
      </c>
      <c r="K344" s="108">
        <v>3</v>
      </c>
      <c r="L344" s="108">
        <v>4</v>
      </c>
      <c r="M344" s="48">
        <v>4</v>
      </c>
      <c r="N344" s="48">
        <v>1</v>
      </c>
      <c r="O344" s="6" t="s">
        <v>40</v>
      </c>
      <c r="P344" s="49" t="s">
        <v>41</v>
      </c>
      <c r="Q344" s="101" t="s">
        <v>2320</v>
      </c>
      <c r="R344" s="70">
        <v>234000000</v>
      </c>
      <c r="S344" s="70">
        <v>234000000</v>
      </c>
      <c r="T344" s="56">
        <v>0</v>
      </c>
      <c r="U344" s="66">
        <v>0</v>
      </c>
      <c r="V344" s="56" t="s">
        <v>4</v>
      </c>
      <c r="W344" s="186" t="s">
        <v>9</v>
      </c>
      <c r="X344" s="56" t="s">
        <v>2321</v>
      </c>
      <c r="Y344" s="56">
        <v>6478010</v>
      </c>
      <c r="Z344" s="56" t="s">
        <v>2322</v>
      </c>
      <c r="AA344" s="56">
        <v>0</v>
      </c>
      <c r="AB344" s="56">
        <v>1</v>
      </c>
    </row>
    <row r="345" spans="1:28" ht="36" hidden="1" customHeight="1">
      <c r="A345" s="13" t="s">
        <v>3046</v>
      </c>
      <c r="B345" s="13" t="s">
        <v>2928</v>
      </c>
      <c r="C345" s="99"/>
      <c r="D345" s="69">
        <v>2620</v>
      </c>
      <c r="E345" s="13" t="s">
        <v>3043</v>
      </c>
      <c r="F345" s="158" t="s">
        <v>3047</v>
      </c>
      <c r="G345" s="47" t="s">
        <v>2920</v>
      </c>
      <c r="H345" s="7" t="s">
        <v>2317</v>
      </c>
      <c r="I345" s="48" t="s">
        <v>3044</v>
      </c>
      <c r="J345" s="48" t="s">
        <v>3048</v>
      </c>
      <c r="K345" s="108">
        <v>4</v>
      </c>
      <c r="L345" s="108">
        <v>5</v>
      </c>
      <c r="M345" s="48">
        <v>6</v>
      </c>
      <c r="N345" s="48">
        <v>1</v>
      </c>
      <c r="O345" s="6" t="s">
        <v>40</v>
      </c>
      <c r="P345" s="49" t="s">
        <v>41</v>
      </c>
      <c r="Q345" s="101" t="s">
        <v>2320</v>
      </c>
      <c r="R345" s="183">
        <f>230400000+441600000</f>
        <v>672000000</v>
      </c>
      <c r="S345" s="183">
        <v>230400000</v>
      </c>
      <c r="T345" s="56">
        <v>0</v>
      </c>
      <c r="U345" s="66">
        <v>0</v>
      </c>
      <c r="V345" s="56" t="s">
        <v>4</v>
      </c>
      <c r="W345" s="56" t="s">
        <v>9</v>
      </c>
      <c r="X345" s="56" t="s">
        <v>2321</v>
      </c>
      <c r="Y345" s="56">
        <v>6478011</v>
      </c>
      <c r="Z345" s="56" t="s">
        <v>2322</v>
      </c>
      <c r="AA345" s="56">
        <v>0</v>
      </c>
      <c r="AB345" s="56">
        <v>1</v>
      </c>
    </row>
    <row r="346" spans="1:28" ht="36" hidden="1" customHeight="1">
      <c r="A346" s="13" t="s">
        <v>3049</v>
      </c>
      <c r="B346" s="13" t="s">
        <v>2928</v>
      </c>
      <c r="C346" s="99"/>
      <c r="D346" s="69">
        <v>2627</v>
      </c>
      <c r="E346" s="13" t="s">
        <v>3050</v>
      </c>
      <c r="F346" s="158" t="s">
        <v>3051</v>
      </c>
      <c r="G346" s="47" t="s">
        <v>2920</v>
      </c>
      <c r="H346" s="7" t="s">
        <v>2317</v>
      </c>
      <c r="I346" s="48" t="s">
        <v>3052</v>
      </c>
      <c r="J346" s="48" t="s">
        <v>3034</v>
      </c>
      <c r="K346" s="108">
        <v>5</v>
      </c>
      <c r="L346" s="108">
        <v>6</v>
      </c>
      <c r="M346" s="48">
        <v>6</v>
      </c>
      <c r="N346" s="48">
        <v>1</v>
      </c>
      <c r="O346" s="6" t="s">
        <v>11</v>
      </c>
      <c r="P346" s="49" t="s">
        <v>12</v>
      </c>
      <c r="Q346" s="101" t="s">
        <v>2320</v>
      </c>
      <c r="R346" s="70">
        <f>552400000+978100000</f>
        <v>1530500000</v>
      </c>
      <c r="S346" s="70">
        <v>552400000</v>
      </c>
      <c r="T346" s="56">
        <v>0</v>
      </c>
      <c r="U346" s="66">
        <v>0</v>
      </c>
      <c r="V346" s="56" t="s">
        <v>4</v>
      </c>
      <c r="W346" s="186" t="s">
        <v>9</v>
      </c>
      <c r="X346" s="56" t="s">
        <v>2321</v>
      </c>
      <c r="Y346" s="56">
        <v>6478013</v>
      </c>
      <c r="Z346" s="56" t="s">
        <v>2322</v>
      </c>
      <c r="AA346" s="56">
        <v>0</v>
      </c>
      <c r="AB346" s="56">
        <v>1</v>
      </c>
    </row>
    <row r="347" spans="1:28" ht="36" hidden="1" customHeight="1">
      <c r="A347" s="13" t="s">
        <v>3053</v>
      </c>
      <c r="B347" s="13" t="s">
        <v>2928</v>
      </c>
      <c r="C347" s="99"/>
      <c r="D347" s="69">
        <v>2633</v>
      </c>
      <c r="E347" s="13" t="s">
        <v>3054</v>
      </c>
      <c r="F347" s="158" t="s">
        <v>3055</v>
      </c>
      <c r="G347" s="47" t="s">
        <v>2920</v>
      </c>
      <c r="H347" s="7" t="s">
        <v>2317</v>
      </c>
      <c r="I347" s="48" t="s">
        <v>2993</v>
      </c>
      <c r="J347" s="48" t="s">
        <v>3056</v>
      </c>
      <c r="K347" s="108">
        <v>3</v>
      </c>
      <c r="L347" s="108">
        <v>5</v>
      </c>
      <c r="M347" s="48">
        <v>6</v>
      </c>
      <c r="N347" s="48">
        <v>1</v>
      </c>
      <c r="O347" s="6" t="s">
        <v>40</v>
      </c>
      <c r="P347" s="49" t="s">
        <v>41</v>
      </c>
      <c r="Q347" s="101" t="s">
        <v>2320</v>
      </c>
      <c r="R347" s="183">
        <f>195730000+100000000+155400000+100000000+75200000+103600000</f>
        <v>729930000</v>
      </c>
      <c r="S347" s="183">
        <v>195730000</v>
      </c>
      <c r="T347" s="56">
        <v>0</v>
      </c>
      <c r="U347" s="66">
        <v>0</v>
      </c>
      <c r="V347" s="56" t="s">
        <v>4</v>
      </c>
      <c r="W347" s="56" t="s">
        <v>9</v>
      </c>
      <c r="X347" s="56" t="s">
        <v>2321</v>
      </c>
      <c r="Y347" s="56">
        <v>6478017</v>
      </c>
      <c r="Z347" s="56" t="s">
        <v>2322</v>
      </c>
      <c r="AA347" s="56">
        <v>0</v>
      </c>
      <c r="AB347" s="56">
        <v>1</v>
      </c>
    </row>
    <row r="348" spans="1:28" ht="36" hidden="1" customHeight="1">
      <c r="A348" s="13" t="s">
        <v>3057</v>
      </c>
      <c r="B348" s="13" t="s">
        <v>2928</v>
      </c>
      <c r="C348" s="99"/>
      <c r="D348" s="69">
        <v>2633</v>
      </c>
      <c r="E348" s="13" t="s">
        <v>3054</v>
      </c>
      <c r="F348" s="13" t="s">
        <v>2355</v>
      </c>
      <c r="G348" s="47" t="s">
        <v>2920</v>
      </c>
      <c r="H348" s="7" t="s">
        <v>2317</v>
      </c>
      <c r="I348" s="48">
        <v>86111500</v>
      </c>
      <c r="J348" s="48" t="s">
        <v>3058</v>
      </c>
      <c r="K348" s="108">
        <v>3</v>
      </c>
      <c r="L348" s="108">
        <v>5</v>
      </c>
      <c r="M348" s="48">
        <v>6</v>
      </c>
      <c r="N348" s="48">
        <v>1</v>
      </c>
      <c r="O348" s="6" t="s">
        <v>40</v>
      </c>
      <c r="P348" s="49" t="s">
        <v>41</v>
      </c>
      <c r="Q348" s="101" t="s">
        <v>2320</v>
      </c>
      <c r="R348" s="70">
        <v>165410000</v>
      </c>
      <c r="S348" s="70">
        <v>165410000</v>
      </c>
      <c r="T348" s="56">
        <v>0</v>
      </c>
      <c r="U348" s="66">
        <v>0</v>
      </c>
      <c r="V348" s="56" t="s">
        <v>4</v>
      </c>
      <c r="W348" s="186" t="s">
        <v>9</v>
      </c>
      <c r="X348" s="56" t="s">
        <v>2321</v>
      </c>
      <c r="Y348" s="56">
        <v>6478022</v>
      </c>
      <c r="Z348" s="56" t="s">
        <v>2322</v>
      </c>
      <c r="AA348" s="56">
        <v>0</v>
      </c>
      <c r="AB348" s="56">
        <v>1</v>
      </c>
    </row>
    <row r="349" spans="1:28" ht="36" hidden="1" customHeight="1">
      <c r="A349" s="13" t="s">
        <v>3059</v>
      </c>
      <c r="B349" s="13" t="s">
        <v>2928</v>
      </c>
      <c r="C349" s="99"/>
      <c r="D349" s="69">
        <v>2638</v>
      </c>
      <c r="E349" s="13" t="s">
        <v>3060</v>
      </c>
      <c r="F349" s="13" t="s">
        <v>2608</v>
      </c>
      <c r="G349" s="47" t="s">
        <v>2920</v>
      </c>
      <c r="H349" s="7" t="s">
        <v>2317</v>
      </c>
      <c r="I349" s="48">
        <v>80111701</v>
      </c>
      <c r="J349" s="48" t="s">
        <v>3061</v>
      </c>
      <c r="K349" s="105">
        <v>7</v>
      </c>
      <c r="L349" s="106">
        <v>9</v>
      </c>
      <c r="M349" s="48">
        <v>4</v>
      </c>
      <c r="N349" s="48">
        <v>1</v>
      </c>
      <c r="O349" s="6" t="s">
        <v>40</v>
      </c>
      <c r="P349" s="49" t="s">
        <v>41</v>
      </c>
      <c r="Q349" s="101" t="s">
        <v>2320</v>
      </c>
      <c r="R349" s="70">
        <v>443400000</v>
      </c>
      <c r="S349" s="70">
        <v>443400000</v>
      </c>
      <c r="T349" s="56">
        <v>0</v>
      </c>
      <c r="U349" s="66">
        <v>0</v>
      </c>
      <c r="V349" s="56" t="s">
        <v>4</v>
      </c>
      <c r="W349" s="186" t="s">
        <v>9</v>
      </c>
      <c r="X349" s="56" t="s">
        <v>2321</v>
      </c>
      <c r="Y349" s="56">
        <v>6478025</v>
      </c>
      <c r="Z349" s="56" t="s">
        <v>2322</v>
      </c>
      <c r="AA349" s="56">
        <v>0</v>
      </c>
      <c r="AB349" s="56">
        <v>1</v>
      </c>
    </row>
    <row r="350" spans="1:28" s="204" customFormat="1" ht="36" hidden="1" customHeight="1">
      <c r="A350" s="190" t="s">
        <v>3062</v>
      </c>
      <c r="B350" s="190" t="s">
        <v>2928</v>
      </c>
      <c r="C350" s="191"/>
      <c r="D350" s="192">
        <v>2648</v>
      </c>
      <c r="E350" s="190" t="s">
        <v>3063</v>
      </c>
      <c r="F350" s="193" t="s">
        <v>3064</v>
      </c>
      <c r="G350" s="194" t="s">
        <v>2920</v>
      </c>
      <c r="H350" s="195" t="s">
        <v>2317</v>
      </c>
      <c r="I350" s="196" t="s" cm="1">
        <v>3020</v>
      </c>
      <c r="J350" s="196" t="s">
        <v>3065</v>
      </c>
      <c r="K350" s="197">
        <v>1</v>
      </c>
      <c r="L350" s="197">
        <v>1</v>
      </c>
      <c r="M350" s="196">
        <v>12</v>
      </c>
      <c r="N350" s="196">
        <v>1</v>
      </c>
      <c r="O350" s="198" t="s">
        <v>103</v>
      </c>
      <c r="P350" s="199" t="s">
        <v>2319</v>
      </c>
      <c r="Q350" s="200" t="s">
        <v>2320</v>
      </c>
      <c r="R350" s="201">
        <v>14472903539</v>
      </c>
      <c r="S350" s="201">
        <v>14472903539</v>
      </c>
      <c r="T350" s="202">
        <v>1</v>
      </c>
      <c r="U350" s="203">
        <v>3</v>
      </c>
      <c r="V350" s="202" t="s">
        <v>4</v>
      </c>
      <c r="W350" s="202" t="s">
        <v>9</v>
      </c>
      <c r="X350" s="202" t="s">
        <v>2321</v>
      </c>
      <c r="Y350" s="202">
        <v>6478028</v>
      </c>
      <c r="Z350" s="202" t="s">
        <v>2322</v>
      </c>
      <c r="AA350" s="202">
        <v>0</v>
      </c>
      <c r="AB350" s="202">
        <v>1</v>
      </c>
    </row>
    <row r="351" spans="1:28" ht="36" hidden="1" customHeight="1">
      <c r="A351" s="13" t="s">
        <v>3066</v>
      </c>
      <c r="B351" s="13" t="s">
        <v>2928</v>
      </c>
      <c r="C351" s="99"/>
      <c r="D351" s="69">
        <v>2648</v>
      </c>
      <c r="E351" s="13" t="s">
        <v>3063</v>
      </c>
      <c r="F351" s="13" t="s">
        <v>3067</v>
      </c>
      <c r="G351" s="47" t="s">
        <v>2920</v>
      </c>
      <c r="H351" s="7" t="s">
        <v>2317</v>
      </c>
      <c r="I351" s="48" t="s" cm="1">
        <v>3020</v>
      </c>
      <c r="J351" s="48" t="s">
        <v>3068</v>
      </c>
      <c r="K351" s="108">
        <v>8</v>
      </c>
      <c r="L351" s="108">
        <v>8</v>
      </c>
      <c r="M351" s="48">
        <v>4</v>
      </c>
      <c r="N351" s="48">
        <v>1</v>
      </c>
      <c r="O351" s="6" t="s">
        <v>11</v>
      </c>
      <c r="P351" s="49" t="s">
        <v>12</v>
      </c>
      <c r="Q351" s="101" t="s">
        <v>2320</v>
      </c>
      <c r="R351" s="70">
        <v>1269228461</v>
      </c>
      <c r="S351" s="70">
        <v>1269228461</v>
      </c>
      <c r="T351" s="56">
        <v>0</v>
      </c>
      <c r="U351" s="66">
        <v>0</v>
      </c>
      <c r="V351" s="56" t="s">
        <v>4</v>
      </c>
      <c r="W351" s="186" t="s">
        <v>9</v>
      </c>
      <c r="X351" s="56" t="s">
        <v>2321</v>
      </c>
      <c r="Y351" s="56">
        <v>6478029</v>
      </c>
      <c r="Z351" s="56" t="s">
        <v>2322</v>
      </c>
      <c r="AA351" s="56">
        <v>0</v>
      </c>
      <c r="AB351" s="56">
        <v>1</v>
      </c>
    </row>
    <row r="352" spans="1:28" ht="36" hidden="1" customHeight="1">
      <c r="A352" s="13" t="s">
        <v>3069</v>
      </c>
      <c r="B352" s="13" t="s">
        <v>2928</v>
      </c>
      <c r="C352" s="99"/>
      <c r="D352" s="69">
        <v>2667</v>
      </c>
      <c r="E352" s="13" t="s">
        <v>2919</v>
      </c>
      <c r="F352" s="13" t="s">
        <v>2372</v>
      </c>
      <c r="G352" s="47" t="s">
        <v>2920</v>
      </c>
      <c r="H352" s="7" t="s">
        <v>2317</v>
      </c>
      <c r="I352" s="48" t="s">
        <v>2993</v>
      </c>
      <c r="J352" s="48" t="s">
        <v>3070</v>
      </c>
      <c r="K352" s="105">
        <v>7</v>
      </c>
      <c r="L352" s="106">
        <v>9</v>
      </c>
      <c r="M352" s="48">
        <v>8</v>
      </c>
      <c r="N352" s="48">
        <v>1</v>
      </c>
      <c r="O352" s="6" t="s">
        <v>11</v>
      </c>
      <c r="P352" s="49" t="s">
        <v>12</v>
      </c>
      <c r="Q352" s="101" t="s">
        <v>2320</v>
      </c>
      <c r="R352" s="70">
        <v>1850373000</v>
      </c>
      <c r="S352" s="70">
        <v>1850373000</v>
      </c>
      <c r="T352" s="56">
        <v>0</v>
      </c>
      <c r="U352" s="66">
        <v>0</v>
      </c>
      <c r="V352" s="56" t="s">
        <v>4</v>
      </c>
      <c r="W352" s="186" t="s">
        <v>9</v>
      </c>
      <c r="X352" s="56" t="s">
        <v>2321</v>
      </c>
      <c r="Y352" s="56">
        <v>6478031</v>
      </c>
      <c r="Z352" s="56" t="s">
        <v>2322</v>
      </c>
      <c r="AA352" s="56">
        <v>0</v>
      </c>
      <c r="AB352" s="56">
        <v>1</v>
      </c>
    </row>
    <row r="353" spans="1:28" ht="36" hidden="1" customHeight="1">
      <c r="A353" s="13" t="s">
        <v>3071</v>
      </c>
      <c r="B353" s="13" t="s">
        <v>2928</v>
      </c>
      <c r="C353" s="99"/>
      <c r="D353" s="69">
        <v>2694</v>
      </c>
      <c r="E353" s="13" t="s">
        <v>3072</v>
      </c>
      <c r="F353" s="158" t="s">
        <v>3073</v>
      </c>
      <c r="G353" s="47" t="s">
        <v>2920</v>
      </c>
      <c r="H353" s="7" t="s">
        <v>2317</v>
      </c>
      <c r="I353" s="158" t="s">
        <v>3074</v>
      </c>
      <c r="J353" s="6" t="s">
        <v>3075</v>
      </c>
      <c r="K353" s="105">
        <v>7</v>
      </c>
      <c r="L353" s="106">
        <v>7</v>
      </c>
      <c r="M353" s="106">
        <v>8</v>
      </c>
      <c r="N353" s="106">
        <v>1</v>
      </c>
      <c r="O353" s="6" t="s">
        <v>11</v>
      </c>
      <c r="P353" s="49" t="s">
        <v>12</v>
      </c>
      <c r="Q353" s="101" t="s">
        <v>2320</v>
      </c>
      <c r="R353" s="183">
        <f>304800000+500000000</f>
        <v>804800000</v>
      </c>
      <c r="S353" s="183">
        <v>304800000</v>
      </c>
      <c r="T353" s="56">
        <v>0</v>
      </c>
      <c r="U353" s="66">
        <v>0</v>
      </c>
      <c r="V353" s="56" t="s">
        <v>4</v>
      </c>
      <c r="W353" s="56" t="s">
        <v>9</v>
      </c>
      <c r="X353" s="56" t="s">
        <v>2321</v>
      </c>
      <c r="Y353" s="56">
        <v>6478035</v>
      </c>
      <c r="Z353" s="56" t="s">
        <v>2322</v>
      </c>
      <c r="AA353" s="56">
        <v>0</v>
      </c>
      <c r="AB353" s="56">
        <v>1</v>
      </c>
    </row>
    <row r="354" spans="1:28" ht="36" hidden="1" customHeight="1">
      <c r="A354" s="13" t="s">
        <v>3076</v>
      </c>
      <c r="B354" s="13" t="s">
        <v>2928</v>
      </c>
      <c r="C354" s="99"/>
      <c r="D354" s="69">
        <v>2708</v>
      </c>
      <c r="E354" s="13" t="s">
        <v>2366</v>
      </c>
      <c r="F354" s="13" t="s">
        <v>2367</v>
      </c>
      <c r="G354" s="47" t="s">
        <v>2920</v>
      </c>
      <c r="H354" s="7" t="s">
        <v>2317</v>
      </c>
      <c r="I354" s="6" t="s">
        <v>3077</v>
      </c>
      <c r="J354" s="104" t="s">
        <v>3078</v>
      </c>
      <c r="K354" s="105">
        <v>7</v>
      </c>
      <c r="L354" s="106">
        <v>7</v>
      </c>
      <c r="M354" s="106">
        <v>3</v>
      </c>
      <c r="N354" s="106">
        <v>1</v>
      </c>
      <c r="O354" s="6" t="s">
        <v>103</v>
      </c>
      <c r="P354" s="49" t="s">
        <v>2319</v>
      </c>
      <c r="Q354" s="101" t="s">
        <v>2320</v>
      </c>
      <c r="R354" s="70">
        <v>718800000</v>
      </c>
      <c r="S354" s="70">
        <v>718800000</v>
      </c>
      <c r="T354" s="56">
        <v>0</v>
      </c>
      <c r="U354" s="66">
        <v>0</v>
      </c>
      <c r="V354" s="56" t="s">
        <v>4</v>
      </c>
      <c r="W354" s="186" t="s">
        <v>9</v>
      </c>
      <c r="X354" s="56" t="s">
        <v>2321</v>
      </c>
      <c r="Y354" s="56">
        <v>6478037</v>
      </c>
      <c r="Z354" s="56" t="s">
        <v>2322</v>
      </c>
      <c r="AA354" s="56">
        <v>0</v>
      </c>
      <c r="AB354" s="56">
        <v>1</v>
      </c>
    </row>
    <row r="355" spans="1:28" ht="36" hidden="1" customHeight="1">
      <c r="A355" s="13" t="s">
        <v>3079</v>
      </c>
      <c r="B355" s="13" t="s">
        <v>2928</v>
      </c>
      <c r="C355" s="99"/>
      <c r="D355" s="69">
        <v>2708</v>
      </c>
      <c r="E355" s="13" t="s">
        <v>2366</v>
      </c>
      <c r="F355" s="13" t="s">
        <v>3080</v>
      </c>
      <c r="G355" s="47" t="s">
        <v>2920</v>
      </c>
      <c r="H355" s="7" t="s">
        <v>2317</v>
      </c>
      <c r="I355" s="6" t="s">
        <v>3077</v>
      </c>
      <c r="J355" s="104" t="s">
        <v>3081</v>
      </c>
      <c r="K355" s="105">
        <v>7</v>
      </c>
      <c r="L355" s="106">
        <v>7</v>
      </c>
      <c r="M355" s="106">
        <v>3</v>
      </c>
      <c r="N355" s="106">
        <v>1</v>
      </c>
      <c r="O355" s="6" t="s">
        <v>103</v>
      </c>
      <c r="P355" s="49" t="s">
        <v>2319</v>
      </c>
      <c r="Q355" s="101" t="s">
        <v>2320</v>
      </c>
      <c r="R355" s="70">
        <v>84700000</v>
      </c>
      <c r="S355" s="70">
        <v>718800000</v>
      </c>
      <c r="T355" s="56">
        <v>0</v>
      </c>
      <c r="U355" s="66">
        <v>0</v>
      </c>
      <c r="V355" s="56" t="s">
        <v>4</v>
      </c>
      <c r="W355" s="186" t="s">
        <v>9</v>
      </c>
      <c r="X355" s="56" t="s">
        <v>2321</v>
      </c>
      <c r="Y355" s="56">
        <v>6478037</v>
      </c>
      <c r="Z355" s="56" t="s">
        <v>2322</v>
      </c>
      <c r="AA355" s="56">
        <v>0</v>
      </c>
      <c r="AB355" s="56">
        <v>1</v>
      </c>
    </row>
    <row r="356" spans="1:28" ht="36" hidden="1" customHeight="1">
      <c r="A356" s="13" t="s">
        <v>3082</v>
      </c>
      <c r="B356" s="13" t="s">
        <v>2928</v>
      </c>
      <c r="C356" s="99"/>
      <c r="D356" s="69">
        <v>2708</v>
      </c>
      <c r="E356" s="13" t="s">
        <v>2366</v>
      </c>
      <c r="F356" s="13" t="s">
        <v>3080</v>
      </c>
      <c r="G356" s="47" t="s">
        <v>2920</v>
      </c>
      <c r="H356" s="7" t="s">
        <v>2317</v>
      </c>
      <c r="I356" s="6" t="s">
        <v>3077</v>
      </c>
      <c r="J356" s="104" t="s">
        <v>3083</v>
      </c>
      <c r="K356" s="105">
        <v>7</v>
      </c>
      <c r="L356" s="106">
        <v>7</v>
      </c>
      <c r="M356" s="106">
        <v>3</v>
      </c>
      <c r="N356" s="106">
        <v>1</v>
      </c>
      <c r="O356" s="6" t="s">
        <v>103</v>
      </c>
      <c r="P356" s="49" t="s">
        <v>2319</v>
      </c>
      <c r="Q356" s="101" t="s">
        <v>2320</v>
      </c>
      <c r="R356" s="70">
        <f>823000000-84700000</f>
        <v>738300000</v>
      </c>
      <c r="S356" s="70">
        <v>718800000</v>
      </c>
      <c r="T356" s="56">
        <v>0</v>
      </c>
      <c r="U356" s="66">
        <v>0</v>
      </c>
      <c r="V356" s="56" t="s">
        <v>4</v>
      </c>
      <c r="W356" s="186" t="s">
        <v>9</v>
      </c>
      <c r="X356" s="56" t="s">
        <v>2321</v>
      </c>
      <c r="Y356" s="56">
        <v>6478037</v>
      </c>
      <c r="Z356" s="56" t="s">
        <v>2322</v>
      </c>
      <c r="AA356" s="56">
        <v>0</v>
      </c>
      <c r="AB356" s="56">
        <v>1</v>
      </c>
    </row>
    <row r="357" spans="1:28" ht="36" hidden="1" customHeight="1">
      <c r="A357" s="13" t="s">
        <v>3084</v>
      </c>
      <c r="B357" s="13" t="s">
        <v>2928</v>
      </c>
      <c r="C357" s="99"/>
      <c r="D357" s="69">
        <v>2791</v>
      </c>
      <c r="E357" s="13" t="s">
        <v>3085</v>
      </c>
      <c r="F357" t="s">
        <v>3086</v>
      </c>
      <c r="G357" s="47" t="s">
        <v>2920</v>
      </c>
      <c r="H357" s="7" t="s">
        <v>2317</v>
      </c>
      <c r="I357" s="158" t="s">
        <v>3052</v>
      </c>
      <c r="J357" s="104" t="s">
        <v>3087</v>
      </c>
      <c r="K357" s="105">
        <v>6</v>
      </c>
      <c r="L357" s="106">
        <v>8</v>
      </c>
      <c r="M357" s="106">
        <v>8</v>
      </c>
      <c r="N357" s="106">
        <v>1</v>
      </c>
      <c r="O357" s="6" t="s">
        <v>40</v>
      </c>
      <c r="P357" s="49" t="s">
        <v>41</v>
      </c>
      <c r="Q357" s="101" t="s">
        <v>2320</v>
      </c>
      <c r="R357" s="70">
        <v>500000000</v>
      </c>
      <c r="S357" s="70">
        <v>500000000</v>
      </c>
      <c r="T357" s="56">
        <v>0</v>
      </c>
      <c r="U357" s="66">
        <v>0</v>
      </c>
      <c r="V357" s="56" t="s">
        <v>4</v>
      </c>
      <c r="W357" s="186" t="s">
        <v>9</v>
      </c>
      <c r="X357" s="56" t="s">
        <v>2321</v>
      </c>
      <c r="Y357" s="56">
        <v>6478039</v>
      </c>
      <c r="Z357" s="56" t="s">
        <v>2322</v>
      </c>
      <c r="AA357" s="56">
        <v>0</v>
      </c>
      <c r="AB357" s="56">
        <v>1</v>
      </c>
    </row>
    <row r="358" spans="1:28" ht="36" hidden="1" customHeight="1">
      <c r="A358" s="13" t="s">
        <v>3088</v>
      </c>
      <c r="B358" s="13" t="s">
        <v>2928</v>
      </c>
      <c r="C358" s="99"/>
      <c r="D358" s="69">
        <v>2791</v>
      </c>
      <c r="E358" s="13" t="s">
        <v>3085</v>
      </c>
      <c r="F358" t="s">
        <v>3089</v>
      </c>
      <c r="G358" s="47" t="s">
        <v>2920</v>
      </c>
      <c r="H358" s="7" t="s">
        <v>2317</v>
      </c>
      <c r="I358" s="158" t="s">
        <v>3052</v>
      </c>
      <c r="J358" s="104" t="s">
        <v>3090</v>
      </c>
      <c r="K358" s="105">
        <v>7</v>
      </c>
      <c r="L358" s="106">
        <v>9</v>
      </c>
      <c r="M358" s="106">
        <v>8</v>
      </c>
      <c r="N358" s="106">
        <v>1</v>
      </c>
      <c r="O358" s="6" t="s">
        <v>40</v>
      </c>
      <c r="P358" s="49" t="s">
        <v>41</v>
      </c>
      <c r="Q358" s="101" t="s">
        <v>2320</v>
      </c>
      <c r="R358" s="70">
        <v>200000000</v>
      </c>
      <c r="S358" s="70">
        <v>200000000</v>
      </c>
      <c r="T358" s="56">
        <v>0</v>
      </c>
      <c r="U358" s="66">
        <v>0</v>
      </c>
      <c r="V358" s="56" t="s">
        <v>4</v>
      </c>
      <c r="W358" s="186" t="s">
        <v>9</v>
      </c>
      <c r="X358" s="56" t="s">
        <v>2321</v>
      </c>
      <c r="Y358" s="56">
        <v>6478040</v>
      </c>
      <c r="Z358" s="56" t="s">
        <v>2322</v>
      </c>
      <c r="AA358" s="56">
        <v>0</v>
      </c>
      <c r="AB358" s="56">
        <v>1</v>
      </c>
    </row>
    <row r="359" spans="1:28" ht="36" hidden="1" customHeight="1">
      <c r="A359" s="13" t="s">
        <v>3091</v>
      </c>
      <c r="B359" s="13" t="s">
        <v>2928</v>
      </c>
      <c r="C359" s="13"/>
      <c r="D359" s="69">
        <v>2791</v>
      </c>
      <c r="E359" s="13" t="s">
        <v>3085</v>
      </c>
      <c r="F359" s="13" t="s">
        <v>3092</v>
      </c>
      <c r="G359" s="13" t="s">
        <v>2920</v>
      </c>
      <c r="H359" s="7" t="s">
        <v>2317</v>
      </c>
      <c r="I359" s="28" t="s">
        <v>3052</v>
      </c>
      <c r="J359" s="104" t="s">
        <v>3093</v>
      </c>
      <c r="K359" s="105">
        <v>6</v>
      </c>
      <c r="L359" s="106">
        <v>8</v>
      </c>
      <c r="M359" s="106">
        <v>8</v>
      </c>
      <c r="N359" s="106">
        <v>1</v>
      </c>
      <c r="O359" s="6" t="s">
        <v>40</v>
      </c>
      <c r="P359" s="49" t="s">
        <v>41</v>
      </c>
      <c r="Q359" s="56" t="s">
        <v>2320</v>
      </c>
      <c r="R359" s="70">
        <v>400000000</v>
      </c>
      <c r="S359" s="70">
        <v>400000000</v>
      </c>
      <c r="T359" s="56">
        <v>0</v>
      </c>
      <c r="U359" s="102">
        <v>0</v>
      </c>
      <c r="V359" s="54" t="s">
        <v>4</v>
      </c>
      <c r="W359" s="186" t="s">
        <v>9</v>
      </c>
      <c r="X359" s="54" t="s">
        <v>2321</v>
      </c>
      <c r="Y359" s="54">
        <v>6477702</v>
      </c>
      <c r="Z359" s="54" t="s">
        <v>2322</v>
      </c>
      <c r="AA359" s="54">
        <v>0</v>
      </c>
      <c r="AB359" s="54">
        <v>1</v>
      </c>
    </row>
    <row r="360" spans="1:28" ht="36" hidden="1" customHeight="1">
      <c r="A360" s="13" t="s">
        <v>3094</v>
      </c>
      <c r="B360" s="13" t="s">
        <v>2928</v>
      </c>
      <c r="C360" s="99"/>
      <c r="D360" s="69">
        <v>2791</v>
      </c>
      <c r="E360" s="13" t="s">
        <v>3085</v>
      </c>
      <c r="F360" s="13" t="s">
        <v>3095</v>
      </c>
      <c r="G360" s="13" t="s">
        <v>2920</v>
      </c>
      <c r="H360" s="7" t="s">
        <v>2317</v>
      </c>
      <c r="I360" s="158" t="s">
        <v>3052</v>
      </c>
      <c r="J360" s="104" t="s">
        <v>3096</v>
      </c>
      <c r="K360" s="105">
        <v>7</v>
      </c>
      <c r="L360" s="106">
        <v>9</v>
      </c>
      <c r="M360" s="106">
        <v>8</v>
      </c>
      <c r="N360" s="106">
        <v>1</v>
      </c>
      <c r="O360" s="6" t="s">
        <v>40</v>
      </c>
      <c r="P360" s="49" t="s">
        <v>41</v>
      </c>
      <c r="Q360" s="101" t="s">
        <v>2320</v>
      </c>
      <c r="R360" s="70">
        <v>300000000</v>
      </c>
      <c r="S360" s="70">
        <v>300000000</v>
      </c>
      <c r="T360" s="103">
        <v>0</v>
      </c>
      <c r="U360" s="58">
        <v>0</v>
      </c>
      <c r="V360" s="48" t="s">
        <v>4</v>
      </c>
      <c r="W360" s="186" t="s">
        <v>9</v>
      </c>
      <c r="X360" s="48" t="s">
        <v>2321</v>
      </c>
      <c r="Y360" s="48">
        <v>6477683</v>
      </c>
      <c r="Z360" s="48" t="s">
        <v>2322</v>
      </c>
      <c r="AA360" s="48">
        <v>0</v>
      </c>
      <c r="AB360" s="48">
        <v>1</v>
      </c>
    </row>
    <row r="361" spans="1:28" ht="36" hidden="1" customHeight="1">
      <c r="A361" s="13" t="s">
        <v>3097</v>
      </c>
      <c r="B361" s="13" t="s">
        <v>2928</v>
      </c>
      <c r="C361" s="99"/>
      <c r="D361" s="69">
        <v>2797</v>
      </c>
      <c r="E361" s="13" t="s">
        <v>3098</v>
      </c>
      <c r="F361" s="13" t="s">
        <v>3099</v>
      </c>
      <c r="G361" s="47" t="s">
        <v>2920</v>
      </c>
      <c r="H361" s="7" t="s">
        <v>2317</v>
      </c>
      <c r="I361" s="104" t="s">
        <v>3052</v>
      </c>
      <c r="J361" s="104" t="s">
        <v>3100</v>
      </c>
      <c r="K361" s="105">
        <v>6</v>
      </c>
      <c r="L361" s="106">
        <v>7</v>
      </c>
      <c r="M361" s="106">
        <v>8</v>
      </c>
      <c r="N361" s="106">
        <v>1</v>
      </c>
      <c r="O361" s="6" t="s">
        <v>40</v>
      </c>
      <c r="P361" s="49" t="s">
        <v>41</v>
      </c>
      <c r="Q361" s="101" t="s">
        <v>2320</v>
      </c>
      <c r="R361" s="70">
        <v>200000000</v>
      </c>
      <c r="S361" s="70">
        <v>200000000</v>
      </c>
      <c r="T361" s="57">
        <v>0</v>
      </c>
      <c r="U361" s="58">
        <v>0</v>
      </c>
      <c r="V361" s="48" t="s">
        <v>4</v>
      </c>
      <c r="W361" s="186" t="s">
        <v>9</v>
      </c>
      <c r="X361" s="48" t="s">
        <v>2321</v>
      </c>
      <c r="Y361" s="48">
        <v>6477683</v>
      </c>
      <c r="Z361" s="48" t="s">
        <v>2322</v>
      </c>
      <c r="AA361" s="48">
        <v>0</v>
      </c>
      <c r="AB361" s="48">
        <v>1</v>
      </c>
    </row>
    <row r="362" spans="1:28" ht="36" hidden="1" customHeight="1">
      <c r="A362" s="13" t="s">
        <v>3101</v>
      </c>
      <c r="B362" s="13" t="s">
        <v>2928</v>
      </c>
      <c r="C362" s="99"/>
      <c r="D362" s="69">
        <v>2797</v>
      </c>
      <c r="E362" s="13" t="s">
        <v>3098</v>
      </c>
      <c r="F362" s="13" t="s">
        <v>2337</v>
      </c>
      <c r="G362" s="47" t="s">
        <v>2920</v>
      </c>
      <c r="H362" s="7" t="s">
        <v>2317</v>
      </c>
      <c r="I362" s="158" t="s">
        <v>3052</v>
      </c>
      <c r="J362" s="104" t="s">
        <v>3102</v>
      </c>
      <c r="K362" s="7">
        <v>3</v>
      </c>
      <c r="L362" s="7">
        <v>4</v>
      </c>
      <c r="M362" s="7">
        <v>6</v>
      </c>
      <c r="N362" s="7">
        <v>1</v>
      </c>
      <c r="O362" s="6" t="s">
        <v>40</v>
      </c>
      <c r="P362" s="49" t="s">
        <v>41</v>
      </c>
      <c r="Q362" s="101" t="s">
        <v>2320</v>
      </c>
      <c r="R362" s="70">
        <v>246000000</v>
      </c>
      <c r="S362" s="70">
        <v>246000000</v>
      </c>
      <c r="T362" s="57">
        <v>0</v>
      </c>
      <c r="U362" s="58">
        <v>0</v>
      </c>
      <c r="V362" s="48" t="s">
        <v>4</v>
      </c>
      <c r="W362" s="186" t="s">
        <v>9</v>
      </c>
      <c r="X362" s="48" t="s">
        <v>2321</v>
      </c>
      <c r="Y362" s="48">
        <v>6477683</v>
      </c>
      <c r="Z362" s="48" t="s">
        <v>2322</v>
      </c>
      <c r="AA362" s="48">
        <v>0</v>
      </c>
      <c r="AB362" s="48">
        <v>1</v>
      </c>
    </row>
    <row r="363" spans="1:28" ht="36" hidden="1" customHeight="1">
      <c r="A363" s="13" t="s">
        <v>3103</v>
      </c>
      <c r="B363" s="13" t="s">
        <v>2928</v>
      </c>
      <c r="C363" s="99"/>
      <c r="D363" s="69">
        <v>2802</v>
      </c>
      <c r="E363" s="13" t="s">
        <v>3104</v>
      </c>
      <c r="F363" s="158" t="s">
        <v>3105</v>
      </c>
      <c r="G363" s="47" t="s">
        <v>2920</v>
      </c>
      <c r="H363" s="7" t="s">
        <v>2317</v>
      </c>
      <c r="I363" s="158" t="s">
        <v>3052</v>
      </c>
      <c r="J363" s="6" t="s">
        <v>2980</v>
      </c>
      <c r="K363" s="105">
        <v>3</v>
      </c>
      <c r="L363" s="106">
        <v>4</v>
      </c>
      <c r="M363" s="106">
        <v>8</v>
      </c>
      <c r="N363" s="106">
        <v>1</v>
      </c>
      <c r="O363" s="6" t="s">
        <v>11</v>
      </c>
      <c r="P363" s="49" t="s">
        <v>12</v>
      </c>
      <c r="Q363" s="101" t="s">
        <v>2320</v>
      </c>
      <c r="R363" s="183">
        <f>252000000+818800000+1033100000</f>
        <v>2103900000</v>
      </c>
      <c r="S363" s="183">
        <v>252000000</v>
      </c>
      <c r="T363" s="57">
        <v>0</v>
      </c>
      <c r="U363" s="58">
        <v>0</v>
      </c>
      <c r="V363" s="48" t="s">
        <v>4</v>
      </c>
      <c r="W363" s="186" t="s">
        <v>9</v>
      </c>
      <c r="X363" s="48" t="s">
        <v>2321</v>
      </c>
      <c r="Y363" s="48">
        <v>6477683</v>
      </c>
      <c r="Z363" s="48" t="s">
        <v>2322</v>
      </c>
      <c r="AA363" s="48">
        <v>0</v>
      </c>
      <c r="AB363" s="48">
        <v>1</v>
      </c>
    </row>
    <row r="364" spans="1:28" ht="36" hidden="1" customHeight="1">
      <c r="A364" s="13" t="s">
        <v>3106</v>
      </c>
      <c r="B364" s="13" t="s">
        <v>2928</v>
      </c>
      <c r="C364" s="99"/>
      <c r="D364" s="69">
        <v>2802</v>
      </c>
      <c r="E364" s="13" t="s">
        <v>3104</v>
      </c>
      <c r="F364" s="13" t="s">
        <v>3107</v>
      </c>
      <c r="G364" s="47" t="s">
        <v>2920</v>
      </c>
      <c r="H364" s="7" t="s">
        <v>2317</v>
      </c>
      <c r="I364" s="158" t="s">
        <v>3052</v>
      </c>
      <c r="J364" s="6" t="s">
        <v>2980</v>
      </c>
      <c r="K364" s="105">
        <v>3</v>
      </c>
      <c r="L364" s="106">
        <v>4</v>
      </c>
      <c r="M364" s="106">
        <v>8</v>
      </c>
      <c r="N364" s="106">
        <v>1</v>
      </c>
      <c r="O364" s="6" t="s">
        <v>40</v>
      </c>
      <c r="P364" s="49" t="s">
        <v>41</v>
      </c>
      <c r="Q364" s="101" t="s">
        <v>2320</v>
      </c>
      <c r="R364" s="183">
        <v>250000000</v>
      </c>
      <c r="S364" s="183">
        <v>250000000</v>
      </c>
      <c r="T364" s="57">
        <v>0</v>
      </c>
      <c r="U364" s="58">
        <v>0</v>
      </c>
      <c r="V364" s="48" t="s">
        <v>4</v>
      </c>
      <c r="W364" s="186" t="s">
        <v>9</v>
      </c>
      <c r="X364" s="48" t="s">
        <v>2321</v>
      </c>
      <c r="Y364" s="48">
        <v>6477683</v>
      </c>
      <c r="Z364" s="48" t="s">
        <v>2322</v>
      </c>
      <c r="AA364" s="48">
        <v>0</v>
      </c>
      <c r="AB364" s="48">
        <v>1</v>
      </c>
    </row>
    <row r="365" spans="1:28" ht="36" hidden="1" customHeight="1">
      <c r="A365" s="13" t="s">
        <v>3108</v>
      </c>
      <c r="B365" s="13" t="s">
        <v>2928</v>
      </c>
      <c r="C365" s="99"/>
      <c r="D365" s="69">
        <v>2805</v>
      </c>
      <c r="E365" s="13" t="s">
        <v>3109</v>
      </c>
      <c r="F365" s="13" t="s">
        <v>3110</v>
      </c>
      <c r="G365" s="47" t="s">
        <v>2920</v>
      </c>
      <c r="H365" s="7" t="s">
        <v>2317</v>
      </c>
      <c r="I365" s="6" t="s" cm="1">
        <v>3111</v>
      </c>
      <c r="J365" s="104" t="s">
        <v>3112</v>
      </c>
      <c r="K365" s="105">
        <v>9</v>
      </c>
      <c r="L365" s="106">
        <v>10</v>
      </c>
      <c r="M365" s="106">
        <v>6</v>
      </c>
      <c r="N365" s="106">
        <v>1</v>
      </c>
      <c r="O365" s="6" t="s">
        <v>40</v>
      </c>
      <c r="P365" s="49" t="s">
        <v>41</v>
      </c>
      <c r="Q365" s="101" t="s">
        <v>2320</v>
      </c>
      <c r="R365" s="70">
        <v>100000000</v>
      </c>
      <c r="S365" s="70">
        <v>100000000</v>
      </c>
      <c r="T365" s="57">
        <v>0</v>
      </c>
      <c r="U365" s="58">
        <v>0</v>
      </c>
      <c r="V365" s="48" t="s">
        <v>4</v>
      </c>
      <c r="W365" s="186" t="s">
        <v>9</v>
      </c>
      <c r="X365" s="48" t="s">
        <v>2321</v>
      </c>
      <c r="Y365" s="48">
        <v>6477683</v>
      </c>
      <c r="Z365" s="48" t="s">
        <v>2322</v>
      </c>
      <c r="AA365" s="48">
        <v>0</v>
      </c>
      <c r="AB365" s="48">
        <v>1</v>
      </c>
    </row>
    <row r="366" spans="1:28" ht="36" hidden="1" customHeight="1">
      <c r="A366" s="13" t="s">
        <v>3113</v>
      </c>
      <c r="B366" s="13" t="s">
        <v>2928</v>
      </c>
      <c r="C366" s="99"/>
      <c r="D366" s="69">
        <v>2805</v>
      </c>
      <c r="E366" s="13" t="s">
        <v>3109</v>
      </c>
      <c r="F366" s="13" t="s">
        <v>3114</v>
      </c>
      <c r="G366" s="47" t="s">
        <v>2920</v>
      </c>
      <c r="H366" s="7" t="s">
        <v>2317</v>
      </c>
      <c r="I366" s="6" t="s" cm="1">
        <v>3111</v>
      </c>
      <c r="J366" s="104" t="s">
        <v>3112</v>
      </c>
      <c r="K366" s="105">
        <v>9</v>
      </c>
      <c r="L366" s="106">
        <v>10</v>
      </c>
      <c r="M366" s="106">
        <v>6</v>
      </c>
      <c r="N366" s="106">
        <v>1</v>
      </c>
      <c r="O366" s="6" t="s">
        <v>40</v>
      </c>
      <c r="P366" s="49" t="s">
        <v>41</v>
      </c>
      <c r="Q366" s="101" t="s">
        <v>2320</v>
      </c>
      <c r="R366" s="70">
        <v>100000000</v>
      </c>
      <c r="S366" s="70">
        <v>100000000</v>
      </c>
      <c r="T366" s="57">
        <v>0</v>
      </c>
      <c r="U366" s="58">
        <v>0</v>
      </c>
      <c r="V366" s="48" t="s">
        <v>4</v>
      </c>
      <c r="W366" s="186" t="s">
        <v>9</v>
      </c>
      <c r="X366" s="48" t="s">
        <v>2321</v>
      </c>
      <c r="Y366" s="48">
        <v>6477683</v>
      </c>
      <c r="Z366" s="48" t="s">
        <v>2322</v>
      </c>
      <c r="AA366" s="48">
        <v>0</v>
      </c>
      <c r="AB366" s="48">
        <v>1</v>
      </c>
    </row>
    <row r="367" spans="1:28" ht="36" hidden="1" customHeight="1">
      <c r="A367" s="13" t="s">
        <v>3115</v>
      </c>
      <c r="B367" s="13" t="s">
        <v>2928</v>
      </c>
      <c r="C367" s="99"/>
      <c r="D367" s="69">
        <v>2805</v>
      </c>
      <c r="E367" s="13" t="s">
        <v>3109</v>
      </c>
      <c r="F367" s="13" t="s">
        <v>2581</v>
      </c>
      <c r="G367" s="47" t="s">
        <v>2920</v>
      </c>
      <c r="H367" s="7" t="s">
        <v>2317</v>
      </c>
      <c r="I367" s="6" t="s" cm="1">
        <v>3111</v>
      </c>
      <c r="J367" s="104" t="s">
        <v>3112</v>
      </c>
      <c r="K367" s="105">
        <v>9</v>
      </c>
      <c r="L367" s="106">
        <v>10</v>
      </c>
      <c r="M367" s="106">
        <v>6</v>
      </c>
      <c r="N367" s="106">
        <v>1</v>
      </c>
      <c r="O367" s="6" t="s">
        <v>40</v>
      </c>
      <c r="P367" s="49" t="s">
        <v>41</v>
      </c>
      <c r="Q367" s="101" t="s">
        <v>2320</v>
      </c>
      <c r="R367" s="70">
        <v>136200000</v>
      </c>
      <c r="S367" s="70">
        <v>136200000</v>
      </c>
      <c r="T367" s="57">
        <v>0</v>
      </c>
      <c r="U367" s="58">
        <v>0</v>
      </c>
      <c r="V367" s="48" t="s">
        <v>4</v>
      </c>
      <c r="W367" s="186" t="s">
        <v>9</v>
      </c>
      <c r="X367" s="48" t="s">
        <v>2321</v>
      </c>
      <c r="Y367" s="48">
        <v>6477683</v>
      </c>
      <c r="Z367" s="48" t="s">
        <v>2322</v>
      </c>
      <c r="AA367" s="48">
        <v>0</v>
      </c>
      <c r="AB367" s="48">
        <v>1</v>
      </c>
    </row>
    <row r="368" spans="1:28" ht="36" hidden="1" customHeight="1">
      <c r="A368" s="52" t="s">
        <v>3116</v>
      </c>
      <c r="B368" s="52" t="s">
        <v>2928</v>
      </c>
      <c r="C368" s="99"/>
      <c r="D368" s="69">
        <v>2805</v>
      </c>
      <c r="E368" s="13" t="s">
        <v>3109</v>
      </c>
      <c r="F368" s="13" t="s">
        <v>2922</v>
      </c>
      <c r="G368" s="47" t="s">
        <v>2920</v>
      </c>
      <c r="H368" s="7" t="s">
        <v>2317</v>
      </c>
      <c r="I368" s="158" t="s">
        <v>3117</v>
      </c>
      <c r="J368" s="104" t="s">
        <v>3375</v>
      </c>
      <c r="K368" s="105">
        <v>9</v>
      </c>
      <c r="L368" s="106">
        <v>10</v>
      </c>
      <c r="M368" s="106">
        <v>7</v>
      </c>
      <c r="N368" s="106">
        <v>1</v>
      </c>
      <c r="O368" s="6" t="s">
        <v>40</v>
      </c>
      <c r="P368" s="49" t="s">
        <v>41</v>
      </c>
      <c r="Q368" s="101" t="s">
        <v>2320</v>
      </c>
      <c r="R368" s="70">
        <v>300000000</v>
      </c>
      <c r="S368" s="70">
        <v>300000000</v>
      </c>
      <c r="T368" s="57">
        <v>0</v>
      </c>
      <c r="U368" s="58">
        <v>0</v>
      </c>
      <c r="V368" s="48" t="s">
        <v>4</v>
      </c>
      <c r="W368" s="186" t="s">
        <v>9</v>
      </c>
      <c r="X368" s="48" t="s">
        <v>2321</v>
      </c>
      <c r="Y368" s="48">
        <v>6477683</v>
      </c>
      <c r="Z368" s="48" t="s">
        <v>2322</v>
      </c>
      <c r="AA368" s="48">
        <v>0</v>
      </c>
      <c r="AB368" s="48">
        <v>1</v>
      </c>
    </row>
    <row r="369" spans="1:28" ht="36" customHeight="1">
      <c r="A369" s="242" t="s">
        <v>3236</v>
      </c>
      <c r="B369" s="241" t="s">
        <v>3238</v>
      </c>
      <c r="C369" s="243" t="s">
        <v>3237</v>
      </c>
      <c r="D369" s="122" t="s">
        <v>3238</v>
      </c>
      <c r="E369" s="123" t="s">
        <v>3239</v>
      </c>
      <c r="F369" s="122" t="s">
        <v>3240</v>
      </c>
      <c r="G369" s="171" t="s">
        <v>3241</v>
      </c>
      <c r="H369" s="124"/>
      <c r="I369" s="122" t="s">
        <v>3242</v>
      </c>
      <c r="J369" s="125" t="s">
        <v>3243</v>
      </c>
      <c r="K369" s="124">
        <v>1</v>
      </c>
      <c r="L369" s="124">
        <v>1</v>
      </c>
      <c r="M369" s="124">
        <v>24</v>
      </c>
      <c r="N369" s="124">
        <v>1</v>
      </c>
      <c r="O369" s="126" t="s">
        <v>11</v>
      </c>
      <c r="P369" s="127" t="s">
        <v>12</v>
      </c>
      <c r="Q369" s="124">
        <v>0</v>
      </c>
      <c r="R369" s="128">
        <v>857756676</v>
      </c>
      <c r="S369" s="129">
        <f t="shared" ref="S369:S385" si="0">+R369</f>
        <v>857756676</v>
      </c>
      <c r="T369" s="124">
        <v>1</v>
      </c>
      <c r="U369" s="124">
        <v>3</v>
      </c>
      <c r="V369" s="130" t="s">
        <v>4</v>
      </c>
      <c r="W369" s="130" t="s">
        <v>9</v>
      </c>
      <c r="X369" s="130" t="s">
        <v>2321</v>
      </c>
      <c r="Y369" s="130" t="s">
        <v>3244</v>
      </c>
      <c r="Z369" s="130" t="s">
        <v>2322</v>
      </c>
      <c r="AA369" s="131">
        <v>0</v>
      </c>
      <c r="AB369" s="131">
        <v>1</v>
      </c>
    </row>
    <row r="370" spans="1:28" ht="36" customHeight="1">
      <c r="A370" s="242" t="s">
        <v>3245</v>
      </c>
      <c r="B370" s="241" t="s">
        <v>3238</v>
      </c>
      <c r="C370" s="243" t="s">
        <v>3237</v>
      </c>
      <c r="D370" s="122" t="s">
        <v>3238</v>
      </c>
      <c r="E370" s="133" t="s">
        <v>3246</v>
      </c>
      <c r="F370" s="122" t="s">
        <v>3247</v>
      </c>
      <c r="G370" s="171" t="s">
        <v>3241</v>
      </c>
      <c r="H370" s="124"/>
      <c r="I370" s="134" t="s">
        <v>3248</v>
      </c>
      <c r="J370" s="125" t="s">
        <v>3249</v>
      </c>
      <c r="K370" s="124">
        <v>1</v>
      </c>
      <c r="L370" s="124">
        <v>1</v>
      </c>
      <c r="M370" s="124">
        <v>24</v>
      </c>
      <c r="N370" s="124">
        <v>1</v>
      </c>
      <c r="O370" s="126" t="s">
        <v>108</v>
      </c>
      <c r="P370" s="127" t="s">
        <v>109</v>
      </c>
      <c r="Q370" s="130" t="s">
        <v>3250</v>
      </c>
      <c r="R370" s="128">
        <v>380027560</v>
      </c>
      <c r="S370" s="129">
        <f t="shared" si="0"/>
        <v>380027560</v>
      </c>
      <c r="T370" s="124">
        <v>1</v>
      </c>
      <c r="U370" s="124">
        <v>3</v>
      </c>
      <c r="V370" s="130" t="s">
        <v>4</v>
      </c>
      <c r="W370" s="130" t="s">
        <v>9</v>
      </c>
      <c r="X370" s="130" t="s">
        <v>2321</v>
      </c>
      <c r="Y370" s="130" t="s">
        <v>3244</v>
      </c>
      <c r="Z370" s="130" t="s">
        <v>2322</v>
      </c>
      <c r="AA370" s="131">
        <v>0</v>
      </c>
      <c r="AB370" s="131">
        <v>1</v>
      </c>
    </row>
    <row r="371" spans="1:28" ht="36" customHeight="1">
      <c r="A371" s="242" t="s">
        <v>3251</v>
      </c>
      <c r="B371" s="241" t="s">
        <v>3238</v>
      </c>
      <c r="C371" s="244" t="s">
        <v>3237</v>
      </c>
      <c r="D371" s="66" t="s">
        <v>3238</v>
      </c>
      <c r="E371" s="136" t="s">
        <v>3252</v>
      </c>
      <c r="F371" s="66" t="s">
        <v>3253</v>
      </c>
      <c r="G371" s="172" t="s">
        <v>3241</v>
      </c>
      <c r="H371" s="137"/>
      <c r="I371" s="138" t="s">
        <v>3254</v>
      </c>
      <c r="J371" s="139" t="s">
        <v>3255</v>
      </c>
      <c r="K371" s="137">
        <v>2</v>
      </c>
      <c r="L371" s="137">
        <v>5</v>
      </c>
      <c r="M371" s="137">
        <v>12</v>
      </c>
      <c r="N371" s="137">
        <v>1</v>
      </c>
      <c r="O371" s="140" t="s">
        <v>40</v>
      </c>
      <c r="P371" s="49" t="s">
        <v>41</v>
      </c>
      <c r="Q371" s="142" t="s">
        <v>3250</v>
      </c>
      <c r="R371" s="70">
        <v>130000000</v>
      </c>
      <c r="S371" s="70">
        <f t="shared" si="0"/>
        <v>130000000</v>
      </c>
      <c r="T371" s="137">
        <v>1</v>
      </c>
      <c r="U371" s="137">
        <v>1</v>
      </c>
      <c r="V371" s="142" t="s">
        <v>4</v>
      </c>
      <c r="W371" s="142" t="s">
        <v>9</v>
      </c>
      <c r="X371" s="142" t="s">
        <v>2321</v>
      </c>
      <c r="Y371" s="142" t="s">
        <v>3244</v>
      </c>
      <c r="Z371" s="142" t="s">
        <v>2322</v>
      </c>
      <c r="AA371" s="145">
        <v>0</v>
      </c>
      <c r="AB371" s="145">
        <v>1</v>
      </c>
    </row>
    <row r="372" spans="1:28" ht="36" customHeight="1">
      <c r="A372" s="242" t="s">
        <v>3256</v>
      </c>
      <c r="B372" s="241" t="s">
        <v>3238</v>
      </c>
      <c r="C372" s="244" t="s">
        <v>3237</v>
      </c>
      <c r="D372" s="66" t="s">
        <v>3238</v>
      </c>
      <c r="E372" s="136" t="s">
        <v>3257</v>
      </c>
      <c r="F372" s="66" t="s">
        <v>3258</v>
      </c>
      <c r="G372" s="172" t="s">
        <v>3241</v>
      </c>
      <c r="H372" s="137"/>
      <c r="I372" s="138" t="s">
        <v>3259</v>
      </c>
      <c r="J372" s="139" t="s">
        <v>3260</v>
      </c>
      <c r="K372" s="137">
        <v>3</v>
      </c>
      <c r="L372" s="137">
        <v>5</v>
      </c>
      <c r="M372" s="137">
        <v>12</v>
      </c>
      <c r="N372" s="137">
        <v>1</v>
      </c>
      <c r="O372" s="140" t="s">
        <v>40</v>
      </c>
      <c r="P372" s="49" t="s">
        <v>41</v>
      </c>
      <c r="Q372" s="142" t="s">
        <v>3250</v>
      </c>
      <c r="R372" s="70">
        <v>104676458</v>
      </c>
      <c r="S372" s="70">
        <f t="shared" si="0"/>
        <v>104676458</v>
      </c>
      <c r="T372" s="137">
        <v>0</v>
      </c>
      <c r="U372" s="137">
        <v>0</v>
      </c>
      <c r="V372" s="142" t="s">
        <v>4</v>
      </c>
      <c r="W372" s="142" t="s">
        <v>9</v>
      </c>
      <c r="X372" s="142" t="s">
        <v>2321</v>
      </c>
      <c r="Y372" s="142" t="s">
        <v>3244</v>
      </c>
      <c r="Z372" s="142" t="s">
        <v>2322</v>
      </c>
      <c r="AA372" s="145">
        <v>0</v>
      </c>
      <c r="AB372" s="145">
        <v>1</v>
      </c>
    </row>
    <row r="373" spans="1:28" ht="36" customHeight="1">
      <c r="A373" s="242" t="s">
        <v>3261</v>
      </c>
      <c r="B373" s="241" t="s">
        <v>3238</v>
      </c>
      <c r="C373" s="245" t="s">
        <v>3237</v>
      </c>
      <c r="D373" s="122" t="s">
        <v>3238</v>
      </c>
      <c r="E373" s="133" t="s">
        <v>3262</v>
      </c>
      <c r="F373" s="122" t="s">
        <v>3263</v>
      </c>
      <c r="G373" s="171" t="s">
        <v>3241</v>
      </c>
      <c r="H373" s="124" t="s">
        <v>3264</v>
      </c>
      <c r="I373" s="147" t="s">
        <v>3265</v>
      </c>
      <c r="J373" s="147" t="s">
        <v>3266</v>
      </c>
      <c r="K373" s="124">
        <v>1</v>
      </c>
      <c r="L373" s="124">
        <v>1</v>
      </c>
      <c r="M373" s="124">
        <v>12</v>
      </c>
      <c r="N373" s="121">
        <v>1</v>
      </c>
      <c r="O373" s="126" t="s">
        <v>40</v>
      </c>
      <c r="P373" s="159" t="s">
        <v>41</v>
      </c>
      <c r="Q373" s="124">
        <v>0</v>
      </c>
      <c r="R373" s="160">
        <v>345460290</v>
      </c>
      <c r="S373" s="160">
        <f t="shared" si="0"/>
        <v>345460290</v>
      </c>
      <c r="T373" s="124">
        <v>1</v>
      </c>
      <c r="U373" s="124">
        <v>3</v>
      </c>
      <c r="V373" s="124" t="s">
        <v>4</v>
      </c>
      <c r="W373" s="130" t="s">
        <v>9</v>
      </c>
      <c r="X373" s="130" t="s">
        <v>2321</v>
      </c>
      <c r="Y373" s="124">
        <v>6477656</v>
      </c>
      <c r="Z373" s="124" t="s">
        <v>2322</v>
      </c>
      <c r="AA373" s="149">
        <v>0</v>
      </c>
      <c r="AB373" s="149">
        <v>1</v>
      </c>
    </row>
    <row r="374" spans="1:28" ht="36" customHeight="1">
      <c r="A374" s="242" t="s">
        <v>3267</v>
      </c>
      <c r="B374" s="241" t="s">
        <v>3238</v>
      </c>
      <c r="C374" s="246"/>
      <c r="D374" s="66" t="s">
        <v>3238</v>
      </c>
      <c r="E374" s="66" t="s">
        <v>3268</v>
      </c>
      <c r="F374" s="66" t="s">
        <v>3269</v>
      </c>
      <c r="G374" s="172"/>
      <c r="H374" s="137"/>
      <c r="I374" s="151" t="s">
        <v>3270</v>
      </c>
      <c r="J374" s="151" t="s">
        <v>3271</v>
      </c>
      <c r="K374" s="137">
        <v>2</v>
      </c>
      <c r="L374" s="137">
        <v>3</v>
      </c>
      <c r="M374" s="137">
        <v>3</v>
      </c>
      <c r="N374" s="135">
        <v>1</v>
      </c>
      <c r="O374" s="180" t="s">
        <v>60</v>
      </c>
      <c r="P374" s="49" t="s">
        <v>3016</v>
      </c>
      <c r="Q374" s="101" t="s">
        <v>2320</v>
      </c>
      <c r="R374" s="143">
        <v>45150001</v>
      </c>
      <c r="S374" s="144">
        <f t="shared" si="0"/>
        <v>45150001</v>
      </c>
      <c r="T374" s="137">
        <v>0</v>
      </c>
      <c r="U374" s="137">
        <v>0</v>
      </c>
      <c r="V374" s="137" t="s">
        <v>4</v>
      </c>
      <c r="W374" s="142" t="s">
        <v>9</v>
      </c>
      <c r="X374" s="142" t="s">
        <v>2321</v>
      </c>
      <c r="Y374" s="137">
        <v>6477656</v>
      </c>
      <c r="Z374" s="137" t="s">
        <v>2322</v>
      </c>
      <c r="AA374" s="153">
        <v>0</v>
      </c>
      <c r="AB374" s="153">
        <v>1</v>
      </c>
    </row>
    <row r="375" spans="1:28" ht="36" customHeight="1">
      <c r="A375" s="242" t="s">
        <v>3273</v>
      </c>
      <c r="B375" s="241" t="s">
        <v>3238</v>
      </c>
      <c r="C375" s="246"/>
      <c r="D375" s="66" t="s">
        <v>3238</v>
      </c>
      <c r="E375" s="136" t="s">
        <v>3274</v>
      </c>
      <c r="F375" s="66" t="s">
        <v>3275</v>
      </c>
      <c r="G375" s="172"/>
      <c r="H375" s="137"/>
      <c r="I375" s="151" t="s">
        <v>3276</v>
      </c>
      <c r="J375" s="151" t="s">
        <v>3277</v>
      </c>
      <c r="K375" s="137">
        <v>1</v>
      </c>
      <c r="L375" s="137">
        <v>3</v>
      </c>
      <c r="M375" s="137">
        <v>3</v>
      </c>
      <c r="N375" s="137">
        <v>1</v>
      </c>
      <c r="O375" s="135" t="s">
        <v>108</v>
      </c>
      <c r="P375" s="140" t="s">
        <v>109</v>
      </c>
      <c r="Q375" s="137">
        <v>0</v>
      </c>
      <c r="R375" s="143">
        <v>383000000</v>
      </c>
      <c r="S375" s="144">
        <f t="shared" si="0"/>
        <v>383000000</v>
      </c>
      <c r="T375" s="137">
        <v>0</v>
      </c>
      <c r="U375" s="137">
        <v>0</v>
      </c>
      <c r="V375" s="137" t="s">
        <v>4</v>
      </c>
      <c r="W375" s="137" t="s">
        <v>9</v>
      </c>
      <c r="X375" s="142" t="s">
        <v>3278</v>
      </c>
      <c r="Y375" s="142">
        <v>6477656</v>
      </c>
      <c r="Z375" s="137" t="s">
        <v>2322</v>
      </c>
      <c r="AA375" s="137">
        <v>0</v>
      </c>
      <c r="AB375" s="153">
        <v>1</v>
      </c>
    </row>
    <row r="376" spans="1:28" ht="36" customHeight="1">
      <c r="A376" s="242" t="s">
        <v>3279</v>
      </c>
      <c r="B376" s="241" t="s">
        <v>3238</v>
      </c>
      <c r="C376" s="246"/>
      <c r="D376" s="66" t="s">
        <v>3238</v>
      </c>
      <c r="E376" s="136" t="s">
        <v>3274</v>
      </c>
      <c r="F376" s="66" t="s">
        <v>3275</v>
      </c>
      <c r="G376" s="172"/>
      <c r="H376" s="137"/>
      <c r="I376" s="154" t="s">
        <v>3280</v>
      </c>
      <c r="J376" s="154" t="s">
        <v>3281</v>
      </c>
      <c r="K376" s="137">
        <v>8</v>
      </c>
      <c r="L376" s="137">
        <v>10</v>
      </c>
      <c r="M376" s="137">
        <v>3</v>
      </c>
      <c r="N376" s="137">
        <v>1</v>
      </c>
      <c r="O376" s="180" t="s">
        <v>60</v>
      </c>
      <c r="P376" s="49" t="s">
        <v>3016</v>
      </c>
      <c r="Q376" s="101" t="s">
        <v>2320</v>
      </c>
      <c r="R376" s="143">
        <v>17000000</v>
      </c>
      <c r="S376" s="144">
        <f t="shared" si="0"/>
        <v>17000000</v>
      </c>
      <c r="T376" s="137">
        <v>0</v>
      </c>
      <c r="U376" s="137">
        <v>0</v>
      </c>
      <c r="V376" s="137" t="s">
        <v>4</v>
      </c>
      <c r="W376" s="137" t="s">
        <v>9</v>
      </c>
      <c r="X376" s="142" t="s">
        <v>3278</v>
      </c>
      <c r="Y376" s="142">
        <v>6477656</v>
      </c>
      <c r="Z376" s="137" t="s">
        <v>2322</v>
      </c>
      <c r="AA376" s="137">
        <v>0</v>
      </c>
      <c r="AB376" s="153">
        <v>1</v>
      </c>
    </row>
    <row r="377" spans="1:28" ht="36" customHeight="1">
      <c r="A377" s="242" t="s">
        <v>3282</v>
      </c>
      <c r="B377" s="241" t="s">
        <v>3238</v>
      </c>
      <c r="C377" s="246"/>
      <c r="D377" s="66" t="s">
        <v>3238</v>
      </c>
      <c r="E377" s="136" t="s">
        <v>3274</v>
      </c>
      <c r="F377" s="66" t="s">
        <v>3275</v>
      </c>
      <c r="G377" s="172"/>
      <c r="H377" s="137"/>
      <c r="I377" s="154" t="s">
        <v>3283</v>
      </c>
      <c r="J377" s="154" t="s">
        <v>3284</v>
      </c>
      <c r="K377" s="137">
        <v>2</v>
      </c>
      <c r="L377" s="137">
        <v>4</v>
      </c>
      <c r="M377" s="137">
        <v>3</v>
      </c>
      <c r="N377" s="137">
        <v>1</v>
      </c>
      <c r="O377" s="180" t="s">
        <v>60</v>
      </c>
      <c r="P377" s="49" t="s">
        <v>3016</v>
      </c>
      <c r="Q377" s="101" t="s">
        <v>2320</v>
      </c>
      <c r="R377" s="143">
        <v>10000000</v>
      </c>
      <c r="S377" s="144">
        <v>10000000</v>
      </c>
      <c r="T377" s="137">
        <v>0</v>
      </c>
      <c r="U377" s="137">
        <v>0</v>
      </c>
      <c r="V377" s="137" t="s">
        <v>4</v>
      </c>
      <c r="W377" s="137" t="s">
        <v>9</v>
      </c>
      <c r="X377" s="142" t="s">
        <v>3278</v>
      </c>
      <c r="Y377" s="142">
        <v>6477656</v>
      </c>
      <c r="Z377" s="137" t="s">
        <v>2322</v>
      </c>
      <c r="AA377" s="137">
        <v>0</v>
      </c>
      <c r="AB377" s="153">
        <v>1</v>
      </c>
    </row>
    <row r="378" spans="1:28" ht="36" customHeight="1">
      <c r="A378" s="242" t="s">
        <v>3285</v>
      </c>
      <c r="B378" s="241" t="s">
        <v>3238</v>
      </c>
      <c r="C378" s="246"/>
      <c r="D378" s="66" t="s">
        <v>3238</v>
      </c>
      <c r="E378" s="136" t="s">
        <v>3274</v>
      </c>
      <c r="F378" s="66" t="s">
        <v>3275</v>
      </c>
      <c r="G378" s="172"/>
      <c r="H378" s="137"/>
      <c r="I378" s="154" t="s">
        <v>3286</v>
      </c>
      <c r="J378" s="154" t="s">
        <v>3287</v>
      </c>
      <c r="K378" s="137">
        <v>2</v>
      </c>
      <c r="L378" s="137">
        <v>4</v>
      </c>
      <c r="M378" s="137">
        <v>3</v>
      </c>
      <c r="N378" s="137">
        <v>1</v>
      </c>
      <c r="O378" s="180" t="s">
        <v>60</v>
      </c>
      <c r="P378" s="49" t="s">
        <v>3016</v>
      </c>
      <c r="Q378" s="101" t="s">
        <v>2320</v>
      </c>
      <c r="R378" s="143">
        <v>10000000</v>
      </c>
      <c r="S378" s="144">
        <f t="shared" si="0"/>
        <v>10000000</v>
      </c>
      <c r="T378" s="137">
        <v>0</v>
      </c>
      <c r="U378" s="137">
        <v>0</v>
      </c>
      <c r="V378" s="137" t="s">
        <v>4</v>
      </c>
      <c r="W378" s="137" t="s">
        <v>9</v>
      </c>
      <c r="X378" s="142" t="s">
        <v>3278</v>
      </c>
      <c r="Y378" s="142">
        <v>6477656</v>
      </c>
      <c r="Z378" s="137" t="s">
        <v>2322</v>
      </c>
      <c r="AA378" s="137">
        <v>0</v>
      </c>
      <c r="AB378" s="153">
        <v>1</v>
      </c>
    </row>
    <row r="379" spans="1:28" ht="36" customHeight="1">
      <c r="A379" s="242" t="s">
        <v>3288</v>
      </c>
      <c r="B379" s="241" t="s">
        <v>3238</v>
      </c>
      <c r="C379" s="246"/>
      <c r="D379" s="66" t="s">
        <v>3238</v>
      </c>
      <c r="E379" s="136" t="s">
        <v>3289</v>
      </c>
      <c r="F379" s="66" t="s">
        <v>3290</v>
      </c>
      <c r="G379" s="172"/>
      <c r="H379" s="137"/>
      <c r="I379" s="154" t="s">
        <v>3291</v>
      </c>
      <c r="J379" s="154" t="s">
        <v>3292</v>
      </c>
      <c r="K379" s="137">
        <v>3</v>
      </c>
      <c r="L379" s="137">
        <v>4</v>
      </c>
      <c r="M379" s="137">
        <v>12</v>
      </c>
      <c r="N379" s="137">
        <v>1</v>
      </c>
      <c r="O379" s="135" t="s">
        <v>55</v>
      </c>
      <c r="P379" s="140" t="s">
        <v>56</v>
      </c>
      <c r="Q379" s="137">
        <v>0</v>
      </c>
      <c r="R379" s="143">
        <v>80000000</v>
      </c>
      <c r="S379" s="144">
        <f t="shared" si="0"/>
        <v>80000000</v>
      </c>
      <c r="T379" s="137">
        <v>0</v>
      </c>
      <c r="U379" s="137">
        <v>0</v>
      </c>
      <c r="V379" s="137" t="s">
        <v>4</v>
      </c>
      <c r="W379" s="137" t="s">
        <v>9</v>
      </c>
      <c r="X379" s="142" t="s">
        <v>3278</v>
      </c>
      <c r="Y379" s="142">
        <v>6477656</v>
      </c>
      <c r="Z379" s="137" t="s">
        <v>2322</v>
      </c>
      <c r="AA379" s="137">
        <v>0</v>
      </c>
      <c r="AB379" s="153">
        <v>1</v>
      </c>
    </row>
    <row r="380" spans="1:28" ht="36" customHeight="1">
      <c r="A380" s="242" t="s">
        <v>3293</v>
      </c>
      <c r="B380" s="241" t="s">
        <v>3238</v>
      </c>
      <c r="C380" s="246"/>
      <c r="D380" s="66" t="s">
        <v>3238</v>
      </c>
      <c r="E380" s="136" t="s">
        <v>3294</v>
      </c>
      <c r="F380" s="66" t="s">
        <v>3295</v>
      </c>
      <c r="G380" s="172"/>
      <c r="H380" s="137"/>
      <c r="I380" s="151" t="s">
        <v>3296</v>
      </c>
      <c r="J380" s="151" t="s">
        <v>3297</v>
      </c>
      <c r="K380" s="137">
        <v>1</v>
      </c>
      <c r="L380" s="137">
        <v>3</v>
      </c>
      <c r="M380" s="137">
        <v>12</v>
      </c>
      <c r="N380" s="137">
        <v>1</v>
      </c>
      <c r="O380" s="180" t="s">
        <v>60</v>
      </c>
      <c r="P380" s="49" t="s">
        <v>3016</v>
      </c>
      <c r="Q380" s="101" t="s">
        <v>2320</v>
      </c>
      <c r="R380" s="143">
        <v>30000000</v>
      </c>
      <c r="S380" s="144">
        <f t="shared" si="0"/>
        <v>30000000</v>
      </c>
      <c r="T380" s="137">
        <v>0</v>
      </c>
      <c r="U380" s="137">
        <v>0</v>
      </c>
      <c r="V380" s="137" t="s">
        <v>4</v>
      </c>
      <c r="W380" s="137" t="s">
        <v>9</v>
      </c>
      <c r="X380" s="142" t="s">
        <v>3278</v>
      </c>
      <c r="Y380" s="142">
        <v>6477656</v>
      </c>
      <c r="Z380" s="137" t="s">
        <v>2322</v>
      </c>
      <c r="AA380" s="137">
        <v>0</v>
      </c>
      <c r="AB380" s="153">
        <v>1</v>
      </c>
    </row>
    <row r="381" spans="1:28" ht="36" customHeight="1">
      <c r="A381" s="242" t="s">
        <v>3298</v>
      </c>
      <c r="B381" s="241" t="s">
        <v>3238</v>
      </c>
      <c r="C381" s="246"/>
      <c r="D381" s="66" t="s">
        <v>3238</v>
      </c>
      <c r="E381" s="136" t="s">
        <v>3299</v>
      </c>
      <c r="F381" s="66" t="s">
        <v>3300</v>
      </c>
      <c r="G381" s="172"/>
      <c r="H381" s="137"/>
      <c r="I381" s="151" t="s">
        <v>3301</v>
      </c>
      <c r="J381" s="151" t="s">
        <v>3302</v>
      </c>
      <c r="K381" s="137">
        <v>4</v>
      </c>
      <c r="L381" s="137">
        <v>7</v>
      </c>
      <c r="M381" s="137">
        <v>12</v>
      </c>
      <c r="N381" s="137">
        <v>1</v>
      </c>
      <c r="O381" s="140" t="s">
        <v>103</v>
      </c>
      <c r="P381" s="49" t="s">
        <v>2319</v>
      </c>
      <c r="Q381" s="101" t="s">
        <v>2320</v>
      </c>
      <c r="R381" s="143">
        <v>80000000</v>
      </c>
      <c r="S381" s="144">
        <f t="shared" si="0"/>
        <v>80000000</v>
      </c>
      <c r="T381" s="137">
        <v>0</v>
      </c>
      <c r="U381" s="137">
        <v>0</v>
      </c>
      <c r="V381" s="137" t="s">
        <v>4</v>
      </c>
      <c r="W381" s="137" t="s">
        <v>9</v>
      </c>
      <c r="X381" s="142" t="s">
        <v>3278</v>
      </c>
      <c r="Y381" s="142">
        <v>6477656</v>
      </c>
      <c r="Z381" s="137" t="s">
        <v>2322</v>
      </c>
      <c r="AA381" s="137">
        <v>0</v>
      </c>
      <c r="AB381" s="153">
        <v>1</v>
      </c>
    </row>
    <row r="382" spans="1:28" ht="36" customHeight="1">
      <c r="A382" s="242" t="s">
        <v>3303</v>
      </c>
      <c r="B382" s="241" t="s">
        <v>3238</v>
      </c>
      <c r="C382" s="246"/>
      <c r="D382" s="66" t="s">
        <v>3238</v>
      </c>
      <c r="E382" s="136" t="s">
        <v>3304</v>
      </c>
      <c r="F382" s="66" t="s">
        <v>3305</v>
      </c>
      <c r="G382" s="172"/>
      <c r="H382" s="137"/>
      <c r="I382" s="151" t="s">
        <v>3306</v>
      </c>
      <c r="J382" s="151" t="s">
        <v>3307</v>
      </c>
      <c r="K382" s="137">
        <v>1</v>
      </c>
      <c r="L382" s="137">
        <v>3</v>
      </c>
      <c r="M382" s="137">
        <v>12</v>
      </c>
      <c r="N382" s="137">
        <v>1</v>
      </c>
      <c r="O382" s="180" t="s">
        <v>60</v>
      </c>
      <c r="P382" s="49" t="s">
        <v>3016</v>
      </c>
      <c r="Q382" s="101" t="s">
        <v>2320</v>
      </c>
      <c r="R382" s="143">
        <v>30000000</v>
      </c>
      <c r="S382" s="144">
        <f t="shared" si="0"/>
        <v>30000000</v>
      </c>
      <c r="T382" s="137">
        <v>0</v>
      </c>
      <c r="U382" s="137">
        <v>0</v>
      </c>
      <c r="V382" s="137" t="s">
        <v>4</v>
      </c>
      <c r="W382" s="137" t="s">
        <v>9</v>
      </c>
      <c r="X382" s="142" t="s">
        <v>3278</v>
      </c>
      <c r="Y382" s="142">
        <v>6477656</v>
      </c>
      <c r="Z382" s="137" t="s">
        <v>2322</v>
      </c>
      <c r="AA382" s="137">
        <v>0</v>
      </c>
      <c r="AB382" s="153">
        <v>1</v>
      </c>
    </row>
    <row r="383" spans="1:28" ht="36" customHeight="1">
      <c r="A383" s="242" t="s">
        <v>3308</v>
      </c>
      <c r="B383" s="241" t="s">
        <v>3238</v>
      </c>
      <c r="C383" s="246"/>
      <c r="D383" s="66" t="s">
        <v>3238</v>
      </c>
      <c r="E383" s="136" t="s">
        <v>3309</v>
      </c>
      <c r="F383" s="66" t="s">
        <v>3310</v>
      </c>
      <c r="G383" s="172"/>
      <c r="H383" s="137"/>
      <c r="I383" s="151" t="s">
        <v>3311</v>
      </c>
      <c r="J383" s="151" t="s">
        <v>3312</v>
      </c>
      <c r="K383" s="137">
        <v>6</v>
      </c>
      <c r="L383" s="137">
        <v>8</v>
      </c>
      <c r="M383" s="137">
        <v>4</v>
      </c>
      <c r="N383" s="137">
        <v>1</v>
      </c>
      <c r="O383" s="180" t="s">
        <v>60</v>
      </c>
      <c r="P383" s="49" t="s">
        <v>3016</v>
      </c>
      <c r="Q383" s="101" t="s">
        <v>2320</v>
      </c>
      <c r="R383" s="143">
        <v>11000000</v>
      </c>
      <c r="S383" s="144">
        <f t="shared" si="0"/>
        <v>11000000</v>
      </c>
      <c r="T383" s="137">
        <v>0</v>
      </c>
      <c r="U383" s="137">
        <v>0</v>
      </c>
      <c r="V383" s="137" t="s">
        <v>4</v>
      </c>
      <c r="W383" s="137" t="s">
        <v>9</v>
      </c>
      <c r="X383" s="142" t="s">
        <v>3278</v>
      </c>
      <c r="Y383" s="142">
        <v>6477656</v>
      </c>
      <c r="Z383" s="137" t="s">
        <v>2322</v>
      </c>
      <c r="AA383" s="137">
        <v>0</v>
      </c>
      <c r="AB383" s="153">
        <v>1</v>
      </c>
    </row>
    <row r="384" spans="1:28" ht="36" customHeight="1">
      <c r="A384" s="242" t="s">
        <v>3313</v>
      </c>
      <c r="B384" s="241" t="s">
        <v>3238</v>
      </c>
      <c r="C384" s="246"/>
      <c r="D384" s="66" t="s">
        <v>3238</v>
      </c>
      <c r="E384" s="136" t="s">
        <v>3314</v>
      </c>
      <c r="F384" s="66" t="s">
        <v>3315</v>
      </c>
      <c r="G384" s="172"/>
      <c r="H384" s="137"/>
      <c r="I384" s="151" t="s">
        <v>3316</v>
      </c>
      <c r="J384" s="151" t="s">
        <v>3317</v>
      </c>
      <c r="K384" s="137">
        <v>2</v>
      </c>
      <c r="L384" s="137">
        <v>4</v>
      </c>
      <c r="M384" s="137">
        <v>6</v>
      </c>
      <c r="N384" s="137">
        <v>1</v>
      </c>
      <c r="O384" s="180" t="s">
        <v>60</v>
      </c>
      <c r="P384" s="49" t="s">
        <v>3016</v>
      </c>
      <c r="Q384" s="101" t="s">
        <v>2320</v>
      </c>
      <c r="R384" s="143">
        <v>10000000</v>
      </c>
      <c r="S384" s="144">
        <f t="shared" si="0"/>
        <v>10000000</v>
      </c>
      <c r="T384" s="137">
        <v>0</v>
      </c>
      <c r="U384" s="137">
        <v>0</v>
      </c>
      <c r="V384" s="137" t="s">
        <v>4</v>
      </c>
      <c r="W384" s="137" t="s">
        <v>9</v>
      </c>
      <c r="X384" s="142" t="s">
        <v>3278</v>
      </c>
      <c r="Y384" s="142">
        <v>6477656</v>
      </c>
      <c r="Z384" s="137" t="s">
        <v>2322</v>
      </c>
      <c r="AA384" s="137">
        <v>0</v>
      </c>
      <c r="AB384" s="153">
        <v>1</v>
      </c>
    </row>
    <row r="385" spans="1:28" ht="36" customHeight="1">
      <c r="A385" s="242" t="s">
        <v>3318</v>
      </c>
      <c r="B385" s="241" t="s">
        <v>3238</v>
      </c>
      <c r="C385" s="246"/>
      <c r="D385" s="66" t="s">
        <v>3238</v>
      </c>
      <c r="E385" s="136" t="s">
        <v>3319</v>
      </c>
      <c r="F385" s="66" t="s">
        <v>3320</v>
      </c>
      <c r="G385" s="172"/>
      <c r="H385" s="137"/>
      <c r="I385" s="151" t="s">
        <v>3321</v>
      </c>
      <c r="J385" s="151" t="s">
        <v>3322</v>
      </c>
      <c r="K385" s="137">
        <v>3</v>
      </c>
      <c r="L385" s="137">
        <v>5</v>
      </c>
      <c r="M385" s="137">
        <v>6</v>
      </c>
      <c r="N385" s="137">
        <v>1</v>
      </c>
      <c r="O385" s="180" t="s">
        <v>60</v>
      </c>
      <c r="P385" s="49" t="s">
        <v>3016</v>
      </c>
      <c r="Q385" s="101" t="s">
        <v>2320</v>
      </c>
      <c r="R385" s="143">
        <v>15000000</v>
      </c>
      <c r="S385" s="144">
        <f t="shared" si="0"/>
        <v>15000000</v>
      </c>
      <c r="T385" s="137">
        <v>0</v>
      </c>
      <c r="U385" s="137">
        <v>0</v>
      </c>
      <c r="V385" s="137" t="s">
        <v>4</v>
      </c>
      <c r="W385" s="137" t="s">
        <v>9</v>
      </c>
      <c r="X385" s="142" t="s">
        <v>3278</v>
      </c>
      <c r="Y385" s="142">
        <v>6477656</v>
      </c>
      <c r="Z385" s="137" t="s">
        <v>2322</v>
      </c>
      <c r="AA385" s="137">
        <v>0</v>
      </c>
      <c r="AB385" s="153">
        <v>1</v>
      </c>
    </row>
    <row r="387" spans="1:28" ht="36" customHeight="1">
      <c r="R387" s="114">
        <f>SUM(R2:R386)</f>
        <v>130535350985</v>
      </c>
    </row>
    <row r="390" spans="1:28" ht="36" customHeight="1">
      <c r="K390" s="114">
        <v>127690480000</v>
      </c>
    </row>
    <row r="391" spans="1:28" ht="36" customHeight="1">
      <c r="K391" s="114">
        <v>2539070985</v>
      </c>
      <c r="R391">
        <v>14472903539</v>
      </c>
    </row>
    <row r="392" spans="1:28" ht="36" customHeight="1">
      <c r="R392" s="114">
        <v>11673010000</v>
      </c>
    </row>
  </sheetData>
  <autoFilter ref="A1:AB385" xr:uid="{B8AC8C64-3773-1540-A1BF-304B1DDAF60E}">
    <filterColumn colId="1">
      <filters>
        <filter val="FUNCIONAMIENTO"/>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465CA-2638-45FB-A005-A2191910523C}">
  <dimension ref="A1:AB405"/>
  <sheetViews>
    <sheetView zoomScaleNormal="100" workbookViewId="0">
      <pane ySplit="3" topLeftCell="A106" activePane="bottomLeft" state="frozen"/>
      <selection pane="bottomLeft"/>
    </sheetView>
  </sheetViews>
  <sheetFormatPr defaultColWidth="11" defaultRowHeight="36" customHeight="1"/>
  <cols>
    <col min="1" max="1" width="11" bestFit="1" customWidth="1"/>
    <col min="2" max="2" width="12.375" customWidth="1"/>
    <col min="3" max="5" width="9"/>
    <col min="6" max="6" width="23.875" customWidth="1"/>
    <col min="7" max="9" width="9"/>
    <col min="10" max="10" width="16.375" customWidth="1"/>
    <col min="11" max="11" width="16" bestFit="1" customWidth="1"/>
    <col min="12" max="14" width="9"/>
    <col min="15" max="15" width="9" style="165"/>
    <col min="16" max="16" width="13.875" customWidth="1"/>
    <col min="17" max="17" width="9"/>
    <col min="18" max="18" width="26.125" style="248" customWidth="1"/>
    <col min="19" max="19" width="26.625" style="248" customWidth="1"/>
  </cols>
  <sheetData>
    <row r="1" spans="1:28" ht="36" hidden="1" customHeight="1">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row>
    <row r="2" spans="1:28" ht="36" customHeight="1">
      <c r="O2"/>
      <c r="R2" s="255">
        <f>+SUBTOTAL(9,R4:R398)</f>
        <v>127469907083</v>
      </c>
      <c r="S2"/>
    </row>
    <row r="3" spans="1:28" ht="36" customHeight="1">
      <c r="A3" s="1" t="s">
        <v>2296</v>
      </c>
      <c r="B3" s="1" t="s">
        <v>2298</v>
      </c>
      <c r="C3" s="1" t="s">
        <v>2298</v>
      </c>
      <c r="D3" s="14" t="s">
        <v>2299</v>
      </c>
      <c r="E3" s="15" t="s">
        <v>2300</v>
      </c>
      <c r="F3" s="2" t="s">
        <v>1557</v>
      </c>
      <c r="G3" s="166" t="s">
        <v>2301</v>
      </c>
      <c r="H3" s="16" t="s">
        <v>2302</v>
      </c>
      <c r="I3" s="3" t="s">
        <v>2303</v>
      </c>
      <c r="J3" s="3" t="s">
        <v>2304</v>
      </c>
      <c r="K3" s="162" t="s">
        <v>2305</v>
      </c>
      <c r="L3" s="163" t="s">
        <v>2306</v>
      </c>
      <c r="M3" s="163" t="s">
        <v>2307</v>
      </c>
      <c r="N3" s="163" t="s">
        <v>3</v>
      </c>
      <c r="O3" s="224" t="s">
        <v>2</v>
      </c>
      <c r="P3" s="224" t="s">
        <v>2</v>
      </c>
      <c r="Q3" s="257" t="s">
        <v>27</v>
      </c>
      <c r="R3" s="256" t="s">
        <v>2308</v>
      </c>
      <c r="S3" s="258" t="s">
        <v>2309</v>
      </c>
      <c r="T3" s="5" t="s">
        <v>142</v>
      </c>
      <c r="U3" s="5" t="s">
        <v>66</v>
      </c>
      <c r="V3" s="5" t="s">
        <v>2310</v>
      </c>
      <c r="W3" s="5" t="s">
        <v>1</v>
      </c>
      <c r="X3" s="5" t="s">
        <v>2311</v>
      </c>
      <c r="Y3" s="5" t="s">
        <v>2312</v>
      </c>
      <c r="Z3" s="5" t="s">
        <v>2313</v>
      </c>
      <c r="AA3" s="5" t="s">
        <v>151</v>
      </c>
      <c r="AB3" s="5" t="s">
        <v>158</v>
      </c>
    </row>
    <row r="4" spans="1:28" s="97" customFormat="1" ht="36" customHeight="1">
      <c r="A4" s="247" t="s">
        <v>2314</v>
      </c>
      <c r="B4" s="249" t="str">
        <f>+IFERROR(VLOOKUP($A4,'INVERSIÓN '!$A:$AB,$B$1,FALSE),VLOOKUP($A4,'FUNCIONAMIENTO SECOP'!$A:$AC,$B$1,FALSE))</f>
        <v>CPS</v>
      </c>
      <c r="C4" s="249">
        <f>+IFERROR(VLOOKUP($A4,'INVERSIÓN '!$A:$AB,$C$1,FALSE),VLOOKUP($A4,'FUNCIONAMIENTO SECOP'!$A:$AC,$C$1,FALSE))</f>
        <v>0</v>
      </c>
      <c r="D4" s="249">
        <f>+IFERROR(VLOOKUP($A4,'INVERSIÓN '!$A:$AB,$D$1,FALSE),VLOOKUP($A4,'FUNCIONAMIENTO SECOP'!$A:$AC,$D$1,FALSE))</f>
        <v>2667</v>
      </c>
      <c r="E4" s="249">
        <f>+IFERROR(VLOOKUP($A4,'INVERSIÓN '!$A:$AB,$E$1,FALSE),VLOOKUP($A4,'FUNCIONAMIENTO SECOP'!$A:$AC,$E$1,FALSE))</f>
        <v>0</v>
      </c>
      <c r="F4" s="249" t="str">
        <f>+IFERROR(VLOOKUP($A4,'INVERSIÓN '!$A:$AB,$F$1,FALSE),VLOOKUP($A4,'FUNCIONAMIENTO SECOP'!$A:$AC,$F$1,FALSE))</f>
        <v>Realizar 4 estrategias de fortalecimiento institucional (una por vigencia).</v>
      </c>
      <c r="G4" s="249">
        <f>+IFERROR(VLOOKUP($A4,'INVERSIÓN '!$A:$AB,$G$1,FALSE),VLOOKUP($A4,'FUNCIONAMIENTO SECOP'!$A:$AC,$G$1,FALSE))</f>
        <v>145138</v>
      </c>
      <c r="H4" s="249" t="str">
        <f>+IFERROR(VLOOKUP($A4,'INVERSIÓN '!$A:$AB,$H$1,FALSE),VLOOKUP($A4,'FUNCIONAMIENTO SECOP'!$A:$AC,$H$1,FALSE))</f>
        <v>Nuevo</v>
      </c>
      <c r="I4" s="249">
        <f>+IFERROR(VLOOKUP($A4,'INVERSIÓN '!$A:$AB,$I$1,FALSE),VLOOKUP($A4,'FUNCIONAMIENTO SECOP'!$A:$AC,$I$1,FALSE))</f>
        <v>80111701</v>
      </c>
      <c r="J4" s="249" t="str">
        <f>+IFERROR(VLOOKUP($A4,'INVERSIÓN '!$A:$AB,$J$1,FALSE),VLOOKUP($A4,'FUNCIONAMIENTO SECOP'!$A:$AC,$J$1,FALSE))</f>
        <v>PRESTAR LOS SERVICIOS PROFESIONALES ESPECIALIZADOS PARA LIDERAR LAS ACCIONES DE RELACIONAMIENTO INTERINSTITUCIONAL CON LOS ACTORES DISTRITALES Y LOCALES, Y EL RELACIONAMIENTO POLITICO CON LA JUNTA ADMINISTRADORA LOCAL.</v>
      </c>
      <c r="K4" s="249">
        <f>+IFERROR(VLOOKUP($A4,'INVERSIÓN '!$A:$AB,$K$1,FALSE),VLOOKUP($A4,'FUNCIONAMIENTO SECOP'!$A:$AC,$K$1,FALSE))</f>
        <v>1</v>
      </c>
      <c r="L4" s="249">
        <f>+IFERROR(VLOOKUP($A4,'INVERSIÓN '!$A:$AB,$L$1,FALSE),VLOOKUP($A4,'FUNCIONAMIENTO SECOP'!$A:$AC,$L$1,FALSE))</f>
        <v>1</v>
      </c>
      <c r="M4" s="249">
        <f>+IFERROR(VLOOKUP($A4,'INVERSIÓN '!$A:$AB,$M$1,FALSE),VLOOKUP($A4,'FUNCIONAMIENTO SECOP'!$A:$AC,$M$1,FALSE))</f>
        <v>11</v>
      </c>
      <c r="N4" s="249">
        <f>+IFERROR(VLOOKUP($A4,'INVERSIÓN '!$A:$AB,$N$1,FALSE),VLOOKUP($A4,'FUNCIONAMIENTO SECOP'!$A:$AC,$N$1,FALSE))</f>
        <v>1</v>
      </c>
      <c r="O4" s="249" t="str">
        <f>+IFERROR(VLOOKUP($A4,'INVERSIÓN '!$A:$AB,$O$1,FALSE),VLOOKUP($A4,'FUNCIONAMIENTO SECOP'!$A:$AC,$O$1,FALSE))</f>
        <v>CCE-16</v>
      </c>
      <c r="P4" s="249" t="str">
        <f>+IFERROR(VLOOKUP($A4,'INVERSIÓN '!$A:$AB,$P$1,FALSE),VLOOKUP($A4,'FUNCIONAMIENTO SECOP'!$A:$AC,$P$1,FALSE))</f>
        <v>Contratación directa</v>
      </c>
      <c r="Q4" s="249" t="str">
        <f>+IFERROR(VLOOKUP($A4,'INVERSIÓN '!$A:$AB,$Q$1,FALSE),VLOOKUP($A4,'FUNCIONAMIENTO SECOP'!$A:$AC,$Q$1,FALSE))</f>
        <v>DISTRITAL</v>
      </c>
      <c r="R4" s="259">
        <f>+IFERROR(VLOOKUP($A4,'INVERSIÓN '!$A:$AB,$R$1,FALSE),VLOOKUP($A4,'FUNCIONAMIENTO SECOP'!$A:$AC,$R$1,FALSE))</f>
        <v>114400000</v>
      </c>
      <c r="S4" s="250">
        <f>+IFERROR(VLOOKUP($A4,'INVERSIÓN '!$A:$AB,$S$1,FALSE),VLOOKUP($A4,'FUNCIONAMIENTO SECOP'!$A:$AC,$S$1,FALSE))</f>
        <v>114400000</v>
      </c>
      <c r="T4" s="249">
        <f>+IFERROR(VLOOKUP($A4,'INVERSIÓN '!$A:$AB,$T$1,FALSE),VLOOKUP($A4,'FUNCIONAMIENTO SECOP'!$A:$AC,$T$1,FALSE))</f>
        <v>0</v>
      </c>
      <c r="U4" s="249">
        <f>+IFERROR(VLOOKUP($A4,'INVERSIÓN '!$A:$AB,$U$1,FALSE),VLOOKUP($A4,'FUNCIONAMIENTO SECOP'!$A:$AC,$U$1,FALSE))</f>
        <v>0</v>
      </c>
      <c r="V4" s="249" t="str">
        <f>+IFERROR(VLOOKUP($A4,'INVERSIÓN '!$A:$AB,$V$1,FALSE),VLOOKUP($A4,'FUNCIONAMIENTO SECOP'!$A:$AC,$V$1,FALSE))</f>
        <v>CO-DC</v>
      </c>
      <c r="W4" s="249" t="str">
        <f>+IFERROR(VLOOKUP($A4,'INVERSIÓN '!$A:$AB,$W$1,FALSE),VLOOKUP($A4,'FUNCIONAMIENTO SECOP'!$A:$AC,$W$1,FALSE))</f>
        <v>CO-DC-11001</v>
      </c>
      <c r="X4" s="249" t="str">
        <f>+IFERROR(VLOOKUP($A4,'INVERSIÓN '!$A:$AB,$X$1,FALSE),VLOOKUP($A4,'FUNCIONAMIENTO SECOP'!$A:$AC,$X$1,FALSE))</f>
        <v>CARLOS HERNANDO MACIAS MONTOYA</v>
      </c>
      <c r="Y4" s="249">
        <f>+IFERROR(VLOOKUP($A4,'INVERSIÓN '!$A:$AB,$Y$1,FALSE),VLOOKUP($A4,'FUNCIONAMIENTO SECOP'!$A:$AC,$Y$1,FALSE))</f>
        <v>6477656</v>
      </c>
      <c r="Z4" s="249" t="str">
        <f>+IFERROR(VLOOKUP($A4,'INVERSIÓN '!$A:$AB,$Z$1,FALSE),VLOOKUP($A4,'FUNCIONAMIENTO SECOP'!$A:$AC,$Z$1,FALSE))</f>
        <v>alcalde.scristobal@gobiernobogota.gov.co</v>
      </c>
      <c r="AA4" s="249">
        <f>+IFERROR(VLOOKUP($A4,'INVERSIÓN '!$A:$AB,$AA$1,FALSE),VLOOKUP($A4,'FUNCIONAMIENTO SECOP'!$A:$AC,$AA$1,FALSE))</f>
        <v>0</v>
      </c>
      <c r="AB4" s="249">
        <f>+IFERROR(VLOOKUP($A4,'INVERSIÓN '!$A:$AB,$AB$1,FALSE),VLOOKUP($A4,'FUNCIONAMIENTO SECOP'!$A:$AC,$AB$1,FALSE))</f>
        <v>1</v>
      </c>
    </row>
    <row r="5" spans="1:28" ht="36" customHeight="1">
      <c r="A5" s="13" t="s">
        <v>2323</v>
      </c>
      <c r="B5" s="249" t="str">
        <f>+IFERROR(VLOOKUP($A5,'INVERSIÓN '!$A:$AB,$B$1,FALSE),VLOOKUP($A5,'FUNCIONAMIENTO SECOP'!$A:$AC,$B$1,FALSE))</f>
        <v>CPS</v>
      </c>
      <c r="C5" s="249">
        <f>+IFERROR(VLOOKUP($A5,'INVERSIÓN '!$A:$AB,$C$1,FALSE),VLOOKUP($A5,'FUNCIONAMIENTO SECOP'!$A:$AC,$C$1,FALSE))</f>
        <v>0</v>
      </c>
      <c r="D5" s="249">
        <f>+IFERROR(VLOOKUP($A5,'INVERSIÓN '!$A:$AB,$D$1,FALSE),VLOOKUP($A5,'FUNCIONAMIENTO SECOP'!$A:$AC,$D$1,FALSE))</f>
        <v>2667</v>
      </c>
      <c r="E5" s="249">
        <f>+IFERROR(VLOOKUP($A5,'INVERSIÓN '!$A:$AB,$E$1,FALSE),VLOOKUP($A5,'FUNCIONAMIENTO SECOP'!$A:$AC,$E$1,FALSE))</f>
        <v>0</v>
      </c>
      <c r="F5" s="249" t="str">
        <f>+IFERROR(VLOOKUP($A5,'INVERSIÓN '!$A:$AB,$F$1,FALSE),VLOOKUP($A5,'FUNCIONAMIENTO SECOP'!$A:$AC,$F$1,FALSE))</f>
        <v>Realizar 4 estrategias de fortalecimiento institucional (una por vigencia).</v>
      </c>
      <c r="G5" s="249">
        <f>+IFERROR(VLOOKUP($A5,'INVERSIÓN '!$A:$AB,$G$1,FALSE),VLOOKUP($A5,'FUNCIONAMIENTO SECOP'!$A:$AC,$G$1,FALSE))</f>
        <v>145140</v>
      </c>
      <c r="H5" s="249" t="str">
        <f>+IFERROR(VLOOKUP($A5,'INVERSIÓN '!$A:$AB,$H$1,FALSE),VLOOKUP($A5,'FUNCIONAMIENTO SECOP'!$A:$AC,$H$1,FALSE))</f>
        <v>Nuevo</v>
      </c>
      <c r="I5" s="249">
        <f>+IFERROR(VLOOKUP($A5,'INVERSIÓN '!$A:$AB,$I$1,FALSE),VLOOKUP($A5,'FUNCIONAMIENTO SECOP'!$A:$AC,$I$1,FALSE))</f>
        <v>80111701</v>
      </c>
      <c r="J5" s="249" t="str">
        <f>+IFERROR(VLOOKUP($A5,'INVERSIÓN '!$A:$AB,$J$1,FALSE),VLOOKUP($A5,'FUNCIONAMIENTO SECOP'!$A:$AC,$J$1,FALSE))</f>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v>
      </c>
      <c r="K5" s="249">
        <f>+IFERROR(VLOOKUP($A5,'INVERSIÓN '!$A:$AB,$K$1,FALSE),VLOOKUP($A5,'FUNCIONAMIENTO SECOP'!$A:$AC,$K$1,FALSE))</f>
        <v>1</v>
      </c>
      <c r="L5" s="249">
        <f>+IFERROR(VLOOKUP($A5,'INVERSIÓN '!$A:$AB,$L$1,FALSE),VLOOKUP($A5,'FUNCIONAMIENTO SECOP'!$A:$AC,$L$1,FALSE))</f>
        <v>1</v>
      </c>
      <c r="M5" s="249">
        <f>+IFERROR(VLOOKUP($A5,'INVERSIÓN '!$A:$AB,$M$1,FALSE),VLOOKUP($A5,'FUNCIONAMIENTO SECOP'!$A:$AC,$M$1,FALSE))</f>
        <v>11</v>
      </c>
      <c r="N5" s="249">
        <f>+IFERROR(VLOOKUP($A5,'INVERSIÓN '!$A:$AB,$N$1,FALSE),VLOOKUP($A5,'FUNCIONAMIENTO SECOP'!$A:$AC,$N$1,FALSE))</f>
        <v>1</v>
      </c>
      <c r="O5" s="249" t="str">
        <f>+IFERROR(VLOOKUP($A5,'INVERSIÓN '!$A:$AB,$O$1,FALSE),VLOOKUP($A5,'FUNCIONAMIENTO SECOP'!$A:$AC,$O$1,FALSE))</f>
        <v>CCE-16</v>
      </c>
      <c r="P5" s="249" t="str">
        <f>+IFERROR(VLOOKUP($A5,'INVERSIÓN '!$A:$AB,$P$1,FALSE),VLOOKUP($A5,'FUNCIONAMIENTO SECOP'!$A:$AC,$P$1,FALSE))</f>
        <v>Contratación directa</v>
      </c>
      <c r="Q5" s="249" t="str">
        <f>+IFERROR(VLOOKUP($A5,'INVERSIÓN '!$A:$AB,$Q$1,FALSE),VLOOKUP($A5,'FUNCIONAMIENTO SECOP'!$A:$AC,$Q$1,FALSE))</f>
        <v>DISTRITAL</v>
      </c>
      <c r="R5" s="250">
        <f>+IFERROR(VLOOKUP($A5,'INVERSIÓN '!$A:$AB,$R$1,FALSE),VLOOKUP($A5,'FUNCIONAMIENTO SECOP'!$A:$AC,$R$1,FALSE))</f>
        <v>114400000</v>
      </c>
      <c r="S5" s="250">
        <f>+IFERROR(VLOOKUP($A5,'INVERSIÓN '!$A:$AB,$S$1,FALSE),VLOOKUP($A5,'FUNCIONAMIENTO SECOP'!$A:$AC,$S$1,FALSE))</f>
        <v>114400000</v>
      </c>
      <c r="T5" s="249">
        <f>+IFERROR(VLOOKUP($A5,'INVERSIÓN '!$A:$AB,$T$1,FALSE),VLOOKUP($A5,'FUNCIONAMIENTO SECOP'!$A:$AC,$T$1,FALSE))</f>
        <v>0</v>
      </c>
      <c r="U5" s="249">
        <f>+IFERROR(VLOOKUP($A5,'INVERSIÓN '!$A:$AB,$U$1,FALSE),VLOOKUP($A5,'FUNCIONAMIENTO SECOP'!$A:$AC,$U$1,FALSE))</f>
        <v>0</v>
      </c>
      <c r="V5" s="249" t="str">
        <f>+IFERROR(VLOOKUP($A5,'INVERSIÓN '!$A:$AB,$V$1,FALSE),VLOOKUP($A5,'FUNCIONAMIENTO SECOP'!$A:$AC,$V$1,FALSE))</f>
        <v>CO-DC</v>
      </c>
      <c r="W5" s="249" t="str">
        <f>+IFERROR(VLOOKUP($A5,'INVERSIÓN '!$A:$AB,$W$1,FALSE),VLOOKUP($A5,'FUNCIONAMIENTO SECOP'!$A:$AC,$W$1,FALSE))</f>
        <v>CO-DC-11001</v>
      </c>
      <c r="X5" s="249" t="str">
        <f>+IFERROR(VLOOKUP($A5,'INVERSIÓN '!$A:$AB,$X$1,FALSE),VLOOKUP($A5,'FUNCIONAMIENTO SECOP'!$A:$AC,$X$1,FALSE))</f>
        <v>CARLOS HERNANDO MACIAS MONTOYA</v>
      </c>
      <c r="Y5" s="249">
        <f>+IFERROR(VLOOKUP($A5,'INVERSIÓN '!$A:$AB,$Y$1,FALSE),VLOOKUP($A5,'FUNCIONAMIENTO SECOP'!$A:$AC,$Y$1,FALSE))</f>
        <v>6477657</v>
      </c>
      <c r="Z5" s="249" t="str">
        <f>+IFERROR(VLOOKUP($A5,'INVERSIÓN '!$A:$AB,$Z$1,FALSE),VLOOKUP($A5,'FUNCIONAMIENTO SECOP'!$A:$AC,$Z$1,FALSE))</f>
        <v>alcalde.scristobal@gobiernobogota.gov.co</v>
      </c>
      <c r="AA5" s="249">
        <f>+IFERROR(VLOOKUP($A5,'INVERSIÓN '!$A:$AB,$AA$1,FALSE),VLOOKUP($A5,'FUNCIONAMIENTO SECOP'!$A:$AC,$AA$1,FALSE))</f>
        <v>0</v>
      </c>
      <c r="AB5" s="249">
        <f>+IFERROR(VLOOKUP($A5,'INVERSIÓN '!$A:$AB,$AB$1,FALSE),VLOOKUP($A5,'FUNCIONAMIENTO SECOP'!$A:$AC,$AB$1,FALSE))</f>
        <v>1</v>
      </c>
    </row>
    <row r="6" spans="1:28" ht="36" customHeight="1">
      <c r="A6" s="13" t="s">
        <v>2326</v>
      </c>
      <c r="B6" s="249" t="str">
        <f>+IFERROR(VLOOKUP($A6,'INVERSIÓN '!$A:$AB,$B$1,FALSE),VLOOKUP($A6,'FUNCIONAMIENTO SECOP'!$A:$AC,$B$1,FALSE))</f>
        <v>CPS</v>
      </c>
      <c r="C6" s="249">
        <f>+IFERROR(VLOOKUP($A6,'INVERSIÓN '!$A:$AB,$C$1,FALSE),VLOOKUP($A6,'FUNCIONAMIENTO SECOP'!$A:$AC,$C$1,FALSE))</f>
        <v>0</v>
      </c>
      <c r="D6" s="249">
        <f>+IFERROR(VLOOKUP($A6,'INVERSIÓN '!$A:$AB,$D$1,FALSE),VLOOKUP($A6,'FUNCIONAMIENTO SECOP'!$A:$AC,$D$1,FALSE))</f>
        <v>2667</v>
      </c>
      <c r="E6" s="249">
        <f>+IFERROR(VLOOKUP($A6,'INVERSIÓN '!$A:$AB,$E$1,FALSE),VLOOKUP($A6,'FUNCIONAMIENTO SECOP'!$A:$AC,$E$1,FALSE))</f>
        <v>0</v>
      </c>
      <c r="F6" s="249" t="str">
        <f>+IFERROR(VLOOKUP($A6,'INVERSIÓN '!$A:$AB,$F$1,FALSE),VLOOKUP($A6,'FUNCIONAMIENTO SECOP'!$A:$AC,$F$1,FALSE))</f>
        <v>Realizar 4 estrategias de fortalecimiento institucional (una por vigencia).</v>
      </c>
      <c r="G6" s="249">
        <f>+IFERROR(VLOOKUP($A6,'INVERSIÓN '!$A:$AB,$G$1,FALSE),VLOOKUP($A6,'FUNCIONAMIENTO SECOP'!$A:$AC,$G$1,FALSE))</f>
        <v>145141</v>
      </c>
      <c r="H6" s="249" t="str">
        <f>+IFERROR(VLOOKUP($A6,'INVERSIÓN '!$A:$AB,$H$1,FALSE),VLOOKUP($A6,'FUNCIONAMIENTO SECOP'!$A:$AC,$H$1,FALSE))</f>
        <v>Nuevo</v>
      </c>
      <c r="I6" s="249">
        <f>+IFERROR(VLOOKUP($A6,'INVERSIÓN '!$A:$AB,$I$1,FALSE),VLOOKUP($A6,'FUNCIONAMIENTO SECOP'!$A:$AC,$I$1,FALSE))</f>
        <v>80111701</v>
      </c>
      <c r="J6" s="249" t="str">
        <f>+IFERROR(VLOOKUP($A6,'INVERSIÓN '!$A:$AB,$J$1,FALSE),VLOOKUP($A6,'FUNCIONAMIENTO SECOP'!$A:$AC,$J$1,FALSE))</f>
        <v>PRESTAR SUS SERVICIOS PROFESIONALES ESPECIALIZADOS EN EL DESPACHO DEL ALCALDE PARA EL DESARROLLO LOCAL, FORTALECIMIENTO DE LA FUNCIÓN ADMINISTRATIVA Y DESARROLLO INSTITUCIONAL DEL COMPONENTE DE INVERSIÓN EN CUMPLIMIENTO A LAS METAS ESTABLECIDAS EN EL PLAN DE DESARROLLO LOCAL</v>
      </c>
      <c r="K6" s="249">
        <f>+IFERROR(VLOOKUP($A6,'INVERSIÓN '!$A:$AB,$K$1,FALSE),VLOOKUP($A6,'FUNCIONAMIENTO SECOP'!$A:$AC,$K$1,FALSE))</f>
        <v>1</v>
      </c>
      <c r="L6" s="249">
        <f>+IFERROR(VLOOKUP($A6,'INVERSIÓN '!$A:$AB,$L$1,FALSE),VLOOKUP($A6,'FUNCIONAMIENTO SECOP'!$A:$AC,$L$1,FALSE))</f>
        <v>1</v>
      </c>
      <c r="M6" s="249">
        <f>+IFERROR(VLOOKUP($A6,'INVERSIÓN '!$A:$AB,$M$1,FALSE),VLOOKUP($A6,'FUNCIONAMIENTO SECOP'!$A:$AC,$M$1,FALSE))</f>
        <v>11</v>
      </c>
      <c r="N6" s="249">
        <f>+IFERROR(VLOOKUP($A6,'INVERSIÓN '!$A:$AB,$N$1,FALSE),VLOOKUP($A6,'FUNCIONAMIENTO SECOP'!$A:$AC,$N$1,FALSE))</f>
        <v>1</v>
      </c>
      <c r="O6" s="249" t="str">
        <f>+IFERROR(VLOOKUP($A6,'INVERSIÓN '!$A:$AB,$O$1,FALSE),VLOOKUP($A6,'FUNCIONAMIENTO SECOP'!$A:$AC,$O$1,FALSE))</f>
        <v>CCE-16</v>
      </c>
      <c r="P6" s="249" t="str">
        <f>+IFERROR(VLOOKUP($A6,'INVERSIÓN '!$A:$AB,$P$1,FALSE),VLOOKUP($A6,'FUNCIONAMIENTO SECOP'!$A:$AC,$P$1,FALSE))</f>
        <v>Contratación directa</v>
      </c>
      <c r="Q6" s="249" t="str">
        <f>+IFERROR(VLOOKUP($A6,'INVERSIÓN '!$A:$AB,$Q$1,FALSE),VLOOKUP($A6,'FUNCIONAMIENTO SECOP'!$A:$AC,$Q$1,FALSE))</f>
        <v>DISTRITAL</v>
      </c>
      <c r="R6" s="250">
        <f>+IFERROR(VLOOKUP($A6,'INVERSIÓN '!$A:$AB,$R$1,FALSE),VLOOKUP($A6,'FUNCIONAMIENTO SECOP'!$A:$AC,$R$1,FALSE))</f>
        <v>114400000</v>
      </c>
      <c r="S6" s="250">
        <f>+IFERROR(VLOOKUP($A6,'INVERSIÓN '!$A:$AB,$S$1,FALSE),VLOOKUP($A6,'FUNCIONAMIENTO SECOP'!$A:$AC,$S$1,FALSE))</f>
        <v>114400000</v>
      </c>
      <c r="T6" s="249">
        <f>+IFERROR(VLOOKUP($A6,'INVERSIÓN '!$A:$AB,$T$1,FALSE),VLOOKUP($A6,'FUNCIONAMIENTO SECOP'!$A:$AC,$T$1,FALSE))</f>
        <v>0</v>
      </c>
      <c r="U6" s="249">
        <f>+IFERROR(VLOOKUP($A6,'INVERSIÓN '!$A:$AB,$U$1,FALSE),VLOOKUP($A6,'FUNCIONAMIENTO SECOP'!$A:$AC,$U$1,FALSE))</f>
        <v>0</v>
      </c>
      <c r="V6" s="249" t="str">
        <f>+IFERROR(VLOOKUP($A6,'INVERSIÓN '!$A:$AB,$V$1,FALSE),VLOOKUP($A6,'FUNCIONAMIENTO SECOP'!$A:$AC,$V$1,FALSE))</f>
        <v>CO-DC</v>
      </c>
      <c r="W6" s="249" t="str">
        <f>+IFERROR(VLOOKUP($A6,'INVERSIÓN '!$A:$AB,$W$1,FALSE),VLOOKUP($A6,'FUNCIONAMIENTO SECOP'!$A:$AC,$W$1,FALSE))</f>
        <v>CO-DC-11001</v>
      </c>
      <c r="X6" s="249" t="str">
        <f>+IFERROR(VLOOKUP($A6,'INVERSIÓN '!$A:$AB,$X$1,FALSE),VLOOKUP($A6,'FUNCIONAMIENTO SECOP'!$A:$AC,$X$1,FALSE))</f>
        <v>CARLOS HERNANDO MACIAS MONTOYA</v>
      </c>
      <c r="Y6" s="249">
        <f>+IFERROR(VLOOKUP($A6,'INVERSIÓN '!$A:$AB,$Y$1,FALSE),VLOOKUP($A6,'FUNCIONAMIENTO SECOP'!$A:$AC,$Y$1,FALSE))</f>
        <v>6477658</v>
      </c>
      <c r="Z6" s="249" t="str">
        <f>+IFERROR(VLOOKUP($A6,'INVERSIÓN '!$A:$AB,$Z$1,FALSE),VLOOKUP($A6,'FUNCIONAMIENTO SECOP'!$A:$AC,$Z$1,FALSE))</f>
        <v>alcalde.scristobal@gobiernobogota.gov.co</v>
      </c>
      <c r="AA6" s="249">
        <f>+IFERROR(VLOOKUP($A6,'INVERSIÓN '!$A:$AB,$AA$1,FALSE),VLOOKUP($A6,'FUNCIONAMIENTO SECOP'!$A:$AC,$AA$1,FALSE))</f>
        <v>0</v>
      </c>
      <c r="AB6" s="249">
        <f>+IFERROR(VLOOKUP($A6,'INVERSIÓN '!$A:$AB,$AB$1,FALSE),VLOOKUP($A6,'FUNCIONAMIENTO SECOP'!$A:$AC,$AB$1,FALSE))</f>
        <v>1</v>
      </c>
    </row>
    <row r="7" spans="1:28" ht="36" customHeight="1">
      <c r="A7" s="13" t="s">
        <v>2327</v>
      </c>
      <c r="B7" s="249" t="str">
        <f>+IFERROR(VLOOKUP($A7,'INVERSIÓN '!$A:$AB,$B$1,FALSE),VLOOKUP($A7,'FUNCIONAMIENTO SECOP'!$A:$AC,$B$1,FALSE))</f>
        <v>CPS</v>
      </c>
      <c r="C7" s="249">
        <f>+IFERROR(VLOOKUP($A7,'INVERSIÓN '!$A:$AB,$C$1,FALSE),VLOOKUP($A7,'FUNCIONAMIENTO SECOP'!$A:$AC,$C$1,FALSE))</f>
        <v>0</v>
      </c>
      <c r="D7" s="249">
        <f>+IFERROR(VLOOKUP($A7,'INVERSIÓN '!$A:$AB,$D$1,FALSE),VLOOKUP($A7,'FUNCIONAMIENTO SECOP'!$A:$AC,$D$1,FALSE))</f>
        <v>2667</v>
      </c>
      <c r="E7" s="249">
        <f>+IFERROR(VLOOKUP($A7,'INVERSIÓN '!$A:$AB,$E$1,FALSE),VLOOKUP($A7,'FUNCIONAMIENTO SECOP'!$A:$AC,$E$1,FALSE))</f>
        <v>0</v>
      </c>
      <c r="F7" s="249" t="str">
        <f>+IFERROR(VLOOKUP($A7,'INVERSIÓN '!$A:$AB,$F$1,FALSE),VLOOKUP($A7,'FUNCIONAMIENTO SECOP'!$A:$AC,$F$1,FALSE))</f>
        <v>Realizar 4 estrategias de fortalecimiento institucional (una por vigencia).</v>
      </c>
      <c r="G7" s="249">
        <f>+IFERROR(VLOOKUP($A7,'INVERSIÓN '!$A:$AB,$G$1,FALSE),VLOOKUP($A7,'FUNCIONAMIENTO SECOP'!$A:$AC,$G$1,FALSE))</f>
        <v>145142</v>
      </c>
      <c r="H7" s="249" t="str">
        <f>+IFERROR(VLOOKUP($A7,'INVERSIÓN '!$A:$AB,$H$1,FALSE),VLOOKUP($A7,'FUNCIONAMIENTO SECOP'!$A:$AC,$H$1,FALSE))</f>
        <v>Nuevo</v>
      </c>
      <c r="I7" s="249">
        <f>+IFERROR(VLOOKUP($A7,'INVERSIÓN '!$A:$AB,$I$1,FALSE),VLOOKUP($A7,'FUNCIONAMIENTO SECOP'!$A:$AC,$I$1,FALSE))</f>
        <v>80111701</v>
      </c>
      <c r="J7" s="249" t="str">
        <f>+IFERROR(VLOOKUP($A7,'INVERSIÓN '!$A:$AB,$J$1,FALSE),VLOOKUP($A7,'FUNCIONAMIENTO SECOP'!$A:$AC,$J$1,FALSE))</f>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v>
      </c>
      <c r="K7" s="249">
        <f>+IFERROR(VLOOKUP($A7,'INVERSIÓN '!$A:$AB,$K$1,FALSE),VLOOKUP($A7,'FUNCIONAMIENTO SECOP'!$A:$AC,$K$1,FALSE))</f>
        <v>1</v>
      </c>
      <c r="L7" s="249">
        <f>+IFERROR(VLOOKUP($A7,'INVERSIÓN '!$A:$AB,$L$1,FALSE),VLOOKUP($A7,'FUNCIONAMIENTO SECOP'!$A:$AC,$L$1,FALSE))</f>
        <v>1</v>
      </c>
      <c r="M7" s="249">
        <f>+IFERROR(VLOOKUP($A7,'INVERSIÓN '!$A:$AB,$M$1,FALSE),VLOOKUP($A7,'FUNCIONAMIENTO SECOP'!$A:$AC,$M$1,FALSE))</f>
        <v>11</v>
      </c>
      <c r="N7" s="249">
        <f>+IFERROR(VLOOKUP($A7,'INVERSIÓN '!$A:$AB,$N$1,FALSE),VLOOKUP($A7,'FUNCIONAMIENTO SECOP'!$A:$AC,$N$1,FALSE))</f>
        <v>1</v>
      </c>
      <c r="O7" s="249" t="str">
        <f>+IFERROR(VLOOKUP($A7,'INVERSIÓN '!$A:$AB,$O$1,FALSE),VLOOKUP($A7,'FUNCIONAMIENTO SECOP'!$A:$AC,$O$1,FALSE))</f>
        <v>CCE-16</v>
      </c>
      <c r="P7" s="249" t="str">
        <f>+IFERROR(VLOOKUP($A7,'INVERSIÓN '!$A:$AB,$P$1,FALSE),VLOOKUP($A7,'FUNCIONAMIENTO SECOP'!$A:$AC,$P$1,FALSE))</f>
        <v>Contratación directa</v>
      </c>
      <c r="Q7" s="249" t="str">
        <f>+IFERROR(VLOOKUP($A7,'INVERSIÓN '!$A:$AB,$Q$1,FALSE),VLOOKUP($A7,'FUNCIONAMIENTO SECOP'!$A:$AC,$Q$1,FALSE))</f>
        <v>DISTRITAL</v>
      </c>
      <c r="R7" s="250">
        <f>+IFERROR(VLOOKUP($A7,'INVERSIÓN '!$A:$AB,$R$1,FALSE),VLOOKUP($A7,'FUNCIONAMIENTO SECOP'!$A:$AC,$R$1,FALSE))</f>
        <v>114400000</v>
      </c>
      <c r="S7" s="250">
        <f>+IFERROR(VLOOKUP($A7,'INVERSIÓN '!$A:$AB,$S$1,FALSE),VLOOKUP($A7,'FUNCIONAMIENTO SECOP'!$A:$AC,$S$1,FALSE))</f>
        <v>114400000</v>
      </c>
      <c r="T7" s="249">
        <f>+IFERROR(VLOOKUP($A7,'INVERSIÓN '!$A:$AB,$T$1,FALSE),VLOOKUP($A7,'FUNCIONAMIENTO SECOP'!$A:$AC,$T$1,FALSE))</f>
        <v>0</v>
      </c>
      <c r="U7" s="249">
        <f>+IFERROR(VLOOKUP($A7,'INVERSIÓN '!$A:$AB,$U$1,FALSE),VLOOKUP($A7,'FUNCIONAMIENTO SECOP'!$A:$AC,$U$1,FALSE))</f>
        <v>0</v>
      </c>
      <c r="V7" s="249" t="str">
        <f>+IFERROR(VLOOKUP($A7,'INVERSIÓN '!$A:$AB,$V$1,FALSE),VLOOKUP($A7,'FUNCIONAMIENTO SECOP'!$A:$AC,$V$1,FALSE))</f>
        <v>CO-DC</v>
      </c>
      <c r="W7" s="249" t="str">
        <f>+IFERROR(VLOOKUP($A7,'INVERSIÓN '!$A:$AB,$W$1,FALSE),VLOOKUP($A7,'FUNCIONAMIENTO SECOP'!$A:$AC,$W$1,FALSE))</f>
        <v>CO-DC-11001</v>
      </c>
      <c r="X7" s="249" t="str">
        <f>+IFERROR(VLOOKUP($A7,'INVERSIÓN '!$A:$AB,$X$1,FALSE),VLOOKUP($A7,'FUNCIONAMIENTO SECOP'!$A:$AC,$X$1,FALSE))</f>
        <v>CARLOS HERNANDO MACIAS MONTOYA</v>
      </c>
      <c r="Y7" s="249">
        <f>+IFERROR(VLOOKUP($A7,'INVERSIÓN '!$A:$AB,$Y$1,FALSE),VLOOKUP($A7,'FUNCIONAMIENTO SECOP'!$A:$AC,$Y$1,FALSE))</f>
        <v>6477659</v>
      </c>
      <c r="Z7" s="249" t="str">
        <f>+IFERROR(VLOOKUP($A7,'INVERSIÓN '!$A:$AB,$Z$1,FALSE),VLOOKUP($A7,'FUNCIONAMIENTO SECOP'!$A:$AC,$Z$1,FALSE))</f>
        <v>alcalde.scristobal@gobiernobogota.gov.co</v>
      </c>
      <c r="AA7" s="249">
        <f>+IFERROR(VLOOKUP($A7,'INVERSIÓN '!$A:$AB,$AA$1,FALSE),VLOOKUP($A7,'FUNCIONAMIENTO SECOP'!$A:$AC,$AA$1,FALSE))</f>
        <v>0</v>
      </c>
      <c r="AB7" s="249">
        <f>+IFERROR(VLOOKUP($A7,'INVERSIÓN '!$A:$AB,$AB$1,FALSE),VLOOKUP($A7,'FUNCIONAMIENTO SECOP'!$A:$AC,$AB$1,FALSE))</f>
        <v>1</v>
      </c>
    </row>
    <row r="8" spans="1:28" ht="36" customHeight="1">
      <c r="A8" s="13" t="s">
        <v>2329</v>
      </c>
      <c r="B8" s="249" t="str">
        <f>+IFERROR(VLOOKUP($A8,'INVERSIÓN '!$A:$AB,$B$1,FALSE),VLOOKUP($A8,'FUNCIONAMIENTO SECOP'!$A:$AC,$B$1,FALSE))</f>
        <v>CPS</v>
      </c>
      <c r="C8" s="249">
        <f>+IFERROR(VLOOKUP($A8,'INVERSIÓN '!$A:$AB,$C$1,FALSE),VLOOKUP($A8,'FUNCIONAMIENTO SECOP'!$A:$AC,$C$1,FALSE))</f>
        <v>0</v>
      </c>
      <c r="D8" s="249">
        <f>+IFERROR(VLOOKUP($A8,'INVERSIÓN '!$A:$AB,$D$1,FALSE),VLOOKUP($A8,'FUNCIONAMIENTO SECOP'!$A:$AC,$D$1,FALSE))</f>
        <v>2667</v>
      </c>
      <c r="E8" s="249">
        <f>+IFERROR(VLOOKUP($A8,'INVERSIÓN '!$A:$AB,$E$1,FALSE),VLOOKUP($A8,'FUNCIONAMIENTO SECOP'!$A:$AC,$E$1,FALSE))</f>
        <v>0</v>
      </c>
      <c r="F8" s="249" t="str">
        <f>+IFERROR(VLOOKUP($A8,'INVERSIÓN '!$A:$AB,$F$1,FALSE),VLOOKUP($A8,'FUNCIONAMIENTO SECOP'!$A:$AC,$F$1,FALSE))</f>
        <v>Realizar 4 estrategias de fortalecimiento institucional (una por vigencia).</v>
      </c>
      <c r="G8" s="249">
        <f>+IFERROR(VLOOKUP($A8,'INVERSIÓN '!$A:$AB,$G$1,FALSE),VLOOKUP($A8,'FUNCIONAMIENTO SECOP'!$A:$AC,$G$1,FALSE))</f>
        <v>145144</v>
      </c>
      <c r="H8" s="249" t="str">
        <f>+IFERROR(VLOOKUP($A8,'INVERSIÓN '!$A:$AB,$H$1,FALSE),VLOOKUP($A8,'FUNCIONAMIENTO SECOP'!$A:$AC,$H$1,FALSE))</f>
        <v>Nuevo</v>
      </c>
      <c r="I8" s="249">
        <f>+IFERROR(VLOOKUP($A8,'INVERSIÓN '!$A:$AB,$I$1,FALSE),VLOOKUP($A8,'FUNCIONAMIENTO SECOP'!$A:$AC,$I$1,FALSE))</f>
        <v>80111701</v>
      </c>
      <c r="J8" s="249" t="str">
        <f>+IFERROR(VLOOKUP($A8,'INVERSIÓN '!$A:$AB,$J$1,FALSE),VLOOKUP($A8,'FUNCIONAMIENTO SECOP'!$A:$AC,$J$1,FALSE))</f>
        <v>PRESTAR  SUS SERVICIOS PROFESIONALES PARA TRAMITAR LAS ETAPAS CONTRACTUALES Y POSCONTRACTUALES, ASI COMO EN LA PROYECCIÓN DE LOS DIFERENTES DOCUMENTOS QUE SE REQUIERAN EN LAS CITADAS ETAPAS QUE ADELANTE EL FONDO DE DESARROLLO LOCAL DE SAN CRISTÓBAL</v>
      </c>
      <c r="K8" s="249">
        <f>+IFERROR(VLOOKUP($A8,'INVERSIÓN '!$A:$AB,$K$1,FALSE),VLOOKUP($A8,'FUNCIONAMIENTO SECOP'!$A:$AC,$K$1,FALSE))</f>
        <v>1</v>
      </c>
      <c r="L8" s="249">
        <f>+IFERROR(VLOOKUP($A8,'INVERSIÓN '!$A:$AB,$L$1,FALSE),VLOOKUP($A8,'FUNCIONAMIENTO SECOP'!$A:$AC,$L$1,FALSE))</f>
        <v>1</v>
      </c>
      <c r="M8" s="249">
        <f>+IFERROR(VLOOKUP($A8,'INVERSIÓN '!$A:$AB,$M$1,FALSE),VLOOKUP($A8,'FUNCIONAMIENTO SECOP'!$A:$AC,$M$1,FALSE))</f>
        <v>11</v>
      </c>
      <c r="N8" s="249">
        <f>+IFERROR(VLOOKUP($A8,'INVERSIÓN '!$A:$AB,$N$1,FALSE),VLOOKUP($A8,'FUNCIONAMIENTO SECOP'!$A:$AC,$N$1,FALSE))</f>
        <v>1</v>
      </c>
      <c r="O8" s="249" t="str">
        <f>+IFERROR(VLOOKUP($A8,'INVERSIÓN '!$A:$AB,$O$1,FALSE),VLOOKUP($A8,'FUNCIONAMIENTO SECOP'!$A:$AC,$O$1,FALSE))</f>
        <v>CCE-16</v>
      </c>
      <c r="P8" s="249" t="str">
        <f>+IFERROR(VLOOKUP($A8,'INVERSIÓN '!$A:$AB,$P$1,FALSE),VLOOKUP($A8,'FUNCIONAMIENTO SECOP'!$A:$AC,$P$1,FALSE))</f>
        <v>Contratación directa</v>
      </c>
      <c r="Q8" s="249" t="str">
        <f>+IFERROR(VLOOKUP($A8,'INVERSIÓN '!$A:$AB,$Q$1,FALSE),VLOOKUP($A8,'FUNCIONAMIENTO SECOP'!$A:$AC,$Q$1,FALSE))</f>
        <v>DISTRITAL</v>
      </c>
      <c r="R8" s="250">
        <f>+IFERROR(VLOOKUP($A8,'INVERSIÓN '!$A:$AB,$R$1,FALSE),VLOOKUP($A8,'FUNCIONAMIENTO SECOP'!$A:$AC,$R$1,FALSE))</f>
        <v>123200000</v>
      </c>
      <c r="S8" s="250">
        <f>+IFERROR(VLOOKUP($A8,'INVERSIÓN '!$A:$AB,$S$1,FALSE),VLOOKUP($A8,'FUNCIONAMIENTO SECOP'!$A:$AC,$S$1,FALSE))</f>
        <v>123200000</v>
      </c>
      <c r="T8" s="249">
        <f>+IFERROR(VLOOKUP($A8,'INVERSIÓN '!$A:$AB,$T$1,FALSE),VLOOKUP($A8,'FUNCIONAMIENTO SECOP'!$A:$AC,$T$1,FALSE))</f>
        <v>0</v>
      </c>
      <c r="U8" s="249">
        <f>+IFERROR(VLOOKUP($A8,'INVERSIÓN '!$A:$AB,$U$1,FALSE),VLOOKUP($A8,'FUNCIONAMIENTO SECOP'!$A:$AC,$U$1,FALSE))</f>
        <v>0</v>
      </c>
      <c r="V8" s="249" t="str">
        <f>+IFERROR(VLOOKUP($A8,'INVERSIÓN '!$A:$AB,$V$1,FALSE),VLOOKUP($A8,'FUNCIONAMIENTO SECOP'!$A:$AC,$V$1,FALSE))</f>
        <v>CO-DC</v>
      </c>
      <c r="W8" s="249" t="str">
        <f>+IFERROR(VLOOKUP($A8,'INVERSIÓN '!$A:$AB,$W$1,FALSE),VLOOKUP($A8,'FUNCIONAMIENTO SECOP'!$A:$AC,$W$1,FALSE))</f>
        <v>CO-DC-11001</v>
      </c>
      <c r="X8" s="249" t="str">
        <f>+IFERROR(VLOOKUP($A8,'INVERSIÓN '!$A:$AB,$X$1,FALSE),VLOOKUP($A8,'FUNCIONAMIENTO SECOP'!$A:$AC,$X$1,FALSE))</f>
        <v>CARLOS HERNANDO MACIAS MONTOYA</v>
      </c>
      <c r="Y8" s="249">
        <f>+IFERROR(VLOOKUP($A8,'INVERSIÓN '!$A:$AB,$Y$1,FALSE),VLOOKUP($A8,'FUNCIONAMIENTO SECOP'!$A:$AC,$Y$1,FALSE))</f>
        <v>6477660</v>
      </c>
      <c r="Z8" s="249" t="str">
        <f>+IFERROR(VLOOKUP($A8,'INVERSIÓN '!$A:$AB,$Z$1,FALSE),VLOOKUP($A8,'FUNCIONAMIENTO SECOP'!$A:$AC,$Z$1,FALSE))</f>
        <v>alcalde.scristobal@gobiernobogota.gov.co</v>
      </c>
      <c r="AA8" s="249">
        <f>+IFERROR(VLOOKUP($A8,'INVERSIÓN '!$A:$AB,$AA$1,FALSE),VLOOKUP($A8,'FUNCIONAMIENTO SECOP'!$A:$AC,$AA$1,FALSE))</f>
        <v>0</v>
      </c>
      <c r="AB8" s="249">
        <f>+IFERROR(VLOOKUP($A8,'INVERSIÓN '!$A:$AB,$AB$1,FALSE),VLOOKUP($A8,'FUNCIONAMIENTO SECOP'!$A:$AC,$AB$1,FALSE))</f>
        <v>1</v>
      </c>
    </row>
    <row r="9" spans="1:28" ht="36" customHeight="1">
      <c r="A9" s="13" t="s">
        <v>2331</v>
      </c>
      <c r="B9" s="249" t="str">
        <f>+IFERROR(VLOOKUP($A9,'INVERSIÓN '!$A:$AB,$B$1,FALSE),VLOOKUP($A9,'FUNCIONAMIENTO SECOP'!$A:$AC,$B$1,FALSE))</f>
        <v>CPS</v>
      </c>
      <c r="C9" s="249">
        <f>+IFERROR(VLOOKUP($A9,'INVERSIÓN '!$A:$AB,$C$1,FALSE),VLOOKUP($A9,'FUNCIONAMIENTO SECOP'!$A:$AC,$C$1,FALSE))</f>
        <v>0</v>
      </c>
      <c r="D9" s="249">
        <f>+IFERROR(VLOOKUP($A9,'INVERSIÓN '!$A:$AB,$D$1,FALSE),VLOOKUP($A9,'FUNCIONAMIENTO SECOP'!$A:$AC,$D$1,FALSE))</f>
        <v>2667</v>
      </c>
      <c r="E9" s="249">
        <f>+IFERROR(VLOOKUP($A9,'INVERSIÓN '!$A:$AB,$E$1,FALSE),VLOOKUP($A9,'FUNCIONAMIENTO SECOP'!$A:$AC,$E$1,FALSE))</f>
        <v>0</v>
      </c>
      <c r="F9" s="249" t="str">
        <f>+IFERROR(VLOOKUP($A9,'INVERSIÓN '!$A:$AB,$F$1,FALSE),VLOOKUP($A9,'FUNCIONAMIENTO SECOP'!$A:$AC,$F$1,FALSE))</f>
        <v>Realizar 4 estrategias de fortalecimiento institucional (una por vigencia).</v>
      </c>
      <c r="G9" s="249">
        <f>+IFERROR(VLOOKUP($A9,'INVERSIÓN '!$A:$AB,$G$1,FALSE),VLOOKUP($A9,'FUNCIONAMIENTO SECOP'!$A:$AC,$G$1,FALSE))</f>
        <v>145148</v>
      </c>
      <c r="H9" s="249" t="str">
        <f>+IFERROR(VLOOKUP($A9,'INVERSIÓN '!$A:$AB,$H$1,FALSE),VLOOKUP($A9,'FUNCIONAMIENTO SECOP'!$A:$AC,$H$1,FALSE))</f>
        <v>Nuevo</v>
      </c>
      <c r="I9" s="249">
        <f>+IFERROR(VLOOKUP($A9,'INVERSIÓN '!$A:$AB,$I$1,FALSE),VLOOKUP($A9,'FUNCIONAMIENTO SECOP'!$A:$AC,$I$1,FALSE))</f>
        <v>80111701</v>
      </c>
      <c r="J9" s="249" t="str">
        <f>+IFERROR(VLOOKUP($A9,'INVERSIÓN '!$A:$AB,$J$1,FALSE),VLOOKUP($A9,'FUNCIONAMIENTO SECOP'!$A:$AC,$J$1,FALSE))</f>
        <v>PRESTAR SUS SERVICIOS PROFESIONALES ESPECIALIZADOS EN EL DESPACHO DEL ALCALDE LOCAL, ACOMPAÑANDO LAS ACTIVIDADES ADMINISTRATIVAS Y FINANCIERAS GENERALES DEL DESPACHO, APLICANDO LA NORMATIVIDAD VIGENTE PARA TODOS LOS PROCESOS Y PROCEDIMIENTOS ESTABLECIDOS</v>
      </c>
      <c r="K9" s="249">
        <f>+IFERROR(VLOOKUP($A9,'INVERSIÓN '!$A:$AB,$K$1,FALSE),VLOOKUP($A9,'FUNCIONAMIENTO SECOP'!$A:$AC,$K$1,FALSE))</f>
        <v>1</v>
      </c>
      <c r="L9" s="249">
        <f>+IFERROR(VLOOKUP($A9,'INVERSIÓN '!$A:$AB,$L$1,FALSE),VLOOKUP($A9,'FUNCIONAMIENTO SECOP'!$A:$AC,$L$1,FALSE))</f>
        <v>1</v>
      </c>
      <c r="M9" s="249">
        <f>+IFERROR(VLOOKUP($A9,'INVERSIÓN '!$A:$AB,$M$1,FALSE),VLOOKUP($A9,'FUNCIONAMIENTO SECOP'!$A:$AC,$M$1,FALSE))</f>
        <v>11</v>
      </c>
      <c r="N9" s="249">
        <f>+IFERROR(VLOOKUP($A9,'INVERSIÓN '!$A:$AB,$N$1,FALSE),VLOOKUP($A9,'FUNCIONAMIENTO SECOP'!$A:$AC,$N$1,FALSE))</f>
        <v>1</v>
      </c>
      <c r="O9" s="249" t="str">
        <f>+IFERROR(VLOOKUP($A9,'INVERSIÓN '!$A:$AB,$O$1,FALSE),VLOOKUP($A9,'FUNCIONAMIENTO SECOP'!$A:$AC,$O$1,FALSE))</f>
        <v>CCE-16</v>
      </c>
      <c r="P9" s="249" t="str">
        <f>+IFERROR(VLOOKUP($A9,'INVERSIÓN '!$A:$AB,$P$1,FALSE),VLOOKUP($A9,'FUNCIONAMIENTO SECOP'!$A:$AC,$P$1,FALSE))</f>
        <v>Contratación directa</v>
      </c>
      <c r="Q9" s="249" t="str">
        <f>+IFERROR(VLOOKUP($A9,'INVERSIÓN '!$A:$AB,$Q$1,FALSE),VLOOKUP($A9,'FUNCIONAMIENTO SECOP'!$A:$AC,$Q$1,FALSE))</f>
        <v>DISTRITAL</v>
      </c>
      <c r="R9" s="250">
        <f>+IFERROR(VLOOKUP($A9,'INVERSIÓN '!$A:$AB,$R$1,FALSE),VLOOKUP($A9,'FUNCIONAMIENTO SECOP'!$A:$AC,$R$1,FALSE))</f>
        <v>99000000</v>
      </c>
      <c r="S9" s="250">
        <f>+IFERROR(VLOOKUP($A9,'INVERSIÓN '!$A:$AB,$S$1,FALSE),VLOOKUP($A9,'FUNCIONAMIENTO SECOP'!$A:$AC,$S$1,FALSE))</f>
        <v>99000000</v>
      </c>
      <c r="T9" s="249">
        <f>+IFERROR(VLOOKUP($A9,'INVERSIÓN '!$A:$AB,$T$1,FALSE),VLOOKUP($A9,'FUNCIONAMIENTO SECOP'!$A:$AC,$T$1,FALSE))</f>
        <v>0</v>
      </c>
      <c r="U9" s="249">
        <f>+IFERROR(VLOOKUP($A9,'INVERSIÓN '!$A:$AB,$U$1,FALSE),VLOOKUP($A9,'FUNCIONAMIENTO SECOP'!$A:$AC,$U$1,FALSE))</f>
        <v>0</v>
      </c>
      <c r="V9" s="249" t="str">
        <f>+IFERROR(VLOOKUP($A9,'INVERSIÓN '!$A:$AB,$V$1,FALSE),VLOOKUP($A9,'FUNCIONAMIENTO SECOP'!$A:$AC,$V$1,FALSE))</f>
        <v>CO-DC</v>
      </c>
      <c r="W9" s="249" t="str">
        <f>+IFERROR(VLOOKUP($A9,'INVERSIÓN '!$A:$AB,$W$1,FALSE),VLOOKUP($A9,'FUNCIONAMIENTO SECOP'!$A:$AC,$W$1,FALSE))</f>
        <v>CO-DC-11001</v>
      </c>
      <c r="X9" s="249" t="str">
        <f>+IFERROR(VLOOKUP($A9,'INVERSIÓN '!$A:$AB,$X$1,FALSE),VLOOKUP($A9,'FUNCIONAMIENTO SECOP'!$A:$AC,$X$1,FALSE))</f>
        <v>CARLOS HERNANDO MACIAS MONTOYA</v>
      </c>
      <c r="Y9" s="249">
        <f>+IFERROR(VLOOKUP($A9,'INVERSIÓN '!$A:$AB,$Y$1,FALSE),VLOOKUP($A9,'FUNCIONAMIENTO SECOP'!$A:$AC,$Y$1,FALSE))</f>
        <v>6477661</v>
      </c>
      <c r="Z9" s="249" t="str">
        <f>+IFERROR(VLOOKUP($A9,'INVERSIÓN '!$A:$AB,$Z$1,FALSE),VLOOKUP($A9,'FUNCIONAMIENTO SECOP'!$A:$AC,$Z$1,FALSE))</f>
        <v>alcalde.scristobal@gobiernobogota.gov.co</v>
      </c>
      <c r="AA9" s="249">
        <f>+IFERROR(VLOOKUP($A9,'INVERSIÓN '!$A:$AB,$AA$1,FALSE),VLOOKUP($A9,'FUNCIONAMIENTO SECOP'!$A:$AC,$AA$1,FALSE))</f>
        <v>0</v>
      </c>
      <c r="AB9" s="249">
        <f>+IFERROR(VLOOKUP($A9,'INVERSIÓN '!$A:$AB,$AB$1,FALSE),VLOOKUP($A9,'FUNCIONAMIENTO SECOP'!$A:$AC,$AB$1,FALSE))</f>
        <v>1</v>
      </c>
    </row>
    <row r="10" spans="1:28" ht="36" customHeight="1">
      <c r="A10" s="13" t="s">
        <v>2333</v>
      </c>
      <c r="B10" s="249" t="str">
        <f>+IFERROR(VLOOKUP($A10,'INVERSIÓN '!$A:$AB,$B$1,FALSE),VLOOKUP($A10,'FUNCIONAMIENTO SECOP'!$A:$AC,$B$1,FALSE))</f>
        <v>CPS</v>
      </c>
      <c r="C10" s="249">
        <f>+IFERROR(VLOOKUP($A10,'INVERSIÓN '!$A:$AB,$C$1,FALSE),VLOOKUP($A10,'FUNCIONAMIENTO SECOP'!$A:$AC,$C$1,FALSE))</f>
        <v>0</v>
      </c>
      <c r="D10" s="249">
        <f>+IFERROR(VLOOKUP($A10,'INVERSIÓN '!$A:$AB,$D$1,FALSE),VLOOKUP($A10,'FUNCIONAMIENTO SECOP'!$A:$AC,$D$1,FALSE))</f>
        <v>2667</v>
      </c>
      <c r="E10" s="249">
        <f>+IFERROR(VLOOKUP($A10,'INVERSIÓN '!$A:$AB,$E$1,FALSE),VLOOKUP($A10,'FUNCIONAMIENTO SECOP'!$A:$AC,$E$1,FALSE))</f>
        <v>0</v>
      </c>
      <c r="F10" s="249" t="str">
        <f>+IFERROR(VLOOKUP($A10,'INVERSIÓN '!$A:$AB,$F$1,FALSE),VLOOKUP($A10,'FUNCIONAMIENTO SECOP'!$A:$AC,$F$1,FALSE))</f>
        <v>Realizar 4 estrategias de fortalecimiento institucional (una por vigencia).</v>
      </c>
      <c r="G10" s="249">
        <f>+IFERROR(VLOOKUP($A10,'INVERSIÓN '!$A:$AB,$G$1,FALSE),VLOOKUP($A10,'FUNCIONAMIENTO SECOP'!$A:$AC,$G$1,FALSE))</f>
        <v>145149</v>
      </c>
      <c r="H10" s="249" t="str">
        <f>+IFERROR(VLOOKUP($A10,'INVERSIÓN '!$A:$AB,$H$1,FALSE),VLOOKUP($A10,'FUNCIONAMIENTO SECOP'!$A:$AC,$H$1,FALSE))</f>
        <v>Nuevo</v>
      </c>
      <c r="I10" s="249">
        <f>+IFERROR(VLOOKUP($A10,'INVERSIÓN '!$A:$AB,$I$1,FALSE),VLOOKUP($A10,'FUNCIONAMIENTO SECOP'!$A:$AC,$I$1,FALSE))</f>
        <v>80111701</v>
      </c>
      <c r="J10" s="249" t="str">
        <f>+IFERROR(VLOOKUP($A10,'INVERSIÓN '!$A:$AB,$J$1,FALSE),VLOOKUP($A10,'FUNCIONAMIENTO SECOP'!$A:$AC,$J$1,FALSE))</f>
        <v>PRESTAR SUS SERVICIOS TÉCNICOS PARA APOYAR LOS TEMAS ADMINISTRATIVOS EN LAS ETAPAS CONTRACTUALES Y POSTCONTRACTUALES QUE SEAN ASIGNADOS POR EL APOYO A SUPERVISIÓN EN EL MARCO DEL PDL SAN CRISTÓBAL TERRITORIO DE OPORTUNIDADES, CAMINA SEGURA 2025-2028</v>
      </c>
      <c r="K10" s="249">
        <f>+IFERROR(VLOOKUP($A10,'INVERSIÓN '!$A:$AB,$K$1,FALSE),VLOOKUP($A10,'FUNCIONAMIENTO SECOP'!$A:$AC,$K$1,FALSE))</f>
        <v>1</v>
      </c>
      <c r="L10" s="249">
        <f>+IFERROR(VLOOKUP($A10,'INVERSIÓN '!$A:$AB,$L$1,FALSE),VLOOKUP($A10,'FUNCIONAMIENTO SECOP'!$A:$AC,$L$1,FALSE))</f>
        <v>1</v>
      </c>
      <c r="M10" s="249">
        <f>+IFERROR(VLOOKUP($A10,'INVERSIÓN '!$A:$AB,$M$1,FALSE),VLOOKUP($A10,'FUNCIONAMIENTO SECOP'!$A:$AC,$M$1,FALSE))</f>
        <v>11</v>
      </c>
      <c r="N10" s="249">
        <f>+IFERROR(VLOOKUP($A10,'INVERSIÓN '!$A:$AB,$N$1,FALSE),VLOOKUP($A10,'FUNCIONAMIENTO SECOP'!$A:$AC,$N$1,FALSE))</f>
        <v>1</v>
      </c>
      <c r="O10" s="249" t="str">
        <f>+IFERROR(VLOOKUP($A10,'INVERSIÓN '!$A:$AB,$O$1,FALSE),VLOOKUP($A10,'FUNCIONAMIENTO SECOP'!$A:$AC,$O$1,FALSE))</f>
        <v>CCE-16</v>
      </c>
      <c r="P10" s="249" t="str">
        <f>+IFERROR(VLOOKUP($A10,'INVERSIÓN '!$A:$AB,$P$1,FALSE),VLOOKUP($A10,'FUNCIONAMIENTO SECOP'!$A:$AC,$P$1,FALSE))</f>
        <v>Contratación directa</v>
      </c>
      <c r="Q10" s="249" t="str">
        <f>+IFERROR(VLOOKUP($A10,'INVERSIÓN '!$A:$AB,$Q$1,FALSE),VLOOKUP($A10,'FUNCIONAMIENTO SECOP'!$A:$AC,$Q$1,FALSE))</f>
        <v>DISTRITAL</v>
      </c>
      <c r="R10" s="250">
        <f>+IFERROR(VLOOKUP($A10,'INVERSIÓN '!$A:$AB,$R$1,FALSE),VLOOKUP($A10,'FUNCIONAMIENTO SECOP'!$A:$AC,$R$1,FALSE))</f>
        <v>52800000</v>
      </c>
      <c r="S10" s="250">
        <f>+IFERROR(VLOOKUP($A10,'INVERSIÓN '!$A:$AB,$S$1,FALSE),VLOOKUP($A10,'FUNCIONAMIENTO SECOP'!$A:$AC,$S$1,FALSE))</f>
        <v>52800000</v>
      </c>
      <c r="T10" s="249">
        <f>+IFERROR(VLOOKUP($A10,'INVERSIÓN '!$A:$AB,$T$1,FALSE),VLOOKUP($A10,'FUNCIONAMIENTO SECOP'!$A:$AC,$T$1,FALSE))</f>
        <v>0</v>
      </c>
      <c r="U10" s="249">
        <f>+IFERROR(VLOOKUP($A10,'INVERSIÓN '!$A:$AB,$U$1,FALSE),VLOOKUP($A10,'FUNCIONAMIENTO SECOP'!$A:$AC,$U$1,FALSE))</f>
        <v>0</v>
      </c>
      <c r="V10" s="249" t="str">
        <f>+IFERROR(VLOOKUP($A10,'INVERSIÓN '!$A:$AB,$V$1,FALSE),VLOOKUP($A10,'FUNCIONAMIENTO SECOP'!$A:$AC,$V$1,FALSE))</f>
        <v>CO-DC</v>
      </c>
      <c r="W10" s="249" t="str">
        <f>+IFERROR(VLOOKUP($A10,'INVERSIÓN '!$A:$AB,$W$1,FALSE),VLOOKUP($A10,'FUNCIONAMIENTO SECOP'!$A:$AC,$W$1,FALSE))</f>
        <v>CO-DC-11001</v>
      </c>
      <c r="X10" s="249" t="str">
        <f>+IFERROR(VLOOKUP($A10,'INVERSIÓN '!$A:$AB,$X$1,FALSE),VLOOKUP($A10,'FUNCIONAMIENTO SECOP'!$A:$AC,$X$1,FALSE))</f>
        <v>CARLOS HERNANDO MACIAS MONTOYA</v>
      </c>
      <c r="Y10" s="249">
        <f>+IFERROR(VLOOKUP($A10,'INVERSIÓN '!$A:$AB,$Y$1,FALSE),VLOOKUP($A10,'FUNCIONAMIENTO SECOP'!$A:$AC,$Y$1,FALSE))</f>
        <v>6477662</v>
      </c>
      <c r="Z10" s="249" t="str">
        <f>+IFERROR(VLOOKUP($A10,'INVERSIÓN '!$A:$AB,$Z$1,FALSE),VLOOKUP($A10,'FUNCIONAMIENTO SECOP'!$A:$AC,$Z$1,FALSE))</f>
        <v>alcalde.scristobal@gobiernobogota.gov.co</v>
      </c>
      <c r="AA10" s="249">
        <f>+IFERROR(VLOOKUP($A10,'INVERSIÓN '!$A:$AB,$AA$1,FALSE),VLOOKUP($A10,'FUNCIONAMIENTO SECOP'!$A:$AC,$AA$1,FALSE))</f>
        <v>0</v>
      </c>
      <c r="AB10" s="249">
        <f>+IFERROR(VLOOKUP($A10,'INVERSIÓN '!$A:$AB,$AB$1,FALSE),VLOOKUP($A10,'FUNCIONAMIENTO SECOP'!$A:$AC,$AB$1,FALSE))</f>
        <v>1</v>
      </c>
    </row>
    <row r="11" spans="1:28" ht="36" customHeight="1">
      <c r="A11" s="13" t="s">
        <v>2336</v>
      </c>
      <c r="B11" s="249" t="str">
        <f>+IFERROR(VLOOKUP($A11,'INVERSIÓN '!$A:$AB,$B$1,FALSE),VLOOKUP($A11,'FUNCIONAMIENTO SECOP'!$A:$AC,$B$1,FALSE))</f>
        <v>CPS</v>
      </c>
      <c r="C11" s="249">
        <f>+IFERROR(VLOOKUP($A11,'INVERSIÓN '!$A:$AB,$C$1,FALSE),VLOOKUP($A11,'FUNCIONAMIENTO SECOP'!$A:$AC,$C$1,FALSE))</f>
        <v>0</v>
      </c>
      <c r="D11" s="249">
        <f>+IFERROR(VLOOKUP($A11,'INVERSIÓN '!$A:$AB,$D$1,FALSE),VLOOKUP($A11,'FUNCIONAMIENTO SECOP'!$A:$AC,$D$1,FALSE))</f>
        <v>2667</v>
      </c>
      <c r="E11" s="249">
        <f>+IFERROR(VLOOKUP($A11,'INVERSIÓN '!$A:$AB,$E$1,FALSE),VLOOKUP($A11,'FUNCIONAMIENTO SECOP'!$A:$AC,$E$1,FALSE))</f>
        <v>0</v>
      </c>
      <c r="F11" s="249" t="str">
        <f>+IFERROR(VLOOKUP($A11,'INVERSIÓN '!$A:$AB,$F$1,FALSE),VLOOKUP($A11,'FUNCIONAMIENTO SECOP'!$A:$AC,$F$1,FALSE))</f>
        <v>Realizar 4 estrategias de fortalecimiento institucional (una por vigencia).</v>
      </c>
      <c r="G11" s="249">
        <f>+IFERROR(VLOOKUP($A11,'INVERSIÓN '!$A:$AB,$G$1,FALSE),VLOOKUP($A11,'FUNCIONAMIENTO SECOP'!$A:$AC,$G$1,FALSE))</f>
        <v>145152</v>
      </c>
      <c r="H11" s="249" t="str">
        <f>+IFERROR(VLOOKUP($A11,'INVERSIÓN '!$A:$AB,$H$1,FALSE),VLOOKUP($A11,'FUNCIONAMIENTO SECOP'!$A:$AC,$H$1,FALSE))</f>
        <v>Nuevo</v>
      </c>
      <c r="I11" s="249">
        <f>+IFERROR(VLOOKUP($A11,'INVERSIÓN '!$A:$AB,$I$1,FALSE),VLOOKUP($A11,'FUNCIONAMIENTO SECOP'!$A:$AC,$I$1,FALSE))</f>
        <v>80111701</v>
      </c>
      <c r="J11" s="249" t="str">
        <f>+IFERROR(VLOOKUP($A11,'INVERSIÓN '!$A:$AB,$J$1,FALSE),VLOOKUP($A11,'FUNCIONAMIENTO SECOP'!$A:$AC,$J$1,FALSE))</f>
        <v>PRESTACIÓN DE SERVICIOS ESPECIALIZADOS EN ACTIVIDADES RELACIONADAS CON LA GESTIÓN ADMINISTRATIVA Y LA PREVENCIÓN DEL DAÑO ANTIJURÍDICO EN LA ALCALDÍA LOCAL DE SAN CRISTÓBAL, LOCALIDAD</v>
      </c>
      <c r="K11" s="249">
        <f>+IFERROR(VLOOKUP($A11,'INVERSIÓN '!$A:$AB,$K$1,FALSE),VLOOKUP($A11,'FUNCIONAMIENTO SECOP'!$A:$AC,$K$1,FALSE))</f>
        <v>1</v>
      </c>
      <c r="L11" s="249">
        <f>+IFERROR(VLOOKUP($A11,'INVERSIÓN '!$A:$AB,$L$1,FALSE),VLOOKUP($A11,'FUNCIONAMIENTO SECOP'!$A:$AC,$L$1,FALSE))</f>
        <v>1</v>
      </c>
      <c r="M11" s="249">
        <f>+IFERROR(VLOOKUP($A11,'INVERSIÓN '!$A:$AB,$M$1,FALSE),VLOOKUP($A11,'FUNCIONAMIENTO SECOP'!$A:$AC,$M$1,FALSE))</f>
        <v>11</v>
      </c>
      <c r="N11" s="249">
        <f>+IFERROR(VLOOKUP($A11,'INVERSIÓN '!$A:$AB,$N$1,FALSE),VLOOKUP($A11,'FUNCIONAMIENTO SECOP'!$A:$AC,$N$1,FALSE))</f>
        <v>1</v>
      </c>
      <c r="O11" s="249" t="str">
        <f>+IFERROR(VLOOKUP($A11,'INVERSIÓN '!$A:$AB,$O$1,FALSE),VLOOKUP($A11,'FUNCIONAMIENTO SECOP'!$A:$AC,$O$1,FALSE))</f>
        <v>CCE-16</v>
      </c>
      <c r="P11" s="249" t="str">
        <f>+IFERROR(VLOOKUP($A11,'INVERSIÓN '!$A:$AB,$P$1,FALSE),VLOOKUP($A11,'FUNCIONAMIENTO SECOP'!$A:$AC,$P$1,FALSE))</f>
        <v>Contratación directa</v>
      </c>
      <c r="Q11" s="249" t="str">
        <f>+IFERROR(VLOOKUP($A11,'INVERSIÓN '!$A:$AB,$Q$1,FALSE),VLOOKUP($A11,'FUNCIONAMIENTO SECOP'!$A:$AC,$Q$1,FALSE))</f>
        <v>DISTRITAL</v>
      </c>
      <c r="R11" s="250">
        <f>+IFERROR(VLOOKUP($A11,'INVERSIÓN '!$A:$AB,$R$1,FALSE),VLOOKUP($A11,'FUNCIONAMIENTO SECOP'!$A:$AC,$R$1,FALSE))</f>
        <v>99000000</v>
      </c>
      <c r="S11" s="250">
        <f>+IFERROR(VLOOKUP($A11,'INVERSIÓN '!$A:$AB,$S$1,FALSE),VLOOKUP($A11,'FUNCIONAMIENTO SECOP'!$A:$AC,$S$1,FALSE))</f>
        <v>99000000</v>
      </c>
      <c r="T11" s="249">
        <f>+IFERROR(VLOOKUP($A11,'INVERSIÓN '!$A:$AB,$T$1,FALSE),VLOOKUP($A11,'FUNCIONAMIENTO SECOP'!$A:$AC,$T$1,FALSE))</f>
        <v>0</v>
      </c>
      <c r="U11" s="249">
        <f>+IFERROR(VLOOKUP($A11,'INVERSIÓN '!$A:$AB,$U$1,FALSE),VLOOKUP($A11,'FUNCIONAMIENTO SECOP'!$A:$AC,$U$1,FALSE))</f>
        <v>0</v>
      </c>
      <c r="V11" s="249" t="str">
        <f>+IFERROR(VLOOKUP($A11,'INVERSIÓN '!$A:$AB,$V$1,FALSE),VLOOKUP($A11,'FUNCIONAMIENTO SECOP'!$A:$AC,$V$1,FALSE))</f>
        <v>CO-DC</v>
      </c>
      <c r="W11" s="249" t="str">
        <f>+IFERROR(VLOOKUP($A11,'INVERSIÓN '!$A:$AB,$W$1,FALSE),VLOOKUP($A11,'FUNCIONAMIENTO SECOP'!$A:$AC,$W$1,FALSE))</f>
        <v>CO-DC-11001</v>
      </c>
      <c r="X11" s="249" t="str">
        <f>+IFERROR(VLOOKUP($A11,'INVERSIÓN '!$A:$AB,$X$1,FALSE),VLOOKUP($A11,'FUNCIONAMIENTO SECOP'!$A:$AC,$X$1,FALSE))</f>
        <v>CARLOS HERNANDO MACIAS MONTOYA</v>
      </c>
      <c r="Y11" s="249">
        <f>+IFERROR(VLOOKUP($A11,'INVERSIÓN '!$A:$AB,$Y$1,FALSE),VLOOKUP($A11,'FUNCIONAMIENTO SECOP'!$A:$AC,$Y$1,FALSE))</f>
        <v>6477663</v>
      </c>
      <c r="Z11" s="249" t="str">
        <f>+IFERROR(VLOOKUP($A11,'INVERSIÓN '!$A:$AB,$Z$1,FALSE),VLOOKUP($A11,'FUNCIONAMIENTO SECOP'!$A:$AC,$Z$1,FALSE))</f>
        <v>alcalde.scristobal@gobiernobogota.gov.co</v>
      </c>
      <c r="AA11" s="249">
        <f>+IFERROR(VLOOKUP($A11,'INVERSIÓN '!$A:$AB,$AA$1,FALSE),VLOOKUP($A11,'FUNCIONAMIENTO SECOP'!$A:$AC,$AA$1,FALSE))</f>
        <v>0</v>
      </c>
      <c r="AB11" s="249">
        <f>+IFERROR(VLOOKUP($A11,'INVERSIÓN '!$A:$AB,$AB$1,FALSE),VLOOKUP($A11,'FUNCIONAMIENTO SECOP'!$A:$AC,$AB$1,FALSE))</f>
        <v>1</v>
      </c>
    </row>
    <row r="12" spans="1:28" ht="36" customHeight="1">
      <c r="A12" s="13" t="s">
        <v>2339</v>
      </c>
      <c r="B12" s="249" t="str">
        <f>+IFERROR(VLOOKUP($A12,'INVERSIÓN '!$A:$AB,$B$1,FALSE),VLOOKUP($A12,'FUNCIONAMIENTO SECOP'!$A:$AC,$B$1,FALSE))</f>
        <v>CPS</v>
      </c>
      <c r="C12" s="249">
        <f>+IFERROR(VLOOKUP($A12,'INVERSIÓN '!$A:$AB,$C$1,FALSE),VLOOKUP($A12,'FUNCIONAMIENTO SECOP'!$A:$AC,$C$1,FALSE))</f>
        <v>0</v>
      </c>
      <c r="D12" s="249">
        <f>+IFERROR(VLOOKUP($A12,'INVERSIÓN '!$A:$AB,$D$1,FALSE),VLOOKUP($A12,'FUNCIONAMIENTO SECOP'!$A:$AC,$D$1,FALSE))</f>
        <v>2667</v>
      </c>
      <c r="E12" s="249">
        <f>+IFERROR(VLOOKUP($A12,'INVERSIÓN '!$A:$AB,$E$1,FALSE),VLOOKUP($A12,'FUNCIONAMIENTO SECOP'!$A:$AC,$E$1,FALSE))</f>
        <v>0</v>
      </c>
      <c r="F12" s="249" t="str">
        <f>+IFERROR(VLOOKUP($A12,'INVERSIÓN '!$A:$AB,$F$1,FALSE),VLOOKUP($A12,'FUNCIONAMIENTO SECOP'!$A:$AC,$F$1,FALSE))</f>
        <v>Realizar 4 estrategias de fortalecimiento institucional (una por vigencia).</v>
      </c>
      <c r="G12" s="249">
        <f>+IFERROR(VLOOKUP($A12,'INVERSIÓN '!$A:$AB,$G$1,FALSE),VLOOKUP($A12,'FUNCIONAMIENTO SECOP'!$A:$AC,$G$1,FALSE))</f>
        <v>145154</v>
      </c>
      <c r="H12" s="249" t="str">
        <f>+IFERROR(VLOOKUP($A12,'INVERSIÓN '!$A:$AB,$H$1,FALSE),VLOOKUP($A12,'FUNCIONAMIENTO SECOP'!$A:$AC,$H$1,FALSE))</f>
        <v>Nuevo</v>
      </c>
      <c r="I12" s="249">
        <f>+IFERROR(VLOOKUP($A12,'INVERSIÓN '!$A:$AB,$I$1,FALSE),VLOOKUP($A12,'FUNCIONAMIENTO SECOP'!$A:$AC,$I$1,FALSE))</f>
        <v>80111701</v>
      </c>
      <c r="J12" s="249" t="str">
        <f>+IFERROR(VLOOKUP($A12,'INVERSIÓN '!$A:$AB,$J$1,FALSE),VLOOKUP($A12,'FUNCIONAMIENTO SECOP'!$A:$AC,$J$1,FALSE))</f>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v>
      </c>
      <c r="K12" s="249">
        <f>+IFERROR(VLOOKUP($A12,'INVERSIÓN '!$A:$AB,$K$1,FALSE),VLOOKUP($A12,'FUNCIONAMIENTO SECOP'!$A:$AC,$K$1,FALSE))</f>
        <v>1</v>
      </c>
      <c r="L12" s="249">
        <f>+IFERROR(VLOOKUP($A12,'INVERSIÓN '!$A:$AB,$L$1,FALSE),VLOOKUP($A12,'FUNCIONAMIENTO SECOP'!$A:$AC,$L$1,FALSE))</f>
        <v>1</v>
      </c>
      <c r="M12" s="249">
        <f>+IFERROR(VLOOKUP($A12,'INVERSIÓN '!$A:$AB,$M$1,FALSE),VLOOKUP($A12,'FUNCIONAMIENTO SECOP'!$A:$AC,$M$1,FALSE))</f>
        <v>11</v>
      </c>
      <c r="N12" s="249">
        <f>+IFERROR(VLOOKUP($A12,'INVERSIÓN '!$A:$AB,$N$1,FALSE),VLOOKUP($A12,'FUNCIONAMIENTO SECOP'!$A:$AC,$N$1,FALSE))</f>
        <v>1</v>
      </c>
      <c r="O12" s="249" t="str">
        <f>+IFERROR(VLOOKUP($A12,'INVERSIÓN '!$A:$AB,$O$1,FALSE),VLOOKUP($A12,'FUNCIONAMIENTO SECOP'!$A:$AC,$O$1,FALSE))</f>
        <v>CCE-16</v>
      </c>
      <c r="P12" s="249" t="str">
        <f>+IFERROR(VLOOKUP($A12,'INVERSIÓN '!$A:$AB,$P$1,FALSE),VLOOKUP($A12,'FUNCIONAMIENTO SECOP'!$A:$AC,$P$1,FALSE))</f>
        <v>Contratación directa</v>
      </c>
      <c r="Q12" s="249" t="str">
        <f>+IFERROR(VLOOKUP($A12,'INVERSIÓN '!$A:$AB,$Q$1,FALSE),VLOOKUP($A12,'FUNCIONAMIENTO SECOP'!$A:$AC,$Q$1,FALSE))</f>
        <v>DISTRITAL</v>
      </c>
      <c r="R12" s="250">
        <f>+IFERROR(VLOOKUP($A12,'INVERSIÓN '!$A:$AB,$R$1,FALSE),VLOOKUP($A12,'FUNCIONAMIENTO SECOP'!$A:$AC,$R$1,FALSE))</f>
        <v>88000000</v>
      </c>
      <c r="S12" s="250">
        <f>+IFERROR(VLOOKUP($A12,'INVERSIÓN '!$A:$AB,$S$1,FALSE),VLOOKUP($A12,'FUNCIONAMIENTO SECOP'!$A:$AC,$S$1,FALSE))</f>
        <v>88000000</v>
      </c>
      <c r="T12" s="249">
        <f>+IFERROR(VLOOKUP($A12,'INVERSIÓN '!$A:$AB,$T$1,FALSE),VLOOKUP($A12,'FUNCIONAMIENTO SECOP'!$A:$AC,$T$1,FALSE))</f>
        <v>0</v>
      </c>
      <c r="U12" s="249">
        <f>+IFERROR(VLOOKUP($A12,'INVERSIÓN '!$A:$AB,$U$1,FALSE),VLOOKUP($A12,'FUNCIONAMIENTO SECOP'!$A:$AC,$U$1,FALSE))</f>
        <v>0</v>
      </c>
      <c r="V12" s="249" t="str">
        <f>+IFERROR(VLOOKUP($A12,'INVERSIÓN '!$A:$AB,$V$1,FALSE),VLOOKUP($A12,'FUNCIONAMIENTO SECOP'!$A:$AC,$V$1,FALSE))</f>
        <v>CO-DC</v>
      </c>
      <c r="W12" s="249" t="str">
        <f>+IFERROR(VLOOKUP($A12,'INVERSIÓN '!$A:$AB,$W$1,FALSE),VLOOKUP($A12,'FUNCIONAMIENTO SECOP'!$A:$AC,$W$1,FALSE))</f>
        <v>CO-DC-11001</v>
      </c>
      <c r="X12" s="249" t="str">
        <f>+IFERROR(VLOOKUP($A12,'INVERSIÓN '!$A:$AB,$X$1,FALSE),VLOOKUP($A12,'FUNCIONAMIENTO SECOP'!$A:$AC,$X$1,FALSE))</f>
        <v>CARLOS HERNANDO MACIAS MONTOYA</v>
      </c>
      <c r="Y12" s="249">
        <f>+IFERROR(VLOOKUP($A12,'INVERSIÓN '!$A:$AB,$Y$1,FALSE),VLOOKUP($A12,'FUNCIONAMIENTO SECOP'!$A:$AC,$Y$1,FALSE))</f>
        <v>6477664</v>
      </c>
      <c r="Z12" s="249" t="str">
        <f>+IFERROR(VLOOKUP($A12,'INVERSIÓN '!$A:$AB,$Z$1,FALSE),VLOOKUP($A12,'FUNCIONAMIENTO SECOP'!$A:$AC,$Z$1,FALSE))</f>
        <v>alcalde.scristobal@gobiernobogota.gov.co</v>
      </c>
      <c r="AA12" s="249">
        <f>+IFERROR(VLOOKUP($A12,'INVERSIÓN '!$A:$AB,$AA$1,FALSE),VLOOKUP($A12,'FUNCIONAMIENTO SECOP'!$A:$AC,$AA$1,FALSE))</f>
        <v>0</v>
      </c>
      <c r="AB12" s="249">
        <f>+IFERROR(VLOOKUP($A12,'INVERSIÓN '!$A:$AB,$AB$1,FALSE),VLOOKUP($A12,'FUNCIONAMIENTO SECOP'!$A:$AC,$AB$1,FALSE))</f>
        <v>1</v>
      </c>
    </row>
    <row r="13" spans="1:28" ht="36" customHeight="1">
      <c r="A13" s="13" t="s">
        <v>2342</v>
      </c>
      <c r="B13" s="249" t="str">
        <f>+IFERROR(VLOOKUP($A13,'INVERSIÓN '!$A:$AB,$B$1,FALSE),VLOOKUP($A13,'FUNCIONAMIENTO SECOP'!$A:$AC,$B$1,FALSE))</f>
        <v>CPS</v>
      </c>
      <c r="C13" s="249">
        <f>+IFERROR(VLOOKUP($A13,'INVERSIÓN '!$A:$AB,$C$1,FALSE),VLOOKUP($A13,'FUNCIONAMIENTO SECOP'!$A:$AC,$C$1,FALSE))</f>
        <v>0</v>
      </c>
      <c r="D13" s="249">
        <f>+IFERROR(VLOOKUP($A13,'INVERSIÓN '!$A:$AB,$D$1,FALSE),VLOOKUP($A13,'FUNCIONAMIENTO SECOP'!$A:$AC,$D$1,FALSE))</f>
        <v>2667</v>
      </c>
      <c r="E13" s="249">
        <f>+IFERROR(VLOOKUP($A13,'INVERSIÓN '!$A:$AB,$E$1,FALSE),VLOOKUP($A13,'FUNCIONAMIENTO SECOP'!$A:$AC,$E$1,FALSE))</f>
        <v>0</v>
      </c>
      <c r="F13" s="249" t="str">
        <f>+IFERROR(VLOOKUP($A13,'INVERSIÓN '!$A:$AB,$F$1,FALSE),VLOOKUP($A13,'FUNCIONAMIENTO SECOP'!$A:$AC,$F$1,FALSE))</f>
        <v>Realizar 4 estrategias de fortalecimiento institucional (una por vigencia).</v>
      </c>
      <c r="G13" s="249">
        <f>+IFERROR(VLOOKUP($A13,'INVERSIÓN '!$A:$AB,$G$1,FALSE),VLOOKUP($A13,'FUNCIONAMIENTO SECOP'!$A:$AC,$G$1,FALSE))</f>
        <v>145155</v>
      </c>
      <c r="H13" s="249" t="str">
        <f>+IFERROR(VLOOKUP($A13,'INVERSIÓN '!$A:$AB,$H$1,FALSE),VLOOKUP($A13,'FUNCIONAMIENTO SECOP'!$A:$AC,$H$1,FALSE))</f>
        <v>Nuevo</v>
      </c>
      <c r="I13" s="249">
        <f>+IFERROR(VLOOKUP($A13,'INVERSIÓN '!$A:$AB,$I$1,FALSE),VLOOKUP($A13,'FUNCIONAMIENTO SECOP'!$A:$AC,$I$1,FALSE))</f>
        <v>80111701</v>
      </c>
      <c r="J13" s="249" t="str">
        <f>+IFERROR(VLOOKUP($A13,'INVERSIÓN '!$A:$AB,$J$1,FALSE),VLOOKUP($A13,'FUNCIONAMIENTO SECOP'!$A:$AC,$J$1,FALSE))</f>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13" s="249">
        <f>+IFERROR(VLOOKUP($A13,'INVERSIÓN '!$A:$AB,$K$1,FALSE),VLOOKUP($A13,'FUNCIONAMIENTO SECOP'!$A:$AC,$K$1,FALSE))</f>
        <v>1</v>
      </c>
      <c r="L13" s="249">
        <f>+IFERROR(VLOOKUP($A13,'INVERSIÓN '!$A:$AB,$L$1,FALSE),VLOOKUP($A13,'FUNCIONAMIENTO SECOP'!$A:$AC,$L$1,FALSE))</f>
        <v>1</v>
      </c>
      <c r="M13" s="249">
        <f>+IFERROR(VLOOKUP($A13,'INVERSIÓN '!$A:$AB,$M$1,FALSE),VLOOKUP($A13,'FUNCIONAMIENTO SECOP'!$A:$AC,$M$1,FALSE))</f>
        <v>11</v>
      </c>
      <c r="N13" s="249">
        <f>+IFERROR(VLOOKUP($A13,'INVERSIÓN '!$A:$AB,$N$1,FALSE),VLOOKUP($A13,'FUNCIONAMIENTO SECOP'!$A:$AC,$N$1,FALSE))</f>
        <v>1</v>
      </c>
      <c r="O13" s="249" t="str">
        <f>+IFERROR(VLOOKUP($A13,'INVERSIÓN '!$A:$AB,$O$1,FALSE),VLOOKUP($A13,'FUNCIONAMIENTO SECOP'!$A:$AC,$O$1,FALSE))</f>
        <v>CCE-16</v>
      </c>
      <c r="P13" s="249" t="str">
        <f>+IFERROR(VLOOKUP($A13,'INVERSIÓN '!$A:$AB,$P$1,FALSE),VLOOKUP($A13,'FUNCIONAMIENTO SECOP'!$A:$AC,$P$1,FALSE))</f>
        <v>Contratación directa</v>
      </c>
      <c r="Q13" s="249" t="str">
        <f>+IFERROR(VLOOKUP($A13,'INVERSIÓN '!$A:$AB,$Q$1,FALSE),VLOOKUP($A13,'FUNCIONAMIENTO SECOP'!$A:$AC,$Q$1,FALSE))</f>
        <v>DISTRITAL</v>
      </c>
      <c r="R13" s="250">
        <f>+IFERROR(VLOOKUP($A13,'INVERSIÓN '!$A:$AB,$R$1,FALSE),VLOOKUP($A13,'FUNCIONAMIENTO SECOP'!$A:$AC,$R$1,FALSE))</f>
        <v>84590000</v>
      </c>
      <c r="S13" s="250">
        <f>+IFERROR(VLOOKUP($A13,'INVERSIÓN '!$A:$AB,$S$1,FALSE),VLOOKUP($A13,'FUNCIONAMIENTO SECOP'!$A:$AC,$S$1,FALSE))</f>
        <v>84590000</v>
      </c>
      <c r="T13" s="249">
        <f>+IFERROR(VLOOKUP($A13,'INVERSIÓN '!$A:$AB,$T$1,FALSE),VLOOKUP($A13,'FUNCIONAMIENTO SECOP'!$A:$AC,$T$1,FALSE))</f>
        <v>0</v>
      </c>
      <c r="U13" s="249">
        <f>+IFERROR(VLOOKUP($A13,'INVERSIÓN '!$A:$AB,$U$1,FALSE),VLOOKUP($A13,'FUNCIONAMIENTO SECOP'!$A:$AC,$U$1,FALSE))</f>
        <v>0</v>
      </c>
      <c r="V13" s="249" t="str">
        <f>+IFERROR(VLOOKUP($A13,'INVERSIÓN '!$A:$AB,$V$1,FALSE),VLOOKUP($A13,'FUNCIONAMIENTO SECOP'!$A:$AC,$V$1,FALSE))</f>
        <v>CO-DC</v>
      </c>
      <c r="W13" s="249" t="str">
        <f>+IFERROR(VLOOKUP($A13,'INVERSIÓN '!$A:$AB,$W$1,FALSE),VLOOKUP($A13,'FUNCIONAMIENTO SECOP'!$A:$AC,$W$1,FALSE))</f>
        <v>CO-DC-11001</v>
      </c>
      <c r="X13" s="249" t="str">
        <f>+IFERROR(VLOOKUP($A13,'INVERSIÓN '!$A:$AB,$X$1,FALSE),VLOOKUP($A13,'FUNCIONAMIENTO SECOP'!$A:$AC,$X$1,FALSE))</f>
        <v>CARLOS HERNANDO MACIAS MONTOYA</v>
      </c>
      <c r="Y13" s="249">
        <f>+IFERROR(VLOOKUP($A13,'INVERSIÓN '!$A:$AB,$Y$1,FALSE),VLOOKUP($A13,'FUNCIONAMIENTO SECOP'!$A:$AC,$Y$1,FALSE))</f>
        <v>6477665</v>
      </c>
      <c r="Z13" s="249" t="str">
        <f>+IFERROR(VLOOKUP($A13,'INVERSIÓN '!$A:$AB,$Z$1,FALSE),VLOOKUP($A13,'FUNCIONAMIENTO SECOP'!$A:$AC,$Z$1,FALSE))</f>
        <v>alcalde.scristobal@gobiernobogota.gov.co</v>
      </c>
      <c r="AA13" s="249">
        <f>+IFERROR(VLOOKUP($A13,'INVERSIÓN '!$A:$AB,$AA$1,FALSE),VLOOKUP($A13,'FUNCIONAMIENTO SECOP'!$A:$AC,$AA$1,FALSE))</f>
        <v>0</v>
      </c>
      <c r="AB13" s="249">
        <f>+IFERROR(VLOOKUP($A13,'INVERSIÓN '!$A:$AB,$AB$1,FALSE),VLOOKUP($A13,'FUNCIONAMIENTO SECOP'!$A:$AC,$AB$1,FALSE))</f>
        <v>1</v>
      </c>
    </row>
    <row r="14" spans="1:28" ht="36" customHeight="1">
      <c r="A14" s="13" t="s">
        <v>2344</v>
      </c>
      <c r="B14" s="249" t="str">
        <f>+IFERROR(VLOOKUP($A14,'INVERSIÓN '!$A:$AB,$B$1,FALSE),VLOOKUP($A14,'FUNCIONAMIENTO SECOP'!$A:$AC,$B$1,FALSE))</f>
        <v>CPS</v>
      </c>
      <c r="C14" s="249">
        <f>+IFERROR(VLOOKUP($A14,'INVERSIÓN '!$A:$AB,$C$1,FALSE),VLOOKUP($A14,'FUNCIONAMIENTO SECOP'!$A:$AC,$C$1,FALSE))</f>
        <v>0</v>
      </c>
      <c r="D14" s="249">
        <f>+IFERROR(VLOOKUP($A14,'INVERSIÓN '!$A:$AB,$D$1,FALSE),VLOOKUP($A14,'FUNCIONAMIENTO SECOP'!$A:$AC,$D$1,FALSE))</f>
        <v>2601</v>
      </c>
      <c r="E14" s="249">
        <f>+IFERROR(VLOOKUP($A14,'INVERSIÓN '!$A:$AB,$E$1,FALSE),VLOOKUP($A14,'FUNCIONAMIENTO SECOP'!$A:$AC,$E$1,FALSE))</f>
        <v>0</v>
      </c>
      <c r="F14" s="249" t="str">
        <f>+IFERROR(VLOOKUP($A14,'INVERSIÓN '!$A:$AB,$F$1,FALSE),VLOOKUP($A14,'FUNCIONAMIENTO SECOP'!$A:$AC,$F$1,FALSE))</f>
        <v>Realizar 16 acuerdos para la organización, la recuperación, el cuidado, el embellecimiento, la sostenibilidad, el mejoramiento y el aprovechamiento económico del espacio público.</v>
      </c>
      <c r="G14" s="249">
        <f>+IFERROR(VLOOKUP($A14,'INVERSIÓN '!$A:$AB,$G$1,FALSE),VLOOKUP($A14,'FUNCIONAMIENTO SECOP'!$A:$AC,$G$1,FALSE))</f>
        <v>145156</v>
      </c>
      <c r="H14" s="249" t="str">
        <f>+IFERROR(VLOOKUP($A14,'INVERSIÓN '!$A:$AB,$H$1,FALSE),VLOOKUP($A14,'FUNCIONAMIENTO SECOP'!$A:$AC,$H$1,FALSE))</f>
        <v>Nuevo</v>
      </c>
      <c r="I14" s="249">
        <f>+IFERROR(VLOOKUP($A14,'INVERSIÓN '!$A:$AB,$I$1,FALSE),VLOOKUP($A14,'FUNCIONAMIENTO SECOP'!$A:$AC,$I$1,FALSE))</f>
        <v>80111701</v>
      </c>
      <c r="J14" s="249" t="str">
        <f>+IFERROR(VLOOKUP($A14,'INVERSIÓN '!$A:$AB,$J$1,FALSE),VLOOKUP($A14,'FUNCIONAMIENTO SECOP'!$A:$AC,$J$1,FALSE))</f>
        <v>PRESTACIÓN DE SERVICIOS PROFESIONALES ESPECIALIZADOS PARA APOYAR LA IMPLEMENTACIÓN, EJECUCIÓN Y SEGUIMIENTO DE LOS PROYECTOS Y PROGRAMAS QUE CONTRIBUYAN AL CUMPLIMIENTO DE LAS METAS DEL PDL</v>
      </c>
      <c r="K14" s="249">
        <f>+IFERROR(VLOOKUP($A14,'INVERSIÓN '!$A:$AB,$K$1,FALSE),VLOOKUP($A14,'FUNCIONAMIENTO SECOP'!$A:$AC,$K$1,FALSE))</f>
        <v>1</v>
      </c>
      <c r="L14" s="249">
        <f>+IFERROR(VLOOKUP($A14,'INVERSIÓN '!$A:$AB,$L$1,FALSE),VLOOKUP($A14,'FUNCIONAMIENTO SECOP'!$A:$AC,$L$1,FALSE))</f>
        <v>1</v>
      </c>
      <c r="M14" s="249">
        <f>+IFERROR(VLOOKUP($A14,'INVERSIÓN '!$A:$AB,$M$1,FALSE),VLOOKUP($A14,'FUNCIONAMIENTO SECOP'!$A:$AC,$M$1,FALSE))</f>
        <v>11</v>
      </c>
      <c r="N14" s="249">
        <f>+IFERROR(VLOOKUP($A14,'INVERSIÓN '!$A:$AB,$N$1,FALSE),VLOOKUP($A14,'FUNCIONAMIENTO SECOP'!$A:$AC,$N$1,FALSE))</f>
        <v>1</v>
      </c>
      <c r="O14" s="249" t="str">
        <f>+IFERROR(VLOOKUP($A14,'INVERSIÓN '!$A:$AB,$O$1,FALSE),VLOOKUP($A14,'FUNCIONAMIENTO SECOP'!$A:$AC,$O$1,FALSE))</f>
        <v>CCE-16</v>
      </c>
      <c r="P14" s="249" t="str">
        <f>+IFERROR(VLOOKUP($A14,'INVERSIÓN '!$A:$AB,$P$1,FALSE),VLOOKUP($A14,'FUNCIONAMIENTO SECOP'!$A:$AC,$P$1,FALSE))</f>
        <v>Contratación directa</v>
      </c>
      <c r="Q14" s="249" t="str">
        <f>+IFERROR(VLOOKUP($A14,'INVERSIÓN '!$A:$AB,$Q$1,FALSE),VLOOKUP($A14,'FUNCIONAMIENTO SECOP'!$A:$AC,$Q$1,FALSE))</f>
        <v>DISTRITAL</v>
      </c>
      <c r="R14" s="250">
        <f>+IFERROR(VLOOKUP($A14,'INVERSIÓN '!$A:$AB,$R$1,FALSE),VLOOKUP($A14,'FUNCIONAMIENTO SECOP'!$A:$AC,$R$1,FALSE))</f>
        <v>99000000</v>
      </c>
      <c r="S14" s="250">
        <f>+IFERROR(VLOOKUP($A14,'INVERSIÓN '!$A:$AB,$S$1,FALSE),VLOOKUP($A14,'FUNCIONAMIENTO SECOP'!$A:$AC,$S$1,FALSE))</f>
        <v>99000000</v>
      </c>
      <c r="T14" s="249">
        <f>+IFERROR(VLOOKUP($A14,'INVERSIÓN '!$A:$AB,$T$1,FALSE),VLOOKUP($A14,'FUNCIONAMIENTO SECOP'!$A:$AC,$T$1,FALSE))</f>
        <v>0</v>
      </c>
      <c r="U14" s="249">
        <f>+IFERROR(VLOOKUP($A14,'INVERSIÓN '!$A:$AB,$U$1,FALSE),VLOOKUP($A14,'FUNCIONAMIENTO SECOP'!$A:$AC,$U$1,FALSE))</f>
        <v>0</v>
      </c>
      <c r="V14" s="249" t="str">
        <f>+IFERROR(VLOOKUP($A14,'INVERSIÓN '!$A:$AB,$V$1,FALSE),VLOOKUP($A14,'FUNCIONAMIENTO SECOP'!$A:$AC,$V$1,FALSE))</f>
        <v>CO-DC</v>
      </c>
      <c r="W14" s="249" t="str">
        <f>+IFERROR(VLOOKUP($A14,'INVERSIÓN '!$A:$AB,$W$1,FALSE),VLOOKUP($A14,'FUNCIONAMIENTO SECOP'!$A:$AC,$W$1,FALSE))</f>
        <v>CO-DC-11001</v>
      </c>
      <c r="X14" s="249" t="str">
        <f>+IFERROR(VLOOKUP($A14,'INVERSIÓN '!$A:$AB,$X$1,FALSE),VLOOKUP($A14,'FUNCIONAMIENTO SECOP'!$A:$AC,$X$1,FALSE))</f>
        <v>CARLOS HERNANDO MACIAS MONTOYA</v>
      </c>
      <c r="Y14" s="249">
        <f>+IFERROR(VLOOKUP($A14,'INVERSIÓN '!$A:$AB,$Y$1,FALSE),VLOOKUP($A14,'FUNCIONAMIENTO SECOP'!$A:$AC,$Y$1,FALSE))</f>
        <v>6477666</v>
      </c>
      <c r="Z14" s="249" t="str">
        <f>+IFERROR(VLOOKUP($A14,'INVERSIÓN '!$A:$AB,$Z$1,FALSE),VLOOKUP($A14,'FUNCIONAMIENTO SECOP'!$A:$AC,$Z$1,FALSE))</f>
        <v>alcalde.scristobal@gobiernobogota.gov.co</v>
      </c>
      <c r="AA14" s="249">
        <f>+IFERROR(VLOOKUP($A14,'INVERSIÓN '!$A:$AB,$AA$1,FALSE),VLOOKUP($A14,'FUNCIONAMIENTO SECOP'!$A:$AC,$AA$1,FALSE))</f>
        <v>0</v>
      </c>
      <c r="AB14" s="249">
        <f>+IFERROR(VLOOKUP($A14,'INVERSIÓN '!$A:$AB,$AB$1,FALSE),VLOOKUP($A14,'FUNCIONAMIENTO SECOP'!$A:$AC,$AB$1,FALSE))</f>
        <v>1</v>
      </c>
    </row>
    <row r="15" spans="1:28" ht="36" customHeight="1">
      <c r="A15" s="13" t="s">
        <v>2347</v>
      </c>
      <c r="B15" s="249" t="str">
        <f>+IFERROR(VLOOKUP($A15,'INVERSIÓN '!$A:$AB,$B$1,FALSE),VLOOKUP($A15,'FUNCIONAMIENTO SECOP'!$A:$AC,$B$1,FALSE))</f>
        <v>CPS</v>
      </c>
      <c r="C15" s="249">
        <f>+IFERROR(VLOOKUP($A15,'INVERSIÓN '!$A:$AB,$C$1,FALSE),VLOOKUP($A15,'FUNCIONAMIENTO SECOP'!$A:$AC,$C$1,FALSE))</f>
        <v>0</v>
      </c>
      <c r="D15" s="249">
        <f>+IFERROR(VLOOKUP($A15,'INVERSIÓN '!$A:$AB,$D$1,FALSE),VLOOKUP($A15,'FUNCIONAMIENTO SECOP'!$A:$AC,$D$1,FALSE))</f>
        <v>2667</v>
      </c>
      <c r="E15" s="249">
        <f>+IFERROR(VLOOKUP($A15,'INVERSIÓN '!$A:$AB,$E$1,FALSE),VLOOKUP($A15,'FUNCIONAMIENTO SECOP'!$A:$AC,$E$1,FALSE))</f>
        <v>0</v>
      </c>
      <c r="F15" s="249" t="str">
        <f>+IFERROR(VLOOKUP($A15,'INVERSIÓN '!$A:$AB,$F$1,FALSE),VLOOKUP($A15,'FUNCIONAMIENTO SECOP'!$A:$AC,$F$1,FALSE))</f>
        <v>Realizar 4 estrategias de fortalecimiento institucional (una por vigencia).</v>
      </c>
      <c r="G15" s="249">
        <f>+IFERROR(VLOOKUP($A15,'INVERSIÓN '!$A:$AB,$G$1,FALSE),VLOOKUP($A15,'FUNCIONAMIENTO SECOP'!$A:$AC,$G$1,FALSE))</f>
        <v>145157</v>
      </c>
      <c r="H15" s="249" t="str">
        <f>+IFERROR(VLOOKUP($A15,'INVERSIÓN '!$A:$AB,$H$1,FALSE),VLOOKUP($A15,'FUNCIONAMIENTO SECOP'!$A:$AC,$H$1,FALSE))</f>
        <v>Nuevo</v>
      </c>
      <c r="I15" s="249">
        <f>+IFERROR(VLOOKUP($A15,'INVERSIÓN '!$A:$AB,$I$1,FALSE),VLOOKUP($A15,'FUNCIONAMIENTO SECOP'!$A:$AC,$I$1,FALSE))</f>
        <v>80111701</v>
      </c>
      <c r="J15" s="249" t="str">
        <f>+IFERROR(VLOOKUP($A15,'INVERSIÓN '!$A:$AB,$J$1,FALSE),VLOOKUP($A15,'FUNCIONAMIENTO SECOP'!$A:$AC,$J$1,FALSE))</f>
        <v>PRESTAR  SUS SERVICIOS PROFESIONALES PARA TRAMITAR LAS ETAPAS CONTRACTUALES Y POSCONTRACTUALES, ASI COMO EN LA PROYECCIÓN DE LOS DIFERENTES DOCUMENTOS QUE SE REQUIERAN EN LAS CITADAS ETAPAS QUE ADELANTE EL FONDO DE DESARROLLO LOCAL DE SAN CRISTÓBAL</v>
      </c>
      <c r="K15" s="249">
        <f>+IFERROR(VLOOKUP($A15,'INVERSIÓN '!$A:$AB,$K$1,FALSE),VLOOKUP($A15,'FUNCIONAMIENTO SECOP'!$A:$AC,$K$1,FALSE))</f>
        <v>1</v>
      </c>
      <c r="L15" s="249">
        <f>+IFERROR(VLOOKUP($A15,'INVERSIÓN '!$A:$AB,$L$1,FALSE),VLOOKUP($A15,'FUNCIONAMIENTO SECOP'!$A:$AC,$L$1,FALSE))</f>
        <v>1</v>
      </c>
      <c r="M15" s="249">
        <f>+IFERROR(VLOOKUP($A15,'INVERSIÓN '!$A:$AB,$M$1,FALSE),VLOOKUP($A15,'FUNCIONAMIENTO SECOP'!$A:$AC,$M$1,FALSE))</f>
        <v>11</v>
      </c>
      <c r="N15" s="249">
        <f>+IFERROR(VLOOKUP($A15,'INVERSIÓN '!$A:$AB,$N$1,FALSE),VLOOKUP($A15,'FUNCIONAMIENTO SECOP'!$A:$AC,$N$1,FALSE))</f>
        <v>1</v>
      </c>
      <c r="O15" s="249" t="str">
        <f>+IFERROR(VLOOKUP($A15,'INVERSIÓN '!$A:$AB,$O$1,FALSE),VLOOKUP($A15,'FUNCIONAMIENTO SECOP'!$A:$AC,$O$1,FALSE))</f>
        <v>CCE-16</v>
      </c>
      <c r="P15" s="249" t="str">
        <f>+IFERROR(VLOOKUP($A15,'INVERSIÓN '!$A:$AB,$P$1,FALSE),VLOOKUP($A15,'FUNCIONAMIENTO SECOP'!$A:$AC,$P$1,FALSE))</f>
        <v>Contratación directa</v>
      </c>
      <c r="Q15" s="249" t="str">
        <f>+IFERROR(VLOOKUP($A15,'INVERSIÓN '!$A:$AB,$Q$1,FALSE),VLOOKUP($A15,'FUNCIONAMIENTO SECOP'!$A:$AC,$Q$1,FALSE))</f>
        <v>DISTRITAL</v>
      </c>
      <c r="R15" s="250">
        <f>+IFERROR(VLOOKUP($A15,'INVERSIÓN '!$A:$AB,$R$1,FALSE),VLOOKUP($A15,'FUNCIONAMIENTO SECOP'!$A:$AC,$R$1,FALSE))</f>
        <v>84590000</v>
      </c>
      <c r="S15" s="250">
        <f>+IFERROR(VLOOKUP($A15,'INVERSIÓN '!$A:$AB,$S$1,FALSE),VLOOKUP($A15,'FUNCIONAMIENTO SECOP'!$A:$AC,$S$1,FALSE))</f>
        <v>84590000</v>
      </c>
      <c r="T15" s="249">
        <f>+IFERROR(VLOOKUP($A15,'INVERSIÓN '!$A:$AB,$T$1,FALSE),VLOOKUP($A15,'FUNCIONAMIENTO SECOP'!$A:$AC,$T$1,FALSE))</f>
        <v>0</v>
      </c>
      <c r="U15" s="249">
        <f>+IFERROR(VLOOKUP($A15,'INVERSIÓN '!$A:$AB,$U$1,FALSE),VLOOKUP($A15,'FUNCIONAMIENTO SECOP'!$A:$AC,$U$1,FALSE))</f>
        <v>0</v>
      </c>
      <c r="V15" s="249" t="str">
        <f>+IFERROR(VLOOKUP($A15,'INVERSIÓN '!$A:$AB,$V$1,FALSE),VLOOKUP($A15,'FUNCIONAMIENTO SECOP'!$A:$AC,$V$1,FALSE))</f>
        <v>CO-DC</v>
      </c>
      <c r="W15" s="249" t="str">
        <f>+IFERROR(VLOOKUP($A15,'INVERSIÓN '!$A:$AB,$W$1,FALSE),VLOOKUP($A15,'FUNCIONAMIENTO SECOP'!$A:$AC,$W$1,FALSE))</f>
        <v>CO-DC-11001</v>
      </c>
      <c r="X15" s="249" t="str">
        <f>+IFERROR(VLOOKUP($A15,'INVERSIÓN '!$A:$AB,$X$1,FALSE),VLOOKUP($A15,'FUNCIONAMIENTO SECOP'!$A:$AC,$X$1,FALSE))</f>
        <v>CARLOS HERNANDO MACIAS MONTOYA</v>
      </c>
      <c r="Y15" s="249">
        <f>+IFERROR(VLOOKUP($A15,'INVERSIÓN '!$A:$AB,$Y$1,FALSE),VLOOKUP($A15,'FUNCIONAMIENTO SECOP'!$A:$AC,$Y$1,FALSE))</f>
        <v>6477667</v>
      </c>
      <c r="Z15" s="249" t="str">
        <f>+IFERROR(VLOOKUP($A15,'INVERSIÓN '!$A:$AB,$Z$1,FALSE),VLOOKUP($A15,'FUNCIONAMIENTO SECOP'!$A:$AC,$Z$1,FALSE))</f>
        <v>alcalde.scristobal@gobiernobogota.gov.co</v>
      </c>
      <c r="AA15" s="249">
        <f>+IFERROR(VLOOKUP($A15,'INVERSIÓN '!$A:$AB,$AA$1,FALSE),VLOOKUP($A15,'FUNCIONAMIENTO SECOP'!$A:$AC,$AA$1,FALSE))</f>
        <v>0</v>
      </c>
      <c r="AB15" s="249">
        <f>+IFERROR(VLOOKUP($A15,'INVERSIÓN '!$A:$AB,$AB$1,FALSE),VLOOKUP($A15,'FUNCIONAMIENTO SECOP'!$A:$AC,$AB$1,FALSE))</f>
        <v>1</v>
      </c>
    </row>
    <row r="16" spans="1:28" ht="36" customHeight="1">
      <c r="A16" s="13" t="s">
        <v>2349</v>
      </c>
      <c r="B16" s="249" t="str">
        <f>+IFERROR(VLOOKUP($A16,'INVERSIÓN '!$A:$AB,$B$1,FALSE),VLOOKUP($A16,'FUNCIONAMIENTO SECOP'!$A:$AC,$B$1,FALSE))</f>
        <v>CPS</v>
      </c>
      <c r="C16" s="249">
        <f>+IFERROR(VLOOKUP($A16,'INVERSIÓN '!$A:$AB,$C$1,FALSE),VLOOKUP($A16,'FUNCIONAMIENTO SECOP'!$A:$AC,$C$1,FALSE))</f>
        <v>0</v>
      </c>
      <c r="D16" s="249">
        <f>+IFERROR(VLOOKUP($A16,'INVERSIÓN '!$A:$AB,$D$1,FALSE),VLOOKUP($A16,'FUNCIONAMIENTO SECOP'!$A:$AC,$D$1,FALSE))</f>
        <v>2667</v>
      </c>
      <c r="E16" s="249">
        <f>+IFERROR(VLOOKUP($A16,'INVERSIÓN '!$A:$AB,$E$1,FALSE),VLOOKUP($A16,'FUNCIONAMIENTO SECOP'!$A:$AC,$E$1,FALSE))</f>
        <v>0</v>
      </c>
      <c r="F16" s="249" t="str">
        <f>+IFERROR(VLOOKUP($A16,'INVERSIÓN '!$A:$AB,$F$1,FALSE),VLOOKUP($A16,'FUNCIONAMIENTO SECOP'!$A:$AC,$F$1,FALSE))</f>
        <v>Realizar 4 estrategias de fortalecimiento institucional (una por vigencia).</v>
      </c>
      <c r="G16" s="249">
        <f>+IFERROR(VLOOKUP($A16,'INVERSIÓN '!$A:$AB,$G$1,FALSE),VLOOKUP($A16,'FUNCIONAMIENTO SECOP'!$A:$AC,$G$1,FALSE))</f>
        <v>145159</v>
      </c>
      <c r="H16" s="249" t="str">
        <f>+IFERROR(VLOOKUP($A16,'INVERSIÓN '!$A:$AB,$H$1,FALSE),VLOOKUP($A16,'FUNCIONAMIENTO SECOP'!$A:$AC,$H$1,FALSE))</f>
        <v>Nuevo</v>
      </c>
      <c r="I16" s="249">
        <f>+IFERROR(VLOOKUP($A16,'INVERSIÓN '!$A:$AB,$I$1,FALSE),VLOOKUP($A16,'FUNCIONAMIENTO SECOP'!$A:$AC,$I$1,FALSE))</f>
        <v>80111701</v>
      </c>
      <c r="J16" s="249" t="str">
        <f>+IFERROR(VLOOKUP($A16,'INVERSIÓN '!$A:$AB,$J$1,FALSE),VLOOKUP($A16,'FUNCIONAMIENTO SECOP'!$A:$AC,$J$1,FALSE))</f>
        <v>PRESTAR SERVICIOS PROFESIONALES EN TEMAS ADMINISTRATIVOS CON LOS PROFESIONALES DE LA ENTIDAD, LA COMUNIDAD Y LAS ENTIDADES ENCARGADAS DE LA GESTIÓN EN EL DESPACHO DE LA ALCALDÍA LOCAL DE SAN CRISTÓBAL</v>
      </c>
      <c r="K16" s="249">
        <f>+IFERROR(VLOOKUP($A16,'INVERSIÓN '!$A:$AB,$K$1,FALSE),VLOOKUP($A16,'FUNCIONAMIENTO SECOP'!$A:$AC,$K$1,FALSE))</f>
        <v>1</v>
      </c>
      <c r="L16" s="249">
        <f>+IFERROR(VLOOKUP($A16,'INVERSIÓN '!$A:$AB,$L$1,FALSE),VLOOKUP($A16,'FUNCIONAMIENTO SECOP'!$A:$AC,$L$1,FALSE))</f>
        <v>1</v>
      </c>
      <c r="M16" s="249">
        <f>+IFERROR(VLOOKUP($A16,'INVERSIÓN '!$A:$AB,$M$1,FALSE),VLOOKUP($A16,'FUNCIONAMIENTO SECOP'!$A:$AC,$M$1,FALSE))</f>
        <v>11</v>
      </c>
      <c r="N16" s="249">
        <f>+IFERROR(VLOOKUP($A16,'INVERSIÓN '!$A:$AB,$N$1,FALSE),VLOOKUP($A16,'FUNCIONAMIENTO SECOP'!$A:$AC,$N$1,FALSE))</f>
        <v>1</v>
      </c>
      <c r="O16" s="249" t="str">
        <f>+IFERROR(VLOOKUP($A16,'INVERSIÓN '!$A:$AB,$O$1,FALSE),VLOOKUP($A16,'FUNCIONAMIENTO SECOP'!$A:$AC,$O$1,FALSE))</f>
        <v>CCE-16</v>
      </c>
      <c r="P16" s="249" t="str">
        <f>+IFERROR(VLOOKUP($A16,'INVERSIÓN '!$A:$AB,$P$1,FALSE),VLOOKUP($A16,'FUNCIONAMIENTO SECOP'!$A:$AC,$P$1,FALSE))</f>
        <v>Contratación directa</v>
      </c>
      <c r="Q16" s="249" t="str">
        <f>+IFERROR(VLOOKUP($A16,'INVERSIÓN '!$A:$AB,$Q$1,FALSE),VLOOKUP($A16,'FUNCIONAMIENTO SECOP'!$A:$AC,$Q$1,FALSE))</f>
        <v>DISTRITAL</v>
      </c>
      <c r="R16" s="250">
        <f>+IFERROR(VLOOKUP($A16,'INVERSIÓN '!$A:$AB,$R$1,FALSE),VLOOKUP($A16,'FUNCIONAMIENTO SECOP'!$A:$AC,$R$1,FALSE))</f>
        <v>84590000</v>
      </c>
      <c r="S16" s="250">
        <f>+IFERROR(VLOOKUP($A16,'INVERSIÓN '!$A:$AB,$S$1,FALSE),VLOOKUP($A16,'FUNCIONAMIENTO SECOP'!$A:$AC,$S$1,FALSE))</f>
        <v>84590000</v>
      </c>
      <c r="T16" s="249">
        <f>+IFERROR(VLOOKUP($A16,'INVERSIÓN '!$A:$AB,$T$1,FALSE),VLOOKUP($A16,'FUNCIONAMIENTO SECOP'!$A:$AC,$T$1,FALSE))</f>
        <v>0</v>
      </c>
      <c r="U16" s="249">
        <f>+IFERROR(VLOOKUP($A16,'INVERSIÓN '!$A:$AB,$U$1,FALSE),VLOOKUP($A16,'FUNCIONAMIENTO SECOP'!$A:$AC,$U$1,FALSE))</f>
        <v>0</v>
      </c>
      <c r="V16" s="249" t="str">
        <f>+IFERROR(VLOOKUP($A16,'INVERSIÓN '!$A:$AB,$V$1,FALSE),VLOOKUP($A16,'FUNCIONAMIENTO SECOP'!$A:$AC,$V$1,FALSE))</f>
        <v>CO-DC</v>
      </c>
      <c r="W16" s="249" t="str">
        <f>+IFERROR(VLOOKUP($A16,'INVERSIÓN '!$A:$AB,$W$1,FALSE),VLOOKUP($A16,'FUNCIONAMIENTO SECOP'!$A:$AC,$W$1,FALSE))</f>
        <v>CO-DC-11001</v>
      </c>
      <c r="X16" s="249" t="str">
        <f>+IFERROR(VLOOKUP($A16,'INVERSIÓN '!$A:$AB,$X$1,FALSE),VLOOKUP($A16,'FUNCIONAMIENTO SECOP'!$A:$AC,$X$1,FALSE))</f>
        <v>CARLOS HERNANDO MACIAS MONTOYA</v>
      </c>
      <c r="Y16" s="249">
        <f>+IFERROR(VLOOKUP($A16,'INVERSIÓN '!$A:$AB,$Y$1,FALSE),VLOOKUP($A16,'FUNCIONAMIENTO SECOP'!$A:$AC,$Y$1,FALSE))</f>
        <v>6477668</v>
      </c>
      <c r="Z16" s="249" t="str">
        <f>+IFERROR(VLOOKUP($A16,'INVERSIÓN '!$A:$AB,$Z$1,FALSE),VLOOKUP($A16,'FUNCIONAMIENTO SECOP'!$A:$AC,$Z$1,FALSE))</f>
        <v>alcalde.scristobal@gobiernobogota.gov.co</v>
      </c>
      <c r="AA16" s="249">
        <f>+IFERROR(VLOOKUP($A16,'INVERSIÓN '!$A:$AB,$AA$1,FALSE),VLOOKUP($A16,'FUNCIONAMIENTO SECOP'!$A:$AC,$AA$1,FALSE))</f>
        <v>0</v>
      </c>
      <c r="AB16" s="249">
        <f>+IFERROR(VLOOKUP($A16,'INVERSIÓN '!$A:$AB,$AB$1,FALSE),VLOOKUP($A16,'FUNCIONAMIENTO SECOP'!$A:$AC,$AB$1,FALSE))</f>
        <v>1</v>
      </c>
    </row>
    <row r="17" spans="1:28" ht="36" customHeight="1">
      <c r="A17" s="13" t="s">
        <v>2351</v>
      </c>
      <c r="B17" s="249" t="str">
        <f>+IFERROR(VLOOKUP($A17,'INVERSIÓN '!$A:$AB,$B$1,FALSE),VLOOKUP($A17,'FUNCIONAMIENTO SECOP'!$A:$AC,$B$1,FALSE))</f>
        <v>CPS</v>
      </c>
      <c r="C17" s="249">
        <f>+IFERROR(VLOOKUP($A17,'INVERSIÓN '!$A:$AB,$C$1,FALSE),VLOOKUP($A17,'FUNCIONAMIENTO SECOP'!$A:$AC,$C$1,FALSE))</f>
        <v>0</v>
      </c>
      <c r="D17" s="249">
        <f>+IFERROR(VLOOKUP($A17,'INVERSIÓN '!$A:$AB,$D$1,FALSE),VLOOKUP($A17,'FUNCIONAMIENTO SECOP'!$A:$AC,$D$1,FALSE))</f>
        <v>2667</v>
      </c>
      <c r="E17" s="249">
        <f>+IFERROR(VLOOKUP($A17,'INVERSIÓN '!$A:$AB,$E$1,FALSE),VLOOKUP($A17,'FUNCIONAMIENTO SECOP'!$A:$AC,$E$1,FALSE))</f>
        <v>0</v>
      </c>
      <c r="F17" s="249" t="str">
        <f>+IFERROR(VLOOKUP($A17,'INVERSIÓN '!$A:$AB,$F$1,FALSE),VLOOKUP($A17,'FUNCIONAMIENTO SECOP'!$A:$AC,$F$1,FALSE))</f>
        <v>Realizar 4 estrategias de fortalecimiento institucional (una por vigencia).</v>
      </c>
      <c r="G17" s="249">
        <f>+IFERROR(VLOOKUP($A17,'INVERSIÓN '!$A:$AB,$G$1,FALSE),VLOOKUP($A17,'FUNCIONAMIENTO SECOP'!$A:$AC,$G$1,FALSE))</f>
        <v>145160</v>
      </c>
      <c r="H17" s="249" t="str">
        <f>+IFERROR(VLOOKUP($A17,'INVERSIÓN '!$A:$AB,$H$1,FALSE),VLOOKUP($A17,'FUNCIONAMIENTO SECOP'!$A:$AC,$H$1,FALSE))</f>
        <v>Nuevo</v>
      </c>
      <c r="I17" s="249">
        <f>+IFERROR(VLOOKUP($A17,'INVERSIÓN '!$A:$AB,$I$1,FALSE),VLOOKUP($A17,'FUNCIONAMIENTO SECOP'!$A:$AC,$I$1,FALSE))</f>
        <v>80111701</v>
      </c>
      <c r="J17" s="249" t="str">
        <f>+IFERROR(VLOOKUP($A17,'INVERSIÓN '!$A:$AB,$J$1,FALSE),VLOOKUP($A17,'FUNCIONAMIENTO SECOP'!$A:$AC,$J$1,FALSE))</f>
        <v>PRESTAR SUS SERVICIOS PROFESIONALES EN TEMAS ADMINISTRATIVOS DE LA ALCALDÍA LOCAL DE SAN CRISTÓBAL</v>
      </c>
      <c r="K17" s="249">
        <f>+IFERROR(VLOOKUP($A17,'INVERSIÓN '!$A:$AB,$K$1,FALSE),VLOOKUP($A17,'FUNCIONAMIENTO SECOP'!$A:$AC,$K$1,FALSE))</f>
        <v>1</v>
      </c>
      <c r="L17" s="249">
        <f>+IFERROR(VLOOKUP($A17,'INVERSIÓN '!$A:$AB,$L$1,FALSE),VLOOKUP($A17,'FUNCIONAMIENTO SECOP'!$A:$AC,$L$1,FALSE))</f>
        <v>1</v>
      </c>
      <c r="M17" s="249">
        <f>+IFERROR(VLOOKUP($A17,'INVERSIÓN '!$A:$AB,$M$1,FALSE),VLOOKUP($A17,'FUNCIONAMIENTO SECOP'!$A:$AC,$M$1,FALSE))</f>
        <v>11</v>
      </c>
      <c r="N17" s="249">
        <f>+IFERROR(VLOOKUP($A17,'INVERSIÓN '!$A:$AB,$N$1,FALSE),VLOOKUP($A17,'FUNCIONAMIENTO SECOP'!$A:$AC,$N$1,FALSE))</f>
        <v>1</v>
      </c>
      <c r="O17" s="249" t="str">
        <f>+IFERROR(VLOOKUP($A17,'INVERSIÓN '!$A:$AB,$O$1,FALSE),VLOOKUP($A17,'FUNCIONAMIENTO SECOP'!$A:$AC,$O$1,FALSE))</f>
        <v>CCE-16</v>
      </c>
      <c r="P17" s="249" t="str">
        <f>+IFERROR(VLOOKUP($A17,'INVERSIÓN '!$A:$AB,$P$1,FALSE),VLOOKUP($A17,'FUNCIONAMIENTO SECOP'!$A:$AC,$P$1,FALSE))</f>
        <v>Contratación directa</v>
      </c>
      <c r="Q17" s="249" t="str">
        <f>+IFERROR(VLOOKUP($A17,'INVERSIÓN '!$A:$AB,$Q$1,FALSE),VLOOKUP($A17,'FUNCIONAMIENTO SECOP'!$A:$AC,$Q$1,FALSE))</f>
        <v>DISTRITAL</v>
      </c>
      <c r="R17" s="250">
        <f>+IFERROR(VLOOKUP($A17,'INVERSIÓN '!$A:$AB,$R$1,FALSE),VLOOKUP($A17,'FUNCIONAMIENTO SECOP'!$A:$AC,$R$1,FALSE))</f>
        <v>74800000</v>
      </c>
      <c r="S17" s="250">
        <f>+IFERROR(VLOOKUP($A17,'INVERSIÓN '!$A:$AB,$S$1,FALSE),VLOOKUP($A17,'FUNCIONAMIENTO SECOP'!$A:$AC,$S$1,FALSE))</f>
        <v>74800000</v>
      </c>
      <c r="T17" s="249">
        <f>+IFERROR(VLOOKUP($A17,'INVERSIÓN '!$A:$AB,$T$1,FALSE),VLOOKUP($A17,'FUNCIONAMIENTO SECOP'!$A:$AC,$T$1,FALSE))</f>
        <v>0</v>
      </c>
      <c r="U17" s="249">
        <f>+IFERROR(VLOOKUP($A17,'INVERSIÓN '!$A:$AB,$U$1,FALSE),VLOOKUP($A17,'FUNCIONAMIENTO SECOP'!$A:$AC,$U$1,FALSE))</f>
        <v>0</v>
      </c>
      <c r="V17" s="249" t="str">
        <f>+IFERROR(VLOOKUP($A17,'INVERSIÓN '!$A:$AB,$V$1,FALSE),VLOOKUP($A17,'FUNCIONAMIENTO SECOP'!$A:$AC,$V$1,FALSE))</f>
        <v>CO-DC</v>
      </c>
      <c r="W17" s="249" t="str">
        <f>+IFERROR(VLOOKUP($A17,'INVERSIÓN '!$A:$AB,$W$1,FALSE),VLOOKUP($A17,'FUNCIONAMIENTO SECOP'!$A:$AC,$W$1,FALSE))</f>
        <v>CO-DC-11001</v>
      </c>
      <c r="X17" s="249" t="str">
        <f>+IFERROR(VLOOKUP($A17,'INVERSIÓN '!$A:$AB,$X$1,FALSE),VLOOKUP($A17,'FUNCIONAMIENTO SECOP'!$A:$AC,$X$1,FALSE))</f>
        <v>CARLOS HERNANDO MACIAS MONTOYA</v>
      </c>
      <c r="Y17" s="249">
        <f>+IFERROR(VLOOKUP($A17,'INVERSIÓN '!$A:$AB,$Y$1,FALSE),VLOOKUP($A17,'FUNCIONAMIENTO SECOP'!$A:$AC,$Y$1,FALSE))</f>
        <v>6477669</v>
      </c>
      <c r="Z17" s="249" t="str">
        <f>+IFERROR(VLOOKUP($A17,'INVERSIÓN '!$A:$AB,$Z$1,FALSE),VLOOKUP($A17,'FUNCIONAMIENTO SECOP'!$A:$AC,$Z$1,FALSE))</f>
        <v>alcalde.scristobal@gobiernobogota.gov.co</v>
      </c>
      <c r="AA17" s="249">
        <f>+IFERROR(VLOOKUP($A17,'INVERSIÓN '!$A:$AB,$AA$1,FALSE),VLOOKUP($A17,'FUNCIONAMIENTO SECOP'!$A:$AC,$AA$1,FALSE))</f>
        <v>0</v>
      </c>
      <c r="AB17" s="249">
        <f>+IFERROR(VLOOKUP($A17,'INVERSIÓN '!$A:$AB,$AB$1,FALSE),VLOOKUP($A17,'FUNCIONAMIENTO SECOP'!$A:$AC,$AB$1,FALSE))</f>
        <v>1</v>
      </c>
    </row>
    <row r="18" spans="1:28" ht="36" customHeight="1">
      <c r="A18" s="13" t="s">
        <v>2354</v>
      </c>
      <c r="B18" s="249" t="str">
        <f>+IFERROR(VLOOKUP($A18,'INVERSIÓN '!$A:$AB,$B$1,FALSE),VLOOKUP($A18,'FUNCIONAMIENTO SECOP'!$A:$AC,$B$1,FALSE))</f>
        <v>CPS</v>
      </c>
      <c r="C18" s="249">
        <f>+IFERROR(VLOOKUP($A18,'INVERSIÓN '!$A:$AB,$C$1,FALSE),VLOOKUP($A18,'FUNCIONAMIENTO SECOP'!$A:$AC,$C$1,FALSE))</f>
        <v>0</v>
      </c>
      <c r="D18" s="249">
        <f>+IFERROR(VLOOKUP($A18,'INVERSIÓN '!$A:$AB,$D$1,FALSE),VLOOKUP($A18,'FUNCIONAMIENTO SECOP'!$A:$AC,$D$1,FALSE))</f>
        <v>2667</v>
      </c>
      <c r="E18" s="249">
        <f>+IFERROR(VLOOKUP($A18,'INVERSIÓN '!$A:$AB,$E$1,FALSE),VLOOKUP($A18,'FUNCIONAMIENTO SECOP'!$A:$AC,$E$1,FALSE))</f>
        <v>0</v>
      </c>
      <c r="F18" s="249" t="str">
        <f>+IFERROR(VLOOKUP($A18,'INVERSIÓN '!$A:$AB,$F$1,FALSE),VLOOKUP($A18,'FUNCIONAMIENTO SECOP'!$A:$AC,$F$1,FALSE))</f>
        <v>Realizar 4 estrategias de fortalecimiento institucional (una por vigencia).</v>
      </c>
      <c r="G18" s="249">
        <f>+IFERROR(VLOOKUP($A18,'INVERSIÓN '!$A:$AB,$G$1,FALSE),VLOOKUP($A18,'FUNCIONAMIENTO SECOP'!$A:$AC,$G$1,FALSE))</f>
        <v>145161</v>
      </c>
      <c r="H18" s="249" t="str">
        <f>+IFERROR(VLOOKUP($A18,'INVERSIÓN '!$A:$AB,$H$1,FALSE),VLOOKUP($A18,'FUNCIONAMIENTO SECOP'!$A:$AC,$H$1,FALSE))</f>
        <v>Nuevo</v>
      </c>
      <c r="I18" s="249">
        <f>+IFERROR(VLOOKUP($A18,'INVERSIÓN '!$A:$AB,$I$1,FALSE),VLOOKUP($A18,'FUNCIONAMIENTO SECOP'!$A:$AC,$I$1,FALSE))</f>
        <v>80111701</v>
      </c>
      <c r="J18" s="249" t="str">
        <f>+IFERROR(VLOOKUP($A18,'INVERSIÓN '!$A:$AB,$J$1,FALSE),VLOOKUP($A18,'FUNCIONAMIENTO SECOP'!$A:$AC,$J$1,FALSE))</f>
        <v>PRESTAR SUS SERVICIOS PROFESIONALES EN TEMAS ADMINISTRATIVOS DE LA ALCALDÍA LOCAL DE SAN CRISTÓBAL</v>
      </c>
      <c r="K18" s="249">
        <f>+IFERROR(VLOOKUP($A18,'INVERSIÓN '!$A:$AB,$K$1,FALSE),VLOOKUP($A18,'FUNCIONAMIENTO SECOP'!$A:$AC,$K$1,FALSE))</f>
        <v>1</v>
      </c>
      <c r="L18" s="249">
        <f>+IFERROR(VLOOKUP($A18,'INVERSIÓN '!$A:$AB,$L$1,FALSE),VLOOKUP($A18,'FUNCIONAMIENTO SECOP'!$A:$AC,$L$1,FALSE))</f>
        <v>1</v>
      </c>
      <c r="M18" s="249">
        <f>+IFERROR(VLOOKUP($A18,'INVERSIÓN '!$A:$AB,$M$1,FALSE),VLOOKUP($A18,'FUNCIONAMIENTO SECOP'!$A:$AC,$M$1,FALSE))</f>
        <v>11</v>
      </c>
      <c r="N18" s="249">
        <f>+IFERROR(VLOOKUP($A18,'INVERSIÓN '!$A:$AB,$N$1,FALSE),VLOOKUP($A18,'FUNCIONAMIENTO SECOP'!$A:$AC,$N$1,FALSE))</f>
        <v>1</v>
      </c>
      <c r="O18" s="249" t="str">
        <f>+IFERROR(VLOOKUP($A18,'INVERSIÓN '!$A:$AB,$O$1,FALSE),VLOOKUP($A18,'FUNCIONAMIENTO SECOP'!$A:$AC,$O$1,FALSE))</f>
        <v>CCE-16</v>
      </c>
      <c r="P18" s="249" t="str">
        <f>+IFERROR(VLOOKUP($A18,'INVERSIÓN '!$A:$AB,$P$1,FALSE),VLOOKUP($A18,'FUNCIONAMIENTO SECOP'!$A:$AC,$P$1,FALSE))</f>
        <v>Contratación directa</v>
      </c>
      <c r="Q18" s="249" t="str">
        <f>+IFERROR(VLOOKUP($A18,'INVERSIÓN '!$A:$AB,$Q$1,FALSE),VLOOKUP($A18,'FUNCIONAMIENTO SECOP'!$A:$AC,$Q$1,FALSE))</f>
        <v>DISTRITAL</v>
      </c>
      <c r="R18" s="250">
        <f>+IFERROR(VLOOKUP($A18,'INVERSIÓN '!$A:$AB,$R$1,FALSE),VLOOKUP($A18,'FUNCIONAMIENTO SECOP'!$A:$AC,$R$1,FALSE))</f>
        <v>66000000</v>
      </c>
      <c r="S18" s="250">
        <f>+IFERROR(VLOOKUP($A18,'INVERSIÓN '!$A:$AB,$S$1,FALSE),VLOOKUP($A18,'FUNCIONAMIENTO SECOP'!$A:$AC,$S$1,FALSE))</f>
        <v>66000000</v>
      </c>
      <c r="T18" s="249">
        <f>+IFERROR(VLOOKUP($A18,'INVERSIÓN '!$A:$AB,$T$1,FALSE),VLOOKUP($A18,'FUNCIONAMIENTO SECOP'!$A:$AC,$T$1,FALSE))</f>
        <v>0</v>
      </c>
      <c r="U18" s="249">
        <f>+IFERROR(VLOOKUP($A18,'INVERSIÓN '!$A:$AB,$U$1,FALSE),VLOOKUP($A18,'FUNCIONAMIENTO SECOP'!$A:$AC,$U$1,FALSE))</f>
        <v>0</v>
      </c>
      <c r="V18" s="249" t="str">
        <f>+IFERROR(VLOOKUP($A18,'INVERSIÓN '!$A:$AB,$V$1,FALSE),VLOOKUP($A18,'FUNCIONAMIENTO SECOP'!$A:$AC,$V$1,FALSE))</f>
        <v>CO-DC</v>
      </c>
      <c r="W18" s="249" t="str">
        <f>+IFERROR(VLOOKUP($A18,'INVERSIÓN '!$A:$AB,$W$1,FALSE),VLOOKUP($A18,'FUNCIONAMIENTO SECOP'!$A:$AC,$W$1,FALSE))</f>
        <v>CO-DC-11001</v>
      </c>
      <c r="X18" s="249" t="str">
        <f>+IFERROR(VLOOKUP($A18,'INVERSIÓN '!$A:$AB,$X$1,FALSE),VLOOKUP($A18,'FUNCIONAMIENTO SECOP'!$A:$AC,$X$1,FALSE))</f>
        <v>CARLOS HERNANDO MACIAS MONTOYA</v>
      </c>
      <c r="Y18" s="249">
        <f>+IFERROR(VLOOKUP($A18,'INVERSIÓN '!$A:$AB,$Y$1,FALSE),VLOOKUP($A18,'FUNCIONAMIENTO SECOP'!$A:$AC,$Y$1,FALSE))</f>
        <v>6477670</v>
      </c>
      <c r="Z18" s="249" t="str">
        <f>+IFERROR(VLOOKUP($A18,'INVERSIÓN '!$A:$AB,$Z$1,FALSE),VLOOKUP($A18,'FUNCIONAMIENTO SECOP'!$A:$AC,$Z$1,FALSE))</f>
        <v>alcalde.scristobal@gobiernobogota.gov.co</v>
      </c>
      <c r="AA18" s="249">
        <f>+IFERROR(VLOOKUP($A18,'INVERSIÓN '!$A:$AB,$AA$1,FALSE),VLOOKUP($A18,'FUNCIONAMIENTO SECOP'!$A:$AC,$AA$1,FALSE))</f>
        <v>0</v>
      </c>
      <c r="AB18" s="249">
        <f>+IFERROR(VLOOKUP($A18,'INVERSIÓN '!$A:$AB,$AB$1,FALSE),VLOOKUP($A18,'FUNCIONAMIENTO SECOP'!$A:$AC,$AB$1,FALSE))</f>
        <v>1</v>
      </c>
    </row>
    <row r="19" spans="1:28" ht="36" customHeight="1">
      <c r="A19" s="13" t="s">
        <v>2357</v>
      </c>
      <c r="B19" s="249" t="str">
        <f>+IFERROR(VLOOKUP($A19,'INVERSIÓN '!$A:$AB,$B$1,FALSE),VLOOKUP($A19,'FUNCIONAMIENTO SECOP'!$A:$AC,$B$1,FALSE))</f>
        <v>CPS</v>
      </c>
      <c r="C19" s="249">
        <f>+IFERROR(VLOOKUP($A19,'INVERSIÓN '!$A:$AB,$C$1,FALSE),VLOOKUP($A19,'FUNCIONAMIENTO SECOP'!$A:$AC,$C$1,FALSE))</f>
        <v>0</v>
      </c>
      <c r="D19" s="249">
        <f>+IFERROR(VLOOKUP($A19,'INVERSIÓN '!$A:$AB,$D$1,FALSE),VLOOKUP($A19,'FUNCIONAMIENTO SECOP'!$A:$AC,$D$1,FALSE))</f>
        <v>2667</v>
      </c>
      <c r="E19" s="249">
        <f>+IFERROR(VLOOKUP($A19,'INVERSIÓN '!$A:$AB,$E$1,FALSE),VLOOKUP($A19,'FUNCIONAMIENTO SECOP'!$A:$AC,$E$1,FALSE))</f>
        <v>0</v>
      </c>
      <c r="F19" s="249" t="str">
        <f>+IFERROR(VLOOKUP($A19,'INVERSIÓN '!$A:$AB,$F$1,FALSE),VLOOKUP($A19,'FUNCIONAMIENTO SECOP'!$A:$AC,$F$1,FALSE))</f>
        <v>Realizar 4 estrategias de fortalecimiento institucional (una por vigencia).</v>
      </c>
      <c r="G19" s="249">
        <f>+IFERROR(VLOOKUP($A19,'INVERSIÓN '!$A:$AB,$G$1,FALSE),VLOOKUP($A19,'FUNCIONAMIENTO SECOP'!$A:$AC,$G$1,FALSE))</f>
        <v>145162</v>
      </c>
      <c r="H19" s="249" t="str">
        <f>+IFERROR(VLOOKUP($A19,'INVERSIÓN '!$A:$AB,$H$1,FALSE),VLOOKUP($A19,'FUNCIONAMIENTO SECOP'!$A:$AC,$H$1,FALSE))</f>
        <v>Nuevo</v>
      </c>
      <c r="I19" s="249">
        <f>+IFERROR(VLOOKUP($A19,'INVERSIÓN '!$A:$AB,$I$1,FALSE),VLOOKUP($A19,'FUNCIONAMIENTO SECOP'!$A:$AC,$I$1,FALSE))</f>
        <v>80111701</v>
      </c>
      <c r="J19" s="249" t="str">
        <f>+IFERROR(VLOOKUP($A19,'INVERSIÓN '!$A:$AB,$J$1,FALSE),VLOOKUP($A19,'FUNCIONAMIENTO SECOP'!$A:$AC,$J$1,FALSE))</f>
        <v>PRESTAR SUS SERVICIOS PROFESIONALES PARA APOYAR AL ALCALDE LOCAL EN TEMAS DE PRENSA Y COMUNICACIONES EN LA REALIZACIÓN Y PUBLICACIÓN DE CONTENIDOS DE REDES SOCIALES Y CANALES DE DIVULGACIÓN DIGITAL (SITIO WEB) DE LA ALCALDÍA LOCAL.</v>
      </c>
      <c r="K19" s="249">
        <f>+IFERROR(VLOOKUP($A19,'INVERSIÓN '!$A:$AB,$K$1,FALSE),VLOOKUP($A19,'FUNCIONAMIENTO SECOP'!$A:$AC,$K$1,FALSE))</f>
        <v>1</v>
      </c>
      <c r="L19" s="249">
        <f>+IFERROR(VLOOKUP($A19,'INVERSIÓN '!$A:$AB,$L$1,FALSE),VLOOKUP($A19,'FUNCIONAMIENTO SECOP'!$A:$AC,$L$1,FALSE))</f>
        <v>1</v>
      </c>
      <c r="M19" s="249">
        <f>+IFERROR(VLOOKUP($A19,'INVERSIÓN '!$A:$AB,$M$1,FALSE),VLOOKUP($A19,'FUNCIONAMIENTO SECOP'!$A:$AC,$M$1,FALSE))</f>
        <v>11</v>
      </c>
      <c r="N19" s="249">
        <f>+IFERROR(VLOOKUP($A19,'INVERSIÓN '!$A:$AB,$N$1,FALSE),VLOOKUP($A19,'FUNCIONAMIENTO SECOP'!$A:$AC,$N$1,FALSE))</f>
        <v>1</v>
      </c>
      <c r="O19" s="249" t="str">
        <f>+IFERROR(VLOOKUP($A19,'INVERSIÓN '!$A:$AB,$O$1,FALSE),VLOOKUP($A19,'FUNCIONAMIENTO SECOP'!$A:$AC,$O$1,FALSE))</f>
        <v>CCE-16</v>
      </c>
      <c r="P19" s="249" t="str">
        <f>+IFERROR(VLOOKUP($A19,'INVERSIÓN '!$A:$AB,$P$1,FALSE),VLOOKUP($A19,'FUNCIONAMIENTO SECOP'!$A:$AC,$P$1,FALSE))</f>
        <v>Contratación directa</v>
      </c>
      <c r="Q19" s="249" t="str">
        <f>+IFERROR(VLOOKUP($A19,'INVERSIÓN '!$A:$AB,$Q$1,FALSE),VLOOKUP($A19,'FUNCIONAMIENTO SECOP'!$A:$AC,$Q$1,FALSE))</f>
        <v>DISTRITAL</v>
      </c>
      <c r="R19" s="250">
        <f>+IFERROR(VLOOKUP($A19,'INVERSIÓN '!$A:$AB,$R$1,FALSE),VLOOKUP($A19,'FUNCIONAMIENTO SECOP'!$A:$AC,$R$1,FALSE))</f>
        <v>64460000</v>
      </c>
      <c r="S19" s="250">
        <f>+IFERROR(VLOOKUP($A19,'INVERSIÓN '!$A:$AB,$S$1,FALSE),VLOOKUP($A19,'FUNCIONAMIENTO SECOP'!$A:$AC,$S$1,FALSE))</f>
        <v>64460000</v>
      </c>
      <c r="T19" s="249">
        <f>+IFERROR(VLOOKUP($A19,'INVERSIÓN '!$A:$AB,$T$1,FALSE),VLOOKUP($A19,'FUNCIONAMIENTO SECOP'!$A:$AC,$T$1,FALSE))</f>
        <v>0</v>
      </c>
      <c r="U19" s="249">
        <f>+IFERROR(VLOOKUP($A19,'INVERSIÓN '!$A:$AB,$U$1,FALSE),VLOOKUP($A19,'FUNCIONAMIENTO SECOP'!$A:$AC,$U$1,FALSE))</f>
        <v>0</v>
      </c>
      <c r="V19" s="249" t="str">
        <f>+IFERROR(VLOOKUP($A19,'INVERSIÓN '!$A:$AB,$V$1,FALSE),VLOOKUP($A19,'FUNCIONAMIENTO SECOP'!$A:$AC,$V$1,FALSE))</f>
        <v>CO-DC</v>
      </c>
      <c r="W19" s="249" t="str">
        <f>+IFERROR(VLOOKUP($A19,'INVERSIÓN '!$A:$AB,$W$1,FALSE),VLOOKUP($A19,'FUNCIONAMIENTO SECOP'!$A:$AC,$W$1,FALSE))</f>
        <v>CO-DC-11001</v>
      </c>
      <c r="X19" s="249" t="str">
        <f>+IFERROR(VLOOKUP($A19,'INVERSIÓN '!$A:$AB,$X$1,FALSE),VLOOKUP($A19,'FUNCIONAMIENTO SECOP'!$A:$AC,$X$1,FALSE))</f>
        <v>CARLOS HERNANDO MACIAS MONTOYA</v>
      </c>
      <c r="Y19" s="249">
        <f>+IFERROR(VLOOKUP($A19,'INVERSIÓN '!$A:$AB,$Y$1,FALSE),VLOOKUP($A19,'FUNCIONAMIENTO SECOP'!$A:$AC,$Y$1,FALSE))</f>
        <v>6477671</v>
      </c>
      <c r="Z19" s="249" t="str">
        <f>+IFERROR(VLOOKUP($A19,'INVERSIÓN '!$A:$AB,$Z$1,FALSE),VLOOKUP($A19,'FUNCIONAMIENTO SECOP'!$A:$AC,$Z$1,FALSE))</f>
        <v>alcalde.scristobal@gobiernobogota.gov.co</v>
      </c>
      <c r="AA19" s="249">
        <f>+IFERROR(VLOOKUP($A19,'INVERSIÓN '!$A:$AB,$AA$1,FALSE),VLOOKUP($A19,'FUNCIONAMIENTO SECOP'!$A:$AC,$AA$1,FALSE))</f>
        <v>0</v>
      </c>
      <c r="AB19" s="249">
        <f>+IFERROR(VLOOKUP($A19,'INVERSIÓN '!$A:$AB,$AB$1,FALSE),VLOOKUP($A19,'FUNCIONAMIENTO SECOP'!$A:$AC,$AB$1,FALSE))</f>
        <v>1</v>
      </c>
    </row>
    <row r="20" spans="1:28" ht="36" customHeight="1">
      <c r="A20" s="13" t="s">
        <v>2360</v>
      </c>
      <c r="B20" s="249" t="str">
        <f>+IFERROR(VLOOKUP($A20,'INVERSIÓN '!$A:$AB,$B$1,FALSE),VLOOKUP($A20,'FUNCIONAMIENTO SECOP'!$A:$AC,$B$1,FALSE))</f>
        <v>CPS</v>
      </c>
      <c r="C20" s="249">
        <f>+IFERROR(VLOOKUP($A20,'INVERSIÓN '!$A:$AB,$C$1,FALSE),VLOOKUP($A20,'FUNCIONAMIENTO SECOP'!$A:$AC,$C$1,FALSE))</f>
        <v>0</v>
      </c>
      <c r="D20" s="249">
        <f>+IFERROR(VLOOKUP($A20,'INVERSIÓN '!$A:$AB,$D$1,FALSE),VLOOKUP($A20,'FUNCIONAMIENTO SECOP'!$A:$AC,$D$1,FALSE))</f>
        <v>2667</v>
      </c>
      <c r="E20" s="249">
        <f>+IFERROR(VLOOKUP($A20,'INVERSIÓN '!$A:$AB,$E$1,FALSE),VLOOKUP($A20,'FUNCIONAMIENTO SECOP'!$A:$AC,$E$1,FALSE))</f>
        <v>0</v>
      </c>
      <c r="F20" s="249" t="str">
        <f>+IFERROR(VLOOKUP($A20,'INVERSIÓN '!$A:$AB,$F$1,FALSE),VLOOKUP($A20,'FUNCIONAMIENTO SECOP'!$A:$AC,$F$1,FALSE))</f>
        <v>Realizar 4 estrategias de fortalecimiento institucional (una por vigencia).</v>
      </c>
      <c r="G20" s="249">
        <f>+IFERROR(VLOOKUP($A20,'INVERSIÓN '!$A:$AB,$G$1,FALSE),VLOOKUP($A20,'FUNCIONAMIENTO SECOP'!$A:$AC,$G$1,FALSE))</f>
        <v>145165</v>
      </c>
      <c r="H20" s="249" t="str">
        <f>+IFERROR(VLOOKUP($A20,'INVERSIÓN '!$A:$AB,$H$1,FALSE),VLOOKUP($A20,'FUNCIONAMIENTO SECOP'!$A:$AC,$H$1,FALSE))</f>
        <v>Nuevo</v>
      </c>
      <c r="I20" s="249">
        <f>+IFERROR(VLOOKUP($A20,'INVERSIÓN '!$A:$AB,$I$1,FALSE),VLOOKUP($A20,'FUNCIONAMIENTO SECOP'!$A:$AC,$I$1,FALSE))</f>
        <v>80111701</v>
      </c>
      <c r="J20" s="249" t="str">
        <f>+IFERROR(VLOOKUP($A20,'INVERSIÓN '!$A:$AB,$J$1,FALSE),VLOOKUP($A20,'FUNCIONAMIENTO SECOP'!$A:$AC,$J$1,FALSE))</f>
        <v>PRESTAR SERVICIOS PROFESIONALES ESPECIALIZADOS PARA ORIENTAR LAS ACTIVIDADES EN MATERIA JURÍDICO CONTRACTUAL DE ACUERDO CON EL PLAN ANUAL DE ADQUISICIONES Y EL PLAN DE CONTRATACIÓN QUE ADELANTE EL  FONDO DE DESARROLLO LOCAL DE SAN CRISTÓBAL EN EL MARCO DEL PLAN DE DESARROLLO.</v>
      </c>
      <c r="K20" s="249">
        <f>+IFERROR(VLOOKUP($A20,'INVERSIÓN '!$A:$AB,$K$1,FALSE),VLOOKUP($A20,'FUNCIONAMIENTO SECOP'!$A:$AC,$K$1,FALSE))</f>
        <v>1</v>
      </c>
      <c r="L20" s="249">
        <f>+IFERROR(VLOOKUP($A20,'INVERSIÓN '!$A:$AB,$L$1,FALSE),VLOOKUP($A20,'FUNCIONAMIENTO SECOP'!$A:$AC,$L$1,FALSE))</f>
        <v>1</v>
      </c>
      <c r="M20" s="249">
        <f>+IFERROR(VLOOKUP($A20,'INVERSIÓN '!$A:$AB,$M$1,FALSE),VLOOKUP($A20,'FUNCIONAMIENTO SECOP'!$A:$AC,$M$1,FALSE))</f>
        <v>11</v>
      </c>
      <c r="N20" s="249">
        <f>+IFERROR(VLOOKUP($A20,'INVERSIÓN '!$A:$AB,$N$1,FALSE),VLOOKUP($A20,'FUNCIONAMIENTO SECOP'!$A:$AC,$N$1,FALSE))</f>
        <v>1</v>
      </c>
      <c r="O20" s="249" t="str">
        <f>+IFERROR(VLOOKUP($A20,'INVERSIÓN '!$A:$AB,$O$1,FALSE),VLOOKUP($A20,'FUNCIONAMIENTO SECOP'!$A:$AC,$O$1,FALSE))</f>
        <v>CCE-16</v>
      </c>
      <c r="P20" s="249" t="str">
        <f>+IFERROR(VLOOKUP($A20,'INVERSIÓN '!$A:$AB,$P$1,FALSE),VLOOKUP($A20,'FUNCIONAMIENTO SECOP'!$A:$AC,$P$1,FALSE))</f>
        <v>Contratación directa</v>
      </c>
      <c r="Q20" s="249" t="str">
        <f>+IFERROR(VLOOKUP($A20,'INVERSIÓN '!$A:$AB,$Q$1,FALSE),VLOOKUP($A20,'FUNCIONAMIENTO SECOP'!$A:$AC,$Q$1,FALSE))</f>
        <v>DISTRITAL</v>
      </c>
      <c r="R20" s="250">
        <f>+IFERROR(VLOOKUP($A20,'INVERSIÓN '!$A:$AB,$R$1,FALSE),VLOOKUP($A20,'FUNCIONAMIENTO SECOP'!$A:$AC,$R$1,FALSE))</f>
        <v>114400000</v>
      </c>
      <c r="S20" s="250">
        <f>+IFERROR(VLOOKUP($A20,'INVERSIÓN '!$A:$AB,$S$1,FALSE),VLOOKUP($A20,'FUNCIONAMIENTO SECOP'!$A:$AC,$S$1,FALSE))</f>
        <v>114400000</v>
      </c>
      <c r="T20" s="249">
        <f>+IFERROR(VLOOKUP($A20,'INVERSIÓN '!$A:$AB,$T$1,FALSE),VLOOKUP($A20,'FUNCIONAMIENTO SECOP'!$A:$AC,$T$1,FALSE))</f>
        <v>0</v>
      </c>
      <c r="U20" s="249">
        <f>+IFERROR(VLOOKUP($A20,'INVERSIÓN '!$A:$AB,$U$1,FALSE),VLOOKUP($A20,'FUNCIONAMIENTO SECOP'!$A:$AC,$U$1,FALSE))</f>
        <v>0</v>
      </c>
      <c r="V20" s="249" t="str">
        <f>+IFERROR(VLOOKUP($A20,'INVERSIÓN '!$A:$AB,$V$1,FALSE),VLOOKUP($A20,'FUNCIONAMIENTO SECOP'!$A:$AC,$V$1,FALSE))</f>
        <v>CO-DC</v>
      </c>
      <c r="W20" s="249" t="str">
        <f>+IFERROR(VLOOKUP($A20,'INVERSIÓN '!$A:$AB,$W$1,FALSE),VLOOKUP($A20,'FUNCIONAMIENTO SECOP'!$A:$AC,$W$1,FALSE))</f>
        <v>CO-DC-11001</v>
      </c>
      <c r="X20" s="249" t="str">
        <f>+IFERROR(VLOOKUP($A20,'INVERSIÓN '!$A:$AB,$X$1,FALSE),VLOOKUP($A20,'FUNCIONAMIENTO SECOP'!$A:$AC,$X$1,FALSE))</f>
        <v>CARLOS HERNANDO MACIAS MONTOYA</v>
      </c>
      <c r="Y20" s="249">
        <f>+IFERROR(VLOOKUP($A20,'INVERSIÓN '!$A:$AB,$Y$1,FALSE),VLOOKUP($A20,'FUNCIONAMIENTO SECOP'!$A:$AC,$Y$1,FALSE))</f>
        <v>6477672</v>
      </c>
      <c r="Z20" s="249" t="str">
        <f>+IFERROR(VLOOKUP($A20,'INVERSIÓN '!$A:$AB,$Z$1,FALSE),VLOOKUP($A20,'FUNCIONAMIENTO SECOP'!$A:$AC,$Z$1,FALSE))</f>
        <v>alcalde.scristobal@gobiernobogota.gov.co</v>
      </c>
      <c r="AA20" s="249">
        <f>+IFERROR(VLOOKUP($A20,'INVERSIÓN '!$A:$AB,$AA$1,FALSE),VLOOKUP($A20,'FUNCIONAMIENTO SECOP'!$A:$AC,$AA$1,FALSE))</f>
        <v>0</v>
      </c>
      <c r="AB20" s="249">
        <f>+IFERROR(VLOOKUP($A20,'INVERSIÓN '!$A:$AB,$AB$1,FALSE),VLOOKUP($A20,'FUNCIONAMIENTO SECOP'!$A:$AC,$AB$1,FALSE))</f>
        <v>1</v>
      </c>
    </row>
    <row r="21" spans="1:28" ht="36" customHeight="1">
      <c r="A21" s="13" t="s">
        <v>2363</v>
      </c>
      <c r="B21" s="249" t="str">
        <f>+IFERROR(VLOOKUP($A21,'INVERSIÓN '!$A:$AB,$B$1,FALSE),VLOOKUP($A21,'FUNCIONAMIENTO SECOP'!$A:$AC,$B$1,FALSE))</f>
        <v>CPS</v>
      </c>
      <c r="C21" s="249">
        <f>+IFERROR(VLOOKUP($A21,'INVERSIÓN '!$A:$AB,$C$1,FALSE),VLOOKUP($A21,'FUNCIONAMIENTO SECOP'!$A:$AC,$C$1,FALSE))</f>
        <v>0</v>
      </c>
      <c r="D21" s="249">
        <f>+IFERROR(VLOOKUP($A21,'INVERSIÓN '!$A:$AB,$D$1,FALSE),VLOOKUP($A21,'FUNCIONAMIENTO SECOP'!$A:$AC,$D$1,FALSE))</f>
        <v>2667</v>
      </c>
      <c r="E21" s="249">
        <f>+IFERROR(VLOOKUP($A21,'INVERSIÓN '!$A:$AB,$E$1,FALSE),VLOOKUP($A21,'FUNCIONAMIENTO SECOP'!$A:$AC,$E$1,FALSE))</f>
        <v>0</v>
      </c>
      <c r="F21" s="249" t="str">
        <f>+IFERROR(VLOOKUP($A21,'INVERSIÓN '!$A:$AB,$F$1,FALSE),VLOOKUP($A21,'FUNCIONAMIENTO SECOP'!$A:$AC,$F$1,FALSE))</f>
        <v>Realizar 4 estrategias de fortalecimiento institucional (una por vigencia).</v>
      </c>
      <c r="G21" s="249">
        <f>+IFERROR(VLOOKUP($A21,'INVERSIÓN '!$A:$AB,$G$1,FALSE),VLOOKUP($A21,'FUNCIONAMIENTO SECOP'!$A:$AC,$G$1,FALSE))</f>
        <v>145166</v>
      </c>
      <c r="H21" s="249" t="str">
        <f>+IFERROR(VLOOKUP($A21,'INVERSIÓN '!$A:$AB,$H$1,FALSE),VLOOKUP($A21,'FUNCIONAMIENTO SECOP'!$A:$AC,$H$1,FALSE))</f>
        <v>Nuevo</v>
      </c>
      <c r="I21" s="249">
        <f>+IFERROR(VLOOKUP($A21,'INVERSIÓN '!$A:$AB,$I$1,FALSE),VLOOKUP($A21,'FUNCIONAMIENTO SECOP'!$A:$AC,$I$1,FALSE))</f>
        <v>80111701</v>
      </c>
      <c r="J21" s="249" t="str">
        <f>+IFERROR(VLOOKUP($A21,'INVERSIÓN '!$A:$AB,$J$1,FALSE),VLOOKUP($A21,'FUNCIONAMIENTO SECOP'!$A:$AC,$J$1,FALSE))</f>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21" s="249">
        <f>+IFERROR(VLOOKUP($A21,'INVERSIÓN '!$A:$AB,$K$1,FALSE),VLOOKUP($A21,'FUNCIONAMIENTO SECOP'!$A:$AC,$K$1,FALSE))</f>
        <v>1</v>
      </c>
      <c r="L21" s="249">
        <f>+IFERROR(VLOOKUP($A21,'INVERSIÓN '!$A:$AB,$L$1,FALSE),VLOOKUP($A21,'FUNCIONAMIENTO SECOP'!$A:$AC,$L$1,FALSE))</f>
        <v>1</v>
      </c>
      <c r="M21" s="249">
        <f>+IFERROR(VLOOKUP($A21,'INVERSIÓN '!$A:$AB,$M$1,FALSE),VLOOKUP($A21,'FUNCIONAMIENTO SECOP'!$A:$AC,$M$1,FALSE))</f>
        <v>11</v>
      </c>
      <c r="N21" s="249">
        <f>+IFERROR(VLOOKUP($A21,'INVERSIÓN '!$A:$AB,$N$1,FALSE),VLOOKUP($A21,'FUNCIONAMIENTO SECOP'!$A:$AC,$N$1,FALSE))</f>
        <v>1</v>
      </c>
      <c r="O21" s="249" t="str">
        <f>+IFERROR(VLOOKUP($A21,'INVERSIÓN '!$A:$AB,$O$1,FALSE),VLOOKUP($A21,'FUNCIONAMIENTO SECOP'!$A:$AC,$O$1,FALSE))</f>
        <v>CCE-16</v>
      </c>
      <c r="P21" s="249" t="str">
        <f>+IFERROR(VLOOKUP($A21,'INVERSIÓN '!$A:$AB,$P$1,FALSE),VLOOKUP($A21,'FUNCIONAMIENTO SECOP'!$A:$AC,$P$1,FALSE))</f>
        <v>Contratación directa</v>
      </c>
      <c r="Q21" s="249" t="str">
        <f>+IFERROR(VLOOKUP($A21,'INVERSIÓN '!$A:$AB,$Q$1,FALSE),VLOOKUP($A21,'FUNCIONAMIENTO SECOP'!$A:$AC,$Q$1,FALSE))</f>
        <v>DISTRITAL</v>
      </c>
      <c r="R21" s="250">
        <f>+IFERROR(VLOOKUP($A21,'INVERSIÓN '!$A:$AB,$R$1,FALSE),VLOOKUP($A21,'FUNCIONAMIENTO SECOP'!$A:$AC,$R$1,FALSE))</f>
        <v>176000000</v>
      </c>
      <c r="S21" s="250">
        <f>+IFERROR(VLOOKUP($A21,'INVERSIÓN '!$A:$AB,$S$1,FALSE),VLOOKUP($A21,'FUNCIONAMIENTO SECOP'!$A:$AC,$S$1,FALSE))</f>
        <v>176000000</v>
      </c>
      <c r="T21" s="249">
        <f>+IFERROR(VLOOKUP($A21,'INVERSIÓN '!$A:$AB,$T$1,FALSE),VLOOKUP($A21,'FUNCIONAMIENTO SECOP'!$A:$AC,$T$1,FALSE))</f>
        <v>0</v>
      </c>
      <c r="U21" s="249">
        <f>+IFERROR(VLOOKUP($A21,'INVERSIÓN '!$A:$AB,$U$1,FALSE),VLOOKUP($A21,'FUNCIONAMIENTO SECOP'!$A:$AC,$U$1,FALSE))</f>
        <v>0</v>
      </c>
      <c r="V21" s="249" t="str">
        <f>+IFERROR(VLOOKUP($A21,'INVERSIÓN '!$A:$AB,$V$1,FALSE),VLOOKUP($A21,'FUNCIONAMIENTO SECOP'!$A:$AC,$V$1,FALSE))</f>
        <v>CO-DC</v>
      </c>
      <c r="W21" s="249" t="str">
        <f>+IFERROR(VLOOKUP($A21,'INVERSIÓN '!$A:$AB,$W$1,FALSE),VLOOKUP($A21,'FUNCIONAMIENTO SECOP'!$A:$AC,$W$1,FALSE))</f>
        <v>CO-DC-11001</v>
      </c>
      <c r="X21" s="249" t="str">
        <f>+IFERROR(VLOOKUP($A21,'INVERSIÓN '!$A:$AB,$X$1,FALSE),VLOOKUP($A21,'FUNCIONAMIENTO SECOP'!$A:$AC,$X$1,FALSE))</f>
        <v>CARLOS HERNANDO MACIAS MONTOYA</v>
      </c>
      <c r="Y21" s="249">
        <f>+IFERROR(VLOOKUP($A21,'INVERSIÓN '!$A:$AB,$Y$1,FALSE),VLOOKUP($A21,'FUNCIONAMIENTO SECOP'!$A:$AC,$Y$1,FALSE))</f>
        <v>6477673</v>
      </c>
      <c r="Z21" s="249" t="str">
        <f>+IFERROR(VLOOKUP($A21,'INVERSIÓN '!$A:$AB,$Z$1,FALSE),VLOOKUP($A21,'FUNCIONAMIENTO SECOP'!$A:$AC,$Z$1,FALSE))</f>
        <v>alcalde.scristobal@gobiernobogota.gov.co</v>
      </c>
      <c r="AA21" s="249">
        <f>+IFERROR(VLOOKUP($A21,'INVERSIÓN '!$A:$AB,$AA$1,FALSE),VLOOKUP($A21,'FUNCIONAMIENTO SECOP'!$A:$AC,$AA$1,FALSE))</f>
        <v>0</v>
      </c>
      <c r="AB21" s="249">
        <f>+IFERROR(VLOOKUP($A21,'INVERSIÓN '!$A:$AB,$AB$1,FALSE),VLOOKUP($A21,'FUNCIONAMIENTO SECOP'!$A:$AC,$AB$1,FALSE))</f>
        <v>1</v>
      </c>
    </row>
    <row r="22" spans="1:28" ht="36" customHeight="1">
      <c r="A22" s="13" t="s">
        <v>2365</v>
      </c>
      <c r="B22" s="249" t="str">
        <f>+IFERROR(VLOOKUP($A22,'INVERSIÓN '!$A:$AB,$B$1,FALSE),VLOOKUP($A22,'FUNCIONAMIENTO SECOP'!$A:$AC,$B$1,FALSE))</f>
        <v>CPS</v>
      </c>
      <c r="C22" s="249">
        <f>+IFERROR(VLOOKUP($A22,'INVERSIÓN '!$A:$AB,$C$1,FALSE),VLOOKUP($A22,'FUNCIONAMIENTO SECOP'!$A:$AC,$C$1,FALSE))</f>
        <v>0</v>
      </c>
      <c r="D22" s="249">
        <f>+IFERROR(VLOOKUP($A22,'INVERSIÓN '!$A:$AB,$D$1,FALSE),VLOOKUP($A22,'FUNCIONAMIENTO SECOP'!$A:$AC,$D$1,FALSE))</f>
        <v>2667</v>
      </c>
      <c r="E22" s="249" t="str">
        <f>+IFERROR(VLOOKUP($A22,'INVERSIÓN '!$A:$AB,$E$1,FALSE),VLOOKUP($A22,'FUNCIONAMIENTO SECOP'!$A:$AC,$E$1,FALSE))</f>
        <v>Gobierno de lo cotidiano</v>
      </c>
      <c r="F22" s="249" t="str">
        <f>+IFERROR(VLOOKUP($A22,'INVERSIÓN '!$A:$AB,$F$1,FALSE),VLOOKUP($A22,'FUNCIONAMIENTO SECOP'!$A:$AC,$F$1,FALSE))</f>
        <v>Realizar 4 estrategias de fortalecimiento institucional (una por vigencia).</v>
      </c>
      <c r="G22" s="249">
        <f>+IFERROR(VLOOKUP($A22,'INVERSIÓN '!$A:$AB,$G$1,FALSE),VLOOKUP($A22,'FUNCIONAMIENTO SECOP'!$A:$AC,$G$1,FALSE))</f>
        <v>145167</v>
      </c>
      <c r="H22" s="249" t="str">
        <f>+IFERROR(VLOOKUP($A22,'INVERSIÓN '!$A:$AB,$H$1,FALSE),VLOOKUP($A22,'FUNCIONAMIENTO SECOP'!$A:$AC,$H$1,FALSE))</f>
        <v>Nuevo</v>
      </c>
      <c r="I22" s="249">
        <f>+IFERROR(VLOOKUP($A22,'INVERSIÓN '!$A:$AB,$I$1,FALSE),VLOOKUP($A22,'FUNCIONAMIENTO SECOP'!$A:$AC,$I$1,FALSE))</f>
        <v>80111701</v>
      </c>
      <c r="J22" s="249" t="str">
        <f>+IFERROR(VLOOKUP($A22,'INVERSIÓN '!$A:$AB,$J$1,FALSE),VLOOKUP($A22,'FUNCIONAMIENTO SECOP'!$A:$AC,$J$1,FALSE))</f>
        <v>PRESTACIÓN DE SERVICIOS PROFESIONALES, CON EL FIN DE  DAR APOYO JURÍDICO EN LAS DIFERENTES ETAPAS CONTRACTUALES Y BRINDAR SOPORTE JURÍDICO CONTRACTUAL EN LOS PROCESOS QUE ADELANTE EL FONDO DE DESARROLLO LOCAL DE SAN CRISTÓBAL.</v>
      </c>
      <c r="K22" s="249">
        <f>+IFERROR(VLOOKUP($A22,'INVERSIÓN '!$A:$AB,$K$1,FALSE),VLOOKUP($A22,'FUNCIONAMIENTO SECOP'!$A:$AC,$K$1,FALSE))</f>
        <v>1</v>
      </c>
      <c r="L22" s="249">
        <f>+IFERROR(VLOOKUP($A22,'INVERSIÓN '!$A:$AB,$L$1,FALSE),VLOOKUP($A22,'FUNCIONAMIENTO SECOP'!$A:$AC,$L$1,FALSE))</f>
        <v>1</v>
      </c>
      <c r="M22" s="249">
        <f>+IFERROR(VLOOKUP($A22,'INVERSIÓN '!$A:$AB,$M$1,FALSE),VLOOKUP($A22,'FUNCIONAMIENTO SECOP'!$A:$AC,$M$1,FALSE))</f>
        <v>11</v>
      </c>
      <c r="N22" s="249">
        <f>+IFERROR(VLOOKUP($A22,'INVERSIÓN '!$A:$AB,$N$1,FALSE),VLOOKUP($A22,'FUNCIONAMIENTO SECOP'!$A:$AC,$N$1,FALSE))</f>
        <v>1</v>
      </c>
      <c r="O22" s="249" t="str">
        <f>+IFERROR(VLOOKUP($A22,'INVERSIÓN '!$A:$AB,$O$1,FALSE),VLOOKUP($A22,'FUNCIONAMIENTO SECOP'!$A:$AC,$O$1,FALSE))</f>
        <v>CCE-16</v>
      </c>
      <c r="P22" s="249" t="str">
        <f>+IFERROR(VLOOKUP($A22,'INVERSIÓN '!$A:$AB,$P$1,FALSE),VLOOKUP($A22,'FUNCIONAMIENTO SECOP'!$A:$AC,$P$1,FALSE))</f>
        <v>Contratación directa</v>
      </c>
      <c r="Q22" s="249" t="str">
        <f>+IFERROR(VLOOKUP($A22,'INVERSIÓN '!$A:$AB,$Q$1,FALSE),VLOOKUP($A22,'FUNCIONAMIENTO SECOP'!$A:$AC,$Q$1,FALSE))</f>
        <v>DISTRITAL</v>
      </c>
      <c r="R22" s="250">
        <f>+IFERROR(VLOOKUP($A22,'INVERSIÓN '!$A:$AB,$R$1,FALSE),VLOOKUP($A22,'FUNCIONAMIENTO SECOP'!$A:$AC,$R$1,FALSE))</f>
        <v>422950000</v>
      </c>
      <c r="S22" s="250">
        <f>+IFERROR(VLOOKUP($A22,'INVERSIÓN '!$A:$AB,$S$1,FALSE),VLOOKUP($A22,'FUNCIONAMIENTO SECOP'!$A:$AC,$S$1,FALSE))</f>
        <v>422950000</v>
      </c>
      <c r="T22" s="249">
        <f>+IFERROR(VLOOKUP($A22,'INVERSIÓN '!$A:$AB,$T$1,FALSE),VLOOKUP($A22,'FUNCIONAMIENTO SECOP'!$A:$AC,$T$1,FALSE))</f>
        <v>0</v>
      </c>
      <c r="U22" s="249">
        <f>+IFERROR(VLOOKUP($A22,'INVERSIÓN '!$A:$AB,$U$1,FALSE),VLOOKUP($A22,'FUNCIONAMIENTO SECOP'!$A:$AC,$U$1,FALSE))</f>
        <v>0</v>
      </c>
      <c r="V22" s="249" t="str">
        <f>+IFERROR(VLOOKUP($A22,'INVERSIÓN '!$A:$AB,$V$1,FALSE),VLOOKUP($A22,'FUNCIONAMIENTO SECOP'!$A:$AC,$V$1,FALSE))</f>
        <v>CO-DC</v>
      </c>
      <c r="W22" s="249" t="str">
        <f>+IFERROR(VLOOKUP($A22,'INVERSIÓN '!$A:$AB,$W$1,FALSE),VLOOKUP($A22,'FUNCIONAMIENTO SECOP'!$A:$AC,$W$1,FALSE))</f>
        <v>CO-DC-11001</v>
      </c>
      <c r="X22" s="249" t="str">
        <f>+IFERROR(VLOOKUP($A22,'INVERSIÓN '!$A:$AB,$X$1,FALSE),VLOOKUP($A22,'FUNCIONAMIENTO SECOP'!$A:$AC,$X$1,FALSE))</f>
        <v>CARLOS HERNANDO MACIAS MONTOYA</v>
      </c>
      <c r="Y22" s="249">
        <f>+IFERROR(VLOOKUP($A22,'INVERSIÓN '!$A:$AB,$Y$1,FALSE),VLOOKUP($A22,'FUNCIONAMIENTO SECOP'!$A:$AC,$Y$1,FALSE))</f>
        <v>6477674</v>
      </c>
      <c r="Z22" s="249" t="str">
        <f>+IFERROR(VLOOKUP($A22,'INVERSIÓN '!$A:$AB,$Z$1,FALSE),VLOOKUP($A22,'FUNCIONAMIENTO SECOP'!$A:$AC,$Z$1,FALSE))</f>
        <v>alcalde.scristobal@gobiernobogota.gov.co</v>
      </c>
      <c r="AA22" s="249">
        <f>+IFERROR(VLOOKUP($A22,'INVERSIÓN '!$A:$AB,$AA$1,FALSE),VLOOKUP($A22,'FUNCIONAMIENTO SECOP'!$A:$AC,$AA$1,FALSE))</f>
        <v>0</v>
      </c>
      <c r="AB22" s="249">
        <f>+IFERROR(VLOOKUP($A22,'INVERSIÓN '!$A:$AB,$AB$1,FALSE),VLOOKUP($A22,'FUNCIONAMIENTO SECOP'!$A:$AC,$AB$1,FALSE))</f>
        <v>1</v>
      </c>
    </row>
    <row r="23" spans="1:28" ht="36" customHeight="1">
      <c r="A23" s="13" t="s">
        <v>2369</v>
      </c>
      <c r="B23" s="249" t="str">
        <f>+IFERROR(VLOOKUP($A23,'INVERSIÓN '!$A:$AB,$B$1,FALSE),VLOOKUP($A23,'FUNCIONAMIENTO SECOP'!$A:$AC,$B$1,FALSE))</f>
        <v>CPS</v>
      </c>
      <c r="C23" s="249">
        <f>+IFERROR(VLOOKUP($A23,'INVERSIÓN '!$A:$AB,$C$1,FALSE),VLOOKUP($A23,'FUNCIONAMIENTO SECOP'!$A:$AC,$C$1,FALSE))</f>
        <v>0</v>
      </c>
      <c r="D23" s="249">
        <f>+IFERROR(VLOOKUP($A23,'INVERSIÓN '!$A:$AB,$D$1,FALSE),VLOOKUP($A23,'FUNCIONAMIENTO SECOP'!$A:$AC,$D$1,FALSE))</f>
        <v>2667</v>
      </c>
      <c r="E23" s="249">
        <f>+IFERROR(VLOOKUP($A23,'INVERSIÓN '!$A:$AB,$E$1,FALSE),VLOOKUP($A23,'FUNCIONAMIENTO SECOP'!$A:$AC,$E$1,FALSE))</f>
        <v>0</v>
      </c>
      <c r="F23" s="249" t="str">
        <f>+IFERROR(VLOOKUP($A23,'INVERSIÓN '!$A:$AB,$F$1,FALSE),VLOOKUP($A23,'FUNCIONAMIENTO SECOP'!$A:$AC,$F$1,FALSE))</f>
        <v>Realizar 4 estrategias de fortalecimiento institucional (una por vigencia).</v>
      </c>
      <c r="G23" s="249">
        <f>+IFERROR(VLOOKUP($A23,'INVERSIÓN '!$A:$AB,$G$1,FALSE),VLOOKUP($A23,'FUNCIONAMIENTO SECOP'!$A:$AC,$G$1,FALSE))</f>
        <v>145168</v>
      </c>
      <c r="H23" s="249" t="str">
        <f>+IFERROR(VLOOKUP($A23,'INVERSIÓN '!$A:$AB,$H$1,FALSE),VLOOKUP($A23,'FUNCIONAMIENTO SECOP'!$A:$AC,$H$1,FALSE))</f>
        <v>Nuevo</v>
      </c>
      <c r="I23" s="249">
        <f>+IFERROR(VLOOKUP($A23,'INVERSIÓN '!$A:$AB,$I$1,FALSE),VLOOKUP($A23,'FUNCIONAMIENTO SECOP'!$A:$AC,$I$1,FALSE))</f>
        <v>80111701</v>
      </c>
      <c r="J23" s="249" t="str">
        <f>+IFERROR(VLOOKUP($A23,'INVERSIÓN '!$A:$AB,$J$1,FALSE),VLOOKUP($A23,'FUNCIONAMIENTO SECOP'!$A:$AC,$J$1,FALSE))</f>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v>
      </c>
      <c r="K23" s="249">
        <f>+IFERROR(VLOOKUP($A23,'INVERSIÓN '!$A:$AB,$K$1,FALSE),VLOOKUP($A23,'FUNCIONAMIENTO SECOP'!$A:$AC,$K$1,FALSE))</f>
        <v>1</v>
      </c>
      <c r="L23" s="249">
        <f>+IFERROR(VLOOKUP($A23,'INVERSIÓN '!$A:$AB,$L$1,FALSE),VLOOKUP($A23,'FUNCIONAMIENTO SECOP'!$A:$AC,$L$1,FALSE))</f>
        <v>1</v>
      </c>
      <c r="M23" s="249">
        <f>+IFERROR(VLOOKUP($A23,'INVERSIÓN '!$A:$AB,$M$1,FALSE),VLOOKUP($A23,'FUNCIONAMIENTO SECOP'!$A:$AC,$M$1,FALSE))</f>
        <v>11</v>
      </c>
      <c r="N23" s="249">
        <f>+IFERROR(VLOOKUP($A23,'INVERSIÓN '!$A:$AB,$N$1,FALSE),VLOOKUP($A23,'FUNCIONAMIENTO SECOP'!$A:$AC,$N$1,FALSE))</f>
        <v>1</v>
      </c>
      <c r="O23" s="249" t="str">
        <f>+IFERROR(VLOOKUP($A23,'INVERSIÓN '!$A:$AB,$O$1,FALSE),VLOOKUP($A23,'FUNCIONAMIENTO SECOP'!$A:$AC,$O$1,FALSE))</f>
        <v>CCE-16</v>
      </c>
      <c r="P23" s="249" t="str">
        <f>+IFERROR(VLOOKUP($A23,'INVERSIÓN '!$A:$AB,$P$1,FALSE),VLOOKUP($A23,'FUNCIONAMIENTO SECOP'!$A:$AC,$P$1,FALSE))</f>
        <v>Contratación directa</v>
      </c>
      <c r="Q23" s="249" t="str">
        <f>+IFERROR(VLOOKUP($A23,'INVERSIÓN '!$A:$AB,$Q$1,FALSE),VLOOKUP($A23,'FUNCIONAMIENTO SECOP'!$A:$AC,$Q$1,FALSE))</f>
        <v>DISTRITAL</v>
      </c>
      <c r="R23" s="250">
        <f>+IFERROR(VLOOKUP($A23,'INVERSIÓN '!$A:$AB,$R$1,FALSE),VLOOKUP($A23,'FUNCIONAMIENTO SECOP'!$A:$AC,$R$1,FALSE))</f>
        <v>374000000</v>
      </c>
      <c r="S23" s="250">
        <f>+IFERROR(VLOOKUP($A23,'INVERSIÓN '!$A:$AB,$S$1,FALSE),VLOOKUP($A23,'FUNCIONAMIENTO SECOP'!$A:$AC,$S$1,FALSE))</f>
        <v>374000000</v>
      </c>
      <c r="T23" s="249">
        <f>+IFERROR(VLOOKUP($A23,'INVERSIÓN '!$A:$AB,$T$1,FALSE),VLOOKUP($A23,'FUNCIONAMIENTO SECOP'!$A:$AC,$T$1,FALSE))</f>
        <v>0</v>
      </c>
      <c r="U23" s="249">
        <f>+IFERROR(VLOOKUP($A23,'INVERSIÓN '!$A:$AB,$U$1,FALSE),VLOOKUP($A23,'FUNCIONAMIENTO SECOP'!$A:$AC,$U$1,FALSE))</f>
        <v>0</v>
      </c>
      <c r="V23" s="249" t="str">
        <f>+IFERROR(VLOOKUP($A23,'INVERSIÓN '!$A:$AB,$V$1,FALSE),VLOOKUP($A23,'FUNCIONAMIENTO SECOP'!$A:$AC,$V$1,FALSE))</f>
        <v>CO-DC</v>
      </c>
      <c r="W23" s="249" t="str">
        <f>+IFERROR(VLOOKUP($A23,'INVERSIÓN '!$A:$AB,$W$1,FALSE),VLOOKUP($A23,'FUNCIONAMIENTO SECOP'!$A:$AC,$W$1,FALSE))</f>
        <v>CO-DC-11001</v>
      </c>
      <c r="X23" s="249" t="str">
        <f>+IFERROR(VLOOKUP($A23,'INVERSIÓN '!$A:$AB,$X$1,FALSE),VLOOKUP($A23,'FUNCIONAMIENTO SECOP'!$A:$AC,$X$1,FALSE))</f>
        <v>CARLOS HERNANDO MACIAS MONTOYA</v>
      </c>
      <c r="Y23" s="249">
        <f>+IFERROR(VLOOKUP($A23,'INVERSIÓN '!$A:$AB,$Y$1,FALSE),VLOOKUP($A23,'FUNCIONAMIENTO SECOP'!$A:$AC,$Y$1,FALSE))</f>
        <v>6477675</v>
      </c>
      <c r="Z23" s="249" t="str">
        <f>+IFERROR(VLOOKUP($A23,'INVERSIÓN '!$A:$AB,$Z$1,FALSE),VLOOKUP($A23,'FUNCIONAMIENTO SECOP'!$A:$AC,$Z$1,FALSE))</f>
        <v>alcalde.scristobal@gobiernobogota.gov.co</v>
      </c>
      <c r="AA23" s="249">
        <f>+IFERROR(VLOOKUP($A23,'INVERSIÓN '!$A:$AB,$AA$1,FALSE),VLOOKUP($A23,'FUNCIONAMIENTO SECOP'!$A:$AC,$AA$1,FALSE))</f>
        <v>0</v>
      </c>
      <c r="AB23" s="249">
        <f>+IFERROR(VLOOKUP($A23,'INVERSIÓN '!$A:$AB,$AB$1,FALSE),VLOOKUP($A23,'FUNCIONAMIENTO SECOP'!$A:$AC,$AB$1,FALSE))</f>
        <v>1</v>
      </c>
    </row>
    <row r="24" spans="1:28" ht="36" customHeight="1">
      <c r="A24" s="13" t="s">
        <v>2371</v>
      </c>
      <c r="B24" s="249" t="str">
        <f>+IFERROR(VLOOKUP($A24,'INVERSIÓN '!$A:$AB,$B$1,FALSE),VLOOKUP($A24,'FUNCIONAMIENTO SECOP'!$A:$AC,$B$1,FALSE))</f>
        <v>CPS</v>
      </c>
      <c r="C24" s="249">
        <f>+IFERROR(VLOOKUP($A24,'INVERSIÓN '!$A:$AB,$C$1,FALSE),VLOOKUP($A24,'FUNCIONAMIENTO SECOP'!$A:$AC,$C$1,FALSE))</f>
        <v>0</v>
      </c>
      <c r="D24" s="249">
        <f>+IFERROR(VLOOKUP($A24,'INVERSIÓN '!$A:$AB,$D$1,FALSE),VLOOKUP($A24,'FUNCIONAMIENTO SECOP'!$A:$AC,$D$1,FALSE))</f>
        <v>2667</v>
      </c>
      <c r="E24" s="249">
        <f>+IFERROR(VLOOKUP($A24,'INVERSIÓN '!$A:$AB,$E$1,FALSE),VLOOKUP($A24,'FUNCIONAMIENTO SECOP'!$A:$AC,$E$1,FALSE))</f>
        <v>0</v>
      </c>
      <c r="F24" s="249" t="str">
        <f>+IFERROR(VLOOKUP($A24,'INVERSIÓN '!$A:$AB,$F$1,FALSE),VLOOKUP($A24,'FUNCIONAMIENTO SECOP'!$A:$AC,$F$1,FALSE))</f>
        <v>Realizar 4 estrategias de fortalecimiento institucional (una por vigencia).</v>
      </c>
      <c r="G24" s="249">
        <f>+IFERROR(VLOOKUP($A24,'INVERSIÓN '!$A:$AB,$G$1,FALSE),VLOOKUP($A24,'FUNCIONAMIENTO SECOP'!$A:$AC,$G$1,FALSE))</f>
        <v>145174</v>
      </c>
      <c r="H24" s="249" t="str">
        <f>+IFERROR(VLOOKUP($A24,'INVERSIÓN '!$A:$AB,$H$1,FALSE),VLOOKUP($A24,'FUNCIONAMIENTO SECOP'!$A:$AC,$H$1,FALSE))</f>
        <v>Nuevo</v>
      </c>
      <c r="I24" s="249">
        <f>+IFERROR(VLOOKUP($A24,'INVERSIÓN '!$A:$AB,$I$1,FALSE),VLOOKUP($A24,'FUNCIONAMIENTO SECOP'!$A:$AC,$I$1,FALSE))</f>
        <v>80111701</v>
      </c>
      <c r="J24" s="249" t="str">
        <f>+IFERROR(VLOOKUP($A24,'INVERSIÓN '!$A:$AB,$J$1,FALSE),VLOOKUP($A24,'FUNCIONAMIENTO SECOP'!$A:$AC,$J$1,FALSE))</f>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v>
      </c>
      <c r="K24" s="249">
        <f>+IFERROR(VLOOKUP($A24,'INVERSIÓN '!$A:$AB,$K$1,FALSE),VLOOKUP($A24,'FUNCIONAMIENTO SECOP'!$A:$AC,$K$1,FALSE))</f>
        <v>1</v>
      </c>
      <c r="L24" s="249">
        <f>+IFERROR(VLOOKUP($A24,'INVERSIÓN '!$A:$AB,$L$1,FALSE),VLOOKUP($A24,'FUNCIONAMIENTO SECOP'!$A:$AC,$L$1,FALSE))</f>
        <v>1</v>
      </c>
      <c r="M24" s="249">
        <f>+IFERROR(VLOOKUP($A24,'INVERSIÓN '!$A:$AB,$M$1,FALSE),VLOOKUP($A24,'FUNCIONAMIENTO SECOP'!$A:$AC,$M$1,FALSE))</f>
        <v>11</v>
      </c>
      <c r="N24" s="249">
        <f>+IFERROR(VLOOKUP($A24,'INVERSIÓN '!$A:$AB,$N$1,FALSE),VLOOKUP($A24,'FUNCIONAMIENTO SECOP'!$A:$AC,$N$1,FALSE))</f>
        <v>1</v>
      </c>
      <c r="O24" s="249" t="str">
        <f>+IFERROR(VLOOKUP($A24,'INVERSIÓN '!$A:$AB,$O$1,FALSE),VLOOKUP($A24,'FUNCIONAMIENTO SECOP'!$A:$AC,$O$1,FALSE))</f>
        <v>CCE-16</v>
      </c>
      <c r="P24" s="249" t="str">
        <f>+IFERROR(VLOOKUP($A24,'INVERSIÓN '!$A:$AB,$P$1,FALSE),VLOOKUP($A24,'FUNCIONAMIENTO SECOP'!$A:$AC,$P$1,FALSE))</f>
        <v>Contratación directa</v>
      </c>
      <c r="Q24" s="249" t="str">
        <f>+IFERROR(VLOOKUP($A24,'INVERSIÓN '!$A:$AB,$Q$1,FALSE),VLOOKUP($A24,'FUNCIONAMIENTO SECOP'!$A:$AC,$Q$1,FALSE))</f>
        <v>DISTRITAL</v>
      </c>
      <c r="R24" s="250">
        <f>+IFERROR(VLOOKUP($A24,'INVERSIÓN '!$A:$AB,$R$1,FALSE),VLOOKUP($A24,'FUNCIONAMIENTO SECOP'!$A:$AC,$R$1,FALSE))</f>
        <v>84590000</v>
      </c>
      <c r="S24" s="250">
        <f>+IFERROR(VLOOKUP($A24,'INVERSIÓN '!$A:$AB,$S$1,FALSE),VLOOKUP($A24,'FUNCIONAMIENTO SECOP'!$A:$AC,$S$1,FALSE))</f>
        <v>84590000</v>
      </c>
      <c r="T24" s="249">
        <f>+IFERROR(VLOOKUP($A24,'INVERSIÓN '!$A:$AB,$T$1,FALSE),VLOOKUP($A24,'FUNCIONAMIENTO SECOP'!$A:$AC,$T$1,FALSE))</f>
        <v>0</v>
      </c>
      <c r="U24" s="249">
        <f>+IFERROR(VLOOKUP($A24,'INVERSIÓN '!$A:$AB,$U$1,FALSE),VLOOKUP($A24,'FUNCIONAMIENTO SECOP'!$A:$AC,$U$1,FALSE))</f>
        <v>0</v>
      </c>
      <c r="V24" s="249" t="str">
        <f>+IFERROR(VLOOKUP($A24,'INVERSIÓN '!$A:$AB,$V$1,FALSE),VLOOKUP($A24,'FUNCIONAMIENTO SECOP'!$A:$AC,$V$1,FALSE))</f>
        <v>CO-DC</v>
      </c>
      <c r="W24" s="249" t="str">
        <f>+IFERROR(VLOOKUP($A24,'INVERSIÓN '!$A:$AB,$W$1,FALSE),VLOOKUP($A24,'FUNCIONAMIENTO SECOP'!$A:$AC,$W$1,FALSE))</f>
        <v>CO-DC-11001</v>
      </c>
      <c r="X24" s="249" t="str">
        <f>+IFERROR(VLOOKUP($A24,'INVERSIÓN '!$A:$AB,$X$1,FALSE),VLOOKUP($A24,'FUNCIONAMIENTO SECOP'!$A:$AC,$X$1,FALSE))</f>
        <v>CARLOS HERNANDO MACIAS MONTOYA</v>
      </c>
      <c r="Y24" s="249">
        <f>+IFERROR(VLOOKUP($A24,'INVERSIÓN '!$A:$AB,$Y$1,FALSE),VLOOKUP($A24,'FUNCIONAMIENTO SECOP'!$A:$AC,$Y$1,FALSE))</f>
        <v>6477676</v>
      </c>
      <c r="Z24" s="249" t="str">
        <f>+IFERROR(VLOOKUP($A24,'INVERSIÓN '!$A:$AB,$Z$1,FALSE),VLOOKUP($A24,'FUNCIONAMIENTO SECOP'!$A:$AC,$Z$1,FALSE))</f>
        <v>alcalde.scristobal@gobiernobogota.gov.co</v>
      </c>
      <c r="AA24" s="249">
        <f>+IFERROR(VLOOKUP($A24,'INVERSIÓN '!$A:$AB,$AA$1,FALSE),VLOOKUP($A24,'FUNCIONAMIENTO SECOP'!$A:$AC,$AA$1,FALSE))</f>
        <v>0</v>
      </c>
      <c r="AB24" s="249">
        <f>+IFERROR(VLOOKUP($A24,'INVERSIÓN '!$A:$AB,$AB$1,FALSE),VLOOKUP($A24,'FUNCIONAMIENTO SECOP'!$A:$AC,$AB$1,FALSE))</f>
        <v>1</v>
      </c>
    </row>
    <row r="25" spans="1:28" ht="36" customHeight="1">
      <c r="A25" s="13" t="s">
        <v>2374</v>
      </c>
      <c r="B25" s="249" t="str">
        <f>+IFERROR(VLOOKUP($A25,'INVERSIÓN '!$A:$AB,$B$1,FALSE),VLOOKUP($A25,'FUNCIONAMIENTO SECOP'!$A:$AC,$B$1,FALSE))</f>
        <v>CPS</v>
      </c>
      <c r="C25" s="249">
        <f>+IFERROR(VLOOKUP($A25,'INVERSIÓN '!$A:$AB,$C$1,FALSE),VLOOKUP($A25,'FUNCIONAMIENTO SECOP'!$A:$AC,$C$1,FALSE))</f>
        <v>0</v>
      </c>
      <c r="D25" s="249">
        <f>+IFERROR(VLOOKUP($A25,'INVERSIÓN '!$A:$AB,$D$1,FALSE),VLOOKUP($A25,'FUNCIONAMIENTO SECOP'!$A:$AC,$D$1,FALSE))</f>
        <v>2667</v>
      </c>
      <c r="E25" s="249">
        <f>+IFERROR(VLOOKUP($A25,'INVERSIÓN '!$A:$AB,$E$1,FALSE),VLOOKUP($A25,'FUNCIONAMIENTO SECOP'!$A:$AC,$E$1,FALSE))</f>
        <v>0</v>
      </c>
      <c r="F25" s="249" t="str">
        <f>+IFERROR(VLOOKUP($A25,'INVERSIÓN '!$A:$AB,$F$1,FALSE),VLOOKUP($A25,'FUNCIONAMIENTO SECOP'!$A:$AC,$F$1,FALSE))</f>
        <v>Realizar 4 estrategias de fortalecimiento institucional (una por vigencia).</v>
      </c>
      <c r="G25" s="249">
        <f>+IFERROR(VLOOKUP($A25,'INVERSIÓN '!$A:$AB,$G$1,FALSE),VLOOKUP($A25,'FUNCIONAMIENTO SECOP'!$A:$AC,$G$1,FALSE))</f>
        <v>145177</v>
      </c>
      <c r="H25" s="249" t="str">
        <f>+IFERROR(VLOOKUP($A25,'INVERSIÓN '!$A:$AB,$H$1,FALSE),VLOOKUP($A25,'FUNCIONAMIENTO SECOP'!$A:$AC,$H$1,FALSE))</f>
        <v>Nuevo</v>
      </c>
      <c r="I25" s="249">
        <f>+IFERROR(VLOOKUP($A25,'INVERSIÓN '!$A:$AB,$I$1,FALSE),VLOOKUP($A25,'FUNCIONAMIENTO SECOP'!$A:$AC,$I$1,FALSE))</f>
        <v>80111701</v>
      </c>
      <c r="J25" s="249" t="str">
        <f>+IFERROR(VLOOKUP($A25,'INVERSIÓN '!$A:$AB,$J$1,FALSE),VLOOKUP($A25,'FUNCIONAMIENTO SECOP'!$A:$AC,$J$1,FALSE))</f>
        <v>PRESTAR SUS SERVICIOS PROFESIONALES COMO ABOGADO EN TEMAS DE PLANEACIÓN, PARA EL ACOMPAÑAMIENTO EN LA FORMULACIÓN DEL PROYECTOS DE INVERSIÓN DEL FDLSC.</v>
      </c>
      <c r="K25" s="249">
        <f>+IFERROR(VLOOKUP($A25,'INVERSIÓN '!$A:$AB,$K$1,FALSE),VLOOKUP($A25,'FUNCIONAMIENTO SECOP'!$A:$AC,$K$1,FALSE))</f>
        <v>1</v>
      </c>
      <c r="L25" s="249">
        <f>+IFERROR(VLOOKUP($A25,'INVERSIÓN '!$A:$AB,$L$1,FALSE),VLOOKUP($A25,'FUNCIONAMIENTO SECOP'!$A:$AC,$L$1,FALSE))</f>
        <v>1</v>
      </c>
      <c r="M25" s="249">
        <f>+IFERROR(VLOOKUP($A25,'INVERSIÓN '!$A:$AB,$M$1,FALSE),VLOOKUP($A25,'FUNCIONAMIENTO SECOP'!$A:$AC,$M$1,FALSE))</f>
        <v>11</v>
      </c>
      <c r="N25" s="249">
        <f>+IFERROR(VLOOKUP($A25,'INVERSIÓN '!$A:$AB,$N$1,FALSE),VLOOKUP($A25,'FUNCIONAMIENTO SECOP'!$A:$AC,$N$1,FALSE))</f>
        <v>1</v>
      </c>
      <c r="O25" s="249" t="str">
        <f>+IFERROR(VLOOKUP($A25,'INVERSIÓN '!$A:$AB,$O$1,FALSE),VLOOKUP($A25,'FUNCIONAMIENTO SECOP'!$A:$AC,$O$1,FALSE))</f>
        <v>CCE-16</v>
      </c>
      <c r="P25" s="249" t="str">
        <f>+IFERROR(VLOOKUP($A25,'INVERSIÓN '!$A:$AB,$P$1,FALSE),VLOOKUP($A25,'FUNCIONAMIENTO SECOP'!$A:$AC,$P$1,FALSE))</f>
        <v>Contratación directa</v>
      </c>
      <c r="Q25" s="249" t="str">
        <f>+IFERROR(VLOOKUP($A25,'INVERSIÓN '!$A:$AB,$Q$1,FALSE),VLOOKUP($A25,'FUNCIONAMIENTO SECOP'!$A:$AC,$Q$1,FALSE))</f>
        <v>DISTRITAL</v>
      </c>
      <c r="R25" s="250">
        <f>+IFERROR(VLOOKUP($A25,'INVERSIÓN '!$A:$AB,$R$1,FALSE),VLOOKUP($A25,'FUNCIONAMIENTO SECOP'!$A:$AC,$R$1,FALSE))</f>
        <v>84590000</v>
      </c>
      <c r="S25" s="250">
        <f>+IFERROR(VLOOKUP($A25,'INVERSIÓN '!$A:$AB,$S$1,FALSE),VLOOKUP($A25,'FUNCIONAMIENTO SECOP'!$A:$AC,$S$1,FALSE))</f>
        <v>84590000</v>
      </c>
      <c r="T25" s="249">
        <f>+IFERROR(VLOOKUP($A25,'INVERSIÓN '!$A:$AB,$T$1,FALSE),VLOOKUP($A25,'FUNCIONAMIENTO SECOP'!$A:$AC,$T$1,FALSE))</f>
        <v>0</v>
      </c>
      <c r="U25" s="249">
        <f>+IFERROR(VLOOKUP($A25,'INVERSIÓN '!$A:$AB,$U$1,FALSE),VLOOKUP($A25,'FUNCIONAMIENTO SECOP'!$A:$AC,$U$1,FALSE))</f>
        <v>0</v>
      </c>
      <c r="V25" s="249" t="str">
        <f>+IFERROR(VLOOKUP($A25,'INVERSIÓN '!$A:$AB,$V$1,FALSE),VLOOKUP($A25,'FUNCIONAMIENTO SECOP'!$A:$AC,$V$1,FALSE))</f>
        <v>CO-DC</v>
      </c>
      <c r="W25" s="249" t="str">
        <f>+IFERROR(VLOOKUP($A25,'INVERSIÓN '!$A:$AB,$W$1,FALSE),VLOOKUP($A25,'FUNCIONAMIENTO SECOP'!$A:$AC,$W$1,FALSE))</f>
        <v>CO-DC-11001</v>
      </c>
      <c r="X25" s="249" t="str">
        <f>+IFERROR(VLOOKUP($A25,'INVERSIÓN '!$A:$AB,$X$1,FALSE),VLOOKUP($A25,'FUNCIONAMIENTO SECOP'!$A:$AC,$X$1,FALSE))</f>
        <v>CARLOS HERNANDO MACIAS MONTOYA</v>
      </c>
      <c r="Y25" s="249">
        <f>+IFERROR(VLOOKUP($A25,'INVERSIÓN '!$A:$AB,$Y$1,FALSE),VLOOKUP($A25,'FUNCIONAMIENTO SECOP'!$A:$AC,$Y$1,FALSE))</f>
        <v>6477677</v>
      </c>
      <c r="Z25" s="249" t="str">
        <f>+IFERROR(VLOOKUP($A25,'INVERSIÓN '!$A:$AB,$Z$1,FALSE),VLOOKUP($A25,'FUNCIONAMIENTO SECOP'!$A:$AC,$Z$1,FALSE))</f>
        <v>alcalde.scristobal@gobiernobogota.gov.co</v>
      </c>
      <c r="AA25" s="249">
        <f>+IFERROR(VLOOKUP($A25,'INVERSIÓN '!$A:$AB,$AA$1,FALSE),VLOOKUP($A25,'FUNCIONAMIENTO SECOP'!$A:$AC,$AA$1,FALSE))</f>
        <v>0</v>
      </c>
      <c r="AB25" s="249">
        <f>+IFERROR(VLOOKUP($A25,'INVERSIÓN '!$A:$AB,$AB$1,FALSE),VLOOKUP($A25,'FUNCIONAMIENTO SECOP'!$A:$AC,$AB$1,FALSE))</f>
        <v>1</v>
      </c>
    </row>
    <row r="26" spans="1:28" ht="36" customHeight="1">
      <c r="A26" s="13" t="s">
        <v>2376</v>
      </c>
      <c r="B26" s="249" t="str">
        <f>+IFERROR(VLOOKUP($A26,'INVERSIÓN '!$A:$AB,$B$1,FALSE),VLOOKUP($A26,'FUNCIONAMIENTO SECOP'!$A:$AC,$B$1,FALSE))</f>
        <v>CPS</v>
      </c>
      <c r="C26" s="249">
        <f>+IFERROR(VLOOKUP($A26,'INVERSIÓN '!$A:$AB,$C$1,FALSE),VLOOKUP($A26,'FUNCIONAMIENTO SECOP'!$A:$AC,$C$1,FALSE))</f>
        <v>0</v>
      </c>
      <c r="D26" s="249">
        <f>+IFERROR(VLOOKUP($A26,'INVERSIÓN '!$A:$AB,$D$1,FALSE),VLOOKUP($A26,'FUNCIONAMIENTO SECOP'!$A:$AC,$D$1,FALSE))</f>
        <v>2667</v>
      </c>
      <c r="E26" s="249">
        <f>+IFERROR(VLOOKUP($A26,'INVERSIÓN '!$A:$AB,$E$1,FALSE),VLOOKUP($A26,'FUNCIONAMIENTO SECOP'!$A:$AC,$E$1,FALSE))</f>
        <v>0</v>
      </c>
      <c r="F26" s="249" t="str">
        <f>+IFERROR(VLOOKUP($A26,'INVERSIÓN '!$A:$AB,$F$1,FALSE),VLOOKUP($A26,'FUNCIONAMIENTO SECOP'!$A:$AC,$F$1,FALSE))</f>
        <v>Realizar 4 estrategias de fortalecimiento institucional (una por vigencia).</v>
      </c>
      <c r="G26" s="249">
        <f>+IFERROR(VLOOKUP($A26,'INVERSIÓN '!$A:$AB,$G$1,FALSE),VLOOKUP($A26,'FUNCIONAMIENTO SECOP'!$A:$AC,$G$1,FALSE))</f>
        <v>145180</v>
      </c>
      <c r="H26" s="249" t="str">
        <f>+IFERROR(VLOOKUP($A26,'INVERSIÓN '!$A:$AB,$H$1,FALSE),VLOOKUP($A26,'FUNCIONAMIENTO SECOP'!$A:$AC,$H$1,FALSE))</f>
        <v>Nuevo</v>
      </c>
      <c r="I26" s="249">
        <f>+IFERROR(VLOOKUP($A26,'INVERSIÓN '!$A:$AB,$I$1,FALSE),VLOOKUP($A26,'FUNCIONAMIENTO SECOP'!$A:$AC,$I$1,FALSE))</f>
        <v>80111701</v>
      </c>
      <c r="J26" s="249" t="str">
        <f>+IFERROR(VLOOKUP($A26,'INVERSIÓN '!$A:$AB,$J$1,FALSE),VLOOKUP($A26,'FUNCIONAMIENTO SECOP'!$A:$AC,$J$1,FALSE))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26" s="249">
        <f>+IFERROR(VLOOKUP($A26,'INVERSIÓN '!$A:$AB,$K$1,FALSE),VLOOKUP($A26,'FUNCIONAMIENTO SECOP'!$A:$AC,$K$1,FALSE))</f>
        <v>1</v>
      </c>
      <c r="L26" s="249">
        <f>+IFERROR(VLOOKUP($A26,'INVERSIÓN '!$A:$AB,$L$1,FALSE),VLOOKUP($A26,'FUNCIONAMIENTO SECOP'!$A:$AC,$L$1,FALSE))</f>
        <v>1</v>
      </c>
      <c r="M26" s="249">
        <f>+IFERROR(VLOOKUP($A26,'INVERSIÓN '!$A:$AB,$M$1,FALSE),VLOOKUP($A26,'FUNCIONAMIENTO SECOP'!$A:$AC,$M$1,FALSE))</f>
        <v>11</v>
      </c>
      <c r="N26" s="249">
        <f>+IFERROR(VLOOKUP($A26,'INVERSIÓN '!$A:$AB,$N$1,FALSE),VLOOKUP($A26,'FUNCIONAMIENTO SECOP'!$A:$AC,$N$1,FALSE))</f>
        <v>1</v>
      </c>
      <c r="O26" s="249" t="str">
        <f>+IFERROR(VLOOKUP($A26,'INVERSIÓN '!$A:$AB,$O$1,FALSE),VLOOKUP($A26,'FUNCIONAMIENTO SECOP'!$A:$AC,$O$1,FALSE))</f>
        <v>CCE-16</v>
      </c>
      <c r="P26" s="249" t="str">
        <f>+IFERROR(VLOOKUP($A26,'INVERSIÓN '!$A:$AB,$P$1,FALSE),VLOOKUP($A26,'FUNCIONAMIENTO SECOP'!$A:$AC,$P$1,FALSE))</f>
        <v>Contratación directa</v>
      </c>
      <c r="Q26" s="249" t="str">
        <f>+IFERROR(VLOOKUP($A26,'INVERSIÓN '!$A:$AB,$Q$1,FALSE),VLOOKUP($A26,'FUNCIONAMIENTO SECOP'!$A:$AC,$Q$1,FALSE))</f>
        <v>DISTRITAL</v>
      </c>
      <c r="R26" s="250">
        <f>+IFERROR(VLOOKUP($A26,'INVERSIÓN '!$A:$AB,$R$1,FALSE),VLOOKUP($A26,'FUNCIONAMIENTO SECOP'!$A:$AC,$R$1,FALSE))</f>
        <v>822800000</v>
      </c>
      <c r="S26" s="250">
        <f>+IFERROR(VLOOKUP($A26,'INVERSIÓN '!$A:$AB,$S$1,FALSE),VLOOKUP($A26,'FUNCIONAMIENTO SECOP'!$A:$AC,$S$1,FALSE))</f>
        <v>822800000</v>
      </c>
      <c r="T26" s="249">
        <f>+IFERROR(VLOOKUP($A26,'INVERSIÓN '!$A:$AB,$T$1,FALSE),VLOOKUP($A26,'FUNCIONAMIENTO SECOP'!$A:$AC,$T$1,FALSE))</f>
        <v>0</v>
      </c>
      <c r="U26" s="249">
        <f>+IFERROR(VLOOKUP($A26,'INVERSIÓN '!$A:$AB,$U$1,FALSE),VLOOKUP($A26,'FUNCIONAMIENTO SECOP'!$A:$AC,$U$1,FALSE))</f>
        <v>0</v>
      </c>
      <c r="V26" s="249" t="str">
        <f>+IFERROR(VLOOKUP($A26,'INVERSIÓN '!$A:$AB,$V$1,FALSE),VLOOKUP($A26,'FUNCIONAMIENTO SECOP'!$A:$AC,$V$1,FALSE))</f>
        <v>CO-DC</v>
      </c>
      <c r="W26" s="249" t="str">
        <f>+IFERROR(VLOOKUP($A26,'INVERSIÓN '!$A:$AB,$W$1,FALSE),VLOOKUP($A26,'FUNCIONAMIENTO SECOP'!$A:$AC,$W$1,FALSE))</f>
        <v>CO-DC-11001</v>
      </c>
      <c r="X26" s="249" t="str">
        <f>+IFERROR(VLOOKUP($A26,'INVERSIÓN '!$A:$AB,$X$1,FALSE),VLOOKUP($A26,'FUNCIONAMIENTO SECOP'!$A:$AC,$X$1,FALSE))</f>
        <v>CARLOS HERNANDO MACIAS MONTOYA</v>
      </c>
      <c r="Y26" s="249">
        <f>+IFERROR(VLOOKUP($A26,'INVERSIÓN '!$A:$AB,$Y$1,FALSE),VLOOKUP($A26,'FUNCIONAMIENTO SECOP'!$A:$AC,$Y$1,FALSE))</f>
        <v>6477678</v>
      </c>
      <c r="Z26" s="249" t="str">
        <f>+IFERROR(VLOOKUP($A26,'INVERSIÓN '!$A:$AB,$Z$1,FALSE),VLOOKUP($A26,'FUNCIONAMIENTO SECOP'!$A:$AC,$Z$1,FALSE))</f>
        <v>alcalde.scristobal@gobiernobogota.gov.co</v>
      </c>
      <c r="AA26" s="249">
        <f>+IFERROR(VLOOKUP($A26,'INVERSIÓN '!$A:$AB,$AA$1,FALSE),VLOOKUP($A26,'FUNCIONAMIENTO SECOP'!$A:$AC,$AA$1,FALSE))</f>
        <v>0</v>
      </c>
      <c r="AB26" s="249">
        <f>+IFERROR(VLOOKUP($A26,'INVERSIÓN '!$A:$AB,$AB$1,FALSE),VLOOKUP($A26,'FUNCIONAMIENTO SECOP'!$A:$AC,$AB$1,FALSE))</f>
        <v>1</v>
      </c>
    </row>
    <row r="27" spans="1:28" ht="36" customHeight="1">
      <c r="A27" s="13" t="s">
        <v>2378</v>
      </c>
      <c r="B27" s="249" t="str">
        <f>+IFERROR(VLOOKUP($A27,'INVERSIÓN '!$A:$AB,$B$1,FALSE),VLOOKUP($A27,'FUNCIONAMIENTO SECOP'!$A:$AC,$B$1,FALSE))</f>
        <v>CPS</v>
      </c>
      <c r="C27" s="249">
        <f>+IFERROR(VLOOKUP($A27,'INVERSIÓN '!$A:$AB,$C$1,FALSE),VLOOKUP($A27,'FUNCIONAMIENTO SECOP'!$A:$AC,$C$1,FALSE))</f>
        <v>0</v>
      </c>
      <c r="D27" s="249">
        <f>+IFERROR(VLOOKUP($A27,'INVERSIÓN '!$A:$AB,$D$1,FALSE),VLOOKUP($A27,'FUNCIONAMIENTO SECOP'!$A:$AC,$D$1,FALSE))</f>
        <v>2667</v>
      </c>
      <c r="E27" s="249">
        <f>+IFERROR(VLOOKUP($A27,'INVERSIÓN '!$A:$AB,$E$1,FALSE),VLOOKUP($A27,'FUNCIONAMIENTO SECOP'!$A:$AC,$E$1,FALSE))</f>
        <v>0</v>
      </c>
      <c r="F27" s="249" t="str">
        <f>+IFERROR(VLOOKUP($A27,'INVERSIÓN '!$A:$AB,$F$1,FALSE),VLOOKUP($A27,'FUNCIONAMIENTO SECOP'!$A:$AC,$F$1,FALSE))</f>
        <v>Realizar 4 estrategias de fortalecimiento institucional (una por vigencia).</v>
      </c>
      <c r="G27" s="249">
        <f>+IFERROR(VLOOKUP($A27,'INVERSIÓN '!$A:$AB,$G$1,FALSE),VLOOKUP($A27,'FUNCIONAMIENTO SECOP'!$A:$AC,$G$1,FALSE))</f>
        <v>145188</v>
      </c>
      <c r="H27" s="249" t="str">
        <f>+IFERROR(VLOOKUP($A27,'INVERSIÓN '!$A:$AB,$H$1,FALSE),VLOOKUP($A27,'FUNCIONAMIENTO SECOP'!$A:$AC,$H$1,FALSE))</f>
        <v>Nuevo</v>
      </c>
      <c r="I27" s="249">
        <f>+IFERROR(VLOOKUP($A27,'INVERSIÓN '!$A:$AB,$I$1,FALSE),VLOOKUP($A27,'FUNCIONAMIENTO SECOP'!$A:$AC,$I$1,FALSE))</f>
        <v>80111701</v>
      </c>
      <c r="J27" s="249" t="str">
        <f>+IFERROR(VLOOKUP($A27,'INVERSIÓN '!$A:$AB,$J$1,FALSE),VLOOKUP($A27,'FUNCIONAMIENTO SECOP'!$A:$AC,$J$1,FALSE))</f>
        <v>PRESTAR SUS SERVICIOS PROFESIONALES AL ÁREA DE GESTIÓN DEL DESARROLLO LOCAL DE LA ALCALDÍA LOCAL DE SAN CRISTÓBAL EN TEMAS DE PLANEACIÓN</v>
      </c>
      <c r="K27" s="249">
        <f>+IFERROR(VLOOKUP($A27,'INVERSIÓN '!$A:$AB,$K$1,FALSE),VLOOKUP($A27,'FUNCIONAMIENTO SECOP'!$A:$AC,$K$1,FALSE))</f>
        <v>1</v>
      </c>
      <c r="L27" s="249">
        <f>+IFERROR(VLOOKUP($A27,'INVERSIÓN '!$A:$AB,$L$1,FALSE),VLOOKUP($A27,'FUNCIONAMIENTO SECOP'!$A:$AC,$L$1,FALSE))</f>
        <v>1</v>
      </c>
      <c r="M27" s="249">
        <f>+IFERROR(VLOOKUP($A27,'INVERSIÓN '!$A:$AB,$M$1,FALSE),VLOOKUP($A27,'FUNCIONAMIENTO SECOP'!$A:$AC,$M$1,FALSE))</f>
        <v>11</v>
      </c>
      <c r="N27" s="249">
        <f>+IFERROR(VLOOKUP($A27,'INVERSIÓN '!$A:$AB,$N$1,FALSE),VLOOKUP($A27,'FUNCIONAMIENTO SECOP'!$A:$AC,$N$1,FALSE))</f>
        <v>1</v>
      </c>
      <c r="O27" s="249" t="str">
        <f>+IFERROR(VLOOKUP($A27,'INVERSIÓN '!$A:$AB,$O$1,FALSE),VLOOKUP($A27,'FUNCIONAMIENTO SECOP'!$A:$AC,$O$1,FALSE))</f>
        <v>CCE-16</v>
      </c>
      <c r="P27" s="249" t="str">
        <f>+IFERROR(VLOOKUP($A27,'INVERSIÓN '!$A:$AB,$P$1,FALSE),VLOOKUP($A27,'FUNCIONAMIENTO SECOP'!$A:$AC,$P$1,FALSE))</f>
        <v>Contratación directa</v>
      </c>
      <c r="Q27" s="249" t="str">
        <f>+IFERROR(VLOOKUP($A27,'INVERSIÓN '!$A:$AB,$Q$1,FALSE),VLOOKUP($A27,'FUNCIONAMIENTO SECOP'!$A:$AC,$Q$1,FALSE))</f>
        <v>DISTRITAL</v>
      </c>
      <c r="R27" s="250">
        <f>+IFERROR(VLOOKUP($A27,'INVERSIÓN '!$A:$AB,$R$1,FALSE),VLOOKUP($A27,'FUNCIONAMIENTO SECOP'!$A:$AC,$R$1,FALSE))</f>
        <v>74800000</v>
      </c>
      <c r="S27" s="250">
        <f>+IFERROR(VLOOKUP($A27,'INVERSIÓN '!$A:$AB,$S$1,FALSE),VLOOKUP($A27,'FUNCIONAMIENTO SECOP'!$A:$AC,$S$1,FALSE))</f>
        <v>74800000</v>
      </c>
      <c r="T27" s="249">
        <f>+IFERROR(VLOOKUP($A27,'INVERSIÓN '!$A:$AB,$T$1,FALSE),VLOOKUP($A27,'FUNCIONAMIENTO SECOP'!$A:$AC,$T$1,FALSE))</f>
        <v>0</v>
      </c>
      <c r="U27" s="249">
        <f>+IFERROR(VLOOKUP($A27,'INVERSIÓN '!$A:$AB,$U$1,FALSE),VLOOKUP($A27,'FUNCIONAMIENTO SECOP'!$A:$AC,$U$1,FALSE))</f>
        <v>0</v>
      </c>
      <c r="V27" s="249" t="str">
        <f>+IFERROR(VLOOKUP($A27,'INVERSIÓN '!$A:$AB,$V$1,FALSE),VLOOKUP($A27,'FUNCIONAMIENTO SECOP'!$A:$AC,$V$1,FALSE))</f>
        <v>CO-DC</v>
      </c>
      <c r="W27" s="249" t="str">
        <f>+IFERROR(VLOOKUP($A27,'INVERSIÓN '!$A:$AB,$W$1,FALSE),VLOOKUP($A27,'FUNCIONAMIENTO SECOP'!$A:$AC,$W$1,FALSE))</f>
        <v>CO-DC-11001</v>
      </c>
      <c r="X27" s="249" t="str">
        <f>+IFERROR(VLOOKUP($A27,'INVERSIÓN '!$A:$AB,$X$1,FALSE),VLOOKUP($A27,'FUNCIONAMIENTO SECOP'!$A:$AC,$X$1,FALSE))</f>
        <v>CARLOS HERNANDO MACIAS MONTOYA</v>
      </c>
      <c r="Y27" s="249">
        <f>+IFERROR(VLOOKUP($A27,'INVERSIÓN '!$A:$AB,$Y$1,FALSE),VLOOKUP($A27,'FUNCIONAMIENTO SECOP'!$A:$AC,$Y$1,FALSE))</f>
        <v>6477679</v>
      </c>
      <c r="Z27" s="249" t="str">
        <f>+IFERROR(VLOOKUP($A27,'INVERSIÓN '!$A:$AB,$Z$1,FALSE),VLOOKUP($A27,'FUNCIONAMIENTO SECOP'!$A:$AC,$Z$1,FALSE))</f>
        <v>alcalde.scristobal@gobiernobogota.gov.co</v>
      </c>
      <c r="AA27" s="249">
        <f>+IFERROR(VLOOKUP($A27,'INVERSIÓN '!$A:$AB,$AA$1,FALSE),VLOOKUP($A27,'FUNCIONAMIENTO SECOP'!$A:$AC,$AA$1,FALSE))</f>
        <v>0</v>
      </c>
      <c r="AB27" s="249">
        <f>+IFERROR(VLOOKUP($A27,'INVERSIÓN '!$A:$AB,$AB$1,FALSE),VLOOKUP($A27,'FUNCIONAMIENTO SECOP'!$A:$AC,$AB$1,FALSE))</f>
        <v>1</v>
      </c>
    </row>
    <row r="28" spans="1:28" ht="36" customHeight="1">
      <c r="A28" s="13" t="s">
        <v>2380</v>
      </c>
      <c r="B28" s="249" t="str">
        <f>+IFERROR(VLOOKUP($A28,'INVERSIÓN '!$A:$AB,$B$1,FALSE),VLOOKUP($A28,'FUNCIONAMIENTO SECOP'!$A:$AC,$B$1,FALSE))</f>
        <v>CPS</v>
      </c>
      <c r="C28" s="249">
        <f>+IFERROR(VLOOKUP($A28,'INVERSIÓN '!$A:$AB,$C$1,FALSE),VLOOKUP($A28,'FUNCIONAMIENTO SECOP'!$A:$AC,$C$1,FALSE))</f>
        <v>0</v>
      </c>
      <c r="D28" s="249">
        <f>+IFERROR(VLOOKUP($A28,'INVERSIÓN '!$A:$AB,$D$1,FALSE),VLOOKUP($A28,'FUNCIONAMIENTO SECOP'!$A:$AC,$D$1,FALSE))</f>
        <v>2667</v>
      </c>
      <c r="E28" s="249">
        <f>+IFERROR(VLOOKUP($A28,'INVERSIÓN '!$A:$AB,$E$1,FALSE),VLOOKUP($A28,'FUNCIONAMIENTO SECOP'!$A:$AC,$E$1,FALSE))</f>
        <v>0</v>
      </c>
      <c r="F28" s="249" t="str">
        <f>+IFERROR(VLOOKUP($A28,'INVERSIÓN '!$A:$AB,$F$1,FALSE),VLOOKUP($A28,'FUNCIONAMIENTO SECOP'!$A:$AC,$F$1,FALSE))</f>
        <v>Realizar 4 estrategias de fortalecimiento institucional (una por vigencia).</v>
      </c>
      <c r="G28" s="249">
        <f>+IFERROR(VLOOKUP($A28,'INVERSIÓN '!$A:$AB,$G$1,FALSE),VLOOKUP($A28,'FUNCIONAMIENTO SECOP'!$A:$AC,$G$1,FALSE))</f>
        <v>145190</v>
      </c>
      <c r="H28" s="249" t="str">
        <f>+IFERROR(VLOOKUP($A28,'INVERSIÓN '!$A:$AB,$H$1,FALSE),VLOOKUP($A28,'FUNCIONAMIENTO SECOP'!$A:$AC,$H$1,FALSE))</f>
        <v>Nuevo</v>
      </c>
      <c r="I28" s="249">
        <f>+IFERROR(VLOOKUP($A28,'INVERSIÓN '!$A:$AB,$I$1,FALSE),VLOOKUP($A28,'FUNCIONAMIENTO SECOP'!$A:$AC,$I$1,FALSE))</f>
        <v>80111701</v>
      </c>
      <c r="J28" s="249" t="str">
        <f>+IFERROR(VLOOKUP($A28,'INVERSIÓN '!$A:$AB,$J$1,FALSE),VLOOKUP($A28,'FUNCIONAMIENTO SECOP'!$A:$AC,$J$1,FALSE))</f>
        <v>PRESTAR SUS SERVICIOS TÉCNICOS DE APOYO Y ASISTENCIA ADMINISTRATIVA AL ÁREA DE GESTIÓN DEL DESARROLLO LOCAL DE LA ALCALDÍA LOCAL DE SAN CRISTÓBAL EN TEMAS DE PLANEACIÓN</v>
      </c>
      <c r="K28" s="249">
        <f>+IFERROR(VLOOKUP($A28,'INVERSIÓN '!$A:$AB,$K$1,FALSE),VLOOKUP($A28,'FUNCIONAMIENTO SECOP'!$A:$AC,$K$1,FALSE))</f>
        <v>1</v>
      </c>
      <c r="L28" s="249">
        <f>+IFERROR(VLOOKUP($A28,'INVERSIÓN '!$A:$AB,$L$1,FALSE),VLOOKUP($A28,'FUNCIONAMIENTO SECOP'!$A:$AC,$L$1,FALSE))</f>
        <v>1</v>
      </c>
      <c r="M28" s="249">
        <f>+IFERROR(VLOOKUP($A28,'INVERSIÓN '!$A:$AB,$M$1,FALSE),VLOOKUP($A28,'FUNCIONAMIENTO SECOP'!$A:$AC,$M$1,FALSE))</f>
        <v>11</v>
      </c>
      <c r="N28" s="249">
        <f>+IFERROR(VLOOKUP($A28,'INVERSIÓN '!$A:$AB,$N$1,FALSE),VLOOKUP($A28,'FUNCIONAMIENTO SECOP'!$A:$AC,$N$1,FALSE))</f>
        <v>1</v>
      </c>
      <c r="O28" s="249" t="str">
        <f>+IFERROR(VLOOKUP($A28,'INVERSIÓN '!$A:$AB,$O$1,FALSE),VLOOKUP($A28,'FUNCIONAMIENTO SECOP'!$A:$AC,$O$1,FALSE))</f>
        <v>CCE-16</v>
      </c>
      <c r="P28" s="249" t="str">
        <f>+IFERROR(VLOOKUP($A28,'INVERSIÓN '!$A:$AB,$P$1,FALSE),VLOOKUP($A28,'FUNCIONAMIENTO SECOP'!$A:$AC,$P$1,FALSE))</f>
        <v>Contratación directa</v>
      </c>
      <c r="Q28" s="249" t="str">
        <f>+IFERROR(VLOOKUP($A28,'INVERSIÓN '!$A:$AB,$Q$1,FALSE),VLOOKUP($A28,'FUNCIONAMIENTO SECOP'!$A:$AC,$Q$1,FALSE))</f>
        <v>DISTRITAL</v>
      </c>
      <c r="R28" s="250">
        <f>+IFERROR(VLOOKUP($A28,'INVERSIÓN '!$A:$AB,$R$1,FALSE),VLOOKUP($A28,'FUNCIONAMIENTO SECOP'!$A:$AC,$R$1,FALSE))</f>
        <v>52800000</v>
      </c>
      <c r="S28" s="250">
        <f>+IFERROR(VLOOKUP($A28,'INVERSIÓN '!$A:$AB,$S$1,FALSE),VLOOKUP($A28,'FUNCIONAMIENTO SECOP'!$A:$AC,$S$1,FALSE))</f>
        <v>52800000</v>
      </c>
      <c r="T28" s="249">
        <f>+IFERROR(VLOOKUP($A28,'INVERSIÓN '!$A:$AB,$T$1,FALSE),VLOOKUP($A28,'FUNCIONAMIENTO SECOP'!$A:$AC,$T$1,FALSE))</f>
        <v>0</v>
      </c>
      <c r="U28" s="249">
        <f>+IFERROR(VLOOKUP($A28,'INVERSIÓN '!$A:$AB,$U$1,FALSE),VLOOKUP($A28,'FUNCIONAMIENTO SECOP'!$A:$AC,$U$1,FALSE))</f>
        <v>0</v>
      </c>
      <c r="V28" s="249" t="str">
        <f>+IFERROR(VLOOKUP($A28,'INVERSIÓN '!$A:$AB,$V$1,FALSE),VLOOKUP($A28,'FUNCIONAMIENTO SECOP'!$A:$AC,$V$1,FALSE))</f>
        <v>CO-DC</v>
      </c>
      <c r="W28" s="249" t="str">
        <f>+IFERROR(VLOOKUP($A28,'INVERSIÓN '!$A:$AB,$W$1,FALSE),VLOOKUP($A28,'FUNCIONAMIENTO SECOP'!$A:$AC,$W$1,FALSE))</f>
        <v>CO-DC-11001</v>
      </c>
      <c r="X28" s="249" t="str">
        <f>+IFERROR(VLOOKUP($A28,'INVERSIÓN '!$A:$AB,$X$1,FALSE),VLOOKUP($A28,'FUNCIONAMIENTO SECOP'!$A:$AC,$X$1,FALSE))</f>
        <v>CARLOS HERNANDO MACIAS MONTOYA</v>
      </c>
      <c r="Y28" s="249">
        <f>+IFERROR(VLOOKUP($A28,'INVERSIÓN '!$A:$AB,$Y$1,FALSE),VLOOKUP($A28,'FUNCIONAMIENTO SECOP'!$A:$AC,$Y$1,FALSE))</f>
        <v>6477680</v>
      </c>
      <c r="Z28" s="249" t="str">
        <f>+IFERROR(VLOOKUP($A28,'INVERSIÓN '!$A:$AB,$Z$1,FALSE),VLOOKUP($A28,'FUNCIONAMIENTO SECOP'!$A:$AC,$Z$1,FALSE))</f>
        <v>alcalde.scristobal@gobiernobogota.gov.co</v>
      </c>
      <c r="AA28" s="249">
        <f>+IFERROR(VLOOKUP($A28,'INVERSIÓN '!$A:$AB,$AA$1,FALSE),VLOOKUP($A28,'FUNCIONAMIENTO SECOP'!$A:$AC,$AA$1,FALSE))</f>
        <v>0</v>
      </c>
      <c r="AB28" s="249">
        <f>+IFERROR(VLOOKUP($A28,'INVERSIÓN '!$A:$AB,$AB$1,FALSE),VLOOKUP($A28,'FUNCIONAMIENTO SECOP'!$A:$AC,$AB$1,FALSE))</f>
        <v>1</v>
      </c>
    </row>
    <row r="29" spans="1:28" ht="36" customHeight="1">
      <c r="A29" s="13" t="s">
        <v>2381</v>
      </c>
      <c r="B29" s="249" t="str">
        <f>+IFERROR(VLOOKUP($A29,'INVERSIÓN '!$A:$AB,$B$1,FALSE),VLOOKUP($A29,'FUNCIONAMIENTO SECOP'!$A:$AC,$B$1,FALSE))</f>
        <v>CPS</v>
      </c>
      <c r="C29" s="249">
        <f>+IFERROR(VLOOKUP($A29,'INVERSIÓN '!$A:$AB,$C$1,FALSE),VLOOKUP($A29,'FUNCIONAMIENTO SECOP'!$A:$AC,$C$1,FALSE))</f>
        <v>0</v>
      </c>
      <c r="D29" s="249">
        <f>+IFERROR(VLOOKUP($A29,'INVERSIÓN '!$A:$AB,$D$1,FALSE),VLOOKUP($A29,'FUNCIONAMIENTO SECOP'!$A:$AC,$D$1,FALSE))</f>
        <v>2349</v>
      </c>
      <c r="E29" s="249">
        <f>+IFERROR(VLOOKUP($A29,'INVERSIÓN '!$A:$AB,$E$1,FALSE),VLOOKUP($A29,'FUNCIONAMIENTO SECOP'!$A:$AC,$E$1,FALSE))</f>
        <v>0</v>
      </c>
      <c r="F29" s="249" t="str">
        <f>+IFERROR(VLOOKUP($A29,'INVERSIÓN '!$A:$AB,$F$1,FALSE),VLOOKUP($A29,'FUNCIONAMIENTO SECOP'!$A:$AC,$F$1,FALSE))</f>
        <v>Implementar 4 estrategias de seguridad y convivencia a través de gestores locales, que permitan el uso y disfrute del espacio público</v>
      </c>
      <c r="G29" s="249">
        <f>+IFERROR(VLOOKUP($A29,'INVERSIÓN '!$A:$AB,$G$1,FALSE),VLOOKUP($A29,'FUNCIONAMIENTO SECOP'!$A:$AC,$G$1,FALSE))</f>
        <v>145208</v>
      </c>
      <c r="H29" s="249" t="str">
        <f>+IFERROR(VLOOKUP($A29,'INVERSIÓN '!$A:$AB,$H$1,FALSE),VLOOKUP($A29,'FUNCIONAMIENTO SECOP'!$A:$AC,$H$1,FALSE))</f>
        <v>Nuevo</v>
      </c>
      <c r="I29" s="249">
        <f>+IFERROR(VLOOKUP($A29,'INVERSIÓN '!$A:$AB,$I$1,FALSE),VLOOKUP($A29,'FUNCIONAMIENTO SECOP'!$A:$AC,$I$1,FALSE))</f>
        <v>80111701</v>
      </c>
      <c r="J29" s="249" t="str">
        <f>+IFERROR(VLOOKUP($A29,'INVERSIÓN '!$A:$AB,$J$1,FALSE),VLOOKUP($A29,'FUNCIONAMIENTO SECOP'!$A:$AC,$J$1,FALSE))</f>
        <v>PRESTAR SUS SERVICIOS DE APOYO ASISTENCIAL COMO GESTOR AL FDLSC</v>
      </c>
      <c r="K29" s="249">
        <f>+IFERROR(VLOOKUP($A29,'INVERSIÓN '!$A:$AB,$K$1,FALSE),VLOOKUP($A29,'FUNCIONAMIENTO SECOP'!$A:$AC,$K$1,FALSE))</f>
        <v>1</v>
      </c>
      <c r="L29" s="249">
        <f>+IFERROR(VLOOKUP($A29,'INVERSIÓN '!$A:$AB,$L$1,FALSE),VLOOKUP($A29,'FUNCIONAMIENTO SECOP'!$A:$AC,$L$1,FALSE))</f>
        <v>1</v>
      </c>
      <c r="M29" s="249">
        <f>+IFERROR(VLOOKUP($A29,'INVERSIÓN '!$A:$AB,$M$1,FALSE),VLOOKUP($A29,'FUNCIONAMIENTO SECOP'!$A:$AC,$M$1,FALSE))</f>
        <v>11</v>
      </c>
      <c r="N29" s="249">
        <f>+IFERROR(VLOOKUP($A29,'INVERSIÓN '!$A:$AB,$N$1,FALSE),VLOOKUP($A29,'FUNCIONAMIENTO SECOP'!$A:$AC,$N$1,FALSE))</f>
        <v>1</v>
      </c>
      <c r="O29" s="249" t="str">
        <f>+IFERROR(VLOOKUP($A29,'INVERSIÓN '!$A:$AB,$O$1,FALSE),VLOOKUP($A29,'FUNCIONAMIENTO SECOP'!$A:$AC,$O$1,FALSE))</f>
        <v>CCE-16</v>
      </c>
      <c r="P29" s="249" t="str">
        <f>+IFERROR(VLOOKUP($A29,'INVERSIÓN '!$A:$AB,$P$1,FALSE),VLOOKUP($A29,'FUNCIONAMIENTO SECOP'!$A:$AC,$P$1,FALSE))</f>
        <v>Contratación directa</v>
      </c>
      <c r="Q29" s="249" t="str">
        <f>+IFERROR(VLOOKUP($A29,'INVERSIÓN '!$A:$AB,$Q$1,FALSE),VLOOKUP($A29,'FUNCIONAMIENTO SECOP'!$A:$AC,$Q$1,FALSE))</f>
        <v>DISTRITAL</v>
      </c>
      <c r="R29" s="250">
        <f>+IFERROR(VLOOKUP($A29,'INVERSIÓN '!$A:$AB,$R$1,FALSE),VLOOKUP($A29,'FUNCIONAMIENTO SECOP'!$A:$AC,$R$1,FALSE))</f>
        <v>2178880000</v>
      </c>
      <c r="S29" s="250">
        <f>+IFERROR(VLOOKUP($A29,'INVERSIÓN '!$A:$AB,$S$1,FALSE),VLOOKUP($A29,'FUNCIONAMIENTO SECOP'!$A:$AC,$S$1,FALSE))</f>
        <v>2178880000</v>
      </c>
      <c r="T29" s="249">
        <f>+IFERROR(VLOOKUP($A29,'INVERSIÓN '!$A:$AB,$T$1,FALSE),VLOOKUP($A29,'FUNCIONAMIENTO SECOP'!$A:$AC,$T$1,FALSE))</f>
        <v>0</v>
      </c>
      <c r="U29" s="249">
        <f>+IFERROR(VLOOKUP($A29,'INVERSIÓN '!$A:$AB,$U$1,FALSE),VLOOKUP($A29,'FUNCIONAMIENTO SECOP'!$A:$AC,$U$1,FALSE))</f>
        <v>0</v>
      </c>
      <c r="V29" s="249" t="str">
        <f>+IFERROR(VLOOKUP($A29,'INVERSIÓN '!$A:$AB,$V$1,FALSE),VLOOKUP($A29,'FUNCIONAMIENTO SECOP'!$A:$AC,$V$1,FALSE))</f>
        <v>CO-DC</v>
      </c>
      <c r="W29" s="249" t="str">
        <f>+IFERROR(VLOOKUP($A29,'INVERSIÓN '!$A:$AB,$W$1,FALSE),VLOOKUP($A29,'FUNCIONAMIENTO SECOP'!$A:$AC,$W$1,FALSE))</f>
        <v>CO-DC-11001</v>
      </c>
      <c r="X29" s="249" t="str">
        <f>+IFERROR(VLOOKUP($A29,'INVERSIÓN '!$A:$AB,$X$1,FALSE),VLOOKUP($A29,'FUNCIONAMIENTO SECOP'!$A:$AC,$X$1,FALSE))</f>
        <v>CARLOS HERNANDO MACIAS MONTOYA</v>
      </c>
      <c r="Y29" s="249">
        <f>+IFERROR(VLOOKUP($A29,'INVERSIÓN '!$A:$AB,$Y$1,FALSE),VLOOKUP($A29,'FUNCIONAMIENTO SECOP'!$A:$AC,$Y$1,FALSE))</f>
        <v>6477681</v>
      </c>
      <c r="Z29" s="249" t="str">
        <f>+IFERROR(VLOOKUP($A29,'INVERSIÓN '!$A:$AB,$Z$1,FALSE),VLOOKUP($A29,'FUNCIONAMIENTO SECOP'!$A:$AC,$Z$1,FALSE))</f>
        <v>alcalde.scristobal@gobiernobogota.gov.co</v>
      </c>
      <c r="AA29" s="249">
        <f>+IFERROR(VLOOKUP($A29,'INVERSIÓN '!$A:$AB,$AA$1,FALSE),VLOOKUP($A29,'FUNCIONAMIENTO SECOP'!$A:$AC,$AA$1,FALSE))</f>
        <v>0</v>
      </c>
      <c r="AB29" s="249">
        <f>+IFERROR(VLOOKUP($A29,'INVERSIÓN '!$A:$AB,$AB$1,FALSE),VLOOKUP($A29,'FUNCIONAMIENTO SECOP'!$A:$AC,$AB$1,FALSE))</f>
        <v>1</v>
      </c>
    </row>
    <row r="30" spans="1:28" ht="36" customHeight="1">
      <c r="A30" s="13" t="s">
        <v>2383</v>
      </c>
      <c r="B30" s="249" t="str">
        <f>+IFERROR(VLOOKUP($A30,'INVERSIÓN '!$A:$AB,$B$1,FALSE),VLOOKUP($A30,'FUNCIONAMIENTO SECOP'!$A:$AC,$B$1,FALSE))</f>
        <v>CPS</v>
      </c>
      <c r="C30" s="249">
        <f>+IFERROR(VLOOKUP($A30,'INVERSIÓN '!$A:$AB,$C$1,FALSE),VLOOKUP($A30,'FUNCIONAMIENTO SECOP'!$A:$AC,$C$1,FALSE))</f>
        <v>0</v>
      </c>
      <c r="D30" s="249">
        <f>+IFERROR(VLOOKUP($A30,'INVERSIÓN '!$A:$AB,$D$1,FALSE),VLOOKUP($A30,'FUNCIONAMIENTO SECOP'!$A:$AC,$D$1,FALSE))</f>
        <v>2601</v>
      </c>
      <c r="E30" s="249">
        <f>+IFERROR(VLOOKUP($A30,'INVERSIÓN '!$A:$AB,$E$1,FALSE),VLOOKUP($A30,'FUNCIONAMIENTO SECOP'!$A:$AC,$E$1,FALSE))</f>
        <v>0</v>
      </c>
      <c r="F30" s="249" t="str">
        <f>+IFERROR(VLOOKUP($A30,'INVERSIÓN '!$A:$AB,$F$1,FALSE),VLOOKUP($A30,'FUNCIONAMIENTO SECOP'!$A:$AC,$F$1,FALSE))</f>
        <v>Realizar 16 acuerdos para la organización, la recuperación, el cuidado, el embellecimiento, la sostenibilidad, el mejoramiento y el aprovechamiento económico del espacio público.</v>
      </c>
      <c r="G30" s="249">
        <f>+IFERROR(VLOOKUP($A30,'INVERSIÓN '!$A:$AB,$G$1,FALSE),VLOOKUP($A30,'FUNCIONAMIENTO SECOP'!$A:$AC,$G$1,FALSE))</f>
        <v>145231</v>
      </c>
      <c r="H30" s="249" t="str">
        <f>+IFERROR(VLOOKUP($A30,'INVERSIÓN '!$A:$AB,$H$1,FALSE),VLOOKUP($A30,'FUNCIONAMIENTO SECOP'!$A:$AC,$H$1,FALSE))</f>
        <v>Nuevo</v>
      </c>
      <c r="I30" s="249">
        <f>+IFERROR(VLOOKUP($A30,'INVERSIÓN '!$A:$AB,$I$1,FALSE),VLOOKUP($A30,'FUNCIONAMIENTO SECOP'!$A:$AC,$I$1,FALSE))</f>
        <v>80111701</v>
      </c>
      <c r="J30" s="249" t="str">
        <f>+IFERROR(VLOOKUP($A30,'INVERSIÓN '!$A:$AB,$J$1,FALSE),VLOOKUP($A30,'FUNCIONAMIENTO SECOP'!$A:$AC,$J$1,FALSE))</f>
        <v>PRESTAR SUS SERVICIOS DE APOYO ASISTENCIAL COMO GESTOR AL FDLSC</v>
      </c>
      <c r="K30" s="249">
        <f>+IFERROR(VLOOKUP($A30,'INVERSIÓN '!$A:$AB,$K$1,FALSE),VLOOKUP($A30,'FUNCIONAMIENTO SECOP'!$A:$AC,$K$1,FALSE))</f>
        <v>1</v>
      </c>
      <c r="L30" s="249">
        <f>+IFERROR(VLOOKUP($A30,'INVERSIÓN '!$A:$AB,$L$1,FALSE),VLOOKUP($A30,'FUNCIONAMIENTO SECOP'!$A:$AC,$L$1,FALSE))</f>
        <v>1</v>
      </c>
      <c r="M30" s="249">
        <f>+IFERROR(VLOOKUP($A30,'INVERSIÓN '!$A:$AB,$M$1,FALSE),VLOOKUP($A30,'FUNCIONAMIENTO SECOP'!$A:$AC,$M$1,FALSE))</f>
        <v>11</v>
      </c>
      <c r="N30" s="249">
        <f>+IFERROR(VLOOKUP($A30,'INVERSIÓN '!$A:$AB,$N$1,FALSE),VLOOKUP($A30,'FUNCIONAMIENTO SECOP'!$A:$AC,$N$1,FALSE))</f>
        <v>1</v>
      </c>
      <c r="O30" s="249" t="str">
        <f>+IFERROR(VLOOKUP($A30,'INVERSIÓN '!$A:$AB,$O$1,FALSE),VLOOKUP($A30,'FUNCIONAMIENTO SECOP'!$A:$AC,$O$1,FALSE))</f>
        <v>CCE-16</v>
      </c>
      <c r="P30" s="249" t="str">
        <f>+IFERROR(VLOOKUP($A30,'INVERSIÓN '!$A:$AB,$P$1,FALSE),VLOOKUP($A30,'FUNCIONAMIENTO SECOP'!$A:$AC,$P$1,FALSE))</f>
        <v>Contratación directa</v>
      </c>
      <c r="Q30" s="249" t="str">
        <f>+IFERROR(VLOOKUP($A30,'INVERSIÓN '!$A:$AB,$Q$1,FALSE),VLOOKUP($A30,'FUNCIONAMIENTO SECOP'!$A:$AC,$Q$1,FALSE))</f>
        <v>DISTRITAL</v>
      </c>
      <c r="R30" s="250">
        <f>+IFERROR(VLOOKUP($A30,'INVERSIÓN '!$A:$AB,$R$1,FALSE),VLOOKUP($A30,'FUNCIONAMIENTO SECOP'!$A:$AC,$R$1,FALSE))</f>
        <v>680900000</v>
      </c>
      <c r="S30" s="250">
        <f>+IFERROR(VLOOKUP($A30,'INVERSIÓN '!$A:$AB,$S$1,FALSE),VLOOKUP($A30,'FUNCIONAMIENTO SECOP'!$A:$AC,$S$1,FALSE))</f>
        <v>680900000</v>
      </c>
      <c r="T30" s="249">
        <f>+IFERROR(VLOOKUP($A30,'INVERSIÓN '!$A:$AB,$T$1,FALSE),VLOOKUP($A30,'FUNCIONAMIENTO SECOP'!$A:$AC,$T$1,FALSE))</f>
        <v>0</v>
      </c>
      <c r="U30" s="249">
        <f>+IFERROR(VLOOKUP($A30,'INVERSIÓN '!$A:$AB,$U$1,FALSE),VLOOKUP($A30,'FUNCIONAMIENTO SECOP'!$A:$AC,$U$1,FALSE))</f>
        <v>0</v>
      </c>
      <c r="V30" s="249" t="str">
        <f>+IFERROR(VLOOKUP($A30,'INVERSIÓN '!$A:$AB,$V$1,FALSE),VLOOKUP($A30,'FUNCIONAMIENTO SECOP'!$A:$AC,$V$1,FALSE))</f>
        <v>CO-DC</v>
      </c>
      <c r="W30" s="249" t="str">
        <f>+IFERROR(VLOOKUP($A30,'INVERSIÓN '!$A:$AB,$W$1,FALSE),VLOOKUP($A30,'FUNCIONAMIENTO SECOP'!$A:$AC,$W$1,FALSE))</f>
        <v>CO-DC-11001</v>
      </c>
      <c r="X30" s="249" t="str">
        <f>+IFERROR(VLOOKUP($A30,'INVERSIÓN '!$A:$AB,$X$1,FALSE),VLOOKUP($A30,'FUNCIONAMIENTO SECOP'!$A:$AC,$X$1,FALSE))</f>
        <v>CARLOS HERNANDO MACIAS MONTOYA</v>
      </c>
      <c r="Y30" s="249">
        <f>+IFERROR(VLOOKUP($A30,'INVERSIÓN '!$A:$AB,$Y$1,FALSE),VLOOKUP($A30,'FUNCIONAMIENTO SECOP'!$A:$AC,$Y$1,FALSE))</f>
        <v>6477682</v>
      </c>
      <c r="Z30" s="249" t="str">
        <f>+IFERROR(VLOOKUP($A30,'INVERSIÓN '!$A:$AB,$Z$1,FALSE),VLOOKUP($A30,'FUNCIONAMIENTO SECOP'!$A:$AC,$Z$1,FALSE))</f>
        <v>alcalde.scristobal@gobiernobogota.gov.co</v>
      </c>
      <c r="AA30" s="249">
        <f>+IFERROR(VLOOKUP($A30,'INVERSIÓN '!$A:$AB,$AA$1,FALSE),VLOOKUP($A30,'FUNCIONAMIENTO SECOP'!$A:$AC,$AA$1,FALSE))</f>
        <v>0</v>
      </c>
      <c r="AB30" s="249">
        <f>+IFERROR(VLOOKUP($A30,'INVERSIÓN '!$A:$AB,$AB$1,FALSE),VLOOKUP($A30,'FUNCIONAMIENTO SECOP'!$A:$AC,$AB$1,FALSE))</f>
        <v>1</v>
      </c>
    </row>
    <row r="31" spans="1:28" ht="36" customHeight="1">
      <c r="A31" s="13" t="s">
        <v>2384</v>
      </c>
      <c r="B31" s="249" t="str">
        <f>+IFERROR(VLOOKUP($A31,'INVERSIÓN '!$A:$AB,$B$1,FALSE),VLOOKUP($A31,'FUNCIONAMIENTO SECOP'!$A:$AC,$B$1,FALSE))</f>
        <v>CPS</v>
      </c>
      <c r="C31" s="249">
        <f>+IFERROR(VLOOKUP($A31,'INVERSIÓN '!$A:$AB,$C$1,FALSE),VLOOKUP($A31,'FUNCIONAMIENTO SECOP'!$A:$AC,$C$1,FALSE))</f>
        <v>0</v>
      </c>
      <c r="D31" s="249">
        <f>+IFERROR(VLOOKUP($A31,'INVERSIÓN '!$A:$AB,$D$1,FALSE),VLOOKUP($A31,'FUNCIONAMIENTO SECOP'!$A:$AC,$D$1,FALSE))</f>
        <v>2633</v>
      </c>
      <c r="E31" s="249">
        <f>+IFERROR(VLOOKUP($A31,'INVERSIÓN '!$A:$AB,$E$1,FALSE),VLOOKUP($A31,'FUNCIONAMIENTO SECOP'!$A:$AC,$E$1,FALSE))</f>
        <v>0</v>
      </c>
      <c r="F31" s="249" t="str">
        <f>+IFERROR(VLOOKUP($A31,'INVERSIÓN '!$A:$AB,$F$1,FALSE),VLOOKUP($A31,'FUNCIONAMIENTO SECOP'!$A:$AC,$F$1,FALSE))</f>
        <v>Fortalecer 1.600 actores comunitarios con herramientas y capacidades para la implementación de un enfoque restaurativo para la justicia y la convivencia</v>
      </c>
      <c r="G31" s="249">
        <f>+IFERROR(VLOOKUP($A31,'INVERSIÓN '!$A:$AB,$G$1,FALSE),VLOOKUP($A31,'FUNCIONAMIENTO SECOP'!$A:$AC,$G$1,FALSE))</f>
        <v>145246</v>
      </c>
      <c r="H31" s="249" t="str">
        <f>+IFERROR(VLOOKUP($A31,'INVERSIÓN '!$A:$AB,$H$1,FALSE),VLOOKUP($A31,'FUNCIONAMIENTO SECOP'!$A:$AC,$H$1,FALSE))</f>
        <v>Nuevo</v>
      </c>
      <c r="I31" s="249">
        <f>+IFERROR(VLOOKUP($A31,'INVERSIÓN '!$A:$AB,$I$1,FALSE),VLOOKUP($A31,'FUNCIONAMIENTO SECOP'!$A:$AC,$I$1,FALSE))</f>
        <v>80111701</v>
      </c>
      <c r="J31" s="249" t="str">
        <f>+IFERROR(VLOOKUP($A31,'INVERSIÓN '!$A:$AB,$J$1,FALSE),VLOOKUP($A31,'FUNCIONAMIENTO SECOP'!$A:$AC,$J$1,FALSE))</f>
        <v>PRESTAR SUS SERVICIOS DE APOYO ASISTENCIAL COMO GESTOR AL FDLSC</v>
      </c>
      <c r="K31" s="249">
        <f>+IFERROR(VLOOKUP($A31,'INVERSIÓN '!$A:$AB,$K$1,FALSE),VLOOKUP($A31,'FUNCIONAMIENTO SECOP'!$A:$AC,$K$1,FALSE))</f>
        <v>1</v>
      </c>
      <c r="L31" s="249">
        <f>+IFERROR(VLOOKUP($A31,'INVERSIÓN '!$A:$AB,$L$1,FALSE),VLOOKUP($A31,'FUNCIONAMIENTO SECOP'!$A:$AC,$L$1,FALSE))</f>
        <v>1</v>
      </c>
      <c r="M31" s="249">
        <f>+IFERROR(VLOOKUP($A31,'INVERSIÓN '!$A:$AB,$M$1,FALSE),VLOOKUP($A31,'FUNCIONAMIENTO SECOP'!$A:$AC,$M$1,FALSE))</f>
        <v>11</v>
      </c>
      <c r="N31" s="249">
        <f>+IFERROR(VLOOKUP($A31,'INVERSIÓN '!$A:$AB,$N$1,FALSE),VLOOKUP($A31,'FUNCIONAMIENTO SECOP'!$A:$AC,$N$1,FALSE))</f>
        <v>1</v>
      </c>
      <c r="O31" s="249" t="str">
        <f>+IFERROR(VLOOKUP($A31,'INVERSIÓN '!$A:$AB,$O$1,FALSE),VLOOKUP($A31,'FUNCIONAMIENTO SECOP'!$A:$AC,$O$1,FALSE))</f>
        <v>CCE-16</v>
      </c>
      <c r="P31" s="249" t="str">
        <f>+IFERROR(VLOOKUP($A31,'INVERSIÓN '!$A:$AB,$P$1,FALSE),VLOOKUP($A31,'FUNCIONAMIENTO SECOP'!$A:$AC,$P$1,FALSE))</f>
        <v>Contratación directa</v>
      </c>
      <c r="Q31" s="249" t="str">
        <f>+IFERROR(VLOOKUP($A31,'INVERSIÓN '!$A:$AB,$Q$1,FALSE),VLOOKUP($A31,'FUNCIONAMIENTO SECOP'!$A:$AC,$Q$1,FALSE))</f>
        <v>DISTRITAL</v>
      </c>
      <c r="R31" s="250">
        <f>+IFERROR(VLOOKUP($A31,'INVERSIÓN '!$A:$AB,$R$1,FALSE),VLOOKUP($A31,'FUNCIONAMIENTO SECOP'!$A:$AC,$R$1,FALSE))</f>
        <v>204270000</v>
      </c>
      <c r="S31" s="250">
        <f>+IFERROR(VLOOKUP($A31,'INVERSIÓN '!$A:$AB,$S$1,FALSE),VLOOKUP($A31,'FUNCIONAMIENTO SECOP'!$A:$AC,$S$1,FALSE))</f>
        <v>204270000</v>
      </c>
      <c r="T31" s="249">
        <f>+IFERROR(VLOOKUP($A31,'INVERSIÓN '!$A:$AB,$T$1,FALSE),VLOOKUP($A31,'FUNCIONAMIENTO SECOP'!$A:$AC,$T$1,FALSE))</f>
        <v>0</v>
      </c>
      <c r="U31" s="249">
        <f>+IFERROR(VLOOKUP($A31,'INVERSIÓN '!$A:$AB,$U$1,FALSE),VLOOKUP($A31,'FUNCIONAMIENTO SECOP'!$A:$AC,$U$1,FALSE))</f>
        <v>0</v>
      </c>
      <c r="V31" s="249" t="str">
        <f>+IFERROR(VLOOKUP($A31,'INVERSIÓN '!$A:$AB,$V$1,FALSE),VLOOKUP($A31,'FUNCIONAMIENTO SECOP'!$A:$AC,$V$1,FALSE))</f>
        <v>CO-DC</v>
      </c>
      <c r="W31" s="249" t="str">
        <f>+IFERROR(VLOOKUP($A31,'INVERSIÓN '!$A:$AB,$W$1,FALSE),VLOOKUP($A31,'FUNCIONAMIENTO SECOP'!$A:$AC,$W$1,FALSE))</f>
        <v>CO-DC-11001</v>
      </c>
      <c r="X31" s="249" t="str">
        <f>+IFERROR(VLOOKUP($A31,'INVERSIÓN '!$A:$AB,$X$1,FALSE),VLOOKUP($A31,'FUNCIONAMIENTO SECOP'!$A:$AC,$X$1,FALSE))</f>
        <v>CARLOS HERNANDO MACIAS MONTOYA</v>
      </c>
      <c r="Y31" s="249">
        <f>+IFERROR(VLOOKUP($A31,'INVERSIÓN '!$A:$AB,$Y$1,FALSE),VLOOKUP($A31,'FUNCIONAMIENTO SECOP'!$A:$AC,$Y$1,FALSE))</f>
        <v>6477683</v>
      </c>
      <c r="Z31" s="249" t="str">
        <f>+IFERROR(VLOOKUP($A31,'INVERSIÓN '!$A:$AB,$Z$1,FALSE),VLOOKUP($A31,'FUNCIONAMIENTO SECOP'!$A:$AC,$Z$1,FALSE))</f>
        <v>alcalde.scristobal@gobiernobogota.gov.co</v>
      </c>
      <c r="AA31" s="249">
        <f>+IFERROR(VLOOKUP($A31,'INVERSIÓN '!$A:$AB,$AA$1,FALSE),VLOOKUP($A31,'FUNCIONAMIENTO SECOP'!$A:$AC,$AA$1,FALSE))</f>
        <v>0</v>
      </c>
      <c r="AB31" s="249">
        <f>+IFERROR(VLOOKUP($A31,'INVERSIÓN '!$A:$AB,$AB$1,FALSE),VLOOKUP($A31,'FUNCIONAMIENTO SECOP'!$A:$AC,$AB$1,FALSE))</f>
        <v>1</v>
      </c>
    </row>
    <row r="32" spans="1:28" ht="36" customHeight="1">
      <c r="A32" s="13" t="s">
        <v>2386</v>
      </c>
      <c r="B32" s="249" t="str">
        <f>+IFERROR(VLOOKUP($A32,'INVERSIÓN '!$A:$AB,$B$1,FALSE),VLOOKUP($A32,'FUNCIONAMIENTO SECOP'!$A:$AC,$B$1,FALSE))</f>
        <v>CPS</v>
      </c>
      <c r="C32" s="249">
        <f>+IFERROR(VLOOKUP($A32,'INVERSIÓN '!$A:$AB,$C$1,FALSE),VLOOKUP($A32,'FUNCIONAMIENTO SECOP'!$A:$AC,$C$1,FALSE))</f>
        <v>0</v>
      </c>
      <c r="D32" s="249">
        <f>+IFERROR(VLOOKUP($A32,'INVERSIÓN '!$A:$AB,$D$1,FALSE),VLOOKUP($A32,'FUNCIONAMIENTO SECOP'!$A:$AC,$D$1,FALSE))</f>
        <v>2601</v>
      </c>
      <c r="E32" s="249">
        <f>+IFERROR(VLOOKUP($A32,'INVERSIÓN '!$A:$AB,$E$1,FALSE),VLOOKUP($A32,'FUNCIONAMIENTO SECOP'!$A:$AC,$E$1,FALSE))</f>
        <v>0</v>
      </c>
      <c r="F32" s="249" t="str">
        <f>+IFERROR(VLOOKUP($A32,'INVERSIÓN '!$A:$AB,$F$1,FALSE),VLOOKUP($A32,'FUNCIONAMIENTO SECOP'!$A:$AC,$F$1,FALSE))</f>
        <v>Realizar 16 acuerdos para la organización, la recuperación, el cuidado, el embellecimiento, la sostenibilidad, el mejoramiento y el aprovechamiento económico del espacio público.</v>
      </c>
      <c r="G32" s="249">
        <f>+IFERROR(VLOOKUP($A32,'INVERSIÓN '!$A:$AB,$G$1,FALSE),VLOOKUP($A32,'FUNCIONAMIENTO SECOP'!$A:$AC,$G$1,FALSE))</f>
        <v>145273</v>
      </c>
      <c r="H32" s="249" t="str">
        <f>+IFERROR(VLOOKUP($A32,'INVERSIÓN '!$A:$AB,$H$1,FALSE),VLOOKUP($A32,'FUNCIONAMIENTO SECOP'!$A:$AC,$H$1,FALSE))</f>
        <v>Nuevo</v>
      </c>
      <c r="I32" s="249">
        <f>+IFERROR(VLOOKUP($A32,'INVERSIÓN '!$A:$AB,$I$1,FALSE),VLOOKUP($A32,'FUNCIONAMIENTO SECOP'!$A:$AC,$I$1,FALSE))</f>
        <v>80111701</v>
      </c>
      <c r="J32" s="249" t="str">
        <f>+IFERROR(VLOOKUP($A32,'INVERSIÓN '!$A:$AB,$J$1,FALSE),VLOOKUP($A32,'FUNCIONAMIENTO SECOP'!$A:$AC,$J$1,FALSE))</f>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v>
      </c>
      <c r="K32" s="249">
        <f>+IFERROR(VLOOKUP($A32,'INVERSIÓN '!$A:$AB,$K$1,FALSE),VLOOKUP($A32,'FUNCIONAMIENTO SECOP'!$A:$AC,$K$1,FALSE))</f>
        <v>1</v>
      </c>
      <c r="L32" s="249">
        <f>+IFERROR(VLOOKUP($A32,'INVERSIÓN '!$A:$AB,$L$1,FALSE),VLOOKUP($A32,'FUNCIONAMIENTO SECOP'!$A:$AC,$L$1,FALSE))</f>
        <v>1</v>
      </c>
      <c r="M32" s="249">
        <f>+IFERROR(VLOOKUP($A32,'INVERSIÓN '!$A:$AB,$M$1,FALSE),VLOOKUP($A32,'FUNCIONAMIENTO SECOP'!$A:$AC,$M$1,FALSE))</f>
        <v>11</v>
      </c>
      <c r="N32" s="249">
        <f>+IFERROR(VLOOKUP($A32,'INVERSIÓN '!$A:$AB,$N$1,FALSE),VLOOKUP($A32,'FUNCIONAMIENTO SECOP'!$A:$AC,$N$1,FALSE))</f>
        <v>1</v>
      </c>
      <c r="O32" s="249" t="str">
        <f>+IFERROR(VLOOKUP($A32,'INVERSIÓN '!$A:$AB,$O$1,FALSE),VLOOKUP($A32,'FUNCIONAMIENTO SECOP'!$A:$AC,$O$1,FALSE))</f>
        <v>CCE-16</v>
      </c>
      <c r="P32" s="249" t="str">
        <f>+IFERROR(VLOOKUP($A32,'INVERSIÓN '!$A:$AB,$P$1,FALSE),VLOOKUP($A32,'FUNCIONAMIENTO SECOP'!$A:$AC,$P$1,FALSE))</f>
        <v>Contratación directa</v>
      </c>
      <c r="Q32" s="249" t="str">
        <f>+IFERROR(VLOOKUP($A32,'INVERSIÓN '!$A:$AB,$Q$1,FALSE),VLOOKUP($A32,'FUNCIONAMIENTO SECOP'!$A:$AC,$Q$1,FALSE))</f>
        <v>DISTRITAL</v>
      </c>
      <c r="R32" s="250">
        <f>+IFERROR(VLOOKUP($A32,'INVERSIÓN '!$A:$AB,$R$1,FALSE),VLOOKUP($A32,'FUNCIONAMIENTO SECOP'!$A:$AC,$R$1,FALSE))</f>
        <v>578765000</v>
      </c>
      <c r="S32" s="250">
        <f>+IFERROR(VLOOKUP($A32,'INVERSIÓN '!$A:$AB,$S$1,FALSE),VLOOKUP($A32,'FUNCIONAMIENTO SECOP'!$A:$AC,$S$1,FALSE))</f>
        <v>578765000</v>
      </c>
      <c r="T32" s="249">
        <f>+IFERROR(VLOOKUP($A32,'INVERSIÓN '!$A:$AB,$T$1,FALSE),VLOOKUP($A32,'FUNCIONAMIENTO SECOP'!$A:$AC,$T$1,FALSE))</f>
        <v>0</v>
      </c>
      <c r="U32" s="249">
        <f>+IFERROR(VLOOKUP($A32,'INVERSIÓN '!$A:$AB,$U$1,FALSE),VLOOKUP($A32,'FUNCIONAMIENTO SECOP'!$A:$AC,$U$1,FALSE))</f>
        <v>0</v>
      </c>
      <c r="V32" s="249" t="str">
        <f>+IFERROR(VLOOKUP($A32,'INVERSIÓN '!$A:$AB,$V$1,FALSE),VLOOKUP($A32,'FUNCIONAMIENTO SECOP'!$A:$AC,$V$1,FALSE))</f>
        <v>CO-DC</v>
      </c>
      <c r="W32" s="249" t="str">
        <f>+IFERROR(VLOOKUP($A32,'INVERSIÓN '!$A:$AB,$W$1,FALSE),VLOOKUP($A32,'FUNCIONAMIENTO SECOP'!$A:$AC,$W$1,FALSE))</f>
        <v>CO-DC-11001</v>
      </c>
      <c r="X32" s="249" t="str">
        <f>+IFERROR(VLOOKUP($A32,'INVERSIÓN '!$A:$AB,$X$1,FALSE),VLOOKUP($A32,'FUNCIONAMIENTO SECOP'!$A:$AC,$X$1,FALSE))</f>
        <v>CARLOS HERNANDO MACIAS MONTOYA</v>
      </c>
      <c r="Y32" s="249">
        <f>+IFERROR(VLOOKUP($A32,'INVERSIÓN '!$A:$AB,$Y$1,FALSE),VLOOKUP($A32,'FUNCIONAMIENTO SECOP'!$A:$AC,$Y$1,FALSE))</f>
        <v>6477684</v>
      </c>
      <c r="Z32" s="249" t="str">
        <f>+IFERROR(VLOOKUP($A32,'INVERSIÓN '!$A:$AB,$Z$1,FALSE),VLOOKUP($A32,'FUNCIONAMIENTO SECOP'!$A:$AC,$Z$1,FALSE))</f>
        <v>alcalde.scristobal@gobiernobogota.gov.co</v>
      </c>
      <c r="AA32" s="249">
        <f>+IFERROR(VLOOKUP($A32,'INVERSIÓN '!$A:$AB,$AA$1,FALSE),VLOOKUP($A32,'FUNCIONAMIENTO SECOP'!$A:$AC,$AA$1,FALSE))</f>
        <v>0</v>
      </c>
      <c r="AB32" s="249">
        <f>+IFERROR(VLOOKUP($A32,'INVERSIÓN '!$A:$AB,$AB$1,FALSE),VLOOKUP($A32,'FUNCIONAMIENTO SECOP'!$A:$AC,$AB$1,FALSE))</f>
        <v>1</v>
      </c>
    </row>
    <row r="33" spans="1:28" ht="36" customHeight="1">
      <c r="A33" s="13" t="s">
        <v>2389</v>
      </c>
      <c r="B33" s="249" t="str">
        <f>+IFERROR(VLOOKUP($A33,'INVERSIÓN '!$A:$AB,$B$1,FALSE),VLOOKUP($A33,'FUNCIONAMIENTO SECOP'!$A:$AC,$B$1,FALSE))</f>
        <v>CPS</v>
      </c>
      <c r="C33" s="249">
        <f>+IFERROR(VLOOKUP($A33,'INVERSIÓN '!$A:$AB,$C$1,FALSE),VLOOKUP($A33,'FUNCIONAMIENTO SECOP'!$A:$AC,$C$1,FALSE))</f>
        <v>0</v>
      </c>
      <c r="D33" s="249">
        <f>+IFERROR(VLOOKUP($A33,'INVERSIÓN '!$A:$AB,$D$1,FALSE),VLOOKUP($A33,'FUNCIONAMIENTO SECOP'!$A:$AC,$D$1,FALSE))</f>
        <v>2667</v>
      </c>
      <c r="E33" s="249">
        <f>+IFERROR(VLOOKUP($A33,'INVERSIÓN '!$A:$AB,$E$1,FALSE),VLOOKUP($A33,'FUNCIONAMIENTO SECOP'!$A:$AC,$E$1,FALSE))</f>
        <v>0</v>
      </c>
      <c r="F33" s="249" t="str">
        <f>+IFERROR(VLOOKUP($A33,'INVERSIÓN '!$A:$AB,$F$1,FALSE),VLOOKUP($A33,'FUNCIONAMIENTO SECOP'!$A:$AC,$F$1,FALSE))</f>
        <v>Realizar 4 estrategias de fortalecimiento institucional (una por vigencia).</v>
      </c>
      <c r="G33" s="249">
        <f>+IFERROR(VLOOKUP($A33,'INVERSIÓN '!$A:$AB,$G$1,FALSE),VLOOKUP($A33,'FUNCIONAMIENTO SECOP'!$A:$AC,$G$1,FALSE))</f>
        <v>145279</v>
      </c>
      <c r="H33" s="249" t="str">
        <f>+IFERROR(VLOOKUP($A33,'INVERSIÓN '!$A:$AB,$H$1,FALSE),VLOOKUP($A33,'FUNCIONAMIENTO SECOP'!$A:$AC,$H$1,FALSE))</f>
        <v>Nuevo</v>
      </c>
      <c r="I33" s="249">
        <f>+IFERROR(VLOOKUP($A33,'INVERSIÓN '!$A:$AB,$I$1,FALSE),VLOOKUP($A33,'FUNCIONAMIENTO SECOP'!$A:$AC,$I$1,FALSE))</f>
        <v>80111701</v>
      </c>
      <c r="J33" s="249" t="str">
        <f>+IFERROR(VLOOKUP($A33,'INVERSIÓN '!$A:$AB,$J$1,FALSE),VLOOKUP($A33,'FUNCIONAMIENTO SECOP'!$A:$AC,$J$1,FALSE))</f>
        <v>PRESTAR SERVICIOS PROFESIONALES EN EL ÁREA DE GESTIÓN DE DESARROLLO LOCAL DE LA ALCALDÍA LOCAL DE SAN CRISTÓBAL, PARA LA FORMULACIÓN, EVALUACIÓN, PRESENTACIÓN Y SEGUIMIENTO A PROYECTOS DE INVERSIÓN LOCAL</v>
      </c>
      <c r="K33" s="249">
        <f>+IFERROR(VLOOKUP($A33,'INVERSIÓN '!$A:$AB,$K$1,FALSE),VLOOKUP($A33,'FUNCIONAMIENTO SECOP'!$A:$AC,$K$1,FALSE))</f>
        <v>1</v>
      </c>
      <c r="L33" s="249">
        <f>+IFERROR(VLOOKUP($A33,'INVERSIÓN '!$A:$AB,$L$1,FALSE),VLOOKUP($A33,'FUNCIONAMIENTO SECOP'!$A:$AC,$L$1,FALSE))</f>
        <v>1</v>
      </c>
      <c r="M33" s="249">
        <f>+IFERROR(VLOOKUP($A33,'INVERSIÓN '!$A:$AB,$M$1,FALSE),VLOOKUP($A33,'FUNCIONAMIENTO SECOP'!$A:$AC,$M$1,FALSE))</f>
        <v>11</v>
      </c>
      <c r="N33" s="249">
        <f>+IFERROR(VLOOKUP($A33,'INVERSIÓN '!$A:$AB,$N$1,FALSE),VLOOKUP($A33,'FUNCIONAMIENTO SECOP'!$A:$AC,$N$1,FALSE))</f>
        <v>1</v>
      </c>
      <c r="O33" s="249" t="str">
        <f>+IFERROR(VLOOKUP($A33,'INVERSIÓN '!$A:$AB,$O$1,FALSE),VLOOKUP($A33,'FUNCIONAMIENTO SECOP'!$A:$AC,$O$1,FALSE))</f>
        <v>CCE-16</v>
      </c>
      <c r="P33" s="249" t="str">
        <f>+IFERROR(VLOOKUP($A33,'INVERSIÓN '!$A:$AB,$P$1,FALSE),VLOOKUP($A33,'FUNCIONAMIENTO SECOP'!$A:$AC,$P$1,FALSE))</f>
        <v>Contratación directa</v>
      </c>
      <c r="Q33" s="249" t="str">
        <f>+IFERROR(VLOOKUP($A33,'INVERSIÓN '!$A:$AB,$Q$1,FALSE),VLOOKUP($A33,'FUNCIONAMIENTO SECOP'!$A:$AC,$Q$1,FALSE))</f>
        <v>DISTRITAL</v>
      </c>
      <c r="R33" s="250">
        <f>+IFERROR(VLOOKUP($A33,'INVERSIÓN '!$A:$AB,$R$1,FALSE),VLOOKUP($A33,'FUNCIONAMIENTO SECOP'!$A:$AC,$R$1,FALSE))</f>
        <v>84590000</v>
      </c>
      <c r="S33" s="250">
        <f>+IFERROR(VLOOKUP($A33,'INVERSIÓN '!$A:$AB,$S$1,FALSE),VLOOKUP($A33,'FUNCIONAMIENTO SECOP'!$A:$AC,$S$1,FALSE))</f>
        <v>84590000</v>
      </c>
      <c r="T33" s="249">
        <f>+IFERROR(VLOOKUP($A33,'INVERSIÓN '!$A:$AB,$T$1,FALSE),VLOOKUP($A33,'FUNCIONAMIENTO SECOP'!$A:$AC,$T$1,FALSE))</f>
        <v>0</v>
      </c>
      <c r="U33" s="249">
        <f>+IFERROR(VLOOKUP($A33,'INVERSIÓN '!$A:$AB,$U$1,FALSE),VLOOKUP($A33,'FUNCIONAMIENTO SECOP'!$A:$AC,$U$1,FALSE))</f>
        <v>0</v>
      </c>
      <c r="V33" s="249" t="str">
        <f>+IFERROR(VLOOKUP($A33,'INVERSIÓN '!$A:$AB,$V$1,FALSE),VLOOKUP($A33,'FUNCIONAMIENTO SECOP'!$A:$AC,$V$1,FALSE))</f>
        <v>CO-DC</v>
      </c>
      <c r="W33" s="249" t="str">
        <f>+IFERROR(VLOOKUP($A33,'INVERSIÓN '!$A:$AB,$W$1,FALSE),VLOOKUP($A33,'FUNCIONAMIENTO SECOP'!$A:$AC,$W$1,FALSE))</f>
        <v>CO-DC-11001</v>
      </c>
      <c r="X33" s="249" t="str">
        <f>+IFERROR(VLOOKUP($A33,'INVERSIÓN '!$A:$AB,$X$1,FALSE),VLOOKUP($A33,'FUNCIONAMIENTO SECOP'!$A:$AC,$X$1,FALSE))</f>
        <v>CARLOS HERNANDO MACIAS MONTOYA</v>
      </c>
      <c r="Y33" s="249">
        <f>+IFERROR(VLOOKUP($A33,'INVERSIÓN '!$A:$AB,$Y$1,FALSE),VLOOKUP($A33,'FUNCIONAMIENTO SECOP'!$A:$AC,$Y$1,FALSE))</f>
        <v>6477685</v>
      </c>
      <c r="Z33" s="249" t="str">
        <f>+IFERROR(VLOOKUP($A33,'INVERSIÓN '!$A:$AB,$Z$1,FALSE),VLOOKUP($A33,'FUNCIONAMIENTO SECOP'!$A:$AC,$Z$1,FALSE))</f>
        <v>alcalde.scristobal@gobiernobogota.gov.co</v>
      </c>
      <c r="AA33" s="249">
        <f>+IFERROR(VLOOKUP($A33,'INVERSIÓN '!$A:$AB,$AA$1,FALSE),VLOOKUP($A33,'FUNCIONAMIENTO SECOP'!$A:$AC,$AA$1,FALSE))</f>
        <v>0</v>
      </c>
      <c r="AB33" s="249">
        <f>+IFERROR(VLOOKUP($A33,'INVERSIÓN '!$A:$AB,$AB$1,FALSE),VLOOKUP($A33,'FUNCIONAMIENTO SECOP'!$A:$AC,$AB$1,FALSE))</f>
        <v>1</v>
      </c>
    </row>
    <row r="34" spans="1:28" ht="36" customHeight="1">
      <c r="A34" s="13" t="s">
        <v>2392</v>
      </c>
      <c r="B34" s="249" t="str">
        <f>+IFERROR(VLOOKUP($A34,'INVERSIÓN '!$A:$AB,$B$1,FALSE),VLOOKUP($A34,'FUNCIONAMIENTO SECOP'!$A:$AC,$B$1,FALSE))</f>
        <v>CPS</v>
      </c>
      <c r="C34" s="249">
        <f>+IFERROR(VLOOKUP($A34,'INVERSIÓN '!$A:$AB,$C$1,FALSE),VLOOKUP($A34,'FUNCIONAMIENTO SECOP'!$A:$AC,$C$1,FALSE))</f>
        <v>0</v>
      </c>
      <c r="D34" s="249">
        <f>+IFERROR(VLOOKUP($A34,'INVERSIÓN '!$A:$AB,$D$1,FALSE),VLOOKUP($A34,'FUNCIONAMIENTO SECOP'!$A:$AC,$D$1,FALSE))</f>
        <v>2667</v>
      </c>
      <c r="E34" s="249">
        <f>+IFERROR(VLOOKUP($A34,'INVERSIÓN '!$A:$AB,$E$1,FALSE),VLOOKUP($A34,'FUNCIONAMIENTO SECOP'!$A:$AC,$E$1,FALSE))</f>
        <v>0</v>
      </c>
      <c r="F34" s="249" t="str">
        <f>+IFERROR(VLOOKUP($A34,'INVERSIÓN '!$A:$AB,$F$1,FALSE),VLOOKUP($A34,'FUNCIONAMIENTO SECOP'!$A:$AC,$F$1,FALSE))</f>
        <v>Realizar 4 estrategias de fortalecimiento institucional (una por vigencia).</v>
      </c>
      <c r="G34" s="249">
        <f>+IFERROR(VLOOKUP($A34,'INVERSIÓN '!$A:$AB,$G$1,FALSE),VLOOKUP($A34,'FUNCIONAMIENTO SECOP'!$A:$AC,$G$1,FALSE))</f>
        <v>145335</v>
      </c>
      <c r="H34" s="249" t="str">
        <f>+IFERROR(VLOOKUP($A34,'INVERSIÓN '!$A:$AB,$H$1,FALSE),VLOOKUP($A34,'FUNCIONAMIENTO SECOP'!$A:$AC,$H$1,FALSE))</f>
        <v>Nuevo</v>
      </c>
      <c r="I34" s="249">
        <f>+IFERROR(VLOOKUP($A34,'INVERSIÓN '!$A:$AB,$I$1,FALSE),VLOOKUP($A34,'FUNCIONAMIENTO SECOP'!$A:$AC,$I$1,FALSE))</f>
        <v>80111701</v>
      </c>
      <c r="J34" s="249" t="str">
        <f>+IFERROR(VLOOKUP($A34,'INVERSIÓN '!$A:$AB,$J$1,FALSE),VLOOKUP($A34,'FUNCIONAMIENTO SECOP'!$A:$AC,$J$1,FALSE))</f>
        <v>Prestar sus servicios de apoyo a la gestión mediante actividades de apoyo administrativo, en el área de gestión del desarrollo local de San Cristóbal</v>
      </c>
      <c r="K34" s="249">
        <f>+IFERROR(VLOOKUP($A34,'INVERSIÓN '!$A:$AB,$K$1,FALSE),VLOOKUP($A34,'FUNCIONAMIENTO SECOP'!$A:$AC,$K$1,FALSE))</f>
        <v>1</v>
      </c>
      <c r="L34" s="249">
        <f>+IFERROR(VLOOKUP($A34,'INVERSIÓN '!$A:$AB,$L$1,FALSE),VLOOKUP($A34,'FUNCIONAMIENTO SECOP'!$A:$AC,$L$1,FALSE))</f>
        <v>1</v>
      </c>
      <c r="M34" s="249">
        <f>+IFERROR(VLOOKUP($A34,'INVERSIÓN '!$A:$AB,$M$1,FALSE),VLOOKUP($A34,'FUNCIONAMIENTO SECOP'!$A:$AC,$M$1,FALSE))</f>
        <v>11</v>
      </c>
      <c r="N34" s="249">
        <f>+IFERROR(VLOOKUP($A34,'INVERSIÓN '!$A:$AB,$N$1,FALSE),VLOOKUP($A34,'FUNCIONAMIENTO SECOP'!$A:$AC,$N$1,FALSE))</f>
        <v>1</v>
      </c>
      <c r="O34" s="249" t="str">
        <f>+IFERROR(VLOOKUP($A34,'INVERSIÓN '!$A:$AB,$O$1,FALSE),VLOOKUP($A34,'FUNCIONAMIENTO SECOP'!$A:$AC,$O$1,FALSE))</f>
        <v>CCE-16</v>
      </c>
      <c r="P34" s="249" t="str">
        <f>+IFERROR(VLOOKUP($A34,'INVERSIÓN '!$A:$AB,$P$1,FALSE),VLOOKUP($A34,'FUNCIONAMIENTO SECOP'!$A:$AC,$P$1,FALSE))</f>
        <v>Contratación directa</v>
      </c>
      <c r="Q34" s="249" t="str">
        <f>+IFERROR(VLOOKUP($A34,'INVERSIÓN '!$A:$AB,$Q$1,FALSE),VLOOKUP($A34,'FUNCIONAMIENTO SECOP'!$A:$AC,$Q$1,FALSE))</f>
        <v>DISTRITAL</v>
      </c>
      <c r="R34" s="250">
        <f>+IFERROR(VLOOKUP($A34,'INVERSIÓN '!$A:$AB,$R$1,FALSE),VLOOKUP($A34,'FUNCIONAMIENTO SECOP'!$A:$AC,$R$1,FALSE))</f>
        <v>31900000</v>
      </c>
      <c r="S34" s="250">
        <f>+IFERROR(VLOOKUP($A34,'INVERSIÓN '!$A:$AB,$S$1,FALSE),VLOOKUP($A34,'FUNCIONAMIENTO SECOP'!$A:$AC,$S$1,FALSE))</f>
        <v>31900000</v>
      </c>
      <c r="T34" s="249">
        <f>+IFERROR(VLOOKUP($A34,'INVERSIÓN '!$A:$AB,$T$1,FALSE),VLOOKUP($A34,'FUNCIONAMIENTO SECOP'!$A:$AC,$T$1,FALSE))</f>
        <v>0</v>
      </c>
      <c r="U34" s="249">
        <f>+IFERROR(VLOOKUP($A34,'INVERSIÓN '!$A:$AB,$U$1,FALSE),VLOOKUP($A34,'FUNCIONAMIENTO SECOP'!$A:$AC,$U$1,FALSE))</f>
        <v>0</v>
      </c>
      <c r="V34" s="249" t="str">
        <f>+IFERROR(VLOOKUP($A34,'INVERSIÓN '!$A:$AB,$V$1,FALSE),VLOOKUP($A34,'FUNCIONAMIENTO SECOP'!$A:$AC,$V$1,FALSE))</f>
        <v>CO-DC</v>
      </c>
      <c r="W34" s="249" t="str">
        <f>+IFERROR(VLOOKUP($A34,'INVERSIÓN '!$A:$AB,$W$1,FALSE),VLOOKUP($A34,'FUNCIONAMIENTO SECOP'!$A:$AC,$W$1,FALSE))</f>
        <v>CO-DC-11001</v>
      </c>
      <c r="X34" s="249" t="str">
        <f>+IFERROR(VLOOKUP($A34,'INVERSIÓN '!$A:$AB,$X$1,FALSE),VLOOKUP($A34,'FUNCIONAMIENTO SECOP'!$A:$AC,$X$1,FALSE))</f>
        <v>CARLOS HERNANDO MACIAS MONTOYA</v>
      </c>
      <c r="Y34" s="249">
        <f>+IFERROR(VLOOKUP($A34,'INVERSIÓN '!$A:$AB,$Y$1,FALSE),VLOOKUP($A34,'FUNCIONAMIENTO SECOP'!$A:$AC,$Y$1,FALSE))</f>
        <v>6477686</v>
      </c>
      <c r="Z34" s="249" t="str">
        <f>+IFERROR(VLOOKUP($A34,'INVERSIÓN '!$A:$AB,$Z$1,FALSE),VLOOKUP($A34,'FUNCIONAMIENTO SECOP'!$A:$AC,$Z$1,FALSE))</f>
        <v>alcalde.scristobal@gobiernobogota.gov.co</v>
      </c>
      <c r="AA34" s="249">
        <f>+IFERROR(VLOOKUP($A34,'INVERSIÓN '!$A:$AB,$AA$1,FALSE),VLOOKUP($A34,'FUNCIONAMIENTO SECOP'!$A:$AC,$AA$1,FALSE))</f>
        <v>0</v>
      </c>
      <c r="AB34" s="249">
        <f>+IFERROR(VLOOKUP($A34,'INVERSIÓN '!$A:$AB,$AB$1,FALSE),VLOOKUP($A34,'FUNCIONAMIENTO SECOP'!$A:$AC,$AB$1,FALSE))</f>
        <v>1</v>
      </c>
    </row>
    <row r="35" spans="1:28" ht="36" customHeight="1">
      <c r="A35" s="13" t="s">
        <v>2394</v>
      </c>
      <c r="B35" s="249" t="str">
        <f>+IFERROR(VLOOKUP($A35,'INVERSIÓN '!$A:$AB,$B$1,FALSE),VLOOKUP($A35,'FUNCIONAMIENTO SECOP'!$A:$AC,$B$1,FALSE))</f>
        <v>CPS</v>
      </c>
      <c r="C35" s="249">
        <f>+IFERROR(VLOOKUP($A35,'INVERSIÓN '!$A:$AB,$C$1,FALSE),VLOOKUP($A35,'FUNCIONAMIENTO SECOP'!$A:$AC,$C$1,FALSE))</f>
        <v>0</v>
      </c>
      <c r="D35" s="249">
        <f>+IFERROR(VLOOKUP($A35,'INVERSIÓN '!$A:$AB,$D$1,FALSE),VLOOKUP($A35,'FUNCIONAMIENTO SECOP'!$A:$AC,$D$1,FALSE))</f>
        <v>2667</v>
      </c>
      <c r="E35" s="249">
        <f>+IFERROR(VLOOKUP($A35,'INVERSIÓN '!$A:$AB,$E$1,FALSE),VLOOKUP($A35,'FUNCIONAMIENTO SECOP'!$A:$AC,$E$1,FALSE))</f>
        <v>0</v>
      </c>
      <c r="F35" s="249" t="str">
        <f>+IFERROR(VLOOKUP($A35,'INVERSIÓN '!$A:$AB,$F$1,FALSE),VLOOKUP($A35,'FUNCIONAMIENTO SECOP'!$A:$AC,$F$1,FALSE))</f>
        <v>Realizar 4 estrategias de fortalecimiento institucional (una por vigencia).</v>
      </c>
      <c r="G35" s="249">
        <f>+IFERROR(VLOOKUP($A35,'INVERSIÓN '!$A:$AB,$G$1,FALSE),VLOOKUP($A35,'FUNCIONAMIENTO SECOP'!$A:$AC,$G$1,FALSE))</f>
        <v>145342</v>
      </c>
      <c r="H35" s="249" t="str">
        <f>+IFERROR(VLOOKUP($A35,'INVERSIÓN '!$A:$AB,$H$1,FALSE),VLOOKUP($A35,'FUNCIONAMIENTO SECOP'!$A:$AC,$H$1,FALSE))</f>
        <v>Nuevo</v>
      </c>
      <c r="I35" s="249">
        <f>+IFERROR(VLOOKUP($A35,'INVERSIÓN '!$A:$AB,$I$1,FALSE),VLOOKUP($A35,'FUNCIONAMIENTO SECOP'!$A:$AC,$I$1,FALSE))</f>
        <v>80111701</v>
      </c>
      <c r="J35" s="249" t="str">
        <f>+IFERROR(VLOOKUP($A35,'INVERSIÓN '!$A:$AB,$J$1,FALSE),VLOOKUP($A35,'FUNCIONAMIENTO SECOP'!$A:$AC,$J$1,FALSE))</f>
        <v>PRESTAR SUS SERVICIOS TÉCNICOS EN EL MANEJO Y SEGUIMIENTO DE LA AGENDA DEL ALCALDE LOCAL Y TODOS LOS TRÁMITES ADMINISTRATIVOS DE CARÁCTER SECRETARIAL EN EL DESPACHO.</v>
      </c>
      <c r="K35" s="249">
        <f>+IFERROR(VLOOKUP($A35,'INVERSIÓN '!$A:$AB,$K$1,FALSE),VLOOKUP($A35,'FUNCIONAMIENTO SECOP'!$A:$AC,$K$1,FALSE))</f>
        <v>1</v>
      </c>
      <c r="L35" s="249">
        <f>+IFERROR(VLOOKUP($A35,'INVERSIÓN '!$A:$AB,$L$1,FALSE),VLOOKUP($A35,'FUNCIONAMIENTO SECOP'!$A:$AC,$L$1,FALSE))</f>
        <v>1</v>
      </c>
      <c r="M35" s="249">
        <f>+IFERROR(VLOOKUP($A35,'INVERSIÓN '!$A:$AB,$M$1,FALSE),VLOOKUP($A35,'FUNCIONAMIENTO SECOP'!$A:$AC,$M$1,FALSE))</f>
        <v>11</v>
      </c>
      <c r="N35" s="249">
        <f>+IFERROR(VLOOKUP($A35,'INVERSIÓN '!$A:$AB,$N$1,FALSE),VLOOKUP($A35,'FUNCIONAMIENTO SECOP'!$A:$AC,$N$1,FALSE))</f>
        <v>1</v>
      </c>
      <c r="O35" s="249" t="str">
        <f>+IFERROR(VLOOKUP($A35,'INVERSIÓN '!$A:$AB,$O$1,FALSE),VLOOKUP($A35,'FUNCIONAMIENTO SECOP'!$A:$AC,$O$1,FALSE))</f>
        <v>CCE-16</v>
      </c>
      <c r="P35" s="249" t="str">
        <f>+IFERROR(VLOOKUP($A35,'INVERSIÓN '!$A:$AB,$P$1,FALSE),VLOOKUP($A35,'FUNCIONAMIENTO SECOP'!$A:$AC,$P$1,FALSE))</f>
        <v>Contratación directa</v>
      </c>
      <c r="Q35" s="249" t="str">
        <f>+IFERROR(VLOOKUP($A35,'INVERSIÓN '!$A:$AB,$Q$1,FALSE),VLOOKUP($A35,'FUNCIONAMIENTO SECOP'!$A:$AC,$Q$1,FALSE))</f>
        <v>DISTRITAL</v>
      </c>
      <c r="R35" s="250">
        <f>+IFERROR(VLOOKUP($A35,'INVERSIÓN '!$A:$AB,$R$1,FALSE),VLOOKUP($A35,'FUNCIONAMIENTO SECOP'!$A:$AC,$R$1,FALSE))</f>
        <v>56100000</v>
      </c>
      <c r="S35" s="250">
        <f>+IFERROR(VLOOKUP($A35,'INVERSIÓN '!$A:$AB,$S$1,FALSE),VLOOKUP($A35,'FUNCIONAMIENTO SECOP'!$A:$AC,$S$1,FALSE))</f>
        <v>56100000</v>
      </c>
      <c r="T35" s="249">
        <f>+IFERROR(VLOOKUP($A35,'INVERSIÓN '!$A:$AB,$T$1,FALSE),VLOOKUP($A35,'FUNCIONAMIENTO SECOP'!$A:$AC,$T$1,FALSE))</f>
        <v>0</v>
      </c>
      <c r="U35" s="249">
        <f>+IFERROR(VLOOKUP($A35,'INVERSIÓN '!$A:$AB,$U$1,FALSE),VLOOKUP($A35,'FUNCIONAMIENTO SECOP'!$A:$AC,$U$1,FALSE))</f>
        <v>0</v>
      </c>
      <c r="V35" s="249" t="str">
        <f>+IFERROR(VLOOKUP($A35,'INVERSIÓN '!$A:$AB,$V$1,FALSE),VLOOKUP($A35,'FUNCIONAMIENTO SECOP'!$A:$AC,$V$1,FALSE))</f>
        <v>CO-DC</v>
      </c>
      <c r="W35" s="249" t="str">
        <f>+IFERROR(VLOOKUP($A35,'INVERSIÓN '!$A:$AB,$W$1,FALSE),VLOOKUP($A35,'FUNCIONAMIENTO SECOP'!$A:$AC,$W$1,FALSE))</f>
        <v>CO-DC-11001</v>
      </c>
      <c r="X35" s="249" t="str">
        <f>+IFERROR(VLOOKUP($A35,'INVERSIÓN '!$A:$AB,$X$1,FALSE),VLOOKUP($A35,'FUNCIONAMIENTO SECOP'!$A:$AC,$X$1,FALSE))</f>
        <v>CARLOS HERNANDO MACIAS MONTOYA</v>
      </c>
      <c r="Y35" s="249">
        <f>+IFERROR(VLOOKUP($A35,'INVERSIÓN '!$A:$AB,$Y$1,FALSE),VLOOKUP($A35,'FUNCIONAMIENTO SECOP'!$A:$AC,$Y$1,FALSE))</f>
        <v>6477687</v>
      </c>
      <c r="Z35" s="249" t="str">
        <f>+IFERROR(VLOOKUP($A35,'INVERSIÓN '!$A:$AB,$Z$1,FALSE),VLOOKUP($A35,'FUNCIONAMIENTO SECOP'!$A:$AC,$Z$1,FALSE))</f>
        <v>alcalde.scristobal@gobiernobogota.gov.co</v>
      </c>
      <c r="AA35" s="249">
        <f>+IFERROR(VLOOKUP($A35,'INVERSIÓN '!$A:$AB,$AA$1,FALSE),VLOOKUP($A35,'FUNCIONAMIENTO SECOP'!$A:$AC,$AA$1,FALSE))</f>
        <v>0</v>
      </c>
      <c r="AB35" s="249">
        <f>+IFERROR(VLOOKUP($A35,'INVERSIÓN '!$A:$AB,$AB$1,FALSE),VLOOKUP($A35,'FUNCIONAMIENTO SECOP'!$A:$AC,$AB$1,FALSE))</f>
        <v>1</v>
      </c>
    </row>
    <row r="36" spans="1:28" ht="36" customHeight="1">
      <c r="A36" s="13" t="s">
        <v>2396</v>
      </c>
      <c r="B36" s="249" t="str">
        <f>+IFERROR(VLOOKUP($A36,'INVERSIÓN '!$A:$AB,$B$1,FALSE),VLOOKUP($A36,'FUNCIONAMIENTO SECOP'!$A:$AC,$B$1,FALSE))</f>
        <v>CPS</v>
      </c>
      <c r="C36" s="249">
        <f>+IFERROR(VLOOKUP($A36,'INVERSIÓN '!$A:$AB,$C$1,FALSE),VLOOKUP($A36,'FUNCIONAMIENTO SECOP'!$A:$AC,$C$1,FALSE))</f>
        <v>0</v>
      </c>
      <c r="D36" s="249">
        <f>+IFERROR(VLOOKUP($A36,'INVERSIÓN '!$A:$AB,$D$1,FALSE),VLOOKUP($A36,'FUNCIONAMIENTO SECOP'!$A:$AC,$D$1,FALSE))</f>
        <v>2667</v>
      </c>
      <c r="E36" s="249">
        <f>+IFERROR(VLOOKUP($A36,'INVERSIÓN '!$A:$AB,$E$1,FALSE),VLOOKUP($A36,'FUNCIONAMIENTO SECOP'!$A:$AC,$E$1,FALSE))</f>
        <v>0</v>
      </c>
      <c r="F36" s="249" t="str">
        <f>+IFERROR(VLOOKUP($A36,'INVERSIÓN '!$A:$AB,$F$1,FALSE),VLOOKUP($A36,'FUNCIONAMIENTO SECOP'!$A:$AC,$F$1,FALSE))</f>
        <v>Realizar 4 estrategias de fortalecimiento institucional (una por vigencia).</v>
      </c>
      <c r="G36" s="249">
        <f>+IFERROR(VLOOKUP($A36,'INVERSIÓN '!$A:$AB,$G$1,FALSE),VLOOKUP($A36,'FUNCIONAMIENTO SECOP'!$A:$AC,$G$1,FALSE))</f>
        <v>145344</v>
      </c>
      <c r="H36" s="249" t="str">
        <f>+IFERROR(VLOOKUP($A36,'INVERSIÓN '!$A:$AB,$H$1,FALSE),VLOOKUP($A36,'FUNCIONAMIENTO SECOP'!$A:$AC,$H$1,FALSE))</f>
        <v>Nuevo</v>
      </c>
      <c r="I36" s="249">
        <f>+IFERROR(VLOOKUP($A36,'INVERSIÓN '!$A:$AB,$I$1,FALSE),VLOOKUP($A36,'FUNCIONAMIENTO SECOP'!$A:$AC,$I$1,FALSE))</f>
        <v>80111701</v>
      </c>
      <c r="J36" s="249" t="str">
        <f>+IFERROR(VLOOKUP($A36,'INVERSIÓN '!$A:$AB,$J$1,FALSE),VLOOKUP($A36,'FUNCIONAMIENTO SECOP'!$A:$AC,$J$1,FALSE))</f>
        <v>PRESTAR SUS SERVICIOS PROFESIONALES ESPECIALIZADOS EN LA FORMULACIÓN, EJECUCIÓN, SEGUIMIENTO Y EVALUACIÓN DE LOS PROYECTOS Y PROGRAMAS DEL PDL PROCURANDO SU MEJORA CONTINUA</v>
      </c>
      <c r="K36" s="249">
        <f>+IFERROR(VLOOKUP($A36,'INVERSIÓN '!$A:$AB,$K$1,FALSE),VLOOKUP($A36,'FUNCIONAMIENTO SECOP'!$A:$AC,$K$1,FALSE))</f>
        <v>1</v>
      </c>
      <c r="L36" s="249">
        <f>+IFERROR(VLOOKUP($A36,'INVERSIÓN '!$A:$AB,$L$1,FALSE),VLOOKUP($A36,'FUNCIONAMIENTO SECOP'!$A:$AC,$L$1,FALSE))</f>
        <v>1</v>
      </c>
      <c r="M36" s="249">
        <f>+IFERROR(VLOOKUP($A36,'INVERSIÓN '!$A:$AB,$M$1,FALSE),VLOOKUP($A36,'FUNCIONAMIENTO SECOP'!$A:$AC,$M$1,FALSE))</f>
        <v>11</v>
      </c>
      <c r="N36" s="249">
        <f>+IFERROR(VLOOKUP($A36,'INVERSIÓN '!$A:$AB,$N$1,FALSE),VLOOKUP($A36,'FUNCIONAMIENTO SECOP'!$A:$AC,$N$1,FALSE))</f>
        <v>1</v>
      </c>
      <c r="O36" s="249" t="str">
        <f>+IFERROR(VLOOKUP($A36,'INVERSIÓN '!$A:$AB,$O$1,FALSE),VLOOKUP($A36,'FUNCIONAMIENTO SECOP'!$A:$AC,$O$1,FALSE))</f>
        <v>CCE-16</v>
      </c>
      <c r="P36" s="249" t="str">
        <f>+IFERROR(VLOOKUP($A36,'INVERSIÓN '!$A:$AB,$P$1,FALSE),VLOOKUP($A36,'FUNCIONAMIENTO SECOP'!$A:$AC,$P$1,FALSE))</f>
        <v>Contratación directa</v>
      </c>
      <c r="Q36" s="249" t="str">
        <f>+IFERROR(VLOOKUP($A36,'INVERSIÓN '!$A:$AB,$Q$1,FALSE),VLOOKUP($A36,'FUNCIONAMIENTO SECOP'!$A:$AC,$Q$1,FALSE))</f>
        <v>DISTRITAL</v>
      </c>
      <c r="R36" s="250">
        <f>+IFERROR(VLOOKUP($A36,'INVERSIÓN '!$A:$AB,$R$1,FALSE),VLOOKUP($A36,'FUNCIONAMIENTO SECOP'!$A:$AC,$R$1,FALSE))</f>
        <v>88000000</v>
      </c>
      <c r="S36" s="250">
        <f>+IFERROR(VLOOKUP($A36,'INVERSIÓN '!$A:$AB,$S$1,FALSE),VLOOKUP($A36,'FUNCIONAMIENTO SECOP'!$A:$AC,$S$1,FALSE))</f>
        <v>88000000</v>
      </c>
      <c r="T36" s="249">
        <f>+IFERROR(VLOOKUP($A36,'INVERSIÓN '!$A:$AB,$T$1,FALSE),VLOOKUP($A36,'FUNCIONAMIENTO SECOP'!$A:$AC,$T$1,FALSE))</f>
        <v>0</v>
      </c>
      <c r="U36" s="249">
        <f>+IFERROR(VLOOKUP($A36,'INVERSIÓN '!$A:$AB,$U$1,FALSE),VLOOKUP($A36,'FUNCIONAMIENTO SECOP'!$A:$AC,$U$1,FALSE))</f>
        <v>0</v>
      </c>
      <c r="V36" s="249" t="str">
        <f>+IFERROR(VLOOKUP($A36,'INVERSIÓN '!$A:$AB,$V$1,FALSE),VLOOKUP($A36,'FUNCIONAMIENTO SECOP'!$A:$AC,$V$1,FALSE))</f>
        <v>CO-DC</v>
      </c>
      <c r="W36" s="249" t="str">
        <f>+IFERROR(VLOOKUP($A36,'INVERSIÓN '!$A:$AB,$W$1,FALSE),VLOOKUP($A36,'FUNCIONAMIENTO SECOP'!$A:$AC,$W$1,FALSE))</f>
        <v>CO-DC-11001</v>
      </c>
      <c r="X36" s="249" t="str">
        <f>+IFERROR(VLOOKUP($A36,'INVERSIÓN '!$A:$AB,$X$1,FALSE),VLOOKUP($A36,'FUNCIONAMIENTO SECOP'!$A:$AC,$X$1,FALSE))</f>
        <v>CARLOS HERNANDO MACIAS MONTOYA</v>
      </c>
      <c r="Y36" s="249">
        <f>+IFERROR(VLOOKUP($A36,'INVERSIÓN '!$A:$AB,$Y$1,FALSE),VLOOKUP($A36,'FUNCIONAMIENTO SECOP'!$A:$AC,$Y$1,FALSE))</f>
        <v>6477688</v>
      </c>
      <c r="Z36" s="249" t="str">
        <f>+IFERROR(VLOOKUP($A36,'INVERSIÓN '!$A:$AB,$Z$1,FALSE),VLOOKUP($A36,'FUNCIONAMIENTO SECOP'!$A:$AC,$Z$1,FALSE))</f>
        <v>alcalde.scristobal@gobiernobogota.gov.co</v>
      </c>
      <c r="AA36" s="249">
        <f>+IFERROR(VLOOKUP($A36,'INVERSIÓN '!$A:$AB,$AA$1,FALSE),VLOOKUP($A36,'FUNCIONAMIENTO SECOP'!$A:$AC,$AA$1,FALSE))</f>
        <v>0</v>
      </c>
      <c r="AB36" s="249">
        <f>+IFERROR(VLOOKUP($A36,'INVERSIÓN '!$A:$AB,$AB$1,FALSE),VLOOKUP($A36,'FUNCIONAMIENTO SECOP'!$A:$AC,$AB$1,FALSE))</f>
        <v>1</v>
      </c>
    </row>
    <row r="37" spans="1:28" ht="36" customHeight="1">
      <c r="A37" s="13" t="s">
        <v>2399</v>
      </c>
      <c r="B37" s="249" t="str">
        <f>+IFERROR(VLOOKUP($A37,'INVERSIÓN '!$A:$AB,$B$1,FALSE),VLOOKUP($A37,'FUNCIONAMIENTO SECOP'!$A:$AC,$B$1,FALSE))</f>
        <v>CPS</v>
      </c>
      <c r="C37" s="249">
        <f>+IFERROR(VLOOKUP($A37,'INVERSIÓN '!$A:$AB,$C$1,FALSE),VLOOKUP($A37,'FUNCIONAMIENTO SECOP'!$A:$AC,$C$1,FALSE))</f>
        <v>0</v>
      </c>
      <c r="D37" s="249">
        <f>+IFERROR(VLOOKUP($A37,'INVERSIÓN '!$A:$AB,$D$1,FALSE),VLOOKUP($A37,'FUNCIONAMIENTO SECOP'!$A:$AC,$D$1,FALSE))</f>
        <v>2601</v>
      </c>
      <c r="E37" s="249">
        <f>+IFERROR(VLOOKUP($A37,'INVERSIÓN '!$A:$AB,$E$1,FALSE),VLOOKUP($A37,'FUNCIONAMIENTO SECOP'!$A:$AC,$E$1,FALSE))</f>
        <v>0</v>
      </c>
      <c r="F37" s="249" t="str">
        <f>+IFERROR(VLOOKUP($A37,'INVERSIÓN '!$A:$AB,$F$1,FALSE),VLOOKUP($A37,'FUNCIONAMIENTO SECOP'!$A:$AC,$F$1,FALSE))</f>
        <v>Realizar 16 acuerdos para la organización, la recuperación, el cuidado, el embellecimiento, la sostenibilidad, el mejoramiento y el aprovechamiento económico del espacio público.</v>
      </c>
      <c r="G37" s="249">
        <f>+IFERROR(VLOOKUP($A37,'INVERSIÓN '!$A:$AB,$G$1,FALSE),VLOOKUP($A37,'FUNCIONAMIENTO SECOP'!$A:$AC,$G$1,FALSE))</f>
        <v>145355</v>
      </c>
      <c r="H37" s="249" t="str">
        <f>+IFERROR(VLOOKUP($A37,'INVERSIÓN '!$A:$AB,$H$1,FALSE),VLOOKUP($A37,'FUNCIONAMIENTO SECOP'!$A:$AC,$H$1,FALSE))</f>
        <v>Nuevo</v>
      </c>
      <c r="I37" s="249">
        <f>+IFERROR(VLOOKUP($A37,'INVERSIÓN '!$A:$AB,$I$1,FALSE),VLOOKUP($A37,'FUNCIONAMIENTO SECOP'!$A:$AC,$I$1,FALSE))</f>
        <v>80111701</v>
      </c>
      <c r="J37" s="249" t="str">
        <f>+IFERROR(VLOOKUP($A37,'INVERSIÓN '!$A:$AB,$J$1,FALSE),VLOOKUP($A37,'FUNCIONAMIENTO SECOP'!$A:$AC,$J$1,FALSE))</f>
        <v>PRESTAR SUS SERVICIOS DE APOYO TÉCNICO EN EL CUMPLIMIENTO DE ACUERDOS CIUDADANOS REALIZADOS EN EL MARCO DEL PROYECTO 2601, PACTO POR ESPACIOS SOSTENIBLES EN SAN CRISTÓBAL</v>
      </c>
      <c r="K37" s="249">
        <f>+IFERROR(VLOOKUP($A37,'INVERSIÓN '!$A:$AB,$K$1,FALSE),VLOOKUP($A37,'FUNCIONAMIENTO SECOP'!$A:$AC,$K$1,FALSE))</f>
        <v>1</v>
      </c>
      <c r="L37" s="249">
        <f>+IFERROR(VLOOKUP($A37,'INVERSIÓN '!$A:$AB,$L$1,FALSE),VLOOKUP($A37,'FUNCIONAMIENTO SECOP'!$A:$AC,$L$1,FALSE))</f>
        <v>1</v>
      </c>
      <c r="M37" s="249">
        <f>+IFERROR(VLOOKUP($A37,'INVERSIÓN '!$A:$AB,$M$1,FALSE),VLOOKUP($A37,'FUNCIONAMIENTO SECOP'!$A:$AC,$M$1,FALSE))</f>
        <v>11</v>
      </c>
      <c r="N37" s="249">
        <f>+IFERROR(VLOOKUP($A37,'INVERSIÓN '!$A:$AB,$N$1,FALSE),VLOOKUP($A37,'FUNCIONAMIENTO SECOP'!$A:$AC,$N$1,FALSE))</f>
        <v>1</v>
      </c>
      <c r="O37" s="249" t="str">
        <f>+IFERROR(VLOOKUP($A37,'INVERSIÓN '!$A:$AB,$O$1,FALSE),VLOOKUP($A37,'FUNCIONAMIENTO SECOP'!$A:$AC,$O$1,FALSE))</f>
        <v>CCE-16</v>
      </c>
      <c r="P37" s="249" t="str">
        <f>+IFERROR(VLOOKUP($A37,'INVERSIÓN '!$A:$AB,$P$1,FALSE),VLOOKUP($A37,'FUNCIONAMIENTO SECOP'!$A:$AC,$P$1,FALSE))</f>
        <v>Contratación directa</v>
      </c>
      <c r="Q37" s="249" t="str">
        <f>+IFERROR(VLOOKUP($A37,'INVERSIÓN '!$A:$AB,$Q$1,FALSE),VLOOKUP($A37,'FUNCIONAMIENTO SECOP'!$A:$AC,$Q$1,FALSE))</f>
        <v>DISTRITAL</v>
      </c>
      <c r="R37" s="250">
        <f>+IFERROR(VLOOKUP($A37,'INVERSIÓN '!$A:$AB,$R$1,FALSE),VLOOKUP($A37,'FUNCIONAMIENTO SECOP'!$A:$AC,$R$1,FALSE))</f>
        <v>158400000</v>
      </c>
      <c r="S37" s="250">
        <f>+IFERROR(VLOOKUP($A37,'INVERSIÓN '!$A:$AB,$S$1,FALSE),VLOOKUP($A37,'FUNCIONAMIENTO SECOP'!$A:$AC,$S$1,FALSE))</f>
        <v>158400000</v>
      </c>
      <c r="T37" s="249">
        <f>+IFERROR(VLOOKUP($A37,'INVERSIÓN '!$A:$AB,$T$1,FALSE),VLOOKUP($A37,'FUNCIONAMIENTO SECOP'!$A:$AC,$T$1,FALSE))</f>
        <v>0</v>
      </c>
      <c r="U37" s="249">
        <f>+IFERROR(VLOOKUP($A37,'INVERSIÓN '!$A:$AB,$U$1,FALSE),VLOOKUP($A37,'FUNCIONAMIENTO SECOP'!$A:$AC,$U$1,FALSE))</f>
        <v>0</v>
      </c>
      <c r="V37" s="249" t="str">
        <f>+IFERROR(VLOOKUP($A37,'INVERSIÓN '!$A:$AB,$V$1,FALSE),VLOOKUP($A37,'FUNCIONAMIENTO SECOP'!$A:$AC,$V$1,FALSE))</f>
        <v>CO-DC</v>
      </c>
      <c r="W37" s="249" t="str">
        <f>+IFERROR(VLOOKUP($A37,'INVERSIÓN '!$A:$AB,$W$1,FALSE),VLOOKUP($A37,'FUNCIONAMIENTO SECOP'!$A:$AC,$W$1,FALSE))</f>
        <v>CO-DC-11001</v>
      </c>
      <c r="X37" s="249" t="str">
        <f>+IFERROR(VLOOKUP($A37,'INVERSIÓN '!$A:$AB,$X$1,FALSE),VLOOKUP($A37,'FUNCIONAMIENTO SECOP'!$A:$AC,$X$1,FALSE))</f>
        <v>CARLOS HERNANDO MACIAS MONTOYA</v>
      </c>
      <c r="Y37" s="249">
        <f>+IFERROR(VLOOKUP($A37,'INVERSIÓN '!$A:$AB,$Y$1,FALSE),VLOOKUP($A37,'FUNCIONAMIENTO SECOP'!$A:$AC,$Y$1,FALSE))</f>
        <v>6477689</v>
      </c>
      <c r="Z37" s="249" t="str">
        <f>+IFERROR(VLOOKUP($A37,'INVERSIÓN '!$A:$AB,$Z$1,FALSE),VLOOKUP($A37,'FUNCIONAMIENTO SECOP'!$A:$AC,$Z$1,FALSE))</f>
        <v>alcalde.scristobal@gobiernobogota.gov.co</v>
      </c>
      <c r="AA37" s="249">
        <f>+IFERROR(VLOOKUP($A37,'INVERSIÓN '!$A:$AB,$AA$1,FALSE),VLOOKUP($A37,'FUNCIONAMIENTO SECOP'!$A:$AC,$AA$1,FALSE))</f>
        <v>0</v>
      </c>
      <c r="AB37" s="249">
        <f>+IFERROR(VLOOKUP($A37,'INVERSIÓN '!$A:$AB,$AB$1,FALSE),VLOOKUP($A37,'FUNCIONAMIENTO SECOP'!$A:$AC,$AB$1,FALSE))</f>
        <v>1</v>
      </c>
    </row>
    <row r="38" spans="1:28" ht="36" customHeight="1">
      <c r="A38" s="13" t="s">
        <v>2401</v>
      </c>
      <c r="B38" s="249" t="str">
        <f>+IFERROR(VLOOKUP($A38,'INVERSIÓN '!$A:$AB,$B$1,FALSE),VLOOKUP($A38,'FUNCIONAMIENTO SECOP'!$A:$AC,$B$1,FALSE))</f>
        <v>CPS</v>
      </c>
      <c r="C38" s="249">
        <f>+IFERROR(VLOOKUP($A38,'INVERSIÓN '!$A:$AB,$C$1,FALSE),VLOOKUP($A38,'FUNCIONAMIENTO SECOP'!$A:$AC,$C$1,FALSE))</f>
        <v>0</v>
      </c>
      <c r="D38" s="249">
        <f>+IFERROR(VLOOKUP($A38,'INVERSIÓN '!$A:$AB,$D$1,FALSE),VLOOKUP($A38,'FUNCIONAMIENTO SECOP'!$A:$AC,$D$1,FALSE))</f>
        <v>2667</v>
      </c>
      <c r="E38" s="249">
        <f>+IFERROR(VLOOKUP($A38,'INVERSIÓN '!$A:$AB,$E$1,FALSE),VLOOKUP($A38,'FUNCIONAMIENTO SECOP'!$A:$AC,$E$1,FALSE))</f>
        <v>0</v>
      </c>
      <c r="F38" s="249" t="str">
        <f>+IFERROR(VLOOKUP($A38,'INVERSIÓN '!$A:$AB,$F$1,FALSE),VLOOKUP($A38,'FUNCIONAMIENTO SECOP'!$A:$AC,$F$1,FALSE))</f>
        <v>Realizar 4 estrategias de fortalecimiento institucional (una por vigencia).</v>
      </c>
      <c r="G38" s="249">
        <f>+IFERROR(VLOOKUP($A38,'INVERSIÓN '!$A:$AB,$G$1,FALSE),VLOOKUP($A38,'FUNCIONAMIENTO SECOP'!$A:$AC,$G$1,FALSE))</f>
        <v>145377</v>
      </c>
      <c r="H38" s="249" t="str">
        <f>+IFERROR(VLOOKUP($A38,'INVERSIÓN '!$A:$AB,$H$1,FALSE),VLOOKUP($A38,'FUNCIONAMIENTO SECOP'!$A:$AC,$H$1,FALSE))</f>
        <v>Nuevo</v>
      </c>
      <c r="I38" s="249">
        <f>+IFERROR(VLOOKUP($A38,'INVERSIÓN '!$A:$AB,$I$1,FALSE),VLOOKUP($A38,'FUNCIONAMIENTO SECOP'!$A:$AC,$I$1,FALSE))</f>
        <v>80111701</v>
      </c>
      <c r="J38" s="249" t="str">
        <f>+IFERROR(VLOOKUP($A38,'INVERSIÓN '!$A:$AB,$J$1,FALSE),VLOOKUP($A38,'FUNCIONAMIENTO SECOP'!$A:$AC,$J$1,FALSE))</f>
        <v>PRESTAR SUS SERVICIOS PROFESIONALES PARA APOYAR LA GESTIÓN PRE CONTRACTUAL, CONTRACTUAL DEL FDL ASÍ MISMO, APOYAR EL TRAMITE DE PAGOS ESTABLECIDO POR EL ORDENADOR DEL GASTO.</v>
      </c>
      <c r="K38" s="249">
        <f>+IFERROR(VLOOKUP($A38,'INVERSIÓN '!$A:$AB,$K$1,FALSE),VLOOKUP($A38,'FUNCIONAMIENTO SECOP'!$A:$AC,$K$1,FALSE))</f>
        <v>1</v>
      </c>
      <c r="L38" s="249">
        <f>+IFERROR(VLOOKUP($A38,'INVERSIÓN '!$A:$AB,$L$1,FALSE),VLOOKUP($A38,'FUNCIONAMIENTO SECOP'!$A:$AC,$L$1,FALSE))</f>
        <v>1</v>
      </c>
      <c r="M38" s="249">
        <f>+IFERROR(VLOOKUP($A38,'INVERSIÓN '!$A:$AB,$M$1,FALSE),VLOOKUP($A38,'FUNCIONAMIENTO SECOP'!$A:$AC,$M$1,FALSE))</f>
        <v>11</v>
      </c>
      <c r="N38" s="249">
        <f>+IFERROR(VLOOKUP($A38,'INVERSIÓN '!$A:$AB,$N$1,FALSE),VLOOKUP($A38,'FUNCIONAMIENTO SECOP'!$A:$AC,$N$1,FALSE))</f>
        <v>1</v>
      </c>
      <c r="O38" s="249" t="str">
        <f>+IFERROR(VLOOKUP($A38,'INVERSIÓN '!$A:$AB,$O$1,FALSE),VLOOKUP($A38,'FUNCIONAMIENTO SECOP'!$A:$AC,$O$1,FALSE))</f>
        <v>CCE-16</v>
      </c>
      <c r="P38" s="249" t="str">
        <f>+IFERROR(VLOOKUP($A38,'INVERSIÓN '!$A:$AB,$P$1,FALSE),VLOOKUP($A38,'FUNCIONAMIENTO SECOP'!$A:$AC,$P$1,FALSE))</f>
        <v>Contratación directa</v>
      </c>
      <c r="Q38" s="249" t="str">
        <f>+IFERROR(VLOOKUP($A38,'INVERSIÓN '!$A:$AB,$Q$1,FALSE),VLOOKUP($A38,'FUNCIONAMIENTO SECOP'!$A:$AC,$Q$1,FALSE))</f>
        <v>DISTRITAL</v>
      </c>
      <c r="R38" s="250">
        <f>+IFERROR(VLOOKUP($A38,'INVERSIÓN '!$A:$AB,$R$1,FALSE),VLOOKUP($A38,'FUNCIONAMIENTO SECOP'!$A:$AC,$R$1,FALSE))</f>
        <v>84590000</v>
      </c>
      <c r="S38" s="250">
        <f>+IFERROR(VLOOKUP($A38,'INVERSIÓN '!$A:$AB,$S$1,FALSE),VLOOKUP($A38,'FUNCIONAMIENTO SECOP'!$A:$AC,$S$1,FALSE))</f>
        <v>84590000</v>
      </c>
      <c r="T38" s="249">
        <f>+IFERROR(VLOOKUP($A38,'INVERSIÓN '!$A:$AB,$T$1,FALSE),VLOOKUP($A38,'FUNCIONAMIENTO SECOP'!$A:$AC,$T$1,FALSE))</f>
        <v>0</v>
      </c>
      <c r="U38" s="249">
        <f>+IFERROR(VLOOKUP($A38,'INVERSIÓN '!$A:$AB,$U$1,FALSE),VLOOKUP($A38,'FUNCIONAMIENTO SECOP'!$A:$AC,$U$1,FALSE))</f>
        <v>0</v>
      </c>
      <c r="V38" s="249" t="str">
        <f>+IFERROR(VLOOKUP($A38,'INVERSIÓN '!$A:$AB,$V$1,FALSE),VLOOKUP($A38,'FUNCIONAMIENTO SECOP'!$A:$AC,$V$1,FALSE))</f>
        <v>CO-DC</v>
      </c>
      <c r="W38" s="249" t="str">
        <f>+IFERROR(VLOOKUP($A38,'INVERSIÓN '!$A:$AB,$W$1,FALSE),VLOOKUP($A38,'FUNCIONAMIENTO SECOP'!$A:$AC,$W$1,FALSE))</f>
        <v>CO-DC-11001</v>
      </c>
      <c r="X38" s="249" t="str">
        <f>+IFERROR(VLOOKUP($A38,'INVERSIÓN '!$A:$AB,$X$1,FALSE),VLOOKUP($A38,'FUNCIONAMIENTO SECOP'!$A:$AC,$X$1,FALSE))</f>
        <v>CARLOS HERNANDO MACIAS MONTOYA</v>
      </c>
      <c r="Y38" s="249">
        <f>+IFERROR(VLOOKUP($A38,'INVERSIÓN '!$A:$AB,$Y$1,FALSE),VLOOKUP($A38,'FUNCIONAMIENTO SECOP'!$A:$AC,$Y$1,FALSE))</f>
        <v>6477690</v>
      </c>
      <c r="Z38" s="249" t="str">
        <f>+IFERROR(VLOOKUP($A38,'INVERSIÓN '!$A:$AB,$Z$1,FALSE),VLOOKUP($A38,'FUNCIONAMIENTO SECOP'!$A:$AC,$Z$1,FALSE))</f>
        <v>alcalde.scristobal@gobiernobogota.gov.co</v>
      </c>
      <c r="AA38" s="249">
        <f>+IFERROR(VLOOKUP($A38,'INVERSIÓN '!$A:$AB,$AA$1,FALSE),VLOOKUP($A38,'FUNCIONAMIENTO SECOP'!$A:$AC,$AA$1,FALSE))</f>
        <v>0</v>
      </c>
      <c r="AB38" s="249">
        <f>+IFERROR(VLOOKUP($A38,'INVERSIÓN '!$A:$AB,$AB$1,FALSE),VLOOKUP($A38,'FUNCIONAMIENTO SECOP'!$A:$AC,$AB$1,FALSE))</f>
        <v>1</v>
      </c>
    </row>
    <row r="39" spans="1:28" ht="36" customHeight="1">
      <c r="A39" s="13" t="s">
        <v>2403</v>
      </c>
      <c r="B39" s="249" t="str">
        <f>+IFERROR(VLOOKUP($A39,'INVERSIÓN '!$A:$AB,$B$1,FALSE),VLOOKUP($A39,'FUNCIONAMIENTO SECOP'!$A:$AC,$B$1,FALSE))</f>
        <v>CPS</v>
      </c>
      <c r="C39" s="249">
        <f>+IFERROR(VLOOKUP($A39,'INVERSIÓN '!$A:$AB,$C$1,FALSE),VLOOKUP($A39,'FUNCIONAMIENTO SECOP'!$A:$AC,$C$1,FALSE))</f>
        <v>0</v>
      </c>
      <c r="D39" s="249">
        <f>+IFERROR(VLOOKUP($A39,'INVERSIÓN '!$A:$AB,$D$1,FALSE),VLOOKUP($A39,'FUNCIONAMIENTO SECOP'!$A:$AC,$D$1,FALSE))</f>
        <v>2667</v>
      </c>
      <c r="E39" s="249">
        <f>+IFERROR(VLOOKUP($A39,'INVERSIÓN '!$A:$AB,$E$1,FALSE),VLOOKUP($A39,'FUNCIONAMIENTO SECOP'!$A:$AC,$E$1,FALSE))</f>
        <v>0</v>
      </c>
      <c r="F39" s="249" t="str">
        <f>+IFERROR(VLOOKUP($A39,'INVERSIÓN '!$A:$AB,$F$1,FALSE),VLOOKUP($A39,'FUNCIONAMIENTO SECOP'!$A:$AC,$F$1,FALSE))</f>
        <v>Realizar 4 estrategias de fortalecimiento institucional (una por vigencia).</v>
      </c>
      <c r="G39" s="249">
        <f>+IFERROR(VLOOKUP($A39,'INVERSIÓN '!$A:$AB,$G$1,FALSE),VLOOKUP($A39,'FUNCIONAMIENTO SECOP'!$A:$AC,$G$1,FALSE))</f>
        <v>145399</v>
      </c>
      <c r="H39" s="249" t="str">
        <f>+IFERROR(VLOOKUP($A39,'INVERSIÓN '!$A:$AB,$H$1,FALSE),VLOOKUP($A39,'FUNCIONAMIENTO SECOP'!$A:$AC,$H$1,FALSE))</f>
        <v>Nuevo</v>
      </c>
      <c r="I39" s="249">
        <f>+IFERROR(VLOOKUP($A39,'INVERSIÓN '!$A:$AB,$I$1,FALSE),VLOOKUP($A39,'FUNCIONAMIENTO SECOP'!$A:$AC,$I$1,FALSE))</f>
        <v>80111701</v>
      </c>
      <c r="J39" s="249" t="str">
        <f>+IFERROR(VLOOKUP($A39,'INVERSIÓN '!$A:$AB,$J$1,FALSE),VLOOKUP($A39,'FUNCIONAMIENTO SECOP'!$A:$AC,$J$1,FALSE))</f>
        <v>PRESTAR SERVICIOS PROFESIONALES PARA APOYAR EN LA ESTRUCTURACIÓN, FORMULACIÓN, PRESENTACIÓN, EVALUACIÓN Y SEGUIMIENTO DE LOS PROYECTOS DE INVERSIÓN DE LA ALCALDIA  LOCAL DE SAN CRISTOBAL</v>
      </c>
      <c r="K39" s="249">
        <f>+IFERROR(VLOOKUP($A39,'INVERSIÓN '!$A:$AB,$K$1,FALSE),VLOOKUP($A39,'FUNCIONAMIENTO SECOP'!$A:$AC,$K$1,FALSE))</f>
        <v>1</v>
      </c>
      <c r="L39" s="249">
        <f>+IFERROR(VLOOKUP($A39,'INVERSIÓN '!$A:$AB,$L$1,FALSE),VLOOKUP($A39,'FUNCIONAMIENTO SECOP'!$A:$AC,$L$1,FALSE))</f>
        <v>1</v>
      </c>
      <c r="M39" s="249">
        <f>+IFERROR(VLOOKUP($A39,'INVERSIÓN '!$A:$AB,$M$1,FALSE),VLOOKUP($A39,'FUNCIONAMIENTO SECOP'!$A:$AC,$M$1,FALSE))</f>
        <v>11</v>
      </c>
      <c r="N39" s="249">
        <f>+IFERROR(VLOOKUP($A39,'INVERSIÓN '!$A:$AB,$N$1,FALSE),VLOOKUP($A39,'FUNCIONAMIENTO SECOP'!$A:$AC,$N$1,FALSE))</f>
        <v>1</v>
      </c>
      <c r="O39" s="249" t="str">
        <f>+IFERROR(VLOOKUP($A39,'INVERSIÓN '!$A:$AB,$O$1,FALSE),VLOOKUP($A39,'FUNCIONAMIENTO SECOP'!$A:$AC,$O$1,FALSE))</f>
        <v>CCE-16</v>
      </c>
      <c r="P39" s="249" t="str">
        <f>+IFERROR(VLOOKUP($A39,'INVERSIÓN '!$A:$AB,$P$1,FALSE),VLOOKUP($A39,'FUNCIONAMIENTO SECOP'!$A:$AC,$P$1,FALSE))</f>
        <v>Contratación directa</v>
      </c>
      <c r="Q39" s="249" t="str">
        <f>+IFERROR(VLOOKUP($A39,'INVERSIÓN '!$A:$AB,$Q$1,FALSE),VLOOKUP($A39,'FUNCIONAMIENTO SECOP'!$A:$AC,$Q$1,FALSE))</f>
        <v>DISTRITAL</v>
      </c>
      <c r="R39" s="250">
        <f>+IFERROR(VLOOKUP($A39,'INVERSIÓN '!$A:$AB,$R$1,FALSE),VLOOKUP($A39,'FUNCIONAMIENTO SECOP'!$A:$AC,$R$1,FALSE))</f>
        <v>84590000</v>
      </c>
      <c r="S39" s="250">
        <f>+IFERROR(VLOOKUP($A39,'INVERSIÓN '!$A:$AB,$S$1,FALSE),VLOOKUP($A39,'FUNCIONAMIENTO SECOP'!$A:$AC,$S$1,FALSE))</f>
        <v>84590000</v>
      </c>
      <c r="T39" s="249">
        <f>+IFERROR(VLOOKUP($A39,'INVERSIÓN '!$A:$AB,$T$1,FALSE),VLOOKUP($A39,'FUNCIONAMIENTO SECOP'!$A:$AC,$T$1,FALSE))</f>
        <v>0</v>
      </c>
      <c r="U39" s="249">
        <f>+IFERROR(VLOOKUP($A39,'INVERSIÓN '!$A:$AB,$U$1,FALSE),VLOOKUP($A39,'FUNCIONAMIENTO SECOP'!$A:$AC,$U$1,FALSE))</f>
        <v>0</v>
      </c>
      <c r="V39" s="249" t="str">
        <f>+IFERROR(VLOOKUP($A39,'INVERSIÓN '!$A:$AB,$V$1,FALSE),VLOOKUP($A39,'FUNCIONAMIENTO SECOP'!$A:$AC,$V$1,FALSE))</f>
        <v>CO-DC</v>
      </c>
      <c r="W39" s="249" t="str">
        <f>+IFERROR(VLOOKUP($A39,'INVERSIÓN '!$A:$AB,$W$1,FALSE),VLOOKUP($A39,'FUNCIONAMIENTO SECOP'!$A:$AC,$W$1,FALSE))</f>
        <v>CO-DC-11001</v>
      </c>
      <c r="X39" s="249" t="str">
        <f>+IFERROR(VLOOKUP($A39,'INVERSIÓN '!$A:$AB,$X$1,FALSE),VLOOKUP($A39,'FUNCIONAMIENTO SECOP'!$A:$AC,$X$1,FALSE))</f>
        <v>CARLOS HERNANDO MACIAS MONTOYA</v>
      </c>
      <c r="Y39" s="249">
        <f>+IFERROR(VLOOKUP($A39,'INVERSIÓN '!$A:$AB,$Y$1,FALSE),VLOOKUP($A39,'FUNCIONAMIENTO SECOP'!$A:$AC,$Y$1,FALSE))</f>
        <v>6477691</v>
      </c>
      <c r="Z39" s="249" t="str">
        <f>+IFERROR(VLOOKUP($A39,'INVERSIÓN '!$A:$AB,$Z$1,FALSE),VLOOKUP($A39,'FUNCIONAMIENTO SECOP'!$A:$AC,$Z$1,FALSE))</f>
        <v>alcalde.scristobal@gobiernobogota.gov.co</v>
      </c>
      <c r="AA39" s="249">
        <f>+IFERROR(VLOOKUP($A39,'INVERSIÓN '!$A:$AB,$AA$1,FALSE),VLOOKUP($A39,'FUNCIONAMIENTO SECOP'!$A:$AC,$AA$1,FALSE))</f>
        <v>0</v>
      </c>
      <c r="AB39" s="249">
        <f>+IFERROR(VLOOKUP($A39,'INVERSIÓN '!$A:$AB,$AB$1,FALSE),VLOOKUP($A39,'FUNCIONAMIENTO SECOP'!$A:$AC,$AB$1,FALSE))</f>
        <v>1</v>
      </c>
    </row>
    <row r="40" spans="1:28" ht="36" customHeight="1">
      <c r="A40" s="13" t="s">
        <v>2405</v>
      </c>
      <c r="B40" s="249" t="str">
        <f>+IFERROR(VLOOKUP($A40,'INVERSIÓN '!$A:$AB,$B$1,FALSE),VLOOKUP($A40,'FUNCIONAMIENTO SECOP'!$A:$AC,$B$1,FALSE))</f>
        <v>CPS</v>
      </c>
      <c r="C40" s="249">
        <f>+IFERROR(VLOOKUP($A40,'INVERSIÓN '!$A:$AB,$C$1,FALSE),VLOOKUP($A40,'FUNCIONAMIENTO SECOP'!$A:$AC,$C$1,FALSE))</f>
        <v>0</v>
      </c>
      <c r="D40" s="249">
        <f>+IFERROR(VLOOKUP($A40,'INVERSIÓN '!$A:$AB,$D$1,FALSE),VLOOKUP($A40,'FUNCIONAMIENTO SECOP'!$A:$AC,$D$1,FALSE))</f>
        <v>2797</v>
      </c>
      <c r="E40" s="249">
        <f>+IFERROR(VLOOKUP($A40,'INVERSIÓN '!$A:$AB,$E$1,FALSE),VLOOKUP($A40,'FUNCIONAMIENTO SECOP'!$A:$AC,$E$1,FALSE))</f>
        <v>0</v>
      </c>
      <c r="F40" s="249" t="str">
        <f>+IFERROR(VLOOKUP($A40,'INVERSIÓN '!$A:$AB,$F$1,FALSE),VLOOKUP($A40,'FUNCIONAMIENTO SECOP'!$A:$AC,$F$1,FALSE))</f>
        <v>Desarrollar 4 acciones orientadas a la ciudadanía, en el marco de la estrategia "Bogotaneidad</v>
      </c>
      <c r="G40" s="249">
        <f>+IFERROR(VLOOKUP($A40,'INVERSIÓN '!$A:$AB,$G$1,FALSE),VLOOKUP($A40,'FUNCIONAMIENTO SECOP'!$A:$AC,$G$1,FALSE))</f>
        <v>145406</v>
      </c>
      <c r="H40" s="249" t="str">
        <f>+IFERROR(VLOOKUP($A40,'INVERSIÓN '!$A:$AB,$H$1,FALSE),VLOOKUP($A40,'FUNCIONAMIENTO SECOP'!$A:$AC,$H$1,FALSE))</f>
        <v>Nuevo</v>
      </c>
      <c r="I40" s="249">
        <f>+IFERROR(VLOOKUP($A40,'INVERSIÓN '!$A:$AB,$I$1,FALSE),VLOOKUP($A40,'FUNCIONAMIENTO SECOP'!$A:$AC,$I$1,FALSE))</f>
        <v>80111701</v>
      </c>
      <c r="J40" s="249" t="str">
        <f>+IFERROR(VLOOKUP($A40,'INVERSIÓN '!$A:$AB,$J$1,FALSE),VLOOKUP($A40,'FUNCIONAMIENTO SECOP'!$A:$AC,$J$1,FALSE))</f>
        <v>PRESTAR SUS SERVICIOS PROFESIONALES ESPECIALIZADOS PARA EL SEGUIMIENTO TÉCNICO Y OPERATIVO DE LOS ACUERDOS CIUDADANOS, ASÍ CÓMO LA FORMULACIÓN, PRESENTACIÓN EVALUACIÓN Y SEGUIMIENTO DE LOS MISMOS, EN EL MARCO DE LAS NECESIDADES DE LA ALCALDÍA LOCAL DE SAN CRISTÓBAL</v>
      </c>
      <c r="K40" s="249">
        <f>+IFERROR(VLOOKUP($A40,'INVERSIÓN '!$A:$AB,$K$1,FALSE),VLOOKUP($A40,'FUNCIONAMIENTO SECOP'!$A:$AC,$K$1,FALSE))</f>
        <v>1</v>
      </c>
      <c r="L40" s="249">
        <f>+IFERROR(VLOOKUP($A40,'INVERSIÓN '!$A:$AB,$L$1,FALSE),VLOOKUP($A40,'FUNCIONAMIENTO SECOP'!$A:$AC,$L$1,FALSE))</f>
        <v>1</v>
      </c>
      <c r="M40" s="249">
        <f>+IFERROR(VLOOKUP($A40,'INVERSIÓN '!$A:$AB,$M$1,FALSE),VLOOKUP($A40,'FUNCIONAMIENTO SECOP'!$A:$AC,$M$1,FALSE))</f>
        <v>11</v>
      </c>
      <c r="N40" s="249">
        <f>+IFERROR(VLOOKUP($A40,'INVERSIÓN '!$A:$AB,$N$1,FALSE),VLOOKUP($A40,'FUNCIONAMIENTO SECOP'!$A:$AC,$N$1,FALSE))</f>
        <v>1</v>
      </c>
      <c r="O40" s="249" t="str">
        <f>+IFERROR(VLOOKUP($A40,'INVERSIÓN '!$A:$AB,$O$1,FALSE),VLOOKUP($A40,'FUNCIONAMIENTO SECOP'!$A:$AC,$O$1,FALSE))</f>
        <v>CCE-16</v>
      </c>
      <c r="P40" s="249" t="str">
        <f>+IFERROR(VLOOKUP($A40,'INVERSIÓN '!$A:$AB,$P$1,FALSE),VLOOKUP($A40,'FUNCIONAMIENTO SECOP'!$A:$AC,$P$1,FALSE))</f>
        <v>Contratación directa</v>
      </c>
      <c r="Q40" s="249" t="str">
        <f>+IFERROR(VLOOKUP($A40,'INVERSIÓN '!$A:$AB,$Q$1,FALSE),VLOOKUP($A40,'FUNCIONAMIENTO SECOP'!$A:$AC,$Q$1,FALSE))</f>
        <v>DISTRITAL</v>
      </c>
      <c r="R40" s="250">
        <f>+IFERROR(VLOOKUP($A40,'INVERSIÓN '!$A:$AB,$R$1,FALSE),VLOOKUP($A40,'FUNCIONAMIENTO SECOP'!$A:$AC,$R$1,FALSE))</f>
        <v>88000000</v>
      </c>
      <c r="S40" s="250">
        <f>+IFERROR(VLOOKUP($A40,'INVERSIÓN '!$A:$AB,$S$1,FALSE),VLOOKUP($A40,'FUNCIONAMIENTO SECOP'!$A:$AC,$S$1,FALSE))</f>
        <v>88000000</v>
      </c>
      <c r="T40" s="249">
        <f>+IFERROR(VLOOKUP($A40,'INVERSIÓN '!$A:$AB,$T$1,FALSE),VLOOKUP($A40,'FUNCIONAMIENTO SECOP'!$A:$AC,$T$1,FALSE))</f>
        <v>0</v>
      </c>
      <c r="U40" s="249">
        <f>+IFERROR(VLOOKUP($A40,'INVERSIÓN '!$A:$AB,$U$1,FALSE),VLOOKUP($A40,'FUNCIONAMIENTO SECOP'!$A:$AC,$U$1,FALSE))</f>
        <v>0</v>
      </c>
      <c r="V40" s="249" t="str">
        <f>+IFERROR(VLOOKUP($A40,'INVERSIÓN '!$A:$AB,$V$1,FALSE),VLOOKUP($A40,'FUNCIONAMIENTO SECOP'!$A:$AC,$V$1,FALSE))</f>
        <v>CO-DC</v>
      </c>
      <c r="W40" s="249" t="str">
        <f>+IFERROR(VLOOKUP($A40,'INVERSIÓN '!$A:$AB,$W$1,FALSE),VLOOKUP($A40,'FUNCIONAMIENTO SECOP'!$A:$AC,$W$1,FALSE))</f>
        <v>CO-DC-11001</v>
      </c>
      <c r="X40" s="249" t="str">
        <f>+IFERROR(VLOOKUP($A40,'INVERSIÓN '!$A:$AB,$X$1,FALSE),VLOOKUP($A40,'FUNCIONAMIENTO SECOP'!$A:$AC,$X$1,FALSE))</f>
        <v>CARLOS HERNANDO MACIAS MONTOYA</v>
      </c>
      <c r="Y40" s="249">
        <f>+IFERROR(VLOOKUP($A40,'INVERSIÓN '!$A:$AB,$Y$1,FALSE),VLOOKUP($A40,'FUNCIONAMIENTO SECOP'!$A:$AC,$Y$1,FALSE))</f>
        <v>6477692</v>
      </c>
      <c r="Z40" s="249" t="str">
        <f>+IFERROR(VLOOKUP($A40,'INVERSIÓN '!$A:$AB,$Z$1,FALSE),VLOOKUP($A40,'FUNCIONAMIENTO SECOP'!$A:$AC,$Z$1,FALSE))</f>
        <v>alcalde.scristobal@gobiernobogota.gov.co</v>
      </c>
      <c r="AA40" s="249">
        <f>+IFERROR(VLOOKUP($A40,'INVERSIÓN '!$A:$AB,$AA$1,FALSE),VLOOKUP($A40,'FUNCIONAMIENTO SECOP'!$A:$AC,$AA$1,FALSE))</f>
        <v>0</v>
      </c>
      <c r="AB40" s="249">
        <f>+IFERROR(VLOOKUP($A40,'INVERSIÓN '!$A:$AB,$AB$1,FALSE),VLOOKUP($A40,'FUNCIONAMIENTO SECOP'!$A:$AC,$AB$1,FALSE))</f>
        <v>1</v>
      </c>
    </row>
    <row r="41" spans="1:28" ht="36" customHeight="1">
      <c r="A41" s="13" t="s">
        <v>2407</v>
      </c>
      <c r="B41" s="249" t="str">
        <f>+IFERROR(VLOOKUP($A41,'INVERSIÓN '!$A:$AB,$B$1,FALSE),VLOOKUP($A41,'FUNCIONAMIENTO SECOP'!$A:$AC,$B$1,FALSE))</f>
        <v>CPS</v>
      </c>
      <c r="C41" s="249">
        <f>+IFERROR(VLOOKUP($A41,'INVERSIÓN '!$A:$AB,$C$1,FALSE),VLOOKUP($A41,'FUNCIONAMIENTO SECOP'!$A:$AC,$C$1,FALSE))</f>
        <v>0</v>
      </c>
      <c r="D41" s="249">
        <f>+IFERROR(VLOOKUP($A41,'INVERSIÓN '!$A:$AB,$D$1,FALSE),VLOOKUP($A41,'FUNCIONAMIENTO SECOP'!$A:$AC,$D$1,FALSE))</f>
        <v>2667</v>
      </c>
      <c r="E41" s="249">
        <f>+IFERROR(VLOOKUP($A41,'INVERSIÓN '!$A:$AB,$E$1,FALSE),VLOOKUP($A41,'FUNCIONAMIENTO SECOP'!$A:$AC,$E$1,FALSE))</f>
        <v>0</v>
      </c>
      <c r="F41" s="249" t="str">
        <f>+IFERROR(VLOOKUP($A41,'INVERSIÓN '!$A:$AB,$F$1,FALSE),VLOOKUP($A41,'FUNCIONAMIENTO SECOP'!$A:$AC,$F$1,FALSE))</f>
        <v>Realizar 4 estrategias de fortalecimiento institucional (una por vigencia).</v>
      </c>
      <c r="G41" s="249">
        <f>+IFERROR(VLOOKUP($A41,'INVERSIÓN '!$A:$AB,$G$1,FALSE),VLOOKUP($A41,'FUNCIONAMIENTO SECOP'!$A:$AC,$G$1,FALSE))</f>
        <v>145425</v>
      </c>
      <c r="H41" s="249" t="str">
        <f>+IFERROR(VLOOKUP($A41,'INVERSIÓN '!$A:$AB,$H$1,FALSE),VLOOKUP($A41,'FUNCIONAMIENTO SECOP'!$A:$AC,$H$1,FALSE))</f>
        <v>Nuevo</v>
      </c>
      <c r="I41" s="249">
        <f>+IFERROR(VLOOKUP($A41,'INVERSIÓN '!$A:$AB,$I$1,FALSE),VLOOKUP($A41,'FUNCIONAMIENTO SECOP'!$A:$AC,$I$1,FALSE))</f>
        <v>80111701</v>
      </c>
      <c r="J41" s="249" t="str">
        <f>+IFERROR(VLOOKUP($A41,'INVERSIÓN '!$A:$AB,$J$1,FALSE),VLOOKUP($A41,'FUNCIONAMIENTO SECOP'!$A:$AC,$J$1,FALSE))</f>
        <v xml:space="preserve">PRESTAR SUS SERVICIOS PROFESIONALES EN LAS DIFERENTES ACTIVIDADES PARA EL CUMPLIMIENTO DEL PLAN DE DESARROLLO DEL FONDO DE DESARROLLO LOCAL DE SAN CRISTÓBAL </v>
      </c>
      <c r="K41" s="249">
        <f>+IFERROR(VLOOKUP($A41,'INVERSIÓN '!$A:$AB,$K$1,FALSE),VLOOKUP($A41,'FUNCIONAMIENTO SECOP'!$A:$AC,$K$1,FALSE))</f>
        <v>1</v>
      </c>
      <c r="L41" s="249">
        <f>+IFERROR(VLOOKUP($A41,'INVERSIÓN '!$A:$AB,$L$1,FALSE),VLOOKUP($A41,'FUNCIONAMIENTO SECOP'!$A:$AC,$L$1,FALSE))</f>
        <v>1</v>
      </c>
      <c r="M41" s="249">
        <f>+IFERROR(VLOOKUP($A41,'INVERSIÓN '!$A:$AB,$M$1,FALSE),VLOOKUP($A41,'FUNCIONAMIENTO SECOP'!$A:$AC,$M$1,FALSE))</f>
        <v>11</v>
      </c>
      <c r="N41" s="249">
        <f>+IFERROR(VLOOKUP($A41,'INVERSIÓN '!$A:$AB,$N$1,FALSE),VLOOKUP($A41,'FUNCIONAMIENTO SECOP'!$A:$AC,$N$1,FALSE))</f>
        <v>1</v>
      </c>
      <c r="O41" s="249" t="str">
        <f>+IFERROR(VLOOKUP($A41,'INVERSIÓN '!$A:$AB,$O$1,FALSE),VLOOKUP($A41,'FUNCIONAMIENTO SECOP'!$A:$AC,$O$1,FALSE))</f>
        <v>CCE-16</v>
      </c>
      <c r="P41" s="249" t="str">
        <f>+IFERROR(VLOOKUP($A41,'INVERSIÓN '!$A:$AB,$P$1,FALSE),VLOOKUP($A41,'FUNCIONAMIENTO SECOP'!$A:$AC,$P$1,FALSE))</f>
        <v>Contratación directa</v>
      </c>
      <c r="Q41" s="249" t="str">
        <f>+IFERROR(VLOOKUP($A41,'INVERSIÓN '!$A:$AB,$Q$1,FALSE),VLOOKUP($A41,'FUNCIONAMIENTO SECOP'!$A:$AC,$Q$1,FALSE))</f>
        <v>DISTRITAL</v>
      </c>
      <c r="R41" s="250">
        <f>+IFERROR(VLOOKUP($A41,'INVERSIÓN '!$A:$AB,$R$1,FALSE),VLOOKUP($A41,'FUNCIONAMIENTO SECOP'!$A:$AC,$R$1,FALSE))</f>
        <v>198000000</v>
      </c>
      <c r="S41" s="250">
        <f>+IFERROR(VLOOKUP($A41,'INVERSIÓN '!$A:$AB,$S$1,FALSE),VLOOKUP($A41,'FUNCIONAMIENTO SECOP'!$A:$AC,$S$1,FALSE))</f>
        <v>198000000</v>
      </c>
      <c r="T41" s="249">
        <f>+IFERROR(VLOOKUP($A41,'INVERSIÓN '!$A:$AB,$T$1,FALSE),VLOOKUP($A41,'FUNCIONAMIENTO SECOP'!$A:$AC,$T$1,FALSE))</f>
        <v>0</v>
      </c>
      <c r="U41" s="249">
        <f>+IFERROR(VLOOKUP($A41,'INVERSIÓN '!$A:$AB,$U$1,FALSE),VLOOKUP($A41,'FUNCIONAMIENTO SECOP'!$A:$AC,$U$1,FALSE))</f>
        <v>0</v>
      </c>
      <c r="V41" s="249" t="str">
        <f>+IFERROR(VLOOKUP($A41,'INVERSIÓN '!$A:$AB,$V$1,FALSE),VLOOKUP($A41,'FUNCIONAMIENTO SECOP'!$A:$AC,$V$1,FALSE))</f>
        <v>CO-DC</v>
      </c>
      <c r="W41" s="249" t="str">
        <f>+IFERROR(VLOOKUP($A41,'INVERSIÓN '!$A:$AB,$W$1,FALSE),VLOOKUP($A41,'FUNCIONAMIENTO SECOP'!$A:$AC,$W$1,FALSE))</f>
        <v>CO-DC-11001</v>
      </c>
      <c r="X41" s="249" t="str">
        <f>+IFERROR(VLOOKUP($A41,'INVERSIÓN '!$A:$AB,$X$1,FALSE),VLOOKUP($A41,'FUNCIONAMIENTO SECOP'!$A:$AC,$X$1,FALSE))</f>
        <v>CARLOS HERNANDO MACIAS MONTOYA</v>
      </c>
      <c r="Y41" s="249">
        <f>+IFERROR(VLOOKUP($A41,'INVERSIÓN '!$A:$AB,$Y$1,FALSE),VLOOKUP($A41,'FUNCIONAMIENTO SECOP'!$A:$AC,$Y$1,FALSE))</f>
        <v>6477693</v>
      </c>
      <c r="Z41" s="249" t="str">
        <f>+IFERROR(VLOOKUP($A41,'INVERSIÓN '!$A:$AB,$Z$1,FALSE),VLOOKUP($A41,'FUNCIONAMIENTO SECOP'!$A:$AC,$Z$1,FALSE))</f>
        <v>alcalde.scristobal@gobiernobogota.gov.co</v>
      </c>
      <c r="AA41" s="249">
        <f>+IFERROR(VLOOKUP($A41,'INVERSIÓN '!$A:$AB,$AA$1,FALSE),VLOOKUP($A41,'FUNCIONAMIENTO SECOP'!$A:$AC,$AA$1,FALSE))</f>
        <v>0</v>
      </c>
      <c r="AB41" s="249">
        <f>+IFERROR(VLOOKUP($A41,'INVERSIÓN '!$A:$AB,$AB$1,FALSE),VLOOKUP($A41,'FUNCIONAMIENTO SECOP'!$A:$AC,$AB$1,FALSE))</f>
        <v>1</v>
      </c>
    </row>
    <row r="42" spans="1:28" ht="36" customHeight="1">
      <c r="A42" s="13" t="s">
        <v>2409</v>
      </c>
      <c r="B42" s="249" t="str">
        <f>+IFERROR(VLOOKUP($A42,'INVERSIÓN '!$A:$AB,$B$1,FALSE),VLOOKUP($A42,'FUNCIONAMIENTO SECOP'!$A:$AC,$B$1,FALSE))</f>
        <v>CPS</v>
      </c>
      <c r="C42" s="249">
        <f>+IFERROR(VLOOKUP($A42,'INVERSIÓN '!$A:$AB,$C$1,FALSE),VLOOKUP($A42,'FUNCIONAMIENTO SECOP'!$A:$AC,$C$1,FALSE))</f>
        <v>0</v>
      </c>
      <c r="D42" s="249">
        <f>+IFERROR(VLOOKUP($A42,'INVERSIÓN '!$A:$AB,$D$1,FALSE),VLOOKUP($A42,'FUNCIONAMIENTO SECOP'!$A:$AC,$D$1,FALSE))</f>
        <v>2667</v>
      </c>
      <c r="E42" s="249">
        <f>+IFERROR(VLOOKUP($A42,'INVERSIÓN '!$A:$AB,$E$1,FALSE),VLOOKUP($A42,'FUNCIONAMIENTO SECOP'!$A:$AC,$E$1,FALSE))</f>
        <v>0</v>
      </c>
      <c r="F42" s="249" t="str">
        <f>+IFERROR(VLOOKUP($A42,'INVERSIÓN '!$A:$AB,$F$1,FALSE),VLOOKUP($A42,'FUNCIONAMIENTO SECOP'!$A:$AC,$F$1,FALSE))</f>
        <v>Realizar 4 estrategias de fortalecimiento institucional (una por vigencia).</v>
      </c>
      <c r="G42" s="249">
        <f>+IFERROR(VLOOKUP($A42,'INVERSIÓN '!$A:$AB,$G$1,FALSE),VLOOKUP($A42,'FUNCIONAMIENTO SECOP'!$A:$AC,$G$1,FALSE))</f>
        <v>145437</v>
      </c>
      <c r="H42" s="249" t="str">
        <f>+IFERROR(VLOOKUP($A42,'INVERSIÓN '!$A:$AB,$H$1,FALSE),VLOOKUP($A42,'FUNCIONAMIENTO SECOP'!$A:$AC,$H$1,FALSE))</f>
        <v>Nuevo</v>
      </c>
      <c r="I42" s="249">
        <f>+IFERROR(VLOOKUP($A42,'INVERSIÓN '!$A:$AB,$I$1,FALSE),VLOOKUP($A42,'FUNCIONAMIENTO SECOP'!$A:$AC,$I$1,FALSE))</f>
        <v>80111701</v>
      </c>
      <c r="J42" s="249" t="str">
        <f>+IFERROR(VLOOKUP($A42,'INVERSIÓN '!$A:$AB,$J$1,FALSE),VLOOKUP($A42,'FUNCIONAMIENTO SECOP'!$A:$AC,$J$1,FALSE))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42" s="249">
        <f>+IFERROR(VLOOKUP($A42,'INVERSIÓN '!$A:$AB,$K$1,FALSE),VLOOKUP($A42,'FUNCIONAMIENTO SECOP'!$A:$AC,$K$1,FALSE))</f>
        <v>1</v>
      </c>
      <c r="L42" s="249">
        <f>+IFERROR(VLOOKUP($A42,'INVERSIÓN '!$A:$AB,$L$1,FALSE),VLOOKUP($A42,'FUNCIONAMIENTO SECOP'!$A:$AC,$L$1,FALSE))</f>
        <v>1</v>
      </c>
      <c r="M42" s="249">
        <f>+IFERROR(VLOOKUP($A42,'INVERSIÓN '!$A:$AB,$M$1,FALSE),VLOOKUP($A42,'FUNCIONAMIENTO SECOP'!$A:$AC,$M$1,FALSE))</f>
        <v>11</v>
      </c>
      <c r="N42" s="249">
        <f>+IFERROR(VLOOKUP($A42,'INVERSIÓN '!$A:$AB,$N$1,FALSE),VLOOKUP($A42,'FUNCIONAMIENTO SECOP'!$A:$AC,$N$1,FALSE))</f>
        <v>1</v>
      </c>
      <c r="O42" s="249" t="str">
        <f>+IFERROR(VLOOKUP($A42,'INVERSIÓN '!$A:$AB,$O$1,FALSE),VLOOKUP($A42,'FUNCIONAMIENTO SECOP'!$A:$AC,$O$1,FALSE))</f>
        <v>CCE-16</v>
      </c>
      <c r="P42" s="249" t="str">
        <f>+IFERROR(VLOOKUP($A42,'INVERSIÓN '!$A:$AB,$P$1,FALSE),VLOOKUP($A42,'FUNCIONAMIENTO SECOP'!$A:$AC,$P$1,FALSE))</f>
        <v>Contratación directa</v>
      </c>
      <c r="Q42" s="249" t="str">
        <f>+IFERROR(VLOOKUP($A42,'INVERSIÓN '!$A:$AB,$Q$1,FALSE),VLOOKUP($A42,'FUNCIONAMIENTO SECOP'!$A:$AC,$Q$1,FALSE))</f>
        <v>DISTRITAL</v>
      </c>
      <c r="R42" s="250">
        <f>+IFERROR(VLOOKUP($A42,'INVERSIÓN '!$A:$AB,$R$1,FALSE),VLOOKUP($A42,'FUNCIONAMIENTO SECOP'!$A:$AC,$R$1,FALSE))</f>
        <v>74800000</v>
      </c>
      <c r="S42" s="250">
        <f>+IFERROR(VLOOKUP($A42,'INVERSIÓN '!$A:$AB,$S$1,FALSE),VLOOKUP($A42,'FUNCIONAMIENTO SECOP'!$A:$AC,$S$1,FALSE))</f>
        <v>74800000</v>
      </c>
      <c r="T42" s="249">
        <f>+IFERROR(VLOOKUP($A42,'INVERSIÓN '!$A:$AB,$T$1,FALSE),VLOOKUP($A42,'FUNCIONAMIENTO SECOP'!$A:$AC,$T$1,FALSE))</f>
        <v>0</v>
      </c>
      <c r="U42" s="249">
        <f>+IFERROR(VLOOKUP($A42,'INVERSIÓN '!$A:$AB,$U$1,FALSE),VLOOKUP($A42,'FUNCIONAMIENTO SECOP'!$A:$AC,$U$1,FALSE))</f>
        <v>0</v>
      </c>
      <c r="V42" s="249" t="str">
        <f>+IFERROR(VLOOKUP($A42,'INVERSIÓN '!$A:$AB,$V$1,FALSE),VLOOKUP($A42,'FUNCIONAMIENTO SECOP'!$A:$AC,$V$1,FALSE))</f>
        <v>CO-DC</v>
      </c>
      <c r="W42" s="249" t="str">
        <f>+IFERROR(VLOOKUP($A42,'INVERSIÓN '!$A:$AB,$W$1,FALSE),VLOOKUP($A42,'FUNCIONAMIENTO SECOP'!$A:$AC,$W$1,FALSE))</f>
        <v>CO-DC-11001</v>
      </c>
      <c r="X42" s="249" t="str">
        <f>+IFERROR(VLOOKUP($A42,'INVERSIÓN '!$A:$AB,$X$1,FALSE),VLOOKUP($A42,'FUNCIONAMIENTO SECOP'!$A:$AC,$X$1,FALSE))</f>
        <v>CARLOS HERNANDO MACIAS MONTOYA</v>
      </c>
      <c r="Y42" s="249">
        <f>+IFERROR(VLOOKUP($A42,'INVERSIÓN '!$A:$AB,$Y$1,FALSE),VLOOKUP($A42,'FUNCIONAMIENTO SECOP'!$A:$AC,$Y$1,FALSE))</f>
        <v>6477694</v>
      </c>
      <c r="Z42" s="249" t="str">
        <f>+IFERROR(VLOOKUP($A42,'INVERSIÓN '!$A:$AB,$Z$1,FALSE),VLOOKUP($A42,'FUNCIONAMIENTO SECOP'!$A:$AC,$Z$1,FALSE))</f>
        <v>alcalde.scristobal@gobiernobogota.gov.co</v>
      </c>
      <c r="AA42" s="249">
        <f>+IFERROR(VLOOKUP($A42,'INVERSIÓN '!$A:$AB,$AA$1,FALSE),VLOOKUP($A42,'FUNCIONAMIENTO SECOP'!$A:$AC,$AA$1,FALSE))</f>
        <v>0</v>
      </c>
      <c r="AB42" s="249">
        <f>+IFERROR(VLOOKUP($A42,'INVERSIÓN '!$A:$AB,$AB$1,FALSE),VLOOKUP($A42,'FUNCIONAMIENTO SECOP'!$A:$AC,$AB$1,FALSE))</f>
        <v>1</v>
      </c>
    </row>
    <row r="43" spans="1:28" ht="36" customHeight="1">
      <c r="A43" s="13" t="s">
        <v>2410</v>
      </c>
      <c r="B43" s="249" t="str">
        <f>+IFERROR(VLOOKUP($A43,'INVERSIÓN '!$A:$AB,$B$1,FALSE),VLOOKUP($A43,'FUNCIONAMIENTO SECOP'!$A:$AC,$B$1,FALSE))</f>
        <v>CPS</v>
      </c>
      <c r="C43" s="249">
        <f>+IFERROR(VLOOKUP($A43,'INVERSIÓN '!$A:$AB,$C$1,FALSE),VLOOKUP($A43,'FUNCIONAMIENTO SECOP'!$A:$AC,$C$1,FALSE))</f>
        <v>0</v>
      </c>
      <c r="D43" s="249">
        <f>+IFERROR(VLOOKUP($A43,'INVERSIÓN '!$A:$AB,$D$1,FALSE),VLOOKUP($A43,'FUNCIONAMIENTO SECOP'!$A:$AC,$D$1,FALSE))</f>
        <v>2667</v>
      </c>
      <c r="E43" s="249">
        <f>+IFERROR(VLOOKUP($A43,'INVERSIÓN '!$A:$AB,$E$1,FALSE),VLOOKUP($A43,'FUNCIONAMIENTO SECOP'!$A:$AC,$E$1,FALSE))</f>
        <v>0</v>
      </c>
      <c r="F43" s="249" t="str">
        <f>+IFERROR(VLOOKUP($A43,'INVERSIÓN '!$A:$AB,$F$1,FALSE),VLOOKUP($A43,'FUNCIONAMIENTO SECOP'!$A:$AC,$F$1,FALSE))</f>
        <v>Realizar 4 estrategias de fortalecimiento institucional (una por vigencia).</v>
      </c>
      <c r="G43" s="249">
        <f>+IFERROR(VLOOKUP($A43,'INVERSIÓN '!$A:$AB,$G$1,FALSE),VLOOKUP($A43,'FUNCIONAMIENTO SECOP'!$A:$AC,$G$1,FALSE))</f>
        <v>145445</v>
      </c>
      <c r="H43" s="249" t="str">
        <f>+IFERROR(VLOOKUP($A43,'INVERSIÓN '!$A:$AB,$H$1,FALSE),VLOOKUP($A43,'FUNCIONAMIENTO SECOP'!$A:$AC,$H$1,FALSE))</f>
        <v>Nuevo</v>
      </c>
      <c r="I43" s="249">
        <f>+IFERROR(VLOOKUP($A43,'INVERSIÓN '!$A:$AB,$I$1,FALSE),VLOOKUP($A43,'FUNCIONAMIENTO SECOP'!$A:$AC,$I$1,FALSE))</f>
        <v>80111701</v>
      </c>
      <c r="J43" s="249" t="str">
        <f>+IFERROR(VLOOKUP($A43,'INVERSIÓN '!$A:$AB,$J$1,FALSE),VLOOKUP($A43,'FUNCIONAMIENTO SECOP'!$A:$AC,$J$1,FALSE))</f>
        <v>PRESTAR SERVICIOS DE APOYO TÉCNICO AL ÁREA DE GESTIÓN DEL DESARROLLO LOCAL EN ACTIVIDADES DE CONTRATACIÓN, PARA FORTALECER LAS ETAPAS PRECONTRACTUALES Y CONTRACTUALES DE ACUERDO CON EL PLAN ANUAL DE ADQUISICIONES DE LA ALCALDÍA LOCAL DE SAN CRISTÓBAL.</v>
      </c>
      <c r="K43" s="249">
        <f>+IFERROR(VLOOKUP($A43,'INVERSIÓN '!$A:$AB,$K$1,FALSE),VLOOKUP($A43,'FUNCIONAMIENTO SECOP'!$A:$AC,$K$1,FALSE))</f>
        <v>1</v>
      </c>
      <c r="L43" s="249">
        <f>+IFERROR(VLOOKUP($A43,'INVERSIÓN '!$A:$AB,$L$1,FALSE),VLOOKUP($A43,'FUNCIONAMIENTO SECOP'!$A:$AC,$L$1,FALSE))</f>
        <v>1</v>
      </c>
      <c r="M43" s="249">
        <f>+IFERROR(VLOOKUP($A43,'INVERSIÓN '!$A:$AB,$M$1,FALSE),VLOOKUP($A43,'FUNCIONAMIENTO SECOP'!$A:$AC,$M$1,FALSE))</f>
        <v>11</v>
      </c>
      <c r="N43" s="249">
        <f>+IFERROR(VLOOKUP($A43,'INVERSIÓN '!$A:$AB,$N$1,FALSE),VLOOKUP($A43,'FUNCIONAMIENTO SECOP'!$A:$AC,$N$1,FALSE))</f>
        <v>1</v>
      </c>
      <c r="O43" s="249" t="str">
        <f>+IFERROR(VLOOKUP($A43,'INVERSIÓN '!$A:$AB,$O$1,FALSE),VLOOKUP($A43,'FUNCIONAMIENTO SECOP'!$A:$AC,$O$1,FALSE))</f>
        <v>CCE-16</v>
      </c>
      <c r="P43" s="249" t="str">
        <f>+IFERROR(VLOOKUP($A43,'INVERSIÓN '!$A:$AB,$P$1,FALSE),VLOOKUP($A43,'FUNCIONAMIENTO SECOP'!$A:$AC,$P$1,FALSE))</f>
        <v>Contratación directa</v>
      </c>
      <c r="Q43" s="249" t="str">
        <f>+IFERROR(VLOOKUP($A43,'INVERSIÓN '!$A:$AB,$Q$1,FALSE),VLOOKUP($A43,'FUNCIONAMIENTO SECOP'!$A:$AC,$Q$1,FALSE))</f>
        <v>DISTRITAL</v>
      </c>
      <c r="R43" s="250">
        <f>+IFERROR(VLOOKUP($A43,'INVERSIÓN '!$A:$AB,$R$1,FALSE),VLOOKUP($A43,'FUNCIONAMIENTO SECOP'!$A:$AC,$R$1,FALSE))</f>
        <v>52800000</v>
      </c>
      <c r="S43" s="250">
        <f>+IFERROR(VLOOKUP($A43,'INVERSIÓN '!$A:$AB,$S$1,FALSE),VLOOKUP($A43,'FUNCIONAMIENTO SECOP'!$A:$AC,$S$1,FALSE))</f>
        <v>52800000</v>
      </c>
      <c r="T43" s="249">
        <f>+IFERROR(VLOOKUP($A43,'INVERSIÓN '!$A:$AB,$T$1,FALSE),VLOOKUP($A43,'FUNCIONAMIENTO SECOP'!$A:$AC,$T$1,FALSE))</f>
        <v>0</v>
      </c>
      <c r="U43" s="249">
        <f>+IFERROR(VLOOKUP($A43,'INVERSIÓN '!$A:$AB,$U$1,FALSE),VLOOKUP($A43,'FUNCIONAMIENTO SECOP'!$A:$AC,$U$1,FALSE))</f>
        <v>0</v>
      </c>
      <c r="V43" s="249" t="str">
        <f>+IFERROR(VLOOKUP($A43,'INVERSIÓN '!$A:$AB,$V$1,FALSE),VLOOKUP($A43,'FUNCIONAMIENTO SECOP'!$A:$AC,$V$1,FALSE))</f>
        <v>CO-DC</v>
      </c>
      <c r="W43" s="249" t="str">
        <f>+IFERROR(VLOOKUP($A43,'INVERSIÓN '!$A:$AB,$W$1,FALSE),VLOOKUP($A43,'FUNCIONAMIENTO SECOP'!$A:$AC,$W$1,FALSE))</f>
        <v>CO-DC-11001</v>
      </c>
      <c r="X43" s="249" t="str">
        <f>+IFERROR(VLOOKUP($A43,'INVERSIÓN '!$A:$AB,$X$1,FALSE),VLOOKUP($A43,'FUNCIONAMIENTO SECOP'!$A:$AC,$X$1,FALSE))</f>
        <v>CARLOS HERNANDO MACIAS MONTOYA</v>
      </c>
      <c r="Y43" s="249">
        <f>+IFERROR(VLOOKUP($A43,'INVERSIÓN '!$A:$AB,$Y$1,FALSE),VLOOKUP($A43,'FUNCIONAMIENTO SECOP'!$A:$AC,$Y$1,FALSE))</f>
        <v>6477695</v>
      </c>
      <c r="Z43" s="249" t="str">
        <f>+IFERROR(VLOOKUP($A43,'INVERSIÓN '!$A:$AB,$Z$1,FALSE),VLOOKUP($A43,'FUNCIONAMIENTO SECOP'!$A:$AC,$Z$1,FALSE))</f>
        <v>alcalde.scristobal@gobiernobogota.gov.co</v>
      </c>
      <c r="AA43" s="249">
        <f>+IFERROR(VLOOKUP($A43,'INVERSIÓN '!$A:$AB,$AA$1,FALSE),VLOOKUP($A43,'FUNCIONAMIENTO SECOP'!$A:$AC,$AA$1,FALSE))</f>
        <v>0</v>
      </c>
      <c r="AB43" s="249">
        <f>+IFERROR(VLOOKUP($A43,'INVERSIÓN '!$A:$AB,$AB$1,FALSE),VLOOKUP($A43,'FUNCIONAMIENTO SECOP'!$A:$AC,$AB$1,FALSE))</f>
        <v>1</v>
      </c>
    </row>
    <row r="44" spans="1:28" ht="36" customHeight="1">
      <c r="A44" s="13" t="s">
        <v>2412</v>
      </c>
      <c r="B44" s="249" t="str">
        <f>+IFERROR(VLOOKUP($A44,'INVERSIÓN '!$A:$AB,$B$1,FALSE),VLOOKUP($A44,'FUNCIONAMIENTO SECOP'!$A:$AC,$B$1,FALSE))</f>
        <v>CPS</v>
      </c>
      <c r="C44" s="249">
        <f>+IFERROR(VLOOKUP($A44,'INVERSIÓN '!$A:$AB,$C$1,FALSE),VLOOKUP($A44,'FUNCIONAMIENTO SECOP'!$A:$AC,$C$1,FALSE))</f>
        <v>0</v>
      </c>
      <c r="D44" s="249">
        <f>+IFERROR(VLOOKUP($A44,'INVERSIÓN '!$A:$AB,$D$1,FALSE),VLOOKUP($A44,'FUNCIONAMIENTO SECOP'!$A:$AC,$D$1,FALSE))</f>
        <v>2385</v>
      </c>
      <c r="E44" s="249">
        <f>+IFERROR(VLOOKUP($A44,'INVERSIÓN '!$A:$AB,$E$1,FALSE),VLOOKUP($A44,'FUNCIONAMIENTO SECOP'!$A:$AC,$E$1,FALSE))</f>
        <v>0</v>
      </c>
      <c r="F44" s="249" t="str">
        <f>+IFERROR(VLOOKUP($A44,'INVERSIÓN '!$A:$AB,$F$1,FALSE),VLOOKUP($A44,'FUNCIONAMIENTO SECOP'!$A:$AC,$F$1,FALSE))</f>
        <v>Vincular 6.000 personas en acciones para la prevención del feminicidio y la violencia contra la mujer.</v>
      </c>
      <c r="G44" s="249">
        <f>+IFERROR(VLOOKUP($A44,'INVERSIÓN '!$A:$AB,$G$1,FALSE),VLOOKUP($A44,'FUNCIONAMIENTO SECOP'!$A:$AC,$G$1,FALSE))</f>
        <v>145447</v>
      </c>
      <c r="H44" s="249" t="str">
        <f>+IFERROR(VLOOKUP($A44,'INVERSIÓN '!$A:$AB,$H$1,FALSE),VLOOKUP($A44,'FUNCIONAMIENTO SECOP'!$A:$AC,$H$1,FALSE))</f>
        <v>Nuevo</v>
      </c>
      <c r="I44" s="249">
        <f>+IFERROR(VLOOKUP($A44,'INVERSIÓN '!$A:$AB,$I$1,FALSE),VLOOKUP($A44,'FUNCIONAMIENTO SECOP'!$A:$AC,$I$1,FALSE))</f>
        <v>80111701</v>
      </c>
      <c r="J44" s="249" t="str">
        <f>+IFERROR(VLOOKUP($A44,'INVERSIÓN '!$A:$AB,$J$1,FALSE),VLOOKUP($A44,'FUNCIONAMIENTO SECOP'!$A:$AC,$J$1,FALSE))</f>
        <v>PRESTAR SUS SERVICIOS TÉCNICOS EN TEMAS DE SEGURIDAD Y CONVIVENCIA AL FDLSC.</v>
      </c>
      <c r="K44" s="249">
        <f>+IFERROR(VLOOKUP($A44,'INVERSIÓN '!$A:$AB,$K$1,FALSE),VLOOKUP($A44,'FUNCIONAMIENTO SECOP'!$A:$AC,$K$1,FALSE))</f>
        <v>1</v>
      </c>
      <c r="L44" s="249">
        <f>+IFERROR(VLOOKUP($A44,'INVERSIÓN '!$A:$AB,$L$1,FALSE),VLOOKUP($A44,'FUNCIONAMIENTO SECOP'!$A:$AC,$L$1,FALSE))</f>
        <v>1</v>
      </c>
      <c r="M44" s="249">
        <f>+IFERROR(VLOOKUP($A44,'INVERSIÓN '!$A:$AB,$M$1,FALSE),VLOOKUP($A44,'FUNCIONAMIENTO SECOP'!$A:$AC,$M$1,FALSE))</f>
        <v>11</v>
      </c>
      <c r="N44" s="249">
        <f>+IFERROR(VLOOKUP($A44,'INVERSIÓN '!$A:$AB,$N$1,FALSE),VLOOKUP($A44,'FUNCIONAMIENTO SECOP'!$A:$AC,$N$1,FALSE))</f>
        <v>1</v>
      </c>
      <c r="O44" s="249" t="str">
        <f>+IFERROR(VLOOKUP($A44,'INVERSIÓN '!$A:$AB,$O$1,FALSE),VLOOKUP($A44,'FUNCIONAMIENTO SECOP'!$A:$AC,$O$1,FALSE))</f>
        <v>CCE-16</v>
      </c>
      <c r="P44" s="249" t="str">
        <f>+IFERROR(VLOOKUP($A44,'INVERSIÓN '!$A:$AB,$P$1,FALSE),VLOOKUP($A44,'FUNCIONAMIENTO SECOP'!$A:$AC,$P$1,FALSE))</f>
        <v>Contratación directa</v>
      </c>
      <c r="Q44" s="249" t="str">
        <f>+IFERROR(VLOOKUP($A44,'INVERSIÓN '!$A:$AB,$Q$1,FALSE),VLOOKUP($A44,'FUNCIONAMIENTO SECOP'!$A:$AC,$Q$1,FALSE))</f>
        <v>DISTRITAL</v>
      </c>
      <c r="R44" s="250">
        <f>+IFERROR(VLOOKUP($A44,'INVERSIÓN '!$A:$AB,$R$1,FALSE),VLOOKUP($A44,'FUNCIONAMIENTO SECOP'!$A:$AC,$R$1,FALSE))</f>
        <v>158400000</v>
      </c>
      <c r="S44" s="250">
        <f>+IFERROR(VLOOKUP($A44,'INVERSIÓN '!$A:$AB,$S$1,FALSE),VLOOKUP($A44,'FUNCIONAMIENTO SECOP'!$A:$AC,$S$1,FALSE))</f>
        <v>158400000</v>
      </c>
      <c r="T44" s="249">
        <f>+IFERROR(VLOOKUP($A44,'INVERSIÓN '!$A:$AB,$T$1,FALSE),VLOOKUP($A44,'FUNCIONAMIENTO SECOP'!$A:$AC,$T$1,FALSE))</f>
        <v>0</v>
      </c>
      <c r="U44" s="249">
        <f>+IFERROR(VLOOKUP($A44,'INVERSIÓN '!$A:$AB,$U$1,FALSE),VLOOKUP($A44,'FUNCIONAMIENTO SECOP'!$A:$AC,$U$1,FALSE))</f>
        <v>0</v>
      </c>
      <c r="V44" s="249" t="str">
        <f>+IFERROR(VLOOKUP($A44,'INVERSIÓN '!$A:$AB,$V$1,FALSE),VLOOKUP($A44,'FUNCIONAMIENTO SECOP'!$A:$AC,$V$1,FALSE))</f>
        <v>CO-DC</v>
      </c>
      <c r="W44" s="249" t="str">
        <f>+IFERROR(VLOOKUP($A44,'INVERSIÓN '!$A:$AB,$W$1,FALSE),VLOOKUP($A44,'FUNCIONAMIENTO SECOP'!$A:$AC,$W$1,FALSE))</f>
        <v>CO-DC-11001</v>
      </c>
      <c r="X44" s="249" t="str">
        <f>+IFERROR(VLOOKUP($A44,'INVERSIÓN '!$A:$AB,$X$1,FALSE),VLOOKUP($A44,'FUNCIONAMIENTO SECOP'!$A:$AC,$X$1,FALSE))</f>
        <v>CARLOS HERNANDO MACIAS MONTOYA</v>
      </c>
      <c r="Y44" s="249">
        <f>+IFERROR(VLOOKUP($A44,'INVERSIÓN '!$A:$AB,$Y$1,FALSE),VLOOKUP($A44,'FUNCIONAMIENTO SECOP'!$A:$AC,$Y$1,FALSE))</f>
        <v>6477696</v>
      </c>
      <c r="Z44" s="249" t="str">
        <f>+IFERROR(VLOOKUP($A44,'INVERSIÓN '!$A:$AB,$Z$1,FALSE),VLOOKUP($A44,'FUNCIONAMIENTO SECOP'!$A:$AC,$Z$1,FALSE))</f>
        <v>alcalde.scristobal@gobiernobogota.gov.co</v>
      </c>
      <c r="AA44" s="249">
        <f>+IFERROR(VLOOKUP($A44,'INVERSIÓN '!$A:$AB,$AA$1,FALSE),VLOOKUP($A44,'FUNCIONAMIENTO SECOP'!$A:$AC,$AA$1,FALSE))</f>
        <v>0</v>
      </c>
      <c r="AB44" s="249">
        <f>+IFERROR(VLOOKUP($A44,'INVERSIÓN '!$A:$AB,$AB$1,FALSE),VLOOKUP($A44,'FUNCIONAMIENTO SECOP'!$A:$AC,$AB$1,FALSE))</f>
        <v>1</v>
      </c>
    </row>
    <row r="45" spans="1:28" ht="36" customHeight="1">
      <c r="A45" s="13" t="s">
        <v>2414</v>
      </c>
      <c r="B45" s="249" t="str">
        <f>+IFERROR(VLOOKUP($A45,'INVERSIÓN '!$A:$AB,$B$1,FALSE),VLOOKUP($A45,'FUNCIONAMIENTO SECOP'!$A:$AC,$B$1,FALSE))</f>
        <v>CPS</v>
      </c>
      <c r="C45" s="249">
        <f>+IFERROR(VLOOKUP($A45,'INVERSIÓN '!$A:$AB,$C$1,FALSE),VLOOKUP($A45,'FUNCIONAMIENTO SECOP'!$A:$AC,$C$1,FALSE))</f>
        <v>0</v>
      </c>
      <c r="D45" s="249">
        <f>+IFERROR(VLOOKUP($A45,'INVERSIÓN '!$A:$AB,$D$1,FALSE),VLOOKUP($A45,'FUNCIONAMIENTO SECOP'!$A:$AC,$D$1,FALSE))</f>
        <v>2620</v>
      </c>
      <c r="E45" s="249">
        <f>+IFERROR(VLOOKUP($A45,'INVERSIÓN '!$A:$AB,$E$1,FALSE),VLOOKUP($A45,'FUNCIONAMIENTO SECOP'!$A:$AC,$E$1,FALSE))</f>
        <v>0</v>
      </c>
      <c r="F45" s="249" t="str">
        <f>+IFERROR(VLOOKUP($A45,'INVERSIÓN '!$A:$AB,$F$1,FALSE),VLOOKUP($A45,'FUNCIONAMIENTO SECOP'!$A:$AC,$F$1,FALSE))</f>
        <v>Implementar 120 iniciativas de convivencia con participación de la ciudadanía</v>
      </c>
      <c r="G45" s="249">
        <f>+IFERROR(VLOOKUP($A45,'INVERSIÓN '!$A:$AB,$G$1,FALSE),VLOOKUP($A45,'FUNCIONAMIENTO SECOP'!$A:$AC,$G$1,FALSE))</f>
        <v>145460</v>
      </c>
      <c r="H45" s="249" t="str">
        <f>+IFERROR(VLOOKUP($A45,'INVERSIÓN '!$A:$AB,$H$1,FALSE),VLOOKUP($A45,'FUNCIONAMIENTO SECOP'!$A:$AC,$H$1,FALSE))</f>
        <v>Nuevo</v>
      </c>
      <c r="I45" s="249">
        <f>+IFERROR(VLOOKUP($A45,'INVERSIÓN '!$A:$AB,$I$1,FALSE),VLOOKUP($A45,'FUNCIONAMIENTO SECOP'!$A:$AC,$I$1,FALSE))</f>
        <v>80111701</v>
      </c>
      <c r="J45" s="249" t="str">
        <f>+IFERROR(VLOOKUP($A45,'INVERSIÓN '!$A:$AB,$J$1,FALSE),VLOOKUP($A45,'FUNCIONAMIENTO SECOP'!$A:$AC,$J$1,FALSE))</f>
        <v xml:space="preserve">PRESTAR SUS SERVICIOS PROFESIONALES EN LAS DIFERENTES ACTIVIDADES PARA EL CUMPLIMIENTO DEL PLAN DE DESARROLLO DEL FONDO DE DESARROLLO LOCAL DE SAN CRISTÓBAL </v>
      </c>
      <c r="K45" s="249">
        <f>+IFERROR(VLOOKUP($A45,'INVERSIÓN '!$A:$AB,$K$1,FALSE),VLOOKUP($A45,'FUNCIONAMIENTO SECOP'!$A:$AC,$K$1,FALSE))</f>
        <v>1</v>
      </c>
      <c r="L45" s="249">
        <f>+IFERROR(VLOOKUP($A45,'INVERSIÓN '!$A:$AB,$L$1,FALSE),VLOOKUP($A45,'FUNCIONAMIENTO SECOP'!$A:$AC,$L$1,FALSE))</f>
        <v>1</v>
      </c>
      <c r="M45" s="249">
        <f>+IFERROR(VLOOKUP($A45,'INVERSIÓN '!$A:$AB,$M$1,FALSE),VLOOKUP($A45,'FUNCIONAMIENTO SECOP'!$A:$AC,$M$1,FALSE))</f>
        <v>11</v>
      </c>
      <c r="N45" s="249">
        <f>+IFERROR(VLOOKUP($A45,'INVERSIÓN '!$A:$AB,$N$1,FALSE),VLOOKUP($A45,'FUNCIONAMIENTO SECOP'!$A:$AC,$N$1,FALSE))</f>
        <v>1</v>
      </c>
      <c r="O45" s="249" t="str">
        <f>+IFERROR(VLOOKUP($A45,'INVERSIÓN '!$A:$AB,$O$1,FALSE),VLOOKUP($A45,'FUNCIONAMIENTO SECOP'!$A:$AC,$O$1,FALSE))</f>
        <v>CCE-16</v>
      </c>
      <c r="P45" s="249" t="str">
        <f>+IFERROR(VLOOKUP($A45,'INVERSIÓN '!$A:$AB,$P$1,FALSE),VLOOKUP($A45,'FUNCIONAMIENTO SECOP'!$A:$AC,$P$1,FALSE))</f>
        <v>Contratación directa</v>
      </c>
      <c r="Q45" s="249" t="str">
        <f>+IFERROR(VLOOKUP($A45,'INVERSIÓN '!$A:$AB,$Q$1,FALSE),VLOOKUP($A45,'FUNCIONAMIENTO SECOP'!$A:$AC,$Q$1,FALSE))</f>
        <v>DISTRITAL</v>
      </c>
      <c r="R45" s="250">
        <f>+IFERROR(VLOOKUP($A45,'INVERSIÓN '!$A:$AB,$R$1,FALSE),VLOOKUP($A45,'FUNCIONAMIENTO SECOP'!$A:$AC,$R$1,FALSE))</f>
        <v>369600000</v>
      </c>
      <c r="S45" s="250">
        <f>+IFERROR(VLOOKUP($A45,'INVERSIÓN '!$A:$AB,$S$1,FALSE),VLOOKUP($A45,'FUNCIONAMIENTO SECOP'!$A:$AC,$S$1,FALSE))</f>
        <v>369600000</v>
      </c>
      <c r="T45" s="249">
        <f>+IFERROR(VLOOKUP($A45,'INVERSIÓN '!$A:$AB,$T$1,FALSE),VLOOKUP($A45,'FUNCIONAMIENTO SECOP'!$A:$AC,$T$1,FALSE))</f>
        <v>0</v>
      </c>
      <c r="U45" s="249">
        <f>+IFERROR(VLOOKUP($A45,'INVERSIÓN '!$A:$AB,$U$1,FALSE),VLOOKUP($A45,'FUNCIONAMIENTO SECOP'!$A:$AC,$U$1,FALSE))</f>
        <v>0</v>
      </c>
      <c r="V45" s="249" t="str">
        <f>+IFERROR(VLOOKUP($A45,'INVERSIÓN '!$A:$AB,$V$1,FALSE),VLOOKUP($A45,'FUNCIONAMIENTO SECOP'!$A:$AC,$V$1,FALSE))</f>
        <v>CO-DC</v>
      </c>
      <c r="W45" s="249" t="str">
        <f>+IFERROR(VLOOKUP($A45,'INVERSIÓN '!$A:$AB,$W$1,FALSE),VLOOKUP($A45,'FUNCIONAMIENTO SECOP'!$A:$AC,$W$1,FALSE))</f>
        <v>CO-DC-11001</v>
      </c>
      <c r="X45" s="249" t="str">
        <f>+IFERROR(VLOOKUP($A45,'INVERSIÓN '!$A:$AB,$X$1,FALSE),VLOOKUP($A45,'FUNCIONAMIENTO SECOP'!$A:$AC,$X$1,FALSE))</f>
        <v>CARLOS HERNANDO MACIAS MONTOYA</v>
      </c>
      <c r="Y45" s="249">
        <f>+IFERROR(VLOOKUP($A45,'INVERSIÓN '!$A:$AB,$Y$1,FALSE),VLOOKUP($A45,'FUNCIONAMIENTO SECOP'!$A:$AC,$Y$1,FALSE))</f>
        <v>6477697</v>
      </c>
      <c r="Z45" s="249" t="str">
        <f>+IFERROR(VLOOKUP($A45,'INVERSIÓN '!$A:$AB,$Z$1,FALSE),VLOOKUP($A45,'FUNCIONAMIENTO SECOP'!$A:$AC,$Z$1,FALSE))</f>
        <v>alcalde.scristobal@gobiernobogota.gov.co</v>
      </c>
      <c r="AA45" s="249">
        <f>+IFERROR(VLOOKUP($A45,'INVERSIÓN '!$A:$AB,$AA$1,FALSE),VLOOKUP($A45,'FUNCIONAMIENTO SECOP'!$A:$AC,$AA$1,FALSE))</f>
        <v>0</v>
      </c>
      <c r="AB45" s="249">
        <f>+IFERROR(VLOOKUP($A45,'INVERSIÓN '!$A:$AB,$AB$1,FALSE),VLOOKUP($A45,'FUNCIONAMIENTO SECOP'!$A:$AC,$AB$1,FALSE))</f>
        <v>1</v>
      </c>
    </row>
    <row r="46" spans="1:28" ht="36" customHeight="1">
      <c r="A46" s="13" t="s">
        <v>2416</v>
      </c>
      <c r="B46" s="249" t="str">
        <f>+IFERROR(VLOOKUP($A46,'INVERSIÓN '!$A:$AB,$B$1,FALSE),VLOOKUP($A46,'FUNCIONAMIENTO SECOP'!$A:$AC,$B$1,FALSE))</f>
        <v>CPS</v>
      </c>
      <c r="C46" s="249">
        <f>+IFERROR(VLOOKUP($A46,'INVERSIÓN '!$A:$AB,$C$1,FALSE),VLOOKUP($A46,'FUNCIONAMIENTO SECOP'!$A:$AC,$C$1,FALSE))</f>
        <v>0</v>
      </c>
      <c r="D46" s="249">
        <f>+IFERROR(VLOOKUP($A46,'INVERSIÓN '!$A:$AB,$D$1,FALSE),VLOOKUP($A46,'FUNCIONAMIENTO SECOP'!$A:$AC,$D$1,FALSE))</f>
        <v>2385</v>
      </c>
      <c r="E46" s="249">
        <f>+IFERROR(VLOOKUP($A46,'INVERSIÓN '!$A:$AB,$E$1,FALSE),VLOOKUP($A46,'FUNCIONAMIENTO SECOP'!$A:$AC,$E$1,FALSE))</f>
        <v>0</v>
      </c>
      <c r="F46" s="249" t="str">
        <f>+IFERROR(VLOOKUP($A46,'INVERSIÓN '!$A:$AB,$F$1,FALSE),VLOOKUP($A46,'FUNCIONAMIENTO SECOP'!$A:$AC,$F$1,FALSE))</f>
        <v>Vincular 6.000 personas en acciones para la prevención del feminicidio y la violencia contra la mujer.</v>
      </c>
      <c r="G46" s="249">
        <f>+IFERROR(VLOOKUP($A46,'INVERSIÓN '!$A:$AB,$G$1,FALSE),VLOOKUP($A46,'FUNCIONAMIENTO SECOP'!$A:$AC,$G$1,FALSE))</f>
        <v>145472</v>
      </c>
      <c r="H46" s="249" t="str">
        <f>+IFERROR(VLOOKUP($A46,'INVERSIÓN '!$A:$AB,$H$1,FALSE),VLOOKUP($A46,'FUNCIONAMIENTO SECOP'!$A:$AC,$H$1,FALSE))</f>
        <v>Nuevo</v>
      </c>
      <c r="I46" s="249">
        <f>+IFERROR(VLOOKUP($A46,'INVERSIÓN '!$A:$AB,$I$1,FALSE),VLOOKUP($A46,'FUNCIONAMIENTO SECOP'!$A:$AC,$I$1,FALSE))</f>
        <v>80111701</v>
      </c>
      <c r="J46" s="249" t="str">
        <f>+IFERROR(VLOOKUP($A46,'INVERSIÓN '!$A:$AB,$J$1,FALSE),VLOOKUP($A46,'FUNCIONAMIENTO SECOP'!$A:$AC,$J$1,FALSE))</f>
        <v xml:space="preserve">PRESTAR SUS SERVICIOS PROFESIONALES EN LAS DIFERENTES ACTIVIDADES PARA EL CUMPLIMIENTO DEL PLAN DE DESARROLLO DEL FONDO DE DESARROLLO LOCAL DE SAN CRISTÓBAL </v>
      </c>
      <c r="K46" s="249">
        <f>+IFERROR(VLOOKUP($A46,'INVERSIÓN '!$A:$AB,$K$1,FALSE),VLOOKUP($A46,'FUNCIONAMIENTO SECOP'!$A:$AC,$K$1,FALSE))</f>
        <v>1</v>
      </c>
      <c r="L46" s="249">
        <f>+IFERROR(VLOOKUP($A46,'INVERSIÓN '!$A:$AB,$L$1,FALSE),VLOOKUP($A46,'FUNCIONAMIENTO SECOP'!$A:$AC,$L$1,FALSE))</f>
        <v>1</v>
      </c>
      <c r="M46" s="249">
        <f>+IFERROR(VLOOKUP($A46,'INVERSIÓN '!$A:$AB,$M$1,FALSE),VLOOKUP($A46,'FUNCIONAMIENTO SECOP'!$A:$AC,$M$1,FALSE))</f>
        <v>11</v>
      </c>
      <c r="N46" s="249">
        <f>+IFERROR(VLOOKUP($A46,'INVERSIÓN '!$A:$AB,$N$1,FALSE),VLOOKUP($A46,'FUNCIONAMIENTO SECOP'!$A:$AC,$N$1,FALSE))</f>
        <v>1</v>
      </c>
      <c r="O46" s="249" t="str">
        <f>+IFERROR(VLOOKUP($A46,'INVERSIÓN '!$A:$AB,$O$1,FALSE),VLOOKUP($A46,'FUNCIONAMIENTO SECOP'!$A:$AC,$O$1,FALSE))</f>
        <v>CCE-16</v>
      </c>
      <c r="P46" s="249" t="str">
        <f>+IFERROR(VLOOKUP($A46,'INVERSIÓN '!$A:$AB,$P$1,FALSE),VLOOKUP($A46,'FUNCIONAMIENTO SECOP'!$A:$AC,$P$1,FALSE))</f>
        <v>Contratación directa</v>
      </c>
      <c r="Q46" s="249" t="str">
        <f>+IFERROR(VLOOKUP($A46,'INVERSIÓN '!$A:$AB,$Q$1,FALSE),VLOOKUP($A46,'FUNCIONAMIENTO SECOP'!$A:$AC,$Q$1,FALSE))</f>
        <v>DISTRITAL</v>
      </c>
      <c r="R46" s="250">
        <f>+IFERROR(VLOOKUP($A46,'INVERSIÓN '!$A:$AB,$R$1,FALSE),VLOOKUP($A46,'FUNCIONAMIENTO SECOP'!$A:$AC,$R$1,FALSE))</f>
        <v>246400000</v>
      </c>
      <c r="S46" s="250">
        <f>+IFERROR(VLOOKUP($A46,'INVERSIÓN '!$A:$AB,$S$1,FALSE),VLOOKUP($A46,'FUNCIONAMIENTO SECOP'!$A:$AC,$S$1,FALSE))</f>
        <v>246400000</v>
      </c>
      <c r="T46" s="249">
        <f>+IFERROR(VLOOKUP($A46,'INVERSIÓN '!$A:$AB,$T$1,FALSE),VLOOKUP($A46,'FUNCIONAMIENTO SECOP'!$A:$AC,$T$1,FALSE))</f>
        <v>0</v>
      </c>
      <c r="U46" s="249">
        <f>+IFERROR(VLOOKUP($A46,'INVERSIÓN '!$A:$AB,$U$1,FALSE),VLOOKUP($A46,'FUNCIONAMIENTO SECOP'!$A:$AC,$U$1,FALSE))</f>
        <v>0</v>
      </c>
      <c r="V46" s="249" t="str">
        <f>+IFERROR(VLOOKUP($A46,'INVERSIÓN '!$A:$AB,$V$1,FALSE),VLOOKUP($A46,'FUNCIONAMIENTO SECOP'!$A:$AC,$V$1,FALSE))</f>
        <v>CO-DC</v>
      </c>
      <c r="W46" s="249" t="str">
        <f>+IFERROR(VLOOKUP($A46,'INVERSIÓN '!$A:$AB,$W$1,FALSE),VLOOKUP($A46,'FUNCIONAMIENTO SECOP'!$A:$AC,$W$1,FALSE))</f>
        <v>CO-DC-11001</v>
      </c>
      <c r="X46" s="249" t="str">
        <f>+IFERROR(VLOOKUP($A46,'INVERSIÓN '!$A:$AB,$X$1,FALSE),VLOOKUP($A46,'FUNCIONAMIENTO SECOP'!$A:$AC,$X$1,FALSE))</f>
        <v>CARLOS HERNANDO MACIAS MONTOYA</v>
      </c>
      <c r="Y46" s="249">
        <f>+IFERROR(VLOOKUP($A46,'INVERSIÓN '!$A:$AB,$Y$1,FALSE),VLOOKUP($A46,'FUNCIONAMIENTO SECOP'!$A:$AC,$Y$1,FALSE))</f>
        <v>6477698</v>
      </c>
      <c r="Z46" s="249" t="str">
        <f>+IFERROR(VLOOKUP($A46,'INVERSIÓN '!$A:$AB,$Z$1,FALSE),VLOOKUP($A46,'FUNCIONAMIENTO SECOP'!$A:$AC,$Z$1,FALSE))</f>
        <v>alcalde.scristobal@gobiernobogota.gov.co</v>
      </c>
      <c r="AA46" s="249">
        <f>+IFERROR(VLOOKUP($A46,'INVERSIÓN '!$A:$AB,$AA$1,FALSE),VLOOKUP($A46,'FUNCIONAMIENTO SECOP'!$A:$AC,$AA$1,FALSE))</f>
        <v>0</v>
      </c>
      <c r="AB46" s="249">
        <f>+IFERROR(VLOOKUP($A46,'INVERSIÓN '!$A:$AB,$AB$1,FALSE),VLOOKUP($A46,'FUNCIONAMIENTO SECOP'!$A:$AC,$AB$1,FALSE))</f>
        <v>1</v>
      </c>
    </row>
    <row r="47" spans="1:28" ht="36" customHeight="1">
      <c r="A47" s="13" t="s">
        <v>2418</v>
      </c>
      <c r="B47" s="249" t="str">
        <f>+IFERROR(VLOOKUP($A47,'INVERSIÓN '!$A:$AB,$B$1,FALSE),VLOOKUP($A47,'FUNCIONAMIENTO SECOP'!$A:$AC,$B$1,FALSE))</f>
        <v>CPS</v>
      </c>
      <c r="C47" s="249">
        <f>+IFERROR(VLOOKUP($A47,'INVERSIÓN '!$A:$AB,$C$1,FALSE),VLOOKUP($A47,'FUNCIONAMIENTO SECOP'!$A:$AC,$C$1,FALSE))</f>
        <v>0</v>
      </c>
      <c r="D47" s="249">
        <f>+IFERROR(VLOOKUP($A47,'INVERSIÓN '!$A:$AB,$D$1,FALSE),VLOOKUP($A47,'FUNCIONAMIENTO SECOP'!$A:$AC,$D$1,FALSE))</f>
        <v>2802</v>
      </c>
      <c r="E47" s="249">
        <f>+IFERROR(VLOOKUP($A47,'INVERSIÓN '!$A:$AB,$E$1,FALSE),VLOOKUP($A47,'FUNCIONAMIENTO SECOP'!$A:$AC,$E$1,FALSE))</f>
        <v>0</v>
      </c>
      <c r="F47" s="249" t="str">
        <f>+IFERROR(VLOOKUP($A47,'INVERSIÓN '!$A:$AB,$F$1,FALSE),VLOOKUP($A47,'FUNCIONAMIENTO SECOP'!$A:$AC,$F$1,FALSE))</f>
        <v>Vincular 1.600 mujeres para el ejercicio de derechos y el fortalecimiento de su autonomía económica</v>
      </c>
      <c r="G47" s="249">
        <f>+IFERROR(VLOOKUP($A47,'INVERSIÓN '!$A:$AB,$G$1,FALSE),VLOOKUP($A47,'FUNCIONAMIENTO SECOP'!$A:$AC,$G$1,FALSE))</f>
        <v>145497</v>
      </c>
      <c r="H47" s="249" t="str">
        <f>+IFERROR(VLOOKUP($A47,'INVERSIÓN '!$A:$AB,$H$1,FALSE),VLOOKUP($A47,'FUNCIONAMIENTO SECOP'!$A:$AC,$H$1,FALSE))</f>
        <v>Nuevo</v>
      </c>
      <c r="I47" s="249">
        <f>+IFERROR(VLOOKUP($A47,'INVERSIÓN '!$A:$AB,$I$1,FALSE),VLOOKUP($A47,'FUNCIONAMIENTO SECOP'!$A:$AC,$I$1,FALSE))</f>
        <v>80111701</v>
      </c>
      <c r="J47" s="249" t="str">
        <f>+IFERROR(VLOOKUP($A47,'INVERSIÓN '!$A:$AB,$J$1,FALSE),VLOOKUP($A47,'FUNCIONAMIENTO SECOP'!$A:$AC,$J$1,FALSE))</f>
        <v>PRESTAR SUS SERVICIOS PROFESIONALES AL FDLSC PARA APOYAR LA FORMULACIÓN, SEGUIMIENTO Y SUPERVISIÓN DE LOS PROCESOS CONTRACTUALES QUE LE SEAN DESIGNADOS EN EL MARCO DE LA ESTRATEGIA DE TERRITORIO CONFIABLE.</v>
      </c>
      <c r="K47" s="249">
        <f>+IFERROR(VLOOKUP($A47,'INVERSIÓN '!$A:$AB,$K$1,FALSE),VLOOKUP($A47,'FUNCIONAMIENTO SECOP'!$A:$AC,$K$1,FALSE))</f>
        <v>1</v>
      </c>
      <c r="L47" s="249">
        <f>+IFERROR(VLOOKUP($A47,'INVERSIÓN '!$A:$AB,$L$1,FALSE),VLOOKUP($A47,'FUNCIONAMIENTO SECOP'!$A:$AC,$L$1,FALSE))</f>
        <v>1</v>
      </c>
      <c r="M47" s="249">
        <f>+IFERROR(VLOOKUP($A47,'INVERSIÓN '!$A:$AB,$M$1,FALSE),VLOOKUP($A47,'FUNCIONAMIENTO SECOP'!$A:$AC,$M$1,FALSE))</f>
        <v>11</v>
      </c>
      <c r="N47" s="249">
        <f>+IFERROR(VLOOKUP($A47,'INVERSIÓN '!$A:$AB,$N$1,FALSE),VLOOKUP($A47,'FUNCIONAMIENTO SECOP'!$A:$AC,$N$1,FALSE))</f>
        <v>1</v>
      </c>
      <c r="O47" s="249" t="str">
        <f>+IFERROR(VLOOKUP($A47,'INVERSIÓN '!$A:$AB,$O$1,FALSE),VLOOKUP($A47,'FUNCIONAMIENTO SECOP'!$A:$AC,$O$1,FALSE))</f>
        <v>CCE-16</v>
      </c>
      <c r="P47" s="249" t="str">
        <f>+IFERROR(VLOOKUP($A47,'INVERSIÓN '!$A:$AB,$P$1,FALSE),VLOOKUP($A47,'FUNCIONAMIENTO SECOP'!$A:$AC,$P$1,FALSE))</f>
        <v>Contratación directa</v>
      </c>
      <c r="Q47" s="249" t="str">
        <f>+IFERROR(VLOOKUP($A47,'INVERSIÓN '!$A:$AB,$Q$1,FALSE),VLOOKUP($A47,'FUNCIONAMIENTO SECOP'!$A:$AC,$Q$1,FALSE))</f>
        <v>DISTRITAL</v>
      </c>
      <c r="R47" s="250">
        <f>+IFERROR(VLOOKUP($A47,'INVERSIÓN '!$A:$AB,$R$1,FALSE),VLOOKUP($A47,'FUNCIONAMIENTO SECOP'!$A:$AC,$R$1,FALSE))</f>
        <v>224400000</v>
      </c>
      <c r="S47" s="250">
        <f>+IFERROR(VLOOKUP($A47,'INVERSIÓN '!$A:$AB,$S$1,FALSE),VLOOKUP($A47,'FUNCIONAMIENTO SECOP'!$A:$AC,$S$1,FALSE))</f>
        <v>224400000</v>
      </c>
      <c r="T47" s="249">
        <f>+IFERROR(VLOOKUP($A47,'INVERSIÓN '!$A:$AB,$T$1,FALSE),VLOOKUP($A47,'FUNCIONAMIENTO SECOP'!$A:$AC,$T$1,FALSE))</f>
        <v>0</v>
      </c>
      <c r="U47" s="249">
        <f>+IFERROR(VLOOKUP($A47,'INVERSIÓN '!$A:$AB,$U$1,FALSE),VLOOKUP($A47,'FUNCIONAMIENTO SECOP'!$A:$AC,$U$1,FALSE))</f>
        <v>0</v>
      </c>
      <c r="V47" s="249" t="str">
        <f>+IFERROR(VLOOKUP($A47,'INVERSIÓN '!$A:$AB,$V$1,FALSE),VLOOKUP($A47,'FUNCIONAMIENTO SECOP'!$A:$AC,$V$1,FALSE))</f>
        <v>CO-DC</v>
      </c>
      <c r="W47" s="249" t="str">
        <f>+IFERROR(VLOOKUP($A47,'INVERSIÓN '!$A:$AB,$W$1,FALSE),VLOOKUP($A47,'FUNCIONAMIENTO SECOP'!$A:$AC,$W$1,FALSE))</f>
        <v>CO-DC-11001</v>
      </c>
      <c r="X47" s="249" t="str">
        <f>+IFERROR(VLOOKUP($A47,'INVERSIÓN '!$A:$AB,$X$1,FALSE),VLOOKUP($A47,'FUNCIONAMIENTO SECOP'!$A:$AC,$X$1,FALSE))</f>
        <v>CARLOS HERNANDO MACIAS MONTOYA</v>
      </c>
      <c r="Y47" s="249">
        <f>+IFERROR(VLOOKUP($A47,'INVERSIÓN '!$A:$AB,$Y$1,FALSE),VLOOKUP($A47,'FUNCIONAMIENTO SECOP'!$A:$AC,$Y$1,FALSE))</f>
        <v>6477699</v>
      </c>
      <c r="Z47" s="249" t="str">
        <f>+IFERROR(VLOOKUP($A47,'INVERSIÓN '!$A:$AB,$Z$1,FALSE),VLOOKUP($A47,'FUNCIONAMIENTO SECOP'!$A:$AC,$Z$1,FALSE))</f>
        <v>alcalde.scristobal@gobiernobogota.gov.co</v>
      </c>
      <c r="AA47" s="249">
        <f>+IFERROR(VLOOKUP($A47,'INVERSIÓN '!$A:$AB,$AA$1,FALSE),VLOOKUP($A47,'FUNCIONAMIENTO SECOP'!$A:$AC,$AA$1,FALSE))</f>
        <v>0</v>
      </c>
      <c r="AB47" s="249">
        <f>+IFERROR(VLOOKUP($A47,'INVERSIÓN '!$A:$AB,$AB$1,FALSE),VLOOKUP($A47,'FUNCIONAMIENTO SECOP'!$A:$AC,$AB$1,FALSE))</f>
        <v>1</v>
      </c>
    </row>
    <row r="48" spans="1:28" ht="36" customHeight="1">
      <c r="A48" s="13" t="s">
        <v>2421</v>
      </c>
      <c r="B48" s="249" t="str">
        <f>+IFERROR(VLOOKUP($A48,'INVERSIÓN '!$A:$AB,$B$1,FALSE),VLOOKUP($A48,'FUNCIONAMIENTO SECOP'!$A:$AC,$B$1,FALSE))</f>
        <v>CPS</v>
      </c>
      <c r="C48" s="249">
        <f>+IFERROR(VLOOKUP($A48,'INVERSIÓN '!$A:$AB,$C$1,FALSE),VLOOKUP($A48,'FUNCIONAMIENTO SECOP'!$A:$AC,$C$1,FALSE))</f>
        <v>0</v>
      </c>
      <c r="D48" s="249">
        <f>+IFERROR(VLOOKUP($A48,'INVERSIÓN '!$A:$AB,$D$1,FALSE),VLOOKUP($A48,'FUNCIONAMIENTO SECOP'!$A:$AC,$D$1,FALSE))</f>
        <v>2667</v>
      </c>
      <c r="E48" s="249">
        <f>+IFERROR(VLOOKUP($A48,'INVERSIÓN '!$A:$AB,$E$1,FALSE),VLOOKUP($A48,'FUNCIONAMIENTO SECOP'!$A:$AC,$E$1,FALSE))</f>
        <v>0</v>
      </c>
      <c r="F48" s="249" t="str">
        <f>+IFERROR(VLOOKUP($A48,'INVERSIÓN '!$A:$AB,$F$1,FALSE),VLOOKUP($A48,'FUNCIONAMIENTO SECOP'!$A:$AC,$F$1,FALSE))</f>
        <v>Realizar 4 estrategias de fortalecimiento institucional (una por vigencia).</v>
      </c>
      <c r="G48" s="249">
        <f>+IFERROR(VLOOKUP($A48,'INVERSIÓN '!$A:$AB,$G$1,FALSE),VLOOKUP($A48,'FUNCIONAMIENTO SECOP'!$A:$AC,$G$1,FALSE))</f>
        <v>145553</v>
      </c>
      <c r="H48" s="249" t="str">
        <f>+IFERROR(VLOOKUP($A48,'INVERSIÓN '!$A:$AB,$H$1,FALSE),VLOOKUP($A48,'FUNCIONAMIENTO SECOP'!$A:$AC,$H$1,FALSE))</f>
        <v>Nuevo</v>
      </c>
      <c r="I48" s="249">
        <f>+IFERROR(VLOOKUP($A48,'INVERSIÓN '!$A:$AB,$I$1,FALSE),VLOOKUP($A48,'FUNCIONAMIENTO SECOP'!$A:$AC,$I$1,FALSE))</f>
        <v>80111701</v>
      </c>
      <c r="J48" s="249" t="str">
        <f>+IFERROR(VLOOKUP($A48,'INVERSIÓN '!$A:$AB,$J$1,FALSE),VLOOKUP($A48,'FUNCIONAMIENTO SECOP'!$A:$AC,$J$1,FALSE))</f>
        <v>PRESTAR SUS SERVICIOS PROFESIONALES APOYANDO AL ALCALDE LOCAL EN LOS PLANES Y ESTRATEGIAS DE COMUNICACIÓN Y PUBLICACIÓN DE CONTENIDO EN REDES SOCIALES DE LOS PROYECTOS Y ACTIVIDADES DE LA ALCALDÍA LOCAL</v>
      </c>
      <c r="K48" s="249">
        <f>+IFERROR(VLOOKUP($A48,'INVERSIÓN '!$A:$AB,$K$1,FALSE),VLOOKUP($A48,'FUNCIONAMIENTO SECOP'!$A:$AC,$K$1,FALSE))</f>
        <v>1</v>
      </c>
      <c r="L48" s="249">
        <f>+IFERROR(VLOOKUP($A48,'INVERSIÓN '!$A:$AB,$L$1,FALSE),VLOOKUP($A48,'FUNCIONAMIENTO SECOP'!$A:$AC,$L$1,FALSE))</f>
        <v>1</v>
      </c>
      <c r="M48" s="249">
        <f>+IFERROR(VLOOKUP($A48,'INVERSIÓN '!$A:$AB,$M$1,FALSE),VLOOKUP($A48,'FUNCIONAMIENTO SECOP'!$A:$AC,$M$1,FALSE))</f>
        <v>11</v>
      </c>
      <c r="N48" s="249">
        <f>+IFERROR(VLOOKUP($A48,'INVERSIÓN '!$A:$AB,$N$1,FALSE),VLOOKUP($A48,'FUNCIONAMIENTO SECOP'!$A:$AC,$N$1,FALSE))</f>
        <v>1</v>
      </c>
      <c r="O48" s="249" t="str">
        <f>+IFERROR(VLOOKUP($A48,'INVERSIÓN '!$A:$AB,$O$1,FALSE),VLOOKUP($A48,'FUNCIONAMIENTO SECOP'!$A:$AC,$O$1,FALSE))</f>
        <v>CCE-16</v>
      </c>
      <c r="P48" s="249" t="str">
        <f>+IFERROR(VLOOKUP($A48,'INVERSIÓN '!$A:$AB,$P$1,FALSE),VLOOKUP($A48,'FUNCIONAMIENTO SECOP'!$A:$AC,$P$1,FALSE))</f>
        <v>Contratación directa</v>
      </c>
      <c r="Q48" s="249" t="str">
        <f>+IFERROR(VLOOKUP($A48,'INVERSIÓN '!$A:$AB,$Q$1,FALSE),VLOOKUP($A48,'FUNCIONAMIENTO SECOP'!$A:$AC,$Q$1,FALSE))</f>
        <v>DISTRITAL</v>
      </c>
      <c r="R48" s="250">
        <f>+IFERROR(VLOOKUP($A48,'INVERSIÓN '!$A:$AB,$R$1,FALSE),VLOOKUP($A48,'FUNCIONAMIENTO SECOP'!$A:$AC,$R$1,FALSE))</f>
        <v>74800000</v>
      </c>
      <c r="S48" s="250">
        <f>+IFERROR(VLOOKUP($A48,'INVERSIÓN '!$A:$AB,$S$1,FALSE),VLOOKUP($A48,'FUNCIONAMIENTO SECOP'!$A:$AC,$S$1,FALSE))</f>
        <v>74800000</v>
      </c>
      <c r="T48" s="249">
        <f>+IFERROR(VLOOKUP($A48,'INVERSIÓN '!$A:$AB,$T$1,FALSE),VLOOKUP($A48,'FUNCIONAMIENTO SECOP'!$A:$AC,$T$1,FALSE))</f>
        <v>0</v>
      </c>
      <c r="U48" s="249">
        <f>+IFERROR(VLOOKUP($A48,'INVERSIÓN '!$A:$AB,$U$1,FALSE),VLOOKUP($A48,'FUNCIONAMIENTO SECOP'!$A:$AC,$U$1,FALSE))</f>
        <v>0</v>
      </c>
      <c r="V48" s="249" t="str">
        <f>+IFERROR(VLOOKUP($A48,'INVERSIÓN '!$A:$AB,$V$1,FALSE),VLOOKUP($A48,'FUNCIONAMIENTO SECOP'!$A:$AC,$V$1,FALSE))</f>
        <v>CO-DC</v>
      </c>
      <c r="W48" s="249" t="str">
        <f>+IFERROR(VLOOKUP($A48,'INVERSIÓN '!$A:$AB,$W$1,FALSE),VLOOKUP($A48,'FUNCIONAMIENTO SECOP'!$A:$AC,$W$1,FALSE))</f>
        <v>CO-DC-11001</v>
      </c>
      <c r="X48" s="249" t="str">
        <f>+IFERROR(VLOOKUP($A48,'INVERSIÓN '!$A:$AB,$X$1,FALSE),VLOOKUP($A48,'FUNCIONAMIENTO SECOP'!$A:$AC,$X$1,FALSE))</f>
        <v>CARLOS HERNANDO MACIAS MONTOYA</v>
      </c>
      <c r="Y48" s="249">
        <f>+IFERROR(VLOOKUP($A48,'INVERSIÓN '!$A:$AB,$Y$1,FALSE),VLOOKUP($A48,'FUNCIONAMIENTO SECOP'!$A:$AC,$Y$1,FALSE))</f>
        <v>6477700</v>
      </c>
      <c r="Z48" s="249" t="str">
        <f>+IFERROR(VLOOKUP($A48,'INVERSIÓN '!$A:$AB,$Z$1,FALSE),VLOOKUP($A48,'FUNCIONAMIENTO SECOP'!$A:$AC,$Z$1,FALSE))</f>
        <v>alcalde.scristobal@gobiernobogota.gov.co</v>
      </c>
      <c r="AA48" s="249">
        <f>+IFERROR(VLOOKUP($A48,'INVERSIÓN '!$A:$AB,$AA$1,FALSE),VLOOKUP($A48,'FUNCIONAMIENTO SECOP'!$A:$AC,$AA$1,FALSE))</f>
        <v>0</v>
      </c>
      <c r="AB48" s="249">
        <f>+IFERROR(VLOOKUP($A48,'INVERSIÓN '!$A:$AB,$AB$1,FALSE),VLOOKUP($A48,'FUNCIONAMIENTO SECOP'!$A:$AC,$AB$1,FALSE))</f>
        <v>1</v>
      </c>
    </row>
    <row r="49" spans="1:28" ht="36" customHeight="1">
      <c r="A49" s="13" t="s">
        <v>2423</v>
      </c>
      <c r="B49" s="249" t="str">
        <f>+IFERROR(VLOOKUP($A49,'INVERSIÓN '!$A:$AB,$B$1,FALSE),VLOOKUP($A49,'FUNCIONAMIENTO SECOP'!$A:$AC,$B$1,FALSE))</f>
        <v>CPS</v>
      </c>
      <c r="C49" s="249">
        <f>+IFERROR(VLOOKUP($A49,'INVERSIÓN '!$A:$AB,$C$1,FALSE),VLOOKUP($A49,'FUNCIONAMIENTO SECOP'!$A:$AC,$C$1,FALSE))</f>
        <v>0</v>
      </c>
      <c r="D49" s="249">
        <f>+IFERROR(VLOOKUP($A49,'INVERSIÓN '!$A:$AB,$D$1,FALSE),VLOOKUP($A49,'FUNCIONAMIENTO SECOP'!$A:$AC,$D$1,FALSE))</f>
        <v>2601</v>
      </c>
      <c r="E49" s="249">
        <f>+IFERROR(VLOOKUP($A49,'INVERSIÓN '!$A:$AB,$E$1,FALSE),VLOOKUP($A49,'FUNCIONAMIENTO SECOP'!$A:$AC,$E$1,FALSE))</f>
        <v>0</v>
      </c>
      <c r="F49" s="249" t="str">
        <f>+IFERROR(VLOOKUP($A49,'INVERSIÓN '!$A:$AB,$F$1,FALSE),VLOOKUP($A49,'FUNCIONAMIENTO SECOP'!$A:$AC,$F$1,FALSE))</f>
        <v>Realizar 16 acuerdos para la organización, la recuperación, el cuidado, el embellecimiento, la sostenibilidad, el mejoramiento y el aprovechamiento económico del espacio público.</v>
      </c>
      <c r="G49" s="249">
        <f>+IFERROR(VLOOKUP($A49,'INVERSIÓN '!$A:$AB,$G$1,FALSE),VLOOKUP($A49,'FUNCIONAMIENTO SECOP'!$A:$AC,$G$1,FALSE))</f>
        <v>145555</v>
      </c>
      <c r="H49" s="249" t="str">
        <f>+IFERROR(VLOOKUP($A49,'INVERSIÓN '!$A:$AB,$H$1,FALSE),VLOOKUP($A49,'FUNCIONAMIENTO SECOP'!$A:$AC,$H$1,FALSE))</f>
        <v>Nuevo</v>
      </c>
      <c r="I49" s="249">
        <f>+IFERROR(VLOOKUP($A49,'INVERSIÓN '!$A:$AB,$I$1,FALSE),VLOOKUP($A49,'FUNCIONAMIENTO SECOP'!$A:$AC,$I$1,FALSE))</f>
        <v>80111701</v>
      </c>
      <c r="J49" s="249" t="str">
        <f>+IFERROR(VLOOKUP($A49,'INVERSIÓN '!$A:$AB,$J$1,FALSE),VLOOKUP($A49,'FUNCIONAMIENTO SECOP'!$A:$AC,$J$1,FALSE))</f>
        <v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v>
      </c>
      <c r="K49" s="249">
        <f>+IFERROR(VLOOKUP($A49,'INVERSIÓN '!$A:$AB,$K$1,FALSE),VLOOKUP($A49,'FUNCIONAMIENTO SECOP'!$A:$AC,$K$1,FALSE))</f>
        <v>1</v>
      </c>
      <c r="L49" s="249">
        <f>+IFERROR(VLOOKUP($A49,'INVERSIÓN '!$A:$AB,$L$1,FALSE),VLOOKUP($A49,'FUNCIONAMIENTO SECOP'!$A:$AC,$L$1,FALSE))</f>
        <v>1</v>
      </c>
      <c r="M49" s="249">
        <f>+IFERROR(VLOOKUP($A49,'INVERSIÓN '!$A:$AB,$M$1,FALSE),VLOOKUP($A49,'FUNCIONAMIENTO SECOP'!$A:$AC,$M$1,FALSE))</f>
        <v>11</v>
      </c>
      <c r="N49" s="249">
        <f>+IFERROR(VLOOKUP($A49,'INVERSIÓN '!$A:$AB,$N$1,FALSE),VLOOKUP($A49,'FUNCIONAMIENTO SECOP'!$A:$AC,$N$1,FALSE))</f>
        <v>1</v>
      </c>
      <c r="O49" s="249" t="str">
        <f>+IFERROR(VLOOKUP($A49,'INVERSIÓN '!$A:$AB,$O$1,FALSE),VLOOKUP($A49,'FUNCIONAMIENTO SECOP'!$A:$AC,$O$1,FALSE))</f>
        <v>CCE-16</v>
      </c>
      <c r="P49" s="249" t="str">
        <f>+IFERROR(VLOOKUP($A49,'INVERSIÓN '!$A:$AB,$P$1,FALSE),VLOOKUP($A49,'FUNCIONAMIENTO SECOP'!$A:$AC,$P$1,FALSE))</f>
        <v>Contratación directa</v>
      </c>
      <c r="Q49" s="249" t="str">
        <f>+IFERROR(VLOOKUP($A49,'INVERSIÓN '!$A:$AB,$Q$1,FALSE),VLOOKUP($A49,'FUNCIONAMIENTO SECOP'!$A:$AC,$Q$1,FALSE))</f>
        <v>DISTRITAL</v>
      </c>
      <c r="R49" s="250">
        <f>+IFERROR(VLOOKUP($A49,'INVERSIÓN '!$A:$AB,$R$1,FALSE),VLOOKUP($A49,'FUNCIONAMIENTO SECOP'!$A:$AC,$R$1,FALSE))</f>
        <v>88000000</v>
      </c>
      <c r="S49" s="250">
        <f>+IFERROR(VLOOKUP($A49,'INVERSIÓN '!$A:$AB,$S$1,FALSE),VLOOKUP($A49,'FUNCIONAMIENTO SECOP'!$A:$AC,$S$1,FALSE))</f>
        <v>88000000</v>
      </c>
      <c r="T49" s="249">
        <f>+IFERROR(VLOOKUP($A49,'INVERSIÓN '!$A:$AB,$T$1,FALSE),VLOOKUP($A49,'FUNCIONAMIENTO SECOP'!$A:$AC,$T$1,FALSE))</f>
        <v>0</v>
      </c>
      <c r="U49" s="249">
        <f>+IFERROR(VLOOKUP($A49,'INVERSIÓN '!$A:$AB,$U$1,FALSE),VLOOKUP($A49,'FUNCIONAMIENTO SECOP'!$A:$AC,$U$1,FALSE))</f>
        <v>0</v>
      </c>
      <c r="V49" s="249" t="str">
        <f>+IFERROR(VLOOKUP($A49,'INVERSIÓN '!$A:$AB,$V$1,FALSE),VLOOKUP($A49,'FUNCIONAMIENTO SECOP'!$A:$AC,$V$1,FALSE))</f>
        <v>CO-DC</v>
      </c>
      <c r="W49" s="249" t="str">
        <f>+IFERROR(VLOOKUP($A49,'INVERSIÓN '!$A:$AB,$W$1,FALSE),VLOOKUP($A49,'FUNCIONAMIENTO SECOP'!$A:$AC,$W$1,FALSE))</f>
        <v>CO-DC-11001</v>
      </c>
      <c r="X49" s="249" t="str">
        <f>+IFERROR(VLOOKUP($A49,'INVERSIÓN '!$A:$AB,$X$1,FALSE),VLOOKUP($A49,'FUNCIONAMIENTO SECOP'!$A:$AC,$X$1,FALSE))</f>
        <v>CARLOS HERNANDO MACIAS MONTOYA</v>
      </c>
      <c r="Y49" s="249">
        <f>+IFERROR(VLOOKUP($A49,'INVERSIÓN '!$A:$AB,$Y$1,FALSE),VLOOKUP($A49,'FUNCIONAMIENTO SECOP'!$A:$AC,$Y$1,FALSE))</f>
        <v>6477701</v>
      </c>
      <c r="Z49" s="249" t="str">
        <f>+IFERROR(VLOOKUP($A49,'INVERSIÓN '!$A:$AB,$Z$1,FALSE),VLOOKUP($A49,'FUNCIONAMIENTO SECOP'!$A:$AC,$Z$1,FALSE))</f>
        <v>alcalde.scristobal@gobiernobogota.gov.co</v>
      </c>
      <c r="AA49" s="249">
        <f>+IFERROR(VLOOKUP($A49,'INVERSIÓN '!$A:$AB,$AA$1,FALSE),VLOOKUP($A49,'FUNCIONAMIENTO SECOP'!$A:$AC,$AA$1,FALSE))</f>
        <v>0</v>
      </c>
      <c r="AB49" s="249">
        <f>+IFERROR(VLOOKUP($A49,'INVERSIÓN '!$A:$AB,$AB$1,FALSE),VLOOKUP($A49,'FUNCIONAMIENTO SECOP'!$A:$AC,$AB$1,FALSE))</f>
        <v>1</v>
      </c>
    </row>
    <row r="50" spans="1:28" ht="36" customHeight="1">
      <c r="A50" s="13" t="s">
        <v>2426</v>
      </c>
      <c r="B50" s="249" t="str">
        <f>+IFERROR(VLOOKUP($A50,'INVERSIÓN '!$A:$AB,$B$1,FALSE),VLOOKUP($A50,'FUNCIONAMIENTO SECOP'!$A:$AC,$B$1,FALSE))</f>
        <v>CPS</v>
      </c>
      <c r="C50" s="249">
        <f>+IFERROR(VLOOKUP($A50,'INVERSIÓN '!$A:$AB,$C$1,FALSE),VLOOKUP($A50,'FUNCIONAMIENTO SECOP'!$A:$AC,$C$1,FALSE))</f>
        <v>0</v>
      </c>
      <c r="D50" s="249">
        <f>+IFERROR(VLOOKUP($A50,'INVERSIÓN '!$A:$AB,$D$1,FALSE),VLOOKUP($A50,'FUNCIONAMIENTO SECOP'!$A:$AC,$D$1,FALSE))</f>
        <v>2601</v>
      </c>
      <c r="E50" s="249">
        <f>+IFERROR(VLOOKUP($A50,'INVERSIÓN '!$A:$AB,$E$1,FALSE),VLOOKUP($A50,'FUNCIONAMIENTO SECOP'!$A:$AC,$E$1,FALSE))</f>
        <v>0</v>
      </c>
      <c r="F50" s="249" t="str">
        <f>+IFERROR(VLOOKUP($A50,'INVERSIÓN '!$A:$AB,$F$1,FALSE),VLOOKUP($A50,'FUNCIONAMIENTO SECOP'!$A:$AC,$F$1,FALSE))</f>
        <v>Realizar 16 acuerdos para la organización, la recuperación, el cuidado, el embellecimiento, la sostenibilidad, el mejoramiento y el aprovechamiento económico del espacio público.</v>
      </c>
      <c r="G50" s="249">
        <f>+IFERROR(VLOOKUP($A50,'INVERSIÓN '!$A:$AB,$G$1,FALSE),VLOOKUP($A50,'FUNCIONAMIENTO SECOP'!$A:$AC,$G$1,FALSE))</f>
        <v>145564</v>
      </c>
      <c r="H50" s="249" t="str">
        <f>+IFERROR(VLOOKUP($A50,'INVERSIÓN '!$A:$AB,$H$1,FALSE),VLOOKUP($A50,'FUNCIONAMIENTO SECOP'!$A:$AC,$H$1,FALSE))</f>
        <v>Nuevo</v>
      </c>
      <c r="I50" s="249">
        <f>+IFERROR(VLOOKUP($A50,'INVERSIÓN '!$A:$AB,$I$1,FALSE),VLOOKUP($A50,'FUNCIONAMIENTO SECOP'!$A:$AC,$I$1,FALSE))</f>
        <v>80111701</v>
      </c>
      <c r="J50" s="249" t="str">
        <f>+IFERROR(VLOOKUP($A50,'INVERSIÓN '!$A:$AB,$J$1,FALSE),VLOOKUP($A50,'FUNCIONAMIENTO SECOP'!$A:$AC,$J$1,FALSE))</f>
        <v>PRESTAR SUS SERVICIOS PROFESIONALES APOYANDO LA FORMULACIÓN, EJECUCIÓN Y SEGUIMIENTO DE LOS PROYECTOS Y PROGRAMAS DEL PDL PROCURANDO SU MEJORA CONTINUA.</v>
      </c>
      <c r="K50" s="249">
        <f>+IFERROR(VLOOKUP($A50,'INVERSIÓN '!$A:$AB,$K$1,FALSE),VLOOKUP($A50,'FUNCIONAMIENTO SECOP'!$A:$AC,$K$1,FALSE))</f>
        <v>1</v>
      </c>
      <c r="L50" s="249">
        <f>+IFERROR(VLOOKUP($A50,'INVERSIÓN '!$A:$AB,$L$1,FALSE),VLOOKUP($A50,'FUNCIONAMIENTO SECOP'!$A:$AC,$L$1,FALSE))</f>
        <v>1</v>
      </c>
      <c r="M50" s="249">
        <f>+IFERROR(VLOOKUP($A50,'INVERSIÓN '!$A:$AB,$M$1,FALSE),VLOOKUP($A50,'FUNCIONAMIENTO SECOP'!$A:$AC,$M$1,FALSE))</f>
        <v>11</v>
      </c>
      <c r="N50" s="249">
        <f>+IFERROR(VLOOKUP($A50,'INVERSIÓN '!$A:$AB,$N$1,FALSE),VLOOKUP($A50,'FUNCIONAMIENTO SECOP'!$A:$AC,$N$1,FALSE))</f>
        <v>1</v>
      </c>
      <c r="O50" s="249" t="str">
        <f>+IFERROR(VLOOKUP($A50,'INVERSIÓN '!$A:$AB,$O$1,FALSE),VLOOKUP($A50,'FUNCIONAMIENTO SECOP'!$A:$AC,$O$1,FALSE))</f>
        <v>CCE-16</v>
      </c>
      <c r="P50" s="249" t="str">
        <f>+IFERROR(VLOOKUP($A50,'INVERSIÓN '!$A:$AB,$P$1,FALSE),VLOOKUP($A50,'FUNCIONAMIENTO SECOP'!$A:$AC,$P$1,FALSE))</f>
        <v>Contratación directa</v>
      </c>
      <c r="Q50" s="249" t="str">
        <f>+IFERROR(VLOOKUP($A50,'INVERSIÓN '!$A:$AB,$Q$1,FALSE),VLOOKUP($A50,'FUNCIONAMIENTO SECOP'!$A:$AC,$Q$1,FALSE))</f>
        <v>DISTRITAL</v>
      </c>
      <c r="R50" s="250">
        <f>+IFERROR(VLOOKUP($A50,'INVERSIÓN '!$A:$AB,$R$1,FALSE),VLOOKUP($A50,'FUNCIONAMIENTO SECOP'!$A:$AC,$R$1,FALSE))</f>
        <v>149600000</v>
      </c>
      <c r="S50" s="250">
        <f>+IFERROR(VLOOKUP($A50,'INVERSIÓN '!$A:$AB,$S$1,FALSE),VLOOKUP($A50,'FUNCIONAMIENTO SECOP'!$A:$AC,$S$1,FALSE))</f>
        <v>149600000</v>
      </c>
      <c r="T50" s="249">
        <f>+IFERROR(VLOOKUP($A50,'INVERSIÓN '!$A:$AB,$T$1,FALSE),VLOOKUP($A50,'FUNCIONAMIENTO SECOP'!$A:$AC,$T$1,FALSE))</f>
        <v>0</v>
      </c>
      <c r="U50" s="249">
        <f>+IFERROR(VLOOKUP($A50,'INVERSIÓN '!$A:$AB,$U$1,FALSE),VLOOKUP($A50,'FUNCIONAMIENTO SECOP'!$A:$AC,$U$1,FALSE))</f>
        <v>0</v>
      </c>
      <c r="V50" s="249" t="str">
        <f>+IFERROR(VLOOKUP($A50,'INVERSIÓN '!$A:$AB,$V$1,FALSE),VLOOKUP($A50,'FUNCIONAMIENTO SECOP'!$A:$AC,$V$1,FALSE))</f>
        <v>CO-DC</v>
      </c>
      <c r="W50" s="249" t="str">
        <f>+IFERROR(VLOOKUP($A50,'INVERSIÓN '!$A:$AB,$W$1,FALSE),VLOOKUP($A50,'FUNCIONAMIENTO SECOP'!$A:$AC,$W$1,FALSE))</f>
        <v>CO-DC-11001</v>
      </c>
      <c r="X50" s="249" t="str">
        <f>+IFERROR(VLOOKUP($A50,'INVERSIÓN '!$A:$AB,$X$1,FALSE),VLOOKUP($A50,'FUNCIONAMIENTO SECOP'!$A:$AC,$X$1,FALSE))</f>
        <v>CARLOS HERNANDO MACIAS MONTOYA</v>
      </c>
      <c r="Y50" s="249">
        <f>+IFERROR(VLOOKUP($A50,'INVERSIÓN '!$A:$AB,$Y$1,FALSE),VLOOKUP($A50,'FUNCIONAMIENTO SECOP'!$A:$AC,$Y$1,FALSE))</f>
        <v>6477702</v>
      </c>
      <c r="Z50" s="249" t="str">
        <f>+IFERROR(VLOOKUP($A50,'INVERSIÓN '!$A:$AB,$Z$1,FALSE),VLOOKUP($A50,'FUNCIONAMIENTO SECOP'!$A:$AC,$Z$1,FALSE))</f>
        <v>alcalde.scristobal@gobiernobogota.gov.co</v>
      </c>
      <c r="AA50" s="249">
        <f>+IFERROR(VLOOKUP($A50,'INVERSIÓN '!$A:$AB,$AA$1,FALSE),VLOOKUP($A50,'FUNCIONAMIENTO SECOP'!$A:$AC,$AA$1,FALSE))</f>
        <v>0</v>
      </c>
      <c r="AB50" s="249">
        <f>+IFERROR(VLOOKUP($A50,'INVERSIÓN '!$A:$AB,$AB$1,FALSE),VLOOKUP($A50,'FUNCIONAMIENTO SECOP'!$A:$AC,$AB$1,FALSE))</f>
        <v>1</v>
      </c>
    </row>
    <row r="51" spans="1:28" ht="36" customHeight="1">
      <c r="A51" s="13" t="s">
        <v>2428</v>
      </c>
      <c r="B51" s="249" t="str">
        <f>+IFERROR(VLOOKUP($A51,'INVERSIÓN '!$A:$AB,$B$1,FALSE),VLOOKUP($A51,'FUNCIONAMIENTO SECOP'!$A:$AC,$B$1,FALSE))</f>
        <v>CPS</v>
      </c>
      <c r="C51" s="249">
        <f>+IFERROR(VLOOKUP($A51,'INVERSIÓN '!$A:$AB,$C$1,FALSE),VLOOKUP($A51,'FUNCIONAMIENTO SECOP'!$A:$AC,$C$1,FALSE))</f>
        <v>0</v>
      </c>
      <c r="D51" s="249">
        <f>+IFERROR(VLOOKUP($A51,'INVERSIÓN '!$A:$AB,$D$1,FALSE),VLOOKUP($A51,'FUNCIONAMIENTO SECOP'!$A:$AC,$D$1,FALSE))</f>
        <v>2667</v>
      </c>
      <c r="E51" s="249">
        <f>+IFERROR(VLOOKUP($A51,'INVERSIÓN '!$A:$AB,$E$1,FALSE),VLOOKUP($A51,'FUNCIONAMIENTO SECOP'!$A:$AC,$E$1,FALSE))</f>
        <v>0</v>
      </c>
      <c r="F51" s="249" t="str">
        <f>+IFERROR(VLOOKUP($A51,'INVERSIÓN '!$A:$AB,$F$1,FALSE),VLOOKUP($A51,'FUNCIONAMIENTO SECOP'!$A:$AC,$F$1,FALSE))</f>
        <v>Realizar 4 estrategias de fortalecimiento institucional (una por vigencia).</v>
      </c>
      <c r="G51" s="249">
        <f>+IFERROR(VLOOKUP($A51,'INVERSIÓN '!$A:$AB,$G$1,FALSE),VLOOKUP($A51,'FUNCIONAMIENTO SECOP'!$A:$AC,$G$1,FALSE))</f>
        <v>145573</v>
      </c>
      <c r="H51" s="249" t="str">
        <f>+IFERROR(VLOOKUP($A51,'INVERSIÓN '!$A:$AB,$H$1,FALSE),VLOOKUP($A51,'FUNCIONAMIENTO SECOP'!$A:$AC,$H$1,FALSE))</f>
        <v>Nuevo</v>
      </c>
      <c r="I51" s="249">
        <f>+IFERROR(VLOOKUP($A51,'INVERSIÓN '!$A:$AB,$I$1,FALSE),VLOOKUP($A51,'FUNCIONAMIENTO SECOP'!$A:$AC,$I$1,FALSE))</f>
        <v>80111701</v>
      </c>
      <c r="J51" s="249" t="str">
        <f>+IFERROR(VLOOKUP($A51,'INVERSIÓN '!$A:$AB,$J$1,FALSE),VLOOKUP($A51,'FUNCIONAMIENTO SECOP'!$A:$AC,$J$1,FALSE))</f>
        <v xml:space="preserve">PRESTAR SUS SERVICIOS PROFESIONALES EN LAS DIFERENTES ACTIVIDADES PARA EL CUMPLIMIENTO DEL PLAN DE DESARROLLO DEL FONDO DE DESARROLLO LOCAL DE SAN CRISTÓBAL </v>
      </c>
      <c r="K51" s="249">
        <f>+IFERROR(VLOOKUP($A51,'INVERSIÓN '!$A:$AB,$K$1,FALSE),VLOOKUP($A51,'FUNCIONAMIENTO SECOP'!$A:$AC,$K$1,FALSE))</f>
        <v>1</v>
      </c>
      <c r="L51" s="249">
        <f>+IFERROR(VLOOKUP($A51,'INVERSIÓN '!$A:$AB,$L$1,FALSE),VLOOKUP($A51,'FUNCIONAMIENTO SECOP'!$A:$AC,$L$1,FALSE))</f>
        <v>1</v>
      </c>
      <c r="M51" s="249">
        <f>+IFERROR(VLOOKUP($A51,'INVERSIÓN '!$A:$AB,$M$1,FALSE),VLOOKUP($A51,'FUNCIONAMIENTO SECOP'!$A:$AC,$M$1,FALSE))</f>
        <v>11</v>
      </c>
      <c r="N51" s="249">
        <f>+IFERROR(VLOOKUP($A51,'INVERSIÓN '!$A:$AB,$N$1,FALSE),VLOOKUP($A51,'FUNCIONAMIENTO SECOP'!$A:$AC,$N$1,FALSE))</f>
        <v>1</v>
      </c>
      <c r="O51" s="249" t="str">
        <f>+IFERROR(VLOOKUP($A51,'INVERSIÓN '!$A:$AB,$O$1,FALSE),VLOOKUP($A51,'FUNCIONAMIENTO SECOP'!$A:$AC,$O$1,FALSE))</f>
        <v>CCE-16</v>
      </c>
      <c r="P51" s="249" t="str">
        <f>+IFERROR(VLOOKUP($A51,'INVERSIÓN '!$A:$AB,$P$1,FALSE),VLOOKUP($A51,'FUNCIONAMIENTO SECOP'!$A:$AC,$P$1,FALSE))</f>
        <v>Contratación directa</v>
      </c>
      <c r="Q51" s="249" t="str">
        <f>+IFERROR(VLOOKUP($A51,'INVERSIÓN '!$A:$AB,$Q$1,FALSE),VLOOKUP($A51,'FUNCIONAMIENTO SECOP'!$A:$AC,$Q$1,FALSE))</f>
        <v>DISTRITAL</v>
      </c>
      <c r="R51" s="250">
        <f>+IFERROR(VLOOKUP($A51,'INVERSIÓN '!$A:$AB,$R$1,FALSE),VLOOKUP($A51,'FUNCIONAMIENTO SECOP'!$A:$AC,$R$1,FALSE))</f>
        <v>184800000</v>
      </c>
      <c r="S51" s="250">
        <f>+IFERROR(VLOOKUP($A51,'INVERSIÓN '!$A:$AB,$S$1,FALSE),VLOOKUP($A51,'FUNCIONAMIENTO SECOP'!$A:$AC,$S$1,FALSE))</f>
        <v>184800000</v>
      </c>
      <c r="T51" s="249">
        <f>+IFERROR(VLOOKUP($A51,'INVERSIÓN '!$A:$AB,$T$1,FALSE),VLOOKUP($A51,'FUNCIONAMIENTO SECOP'!$A:$AC,$T$1,FALSE))</f>
        <v>0</v>
      </c>
      <c r="U51" s="249">
        <f>+IFERROR(VLOOKUP($A51,'INVERSIÓN '!$A:$AB,$U$1,FALSE),VLOOKUP($A51,'FUNCIONAMIENTO SECOP'!$A:$AC,$U$1,FALSE))</f>
        <v>0</v>
      </c>
      <c r="V51" s="249" t="str">
        <f>+IFERROR(VLOOKUP($A51,'INVERSIÓN '!$A:$AB,$V$1,FALSE),VLOOKUP($A51,'FUNCIONAMIENTO SECOP'!$A:$AC,$V$1,FALSE))</f>
        <v>CO-DC</v>
      </c>
      <c r="W51" s="249" t="str">
        <f>+IFERROR(VLOOKUP($A51,'INVERSIÓN '!$A:$AB,$W$1,FALSE),VLOOKUP($A51,'FUNCIONAMIENTO SECOP'!$A:$AC,$W$1,FALSE))</f>
        <v>CO-DC-11001</v>
      </c>
      <c r="X51" s="249" t="str">
        <f>+IFERROR(VLOOKUP($A51,'INVERSIÓN '!$A:$AB,$X$1,FALSE),VLOOKUP($A51,'FUNCIONAMIENTO SECOP'!$A:$AC,$X$1,FALSE))</f>
        <v>CARLOS HERNANDO MACIAS MONTOYA</v>
      </c>
      <c r="Y51" s="249">
        <f>+IFERROR(VLOOKUP($A51,'INVERSIÓN '!$A:$AB,$Y$1,FALSE),VLOOKUP($A51,'FUNCIONAMIENTO SECOP'!$A:$AC,$Y$1,FALSE))</f>
        <v>6477703</v>
      </c>
      <c r="Z51" s="249" t="str">
        <f>+IFERROR(VLOOKUP($A51,'INVERSIÓN '!$A:$AB,$Z$1,FALSE),VLOOKUP($A51,'FUNCIONAMIENTO SECOP'!$A:$AC,$Z$1,FALSE))</f>
        <v>alcalde.scristobal@gobiernobogota.gov.co</v>
      </c>
      <c r="AA51" s="249">
        <f>+IFERROR(VLOOKUP($A51,'INVERSIÓN '!$A:$AB,$AA$1,FALSE),VLOOKUP($A51,'FUNCIONAMIENTO SECOP'!$A:$AC,$AA$1,FALSE))</f>
        <v>0</v>
      </c>
      <c r="AB51" s="249">
        <f>+IFERROR(VLOOKUP($A51,'INVERSIÓN '!$A:$AB,$AB$1,FALSE),VLOOKUP($A51,'FUNCIONAMIENTO SECOP'!$A:$AC,$AB$1,FALSE))</f>
        <v>1</v>
      </c>
    </row>
    <row r="52" spans="1:28" ht="36" customHeight="1">
      <c r="A52" s="13" t="s">
        <v>2430</v>
      </c>
      <c r="B52" s="249" t="str">
        <f>+IFERROR(VLOOKUP($A52,'INVERSIÓN '!$A:$AB,$B$1,FALSE),VLOOKUP($A52,'FUNCIONAMIENTO SECOP'!$A:$AC,$B$1,FALSE))</f>
        <v>CPS</v>
      </c>
      <c r="C52" s="249">
        <f>+IFERROR(VLOOKUP($A52,'INVERSIÓN '!$A:$AB,$C$1,FALSE),VLOOKUP($A52,'FUNCIONAMIENTO SECOP'!$A:$AC,$C$1,FALSE))</f>
        <v>0</v>
      </c>
      <c r="D52" s="249">
        <f>+IFERROR(VLOOKUP($A52,'INVERSIÓN '!$A:$AB,$D$1,FALSE),VLOOKUP($A52,'FUNCIONAMIENTO SECOP'!$A:$AC,$D$1,FALSE))</f>
        <v>2620</v>
      </c>
      <c r="E52" s="249">
        <f>+IFERROR(VLOOKUP($A52,'INVERSIÓN '!$A:$AB,$E$1,FALSE),VLOOKUP($A52,'FUNCIONAMIENTO SECOP'!$A:$AC,$E$1,FALSE))</f>
        <v>0</v>
      </c>
      <c r="F52" s="249" t="str">
        <f>+IFERROR(VLOOKUP($A52,'INVERSIÓN '!$A:$AB,$F$1,FALSE),VLOOKUP($A52,'FUNCIONAMIENTO SECOP'!$A:$AC,$F$1,FALSE))</f>
        <v>Implementar 120 acciones formativas diferenciales para la promoción de la convivencia ciudadana</v>
      </c>
      <c r="G52" s="249">
        <f>+IFERROR(VLOOKUP($A52,'INVERSIÓN '!$A:$AB,$G$1,FALSE),VLOOKUP($A52,'FUNCIONAMIENTO SECOP'!$A:$AC,$G$1,FALSE))</f>
        <v>145584</v>
      </c>
      <c r="H52" s="249" t="str">
        <f>+IFERROR(VLOOKUP($A52,'INVERSIÓN '!$A:$AB,$H$1,FALSE),VLOOKUP($A52,'FUNCIONAMIENTO SECOP'!$A:$AC,$H$1,FALSE))</f>
        <v>Nuevo</v>
      </c>
      <c r="I52" s="249">
        <f>+IFERROR(VLOOKUP($A52,'INVERSIÓN '!$A:$AB,$I$1,FALSE),VLOOKUP($A52,'FUNCIONAMIENTO SECOP'!$A:$AC,$I$1,FALSE))</f>
        <v>80111701</v>
      </c>
      <c r="J52" s="249" t="str">
        <f>+IFERROR(VLOOKUP($A52,'INVERSIÓN '!$A:$AB,$J$1,FALSE),VLOOKUP($A52,'FUNCIONAMIENTO SECOP'!$A:$AC,$J$1,FALSE))</f>
        <v>PRESTAR SUS SERVICIOS PROFESIONALES APOYANDO LA FORMULACIÓN, EJECUCIÓN Y SEGUIMIENTO DE LOS PROYECTOS Y PROGRAMAS DEL PDL PROCURANDO SU MEJORA CONTINUA.</v>
      </c>
      <c r="K52" s="249">
        <f>+IFERROR(VLOOKUP($A52,'INVERSIÓN '!$A:$AB,$K$1,FALSE),VLOOKUP($A52,'FUNCIONAMIENTO SECOP'!$A:$AC,$K$1,FALSE))</f>
        <v>1</v>
      </c>
      <c r="L52" s="249">
        <f>+IFERROR(VLOOKUP($A52,'INVERSIÓN '!$A:$AB,$L$1,FALSE),VLOOKUP($A52,'FUNCIONAMIENTO SECOP'!$A:$AC,$L$1,FALSE))</f>
        <v>1</v>
      </c>
      <c r="M52" s="249">
        <f>+IFERROR(VLOOKUP($A52,'INVERSIÓN '!$A:$AB,$M$1,FALSE),VLOOKUP($A52,'FUNCIONAMIENTO SECOP'!$A:$AC,$M$1,FALSE))</f>
        <v>11</v>
      </c>
      <c r="N52" s="249">
        <f>+IFERROR(VLOOKUP($A52,'INVERSIÓN '!$A:$AB,$N$1,FALSE),VLOOKUP($A52,'FUNCIONAMIENTO SECOP'!$A:$AC,$N$1,FALSE))</f>
        <v>1</v>
      </c>
      <c r="O52" s="249" t="str">
        <f>+IFERROR(VLOOKUP($A52,'INVERSIÓN '!$A:$AB,$O$1,FALSE),VLOOKUP($A52,'FUNCIONAMIENTO SECOP'!$A:$AC,$O$1,FALSE))</f>
        <v>CCE-16</v>
      </c>
      <c r="P52" s="249" t="str">
        <f>+IFERROR(VLOOKUP($A52,'INVERSIÓN '!$A:$AB,$P$1,FALSE),VLOOKUP($A52,'FUNCIONAMIENTO SECOP'!$A:$AC,$P$1,FALSE))</f>
        <v>Contratación directa</v>
      </c>
      <c r="Q52" s="249" t="str">
        <f>+IFERROR(VLOOKUP($A52,'INVERSIÓN '!$A:$AB,$Q$1,FALSE),VLOOKUP($A52,'FUNCIONAMIENTO SECOP'!$A:$AC,$Q$1,FALSE))</f>
        <v>DISTRITAL</v>
      </c>
      <c r="R52" s="250">
        <f>+IFERROR(VLOOKUP($A52,'INVERSIÓN '!$A:$AB,$R$1,FALSE),VLOOKUP($A52,'FUNCIONAMIENTO SECOP'!$A:$AC,$R$1,FALSE))</f>
        <v>66000000</v>
      </c>
      <c r="S52" s="250">
        <f>+IFERROR(VLOOKUP($A52,'INVERSIÓN '!$A:$AB,$S$1,FALSE),VLOOKUP($A52,'FUNCIONAMIENTO SECOP'!$A:$AC,$S$1,FALSE))</f>
        <v>66000000</v>
      </c>
      <c r="T52" s="249">
        <f>+IFERROR(VLOOKUP($A52,'INVERSIÓN '!$A:$AB,$T$1,FALSE),VLOOKUP($A52,'FUNCIONAMIENTO SECOP'!$A:$AC,$T$1,FALSE))</f>
        <v>0</v>
      </c>
      <c r="U52" s="249">
        <f>+IFERROR(VLOOKUP($A52,'INVERSIÓN '!$A:$AB,$U$1,FALSE),VLOOKUP($A52,'FUNCIONAMIENTO SECOP'!$A:$AC,$U$1,FALSE))</f>
        <v>0</v>
      </c>
      <c r="V52" s="249" t="str">
        <f>+IFERROR(VLOOKUP($A52,'INVERSIÓN '!$A:$AB,$V$1,FALSE),VLOOKUP($A52,'FUNCIONAMIENTO SECOP'!$A:$AC,$V$1,FALSE))</f>
        <v>CO-DC</v>
      </c>
      <c r="W52" s="249" t="str">
        <f>+IFERROR(VLOOKUP($A52,'INVERSIÓN '!$A:$AB,$W$1,FALSE),VLOOKUP($A52,'FUNCIONAMIENTO SECOP'!$A:$AC,$W$1,FALSE))</f>
        <v>CO-DC-11001</v>
      </c>
      <c r="X52" s="249" t="str">
        <f>+IFERROR(VLOOKUP($A52,'INVERSIÓN '!$A:$AB,$X$1,FALSE),VLOOKUP($A52,'FUNCIONAMIENTO SECOP'!$A:$AC,$X$1,FALSE))</f>
        <v>CARLOS HERNANDO MACIAS MONTOYA</v>
      </c>
      <c r="Y52" s="249">
        <f>+IFERROR(VLOOKUP($A52,'INVERSIÓN '!$A:$AB,$Y$1,FALSE),VLOOKUP($A52,'FUNCIONAMIENTO SECOP'!$A:$AC,$Y$1,FALSE))</f>
        <v>6477704</v>
      </c>
      <c r="Z52" s="249" t="str">
        <f>+IFERROR(VLOOKUP($A52,'INVERSIÓN '!$A:$AB,$Z$1,FALSE),VLOOKUP($A52,'FUNCIONAMIENTO SECOP'!$A:$AC,$Z$1,FALSE))</f>
        <v>alcalde.scristobal@gobiernobogota.gov.co</v>
      </c>
      <c r="AA52" s="249">
        <f>+IFERROR(VLOOKUP($A52,'INVERSIÓN '!$A:$AB,$AA$1,FALSE),VLOOKUP($A52,'FUNCIONAMIENTO SECOP'!$A:$AC,$AA$1,FALSE))</f>
        <v>0</v>
      </c>
      <c r="AB52" s="249">
        <f>+IFERROR(VLOOKUP($A52,'INVERSIÓN '!$A:$AB,$AB$1,FALSE),VLOOKUP($A52,'FUNCIONAMIENTO SECOP'!$A:$AC,$AB$1,FALSE))</f>
        <v>1</v>
      </c>
    </row>
    <row r="53" spans="1:28" ht="36" customHeight="1">
      <c r="A53" s="13" t="s">
        <v>2432</v>
      </c>
      <c r="B53" s="249" t="str">
        <f>+IFERROR(VLOOKUP($A53,'INVERSIÓN '!$A:$AB,$B$1,FALSE),VLOOKUP($A53,'FUNCIONAMIENTO SECOP'!$A:$AC,$B$1,FALSE))</f>
        <v>CPS</v>
      </c>
      <c r="C53" s="249">
        <f>+IFERROR(VLOOKUP($A53,'INVERSIÓN '!$A:$AB,$C$1,FALSE),VLOOKUP($A53,'FUNCIONAMIENTO SECOP'!$A:$AC,$C$1,FALSE))</f>
        <v>0</v>
      </c>
      <c r="D53" s="249">
        <f>+IFERROR(VLOOKUP($A53,'INVERSIÓN '!$A:$AB,$D$1,FALSE),VLOOKUP($A53,'FUNCIONAMIENTO SECOP'!$A:$AC,$D$1,FALSE))</f>
        <v>2667</v>
      </c>
      <c r="E53" s="249">
        <f>+IFERROR(VLOOKUP($A53,'INVERSIÓN '!$A:$AB,$E$1,FALSE),VLOOKUP($A53,'FUNCIONAMIENTO SECOP'!$A:$AC,$E$1,FALSE))</f>
        <v>0</v>
      </c>
      <c r="F53" s="249" t="str">
        <f>+IFERROR(VLOOKUP($A53,'INVERSIÓN '!$A:$AB,$F$1,FALSE),VLOOKUP($A53,'FUNCIONAMIENTO SECOP'!$A:$AC,$F$1,FALSE))</f>
        <v>Realizar 4 estrategias de fortalecimiento institucional (una por vigencia).</v>
      </c>
      <c r="G53" s="249">
        <f>+IFERROR(VLOOKUP($A53,'INVERSIÓN '!$A:$AB,$G$1,FALSE),VLOOKUP($A53,'FUNCIONAMIENTO SECOP'!$A:$AC,$G$1,FALSE))</f>
        <v>145589</v>
      </c>
      <c r="H53" s="249" t="str">
        <f>+IFERROR(VLOOKUP($A53,'INVERSIÓN '!$A:$AB,$H$1,FALSE),VLOOKUP($A53,'FUNCIONAMIENTO SECOP'!$A:$AC,$H$1,FALSE))</f>
        <v>Nuevo</v>
      </c>
      <c r="I53" s="249">
        <f>+IFERROR(VLOOKUP($A53,'INVERSIÓN '!$A:$AB,$I$1,FALSE),VLOOKUP($A53,'FUNCIONAMIENTO SECOP'!$A:$AC,$I$1,FALSE))</f>
        <v>80111701</v>
      </c>
      <c r="J53" s="249" t="str">
        <f>+IFERROR(VLOOKUP($A53,'INVERSIÓN '!$A:$AB,$J$1,FALSE),VLOOKUP($A53,'FUNCIONAMIENTO SECOP'!$A:$AC,$J$1,FALSE))</f>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v>
      </c>
      <c r="K53" s="249">
        <f>+IFERROR(VLOOKUP($A53,'INVERSIÓN '!$A:$AB,$K$1,FALSE),VLOOKUP($A53,'FUNCIONAMIENTO SECOP'!$A:$AC,$K$1,FALSE))</f>
        <v>1</v>
      </c>
      <c r="L53" s="249">
        <f>+IFERROR(VLOOKUP($A53,'INVERSIÓN '!$A:$AB,$L$1,FALSE),VLOOKUP($A53,'FUNCIONAMIENTO SECOP'!$A:$AC,$L$1,FALSE))</f>
        <v>1</v>
      </c>
      <c r="M53" s="249">
        <f>+IFERROR(VLOOKUP($A53,'INVERSIÓN '!$A:$AB,$M$1,FALSE),VLOOKUP($A53,'FUNCIONAMIENTO SECOP'!$A:$AC,$M$1,FALSE))</f>
        <v>11</v>
      </c>
      <c r="N53" s="249">
        <f>+IFERROR(VLOOKUP($A53,'INVERSIÓN '!$A:$AB,$N$1,FALSE),VLOOKUP($A53,'FUNCIONAMIENTO SECOP'!$A:$AC,$N$1,FALSE))</f>
        <v>1</v>
      </c>
      <c r="O53" s="249" t="str">
        <f>+IFERROR(VLOOKUP($A53,'INVERSIÓN '!$A:$AB,$O$1,FALSE),VLOOKUP($A53,'FUNCIONAMIENTO SECOP'!$A:$AC,$O$1,FALSE))</f>
        <v>CCE-16</v>
      </c>
      <c r="P53" s="249" t="str">
        <f>+IFERROR(VLOOKUP($A53,'INVERSIÓN '!$A:$AB,$P$1,FALSE),VLOOKUP($A53,'FUNCIONAMIENTO SECOP'!$A:$AC,$P$1,FALSE))</f>
        <v>Contratación directa</v>
      </c>
      <c r="Q53" s="249" t="str">
        <f>+IFERROR(VLOOKUP($A53,'INVERSIÓN '!$A:$AB,$Q$1,FALSE),VLOOKUP($A53,'FUNCIONAMIENTO SECOP'!$A:$AC,$Q$1,FALSE))</f>
        <v>DISTRITAL</v>
      </c>
      <c r="R53" s="250">
        <f>+IFERROR(VLOOKUP($A53,'INVERSIÓN '!$A:$AB,$R$1,FALSE),VLOOKUP($A53,'FUNCIONAMIENTO SECOP'!$A:$AC,$R$1,FALSE))</f>
        <v>105600000</v>
      </c>
      <c r="S53" s="250">
        <f>+IFERROR(VLOOKUP($A53,'INVERSIÓN '!$A:$AB,$S$1,FALSE),VLOOKUP($A53,'FUNCIONAMIENTO SECOP'!$A:$AC,$S$1,FALSE))</f>
        <v>105600000</v>
      </c>
      <c r="T53" s="249">
        <f>+IFERROR(VLOOKUP($A53,'INVERSIÓN '!$A:$AB,$T$1,FALSE),VLOOKUP($A53,'FUNCIONAMIENTO SECOP'!$A:$AC,$T$1,FALSE))</f>
        <v>0</v>
      </c>
      <c r="U53" s="249">
        <f>+IFERROR(VLOOKUP($A53,'INVERSIÓN '!$A:$AB,$U$1,FALSE),VLOOKUP($A53,'FUNCIONAMIENTO SECOP'!$A:$AC,$U$1,FALSE))</f>
        <v>0</v>
      </c>
      <c r="V53" s="249" t="str">
        <f>+IFERROR(VLOOKUP($A53,'INVERSIÓN '!$A:$AB,$V$1,FALSE),VLOOKUP($A53,'FUNCIONAMIENTO SECOP'!$A:$AC,$V$1,FALSE))</f>
        <v>CO-DC</v>
      </c>
      <c r="W53" s="249" t="str">
        <f>+IFERROR(VLOOKUP($A53,'INVERSIÓN '!$A:$AB,$W$1,FALSE),VLOOKUP($A53,'FUNCIONAMIENTO SECOP'!$A:$AC,$W$1,FALSE))</f>
        <v>CO-DC-11001</v>
      </c>
      <c r="X53" s="249" t="str">
        <f>+IFERROR(VLOOKUP($A53,'INVERSIÓN '!$A:$AB,$X$1,FALSE),VLOOKUP($A53,'FUNCIONAMIENTO SECOP'!$A:$AC,$X$1,FALSE))</f>
        <v>CARLOS HERNANDO MACIAS MONTOYA</v>
      </c>
      <c r="Y53" s="249">
        <f>+IFERROR(VLOOKUP($A53,'INVERSIÓN '!$A:$AB,$Y$1,FALSE),VLOOKUP($A53,'FUNCIONAMIENTO SECOP'!$A:$AC,$Y$1,FALSE))</f>
        <v>6477705</v>
      </c>
      <c r="Z53" s="249" t="str">
        <f>+IFERROR(VLOOKUP($A53,'INVERSIÓN '!$A:$AB,$Z$1,FALSE),VLOOKUP($A53,'FUNCIONAMIENTO SECOP'!$A:$AC,$Z$1,FALSE))</f>
        <v>alcalde.scristobal@gobiernobogota.gov.co</v>
      </c>
      <c r="AA53" s="249">
        <f>+IFERROR(VLOOKUP($A53,'INVERSIÓN '!$A:$AB,$AA$1,FALSE),VLOOKUP($A53,'FUNCIONAMIENTO SECOP'!$A:$AC,$AA$1,FALSE))</f>
        <v>0</v>
      </c>
      <c r="AB53" s="249">
        <f>+IFERROR(VLOOKUP($A53,'INVERSIÓN '!$A:$AB,$AB$1,FALSE),VLOOKUP($A53,'FUNCIONAMIENTO SECOP'!$A:$AC,$AB$1,FALSE))</f>
        <v>1</v>
      </c>
    </row>
    <row r="54" spans="1:28" ht="36" customHeight="1">
      <c r="A54" s="13" t="s">
        <v>2433</v>
      </c>
      <c r="B54" s="249" t="str">
        <f>+IFERROR(VLOOKUP($A54,'INVERSIÓN '!$A:$AB,$B$1,FALSE),VLOOKUP($A54,'FUNCIONAMIENTO SECOP'!$A:$AC,$B$1,FALSE))</f>
        <v>CPS</v>
      </c>
      <c r="C54" s="249">
        <f>+IFERROR(VLOOKUP($A54,'INVERSIÓN '!$A:$AB,$C$1,FALSE),VLOOKUP($A54,'FUNCIONAMIENTO SECOP'!$A:$AC,$C$1,FALSE))</f>
        <v>0</v>
      </c>
      <c r="D54" s="249">
        <f>+IFERROR(VLOOKUP($A54,'INVERSIÓN '!$A:$AB,$D$1,FALSE),VLOOKUP($A54,'FUNCIONAMIENTO SECOP'!$A:$AC,$D$1,FALSE))</f>
        <v>2667</v>
      </c>
      <c r="E54" s="249">
        <f>+IFERROR(VLOOKUP($A54,'INVERSIÓN '!$A:$AB,$E$1,FALSE),VLOOKUP($A54,'FUNCIONAMIENTO SECOP'!$A:$AC,$E$1,FALSE))</f>
        <v>0</v>
      </c>
      <c r="F54" s="249" t="str">
        <f>+IFERROR(VLOOKUP($A54,'INVERSIÓN '!$A:$AB,$F$1,FALSE),VLOOKUP($A54,'FUNCIONAMIENTO SECOP'!$A:$AC,$F$1,FALSE))</f>
        <v>Realizar 4 estrategias de fortalecimiento institucional (una por vigencia).</v>
      </c>
      <c r="G54" s="249">
        <f>+IFERROR(VLOOKUP($A54,'INVERSIÓN '!$A:$AB,$G$1,FALSE),VLOOKUP($A54,'FUNCIONAMIENTO SECOP'!$A:$AC,$G$1,FALSE))</f>
        <v>145609</v>
      </c>
      <c r="H54" s="249" t="str">
        <f>+IFERROR(VLOOKUP($A54,'INVERSIÓN '!$A:$AB,$H$1,FALSE),VLOOKUP($A54,'FUNCIONAMIENTO SECOP'!$A:$AC,$H$1,FALSE))</f>
        <v>Nuevo</v>
      </c>
      <c r="I54" s="249">
        <f>+IFERROR(VLOOKUP($A54,'INVERSIÓN '!$A:$AB,$I$1,FALSE),VLOOKUP($A54,'FUNCIONAMIENTO SECOP'!$A:$AC,$I$1,FALSE))</f>
        <v>80111701</v>
      </c>
      <c r="J54" s="249" t="str">
        <f>+IFERROR(VLOOKUP($A54,'INVERSIÓN '!$A:$AB,$J$1,FALSE),VLOOKUP($A54,'FUNCIONAMIENTO SECOP'!$A:$AC,$J$1,FALSE))</f>
        <v>PRESTAR SUS SERVICIOS DE APOYO TÉCNICO PARA LA CONDUCCIÓN Y ACOMPAÑANDO LAS ACTIVIDADES OPERATIVAS DEL DESPACHO, APLICANDO LA NORMATIVIDAD VIGENTE PARA TODOS LOS PROCESOS Y PROCEDIMIENTOS ESTABLECIDOS.</v>
      </c>
      <c r="K54" s="249">
        <f>+IFERROR(VLOOKUP($A54,'INVERSIÓN '!$A:$AB,$K$1,FALSE),VLOOKUP($A54,'FUNCIONAMIENTO SECOP'!$A:$AC,$K$1,FALSE))</f>
        <v>1</v>
      </c>
      <c r="L54" s="249">
        <f>+IFERROR(VLOOKUP($A54,'INVERSIÓN '!$A:$AB,$L$1,FALSE),VLOOKUP($A54,'FUNCIONAMIENTO SECOP'!$A:$AC,$L$1,FALSE))</f>
        <v>1</v>
      </c>
      <c r="M54" s="249">
        <f>+IFERROR(VLOOKUP($A54,'INVERSIÓN '!$A:$AB,$M$1,FALSE),VLOOKUP($A54,'FUNCIONAMIENTO SECOP'!$A:$AC,$M$1,FALSE))</f>
        <v>11</v>
      </c>
      <c r="N54" s="249">
        <f>+IFERROR(VLOOKUP($A54,'INVERSIÓN '!$A:$AB,$N$1,FALSE),VLOOKUP($A54,'FUNCIONAMIENTO SECOP'!$A:$AC,$N$1,FALSE))</f>
        <v>1</v>
      </c>
      <c r="O54" s="249" t="str">
        <f>+IFERROR(VLOOKUP($A54,'INVERSIÓN '!$A:$AB,$O$1,FALSE),VLOOKUP($A54,'FUNCIONAMIENTO SECOP'!$A:$AC,$O$1,FALSE))</f>
        <v>CCE-16</v>
      </c>
      <c r="P54" s="249" t="str">
        <f>+IFERROR(VLOOKUP($A54,'INVERSIÓN '!$A:$AB,$P$1,FALSE),VLOOKUP($A54,'FUNCIONAMIENTO SECOP'!$A:$AC,$P$1,FALSE))</f>
        <v>Contratación directa</v>
      </c>
      <c r="Q54" s="249" t="str">
        <f>+IFERROR(VLOOKUP($A54,'INVERSIÓN '!$A:$AB,$Q$1,FALSE),VLOOKUP($A54,'FUNCIONAMIENTO SECOP'!$A:$AC,$Q$1,FALSE))</f>
        <v>DISTRITAL</v>
      </c>
      <c r="R54" s="250">
        <f>+IFERROR(VLOOKUP($A54,'INVERSIÓN '!$A:$AB,$R$1,FALSE),VLOOKUP($A54,'FUNCIONAMIENTO SECOP'!$A:$AC,$R$1,FALSE))</f>
        <v>52800000</v>
      </c>
      <c r="S54" s="250">
        <f>+IFERROR(VLOOKUP($A54,'INVERSIÓN '!$A:$AB,$S$1,FALSE),VLOOKUP($A54,'FUNCIONAMIENTO SECOP'!$A:$AC,$S$1,FALSE))</f>
        <v>52800000</v>
      </c>
      <c r="T54" s="249">
        <f>+IFERROR(VLOOKUP($A54,'INVERSIÓN '!$A:$AB,$T$1,FALSE),VLOOKUP($A54,'FUNCIONAMIENTO SECOP'!$A:$AC,$T$1,FALSE))</f>
        <v>0</v>
      </c>
      <c r="U54" s="249">
        <f>+IFERROR(VLOOKUP($A54,'INVERSIÓN '!$A:$AB,$U$1,FALSE),VLOOKUP($A54,'FUNCIONAMIENTO SECOP'!$A:$AC,$U$1,FALSE))</f>
        <v>0</v>
      </c>
      <c r="V54" s="249" t="str">
        <f>+IFERROR(VLOOKUP($A54,'INVERSIÓN '!$A:$AB,$V$1,FALSE),VLOOKUP($A54,'FUNCIONAMIENTO SECOP'!$A:$AC,$V$1,FALSE))</f>
        <v>CO-DC</v>
      </c>
      <c r="W54" s="249" t="str">
        <f>+IFERROR(VLOOKUP($A54,'INVERSIÓN '!$A:$AB,$W$1,FALSE),VLOOKUP($A54,'FUNCIONAMIENTO SECOP'!$A:$AC,$W$1,FALSE))</f>
        <v>CO-DC-11001</v>
      </c>
      <c r="X54" s="249" t="str">
        <f>+IFERROR(VLOOKUP($A54,'INVERSIÓN '!$A:$AB,$X$1,FALSE),VLOOKUP($A54,'FUNCIONAMIENTO SECOP'!$A:$AC,$X$1,FALSE))</f>
        <v>CARLOS HERNANDO MACIAS MONTOYA</v>
      </c>
      <c r="Y54" s="249">
        <f>+IFERROR(VLOOKUP($A54,'INVERSIÓN '!$A:$AB,$Y$1,FALSE),VLOOKUP($A54,'FUNCIONAMIENTO SECOP'!$A:$AC,$Y$1,FALSE))</f>
        <v>6477706</v>
      </c>
      <c r="Z54" s="249" t="str">
        <f>+IFERROR(VLOOKUP($A54,'INVERSIÓN '!$A:$AB,$Z$1,FALSE),VLOOKUP($A54,'FUNCIONAMIENTO SECOP'!$A:$AC,$Z$1,FALSE))</f>
        <v>alcalde.scristobal@gobiernobogota.gov.co</v>
      </c>
      <c r="AA54" s="249">
        <f>+IFERROR(VLOOKUP($A54,'INVERSIÓN '!$A:$AB,$AA$1,FALSE),VLOOKUP($A54,'FUNCIONAMIENTO SECOP'!$A:$AC,$AA$1,FALSE))</f>
        <v>0</v>
      </c>
      <c r="AB54" s="249">
        <f>+IFERROR(VLOOKUP($A54,'INVERSIÓN '!$A:$AB,$AB$1,FALSE),VLOOKUP($A54,'FUNCIONAMIENTO SECOP'!$A:$AC,$AB$1,FALSE))</f>
        <v>1</v>
      </c>
    </row>
    <row r="55" spans="1:28" ht="36" customHeight="1">
      <c r="A55" s="13" t="s">
        <v>2435</v>
      </c>
      <c r="B55" s="249" t="str">
        <f>+IFERROR(VLOOKUP($A55,'INVERSIÓN '!$A:$AB,$B$1,FALSE),VLOOKUP($A55,'FUNCIONAMIENTO SECOP'!$A:$AC,$B$1,FALSE))</f>
        <v>CPS</v>
      </c>
      <c r="C55" s="249">
        <f>+IFERROR(VLOOKUP($A55,'INVERSIÓN '!$A:$AB,$C$1,FALSE),VLOOKUP($A55,'FUNCIONAMIENTO SECOP'!$A:$AC,$C$1,FALSE))</f>
        <v>0</v>
      </c>
      <c r="D55" s="249">
        <f>+IFERROR(VLOOKUP($A55,'INVERSIÓN '!$A:$AB,$D$1,FALSE),VLOOKUP($A55,'FUNCIONAMIENTO SECOP'!$A:$AC,$D$1,FALSE))</f>
        <v>2797</v>
      </c>
      <c r="E55" s="249">
        <f>+IFERROR(VLOOKUP($A55,'INVERSIÓN '!$A:$AB,$E$1,FALSE),VLOOKUP($A55,'FUNCIONAMIENTO SECOP'!$A:$AC,$E$1,FALSE))</f>
        <v>0</v>
      </c>
      <c r="F55" s="249" t="str">
        <f>+IFERROR(VLOOKUP($A55,'INVERSIÓN '!$A:$AB,$F$1,FALSE),VLOOKUP($A55,'FUNCIONAMIENTO SECOP'!$A:$AC,$F$1,FALSE))</f>
        <v>Desarrollar 4 acciones orientadas a la ciudadanía, en el marco de la estrategia "Bogotaneidad</v>
      </c>
      <c r="G55" s="249">
        <f>+IFERROR(VLOOKUP($A55,'INVERSIÓN '!$A:$AB,$G$1,FALSE),VLOOKUP($A55,'FUNCIONAMIENTO SECOP'!$A:$AC,$G$1,FALSE))</f>
        <v>145614</v>
      </c>
      <c r="H55" s="249" t="str">
        <f>+IFERROR(VLOOKUP($A55,'INVERSIÓN '!$A:$AB,$H$1,FALSE),VLOOKUP($A55,'FUNCIONAMIENTO SECOP'!$A:$AC,$H$1,FALSE))</f>
        <v>Nuevo</v>
      </c>
      <c r="I55" s="249">
        <f>+IFERROR(VLOOKUP($A55,'INVERSIÓN '!$A:$AB,$I$1,FALSE),VLOOKUP($A55,'FUNCIONAMIENTO SECOP'!$A:$AC,$I$1,FALSE))</f>
        <v>80111701</v>
      </c>
      <c r="J55" s="249" t="str">
        <f>+IFERROR(VLOOKUP($A55,'INVERSIÓN '!$A:$AB,$J$1,FALSE),VLOOKUP($A55,'FUNCIONAMIENTO SECOP'!$A:$AC,$J$1,FALSE))</f>
        <v>PRESTAR SUS SERVICIOS PROFESIONALES AL FDLSC PARA APOYAR LA FORMULACIÓN, SEGUIMIENTO Y SUPERVISIÓN DE LOS PROCESOS CONTRACTUALES DE TERRITORIO CONFIABLE EN LA LOCALIDAD DE SAN CRISTÓBAL.</v>
      </c>
      <c r="K55" s="249">
        <f>+IFERROR(VLOOKUP($A55,'INVERSIÓN '!$A:$AB,$K$1,FALSE),VLOOKUP($A55,'FUNCIONAMIENTO SECOP'!$A:$AC,$K$1,FALSE))</f>
        <v>1</v>
      </c>
      <c r="L55" s="249">
        <f>+IFERROR(VLOOKUP($A55,'INVERSIÓN '!$A:$AB,$L$1,FALSE),VLOOKUP($A55,'FUNCIONAMIENTO SECOP'!$A:$AC,$L$1,FALSE))</f>
        <v>1</v>
      </c>
      <c r="M55" s="249">
        <f>+IFERROR(VLOOKUP($A55,'INVERSIÓN '!$A:$AB,$M$1,FALSE),VLOOKUP($A55,'FUNCIONAMIENTO SECOP'!$A:$AC,$M$1,FALSE))</f>
        <v>11</v>
      </c>
      <c r="N55" s="249">
        <f>+IFERROR(VLOOKUP($A55,'INVERSIÓN '!$A:$AB,$N$1,FALSE),VLOOKUP($A55,'FUNCIONAMIENTO SECOP'!$A:$AC,$N$1,FALSE))</f>
        <v>1</v>
      </c>
      <c r="O55" s="249" t="str">
        <f>+IFERROR(VLOOKUP($A55,'INVERSIÓN '!$A:$AB,$O$1,FALSE),VLOOKUP($A55,'FUNCIONAMIENTO SECOP'!$A:$AC,$O$1,FALSE))</f>
        <v>CCE-16</v>
      </c>
      <c r="P55" s="249" t="str">
        <f>+IFERROR(VLOOKUP($A55,'INVERSIÓN '!$A:$AB,$P$1,FALSE),VLOOKUP($A55,'FUNCIONAMIENTO SECOP'!$A:$AC,$P$1,FALSE))</f>
        <v>Contratación directa</v>
      </c>
      <c r="Q55" s="249" t="str">
        <f>+IFERROR(VLOOKUP($A55,'INVERSIÓN '!$A:$AB,$Q$1,FALSE),VLOOKUP($A55,'FUNCIONAMIENTO SECOP'!$A:$AC,$Q$1,FALSE))</f>
        <v>DISTRITAL</v>
      </c>
      <c r="R55" s="250">
        <f>+IFERROR(VLOOKUP($A55,'INVERSIÓN '!$A:$AB,$R$1,FALSE),VLOOKUP($A55,'FUNCIONAMIENTO SECOP'!$A:$AC,$R$1,FALSE))</f>
        <v>66000000</v>
      </c>
      <c r="S55" s="250">
        <f>+IFERROR(VLOOKUP($A55,'INVERSIÓN '!$A:$AB,$S$1,FALSE),VLOOKUP($A55,'FUNCIONAMIENTO SECOP'!$A:$AC,$S$1,FALSE))</f>
        <v>66000000</v>
      </c>
      <c r="T55" s="249">
        <f>+IFERROR(VLOOKUP($A55,'INVERSIÓN '!$A:$AB,$T$1,FALSE),VLOOKUP($A55,'FUNCIONAMIENTO SECOP'!$A:$AC,$T$1,FALSE))</f>
        <v>0</v>
      </c>
      <c r="U55" s="249">
        <f>+IFERROR(VLOOKUP($A55,'INVERSIÓN '!$A:$AB,$U$1,FALSE),VLOOKUP($A55,'FUNCIONAMIENTO SECOP'!$A:$AC,$U$1,FALSE))</f>
        <v>0</v>
      </c>
      <c r="V55" s="249" t="str">
        <f>+IFERROR(VLOOKUP($A55,'INVERSIÓN '!$A:$AB,$V$1,FALSE),VLOOKUP($A55,'FUNCIONAMIENTO SECOP'!$A:$AC,$V$1,FALSE))</f>
        <v>CO-DC</v>
      </c>
      <c r="W55" s="249" t="str">
        <f>+IFERROR(VLOOKUP($A55,'INVERSIÓN '!$A:$AB,$W$1,FALSE),VLOOKUP($A55,'FUNCIONAMIENTO SECOP'!$A:$AC,$W$1,FALSE))</f>
        <v>CO-DC-11001</v>
      </c>
      <c r="X55" s="249" t="str">
        <f>+IFERROR(VLOOKUP($A55,'INVERSIÓN '!$A:$AB,$X$1,FALSE),VLOOKUP($A55,'FUNCIONAMIENTO SECOP'!$A:$AC,$X$1,FALSE))</f>
        <v>CARLOS HERNANDO MACIAS MONTOYA</v>
      </c>
      <c r="Y55" s="249">
        <f>+IFERROR(VLOOKUP($A55,'INVERSIÓN '!$A:$AB,$Y$1,FALSE),VLOOKUP($A55,'FUNCIONAMIENTO SECOP'!$A:$AC,$Y$1,FALSE))</f>
        <v>6477707</v>
      </c>
      <c r="Z55" s="249" t="str">
        <f>+IFERROR(VLOOKUP($A55,'INVERSIÓN '!$A:$AB,$Z$1,FALSE),VLOOKUP($A55,'FUNCIONAMIENTO SECOP'!$A:$AC,$Z$1,FALSE))</f>
        <v>alcalde.scristobal@gobiernobogota.gov.co</v>
      </c>
      <c r="AA55" s="249">
        <f>+IFERROR(VLOOKUP($A55,'INVERSIÓN '!$A:$AB,$AA$1,FALSE),VLOOKUP($A55,'FUNCIONAMIENTO SECOP'!$A:$AC,$AA$1,FALSE))</f>
        <v>0</v>
      </c>
      <c r="AB55" s="249">
        <f>+IFERROR(VLOOKUP($A55,'INVERSIÓN '!$A:$AB,$AB$1,FALSE),VLOOKUP($A55,'FUNCIONAMIENTO SECOP'!$A:$AC,$AB$1,FALSE))</f>
        <v>1</v>
      </c>
    </row>
    <row r="56" spans="1:28" ht="36" customHeight="1">
      <c r="A56" s="13" t="s">
        <v>2437</v>
      </c>
      <c r="B56" s="249" t="str">
        <f>+IFERROR(VLOOKUP($A56,'INVERSIÓN '!$A:$AB,$B$1,FALSE),VLOOKUP($A56,'FUNCIONAMIENTO SECOP'!$A:$AC,$B$1,FALSE))</f>
        <v>CPS</v>
      </c>
      <c r="C56" s="249">
        <f>+IFERROR(VLOOKUP($A56,'INVERSIÓN '!$A:$AB,$C$1,FALSE),VLOOKUP($A56,'FUNCIONAMIENTO SECOP'!$A:$AC,$C$1,FALSE))</f>
        <v>0</v>
      </c>
      <c r="D56" s="249">
        <f>+IFERROR(VLOOKUP($A56,'INVERSIÓN '!$A:$AB,$D$1,FALSE),VLOOKUP($A56,'FUNCIONAMIENTO SECOP'!$A:$AC,$D$1,FALSE))</f>
        <v>2667</v>
      </c>
      <c r="E56" s="249">
        <f>+IFERROR(VLOOKUP($A56,'INVERSIÓN '!$A:$AB,$E$1,FALSE),VLOOKUP($A56,'FUNCIONAMIENTO SECOP'!$A:$AC,$E$1,FALSE))</f>
        <v>0</v>
      </c>
      <c r="F56" s="249" t="str">
        <f>+IFERROR(VLOOKUP($A56,'INVERSIÓN '!$A:$AB,$F$1,FALSE),VLOOKUP($A56,'FUNCIONAMIENTO SECOP'!$A:$AC,$F$1,FALSE))</f>
        <v>Realizar 4 estrategias de fortalecimiento institucional (una por vigencia).</v>
      </c>
      <c r="G56" s="249">
        <f>+IFERROR(VLOOKUP($A56,'INVERSIÓN '!$A:$AB,$G$1,FALSE),VLOOKUP($A56,'FUNCIONAMIENTO SECOP'!$A:$AC,$G$1,FALSE))</f>
        <v>145659</v>
      </c>
      <c r="H56" s="249" t="str">
        <f>+IFERROR(VLOOKUP($A56,'INVERSIÓN '!$A:$AB,$H$1,FALSE),VLOOKUP($A56,'FUNCIONAMIENTO SECOP'!$A:$AC,$H$1,FALSE))</f>
        <v>Nuevo</v>
      </c>
      <c r="I56" s="249">
        <f>+IFERROR(VLOOKUP($A56,'INVERSIÓN '!$A:$AB,$I$1,FALSE),VLOOKUP($A56,'FUNCIONAMIENTO SECOP'!$A:$AC,$I$1,FALSE))</f>
        <v>80111701</v>
      </c>
      <c r="J56" s="249" t="str">
        <f>+IFERROR(VLOOKUP($A56,'INVERSIÓN '!$A:$AB,$J$1,FALSE),VLOOKUP($A56,'FUNCIONAMIENTO SECOP'!$A:$AC,$J$1,FALSE))</f>
        <v>PRESTAR SUS SERVICIOS PROFESIONALES PARA APOYAR EL AREA DE DESARROLLO LOCAL EN LOS PROCESOS CONTABLES Y FINANCIEROS, ASÍ COMO EN LOS PROCESOS DE ANALISIS, REVISIÓN Y CAUSACIÓN CONTABLE DEL PAGO DE LOS CONTRATOS DEL FONDO DE DESARROLLO LOCAL, APLICANDO LA NORMATIVIDAD VIGENTE.</v>
      </c>
      <c r="K56" s="249">
        <f>+IFERROR(VLOOKUP($A56,'INVERSIÓN '!$A:$AB,$K$1,FALSE),VLOOKUP($A56,'FUNCIONAMIENTO SECOP'!$A:$AC,$K$1,FALSE))</f>
        <v>1</v>
      </c>
      <c r="L56" s="249">
        <f>+IFERROR(VLOOKUP($A56,'INVERSIÓN '!$A:$AB,$L$1,FALSE),VLOOKUP($A56,'FUNCIONAMIENTO SECOP'!$A:$AC,$L$1,FALSE))</f>
        <v>1</v>
      </c>
      <c r="M56" s="249">
        <f>+IFERROR(VLOOKUP($A56,'INVERSIÓN '!$A:$AB,$M$1,FALSE),VLOOKUP($A56,'FUNCIONAMIENTO SECOP'!$A:$AC,$M$1,FALSE))</f>
        <v>11</v>
      </c>
      <c r="N56" s="249">
        <f>+IFERROR(VLOOKUP($A56,'INVERSIÓN '!$A:$AB,$N$1,FALSE),VLOOKUP($A56,'FUNCIONAMIENTO SECOP'!$A:$AC,$N$1,FALSE))</f>
        <v>1</v>
      </c>
      <c r="O56" s="249" t="str">
        <f>+IFERROR(VLOOKUP($A56,'INVERSIÓN '!$A:$AB,$O$1,FALSE),VLOOKUP($A56,'FUNCIONAMIENTO SECOP'!$A:$AC,$O$1,FALSE))</f>
        <v>CCE-16</v>
      </c>
      <c r="P56" s="249" t="str">
        <f>+IFERROR(VLOOKUP($A56,'INVERSIÓN '!$A:$AB,$P$1,FALSE),VLOOKUP($A56,'FUNCIONAMIENTO SECOP'!$A:$AC,$P$1,FALSE))</f>
        <v>Contratación directa</v>
      </c>
      <c r="Q56" s="249" t="str">
        <f>+IFERROR(VLOOKUP($A56,'INVERSIÓN '!$A:$AB,$Q$1,FALSE),VLOOKUP($A56,'FUNCIONAMIENTO SECOP'!$A:$AC,$Q$1,FALSE))</f>
        <v>DISTRITAL</v>
      </c>
      <c r="R56" s="250">
        <f>+IFERROR(VLOOKUP($A56,'INVERSIÓN '!$A:$AB,$R$1,FALSE),VLOOKUP($A56,'FUNCIONAMIENTO SECOP'!$A:$AC,$R$1,FALSE))</f>
        <v>149600000</v>
      </c>
      <c r="S56" s="250">
        <f>+IFERROR(VLOOKUP($A56,'INVERSIÓN '!$A:$AB,$S$1,FALSE),VLOOKUP($A56,'FUNCIONAMIENTO SECOP'!$A:$AC,$S$1,FALSE))</f>
        <v>149600000</v>
      </c>
      <c r="T56" s="249">
        <f>+IFERROR(VLOOKUP($A56,'INVERSIÓN '!$A:$AB,$T$1,FALSE),VLOOKUP($A56,'FUNCIONAMIENTO SECOP'!$A:$AC,$T$1,FALSE))</f>
        <v>0</v>
      </c>
      <c r="U56" s="249">
        <f>+IFERROR(VLOOKUP($A56,'INVERSIÓN '!$A:$AB,$U$1,FALSE),VLOOKUP($A56,'FUNCIONAMIENTO SECOP'!$A:$AC,$U$1,FALSE))</f>
        <v>0</v>
      </c>
      <c r="V56" s="249" t="str">
        <f>+IFERROR(VLOOKUP($A56,'INVERSIÓN '!$A:$AB,$V$1,FALSE),VLOOKUP($A56,'FUNCIONAMIENTO SECOP'!$A:$AC,$V$1,FALSE))</f>
        <v>CO-DC</v>
      </c>
      <c r="W56" s="249" t="str">
        <f>+IFERROR(VLOOKUP($A56,'INVERSIÓN '!$A:$AB,$W$1,FALSE),VLOOKUP($A56,'FUNCIONAMIENTO SECOP'!$A:$AC,$W$1,FALSE))</f>
        <v>CO-DC-11001</v>
      </c>
      <c r="X56" s="249" t="str">
        <f>+IFERROR(VLOOKUP($A56,'INVERSIÓN '!$A:$AB,$X$1,FALSE),VLOOKUP($A56,'FUNCIONAMIENTO SECOP'!$A:$AC,$X$1,FALSE))</f>
        <v>CARLOS HERNANDO MACIAS MONTOYA</v>
      </c>
      <c r="Y56" s="249">
        <f>+IFERROR(VLOOKUP($A56,'INVERSIÓN '!$A:$AB,$Y$1,FALSE),VLOOKUP($A56,'FUNCIONAMIENTO SECOP'!$A:$AC,$Y$1,FALSE))</f>
        <v>6477708</v>
      </c>
      <c r="Z56" s="249" t="str">
        <f>+IFERROR(VLOOKUP($A56,'INVERSIÓN '!$A:$AB,$Z$1,FALSE),VLOOKUP($A56,'FUNCIONAMIENTO SECOP'!$A:$AC,$Z$1,FALSE))</f>
        <v>alcalde.scristobal@gobiernobogota.gov.co</v>
      </c>
      <c r="AA56" s="249">
        <f>+IFERROR(VLOOKUP($A56,'INVERSIÓN '!$A:$AB,$AA$1,FALSE),VLOOKUP($A56,'FUNCIONAMIENTO SECOP'!$A:$AC,$AA$1,FALSE))</f>
        <v>0</v>
      </c>
      <c r="AB56" s="249">
        <f>+IFERROR(VLOOKUP($A56,'INVERSIÓN '!$A:$AB,$AB$1,FALSE),VLOOKUP($A56,'FUNCIONAMIENTO SECOP'!$A:$AC,$AB$1,FALSE))</f>
        <v>1</v>
      </c>
    </row>
    <row r="57" spans="1:28" ht="36" customHeight="1">
      <c r="A57" s="13" t="s">
        <v>2440</v>
      </c>
      <c r="B57" s="249" t="str">
        <f>+IFERROR(VLOOKUP($A57,'INVERSIÓN '!$A:$AB,$B$1,FALSE),VLOOKUP($A57,'FUNCIONAMIENTO SECOP'!$A:$AC,$B$1,FALSE))</f>
        <v>CPS</v>
      </c>
      <c r="C57" s="249">
        <f>+IFERROR(VLOOKUP($A57,'INVERSIÓN '!$A:$AB,$C$1,FALSE),VLOOKUP($A57,'FUNCIONAMIENTO SECOP'!$A:$AC,$C$1,FALSE))</f>
        <v>0</v>
      </c>
      <c r="D57" s="249">
        <f>+IFERROR(VLOOKUP($A57,'INVERSIÓN '!$A:$AB,$D$1,FALSE),VLOOKUP($A57,'FUNCIONAMIENTO SECOP'!$A:$AC,$D$1,FALSE))</f>
        <v>2667</v>
      </c>
      <c r="E57" s="249">
        <f>+IFERROR(VLOOKUP($A57,'INVERSIÓN '!$A:$AB,$E$1,FALSE),VLOOKUP($A57,'FUNCIONAMIENTO SECOP'!$A:$AC,$E$1,FALSE))</f>
        <v>0</v>
      </c>
      <c r="F57" s="249" t="str">
        <f>+IFERROR(VLOOKUP($A57,'INVERSIÓN '!$A:$AB,$F$1,FALSE),VLOOKUP($A57,'FUNCIONAMIENTO SECOP'!$A:$AC,$F$1,FALSE))</f>
        <v>Realizar 4 estrategias de fortalecimiento institucional (una por vigencia).</v>
      </c>
      <c r="G57" s="249">
        <f>+IFERROR(VLOOKUP($A57,'INVERSIÓN '!$A:$AB,$G$1,FALSE),VLOOKUP($A57,'FUNCIONAMIENTO SECOP'!$A:$AC,$G$1,FALSE))</f>
        <v>145661</v>
      </c>
      <c r="H57" s="249" t="str">
        <f>+IFERROR(VLOOKUP($A57,'INVERSIÓN '!$A:$AB,$H$1,FALSE),VLOOKUP($A57,'FUNCIONAMIENTO SECOP'!$A:$AC,$H$1,FALSE))</f>
        <v>Nuevo</v>
      </c>
      <c r="I57" s="249">
        <f>+IFERROR(VLOOKUP($A57,'INVERSIÓN '!$A:$AB,$I$1,FALSE),VLOOKUP($A57,'FUNCIONAMIENTO SECOP'!$A:$AC,$I$1,FALSE))</f>
        <v>80111701</v>
      </c>
      <c r="J57" s="249" t="str">
        <f>+IFERROR(VLOOKUP($A57,'INVERSIÓN '!$A:$AB,$J$1,FALSE),VLOOKUP($A57,'FUNCIONAMIENTO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57" s="249">
        <f>+IFERROR(VLOOKUP($A57,'INVERSIÓN '!$A:$AB,$K$1,FALSE),VLOOKUP($A57,'FUNCIONAMIENTO SECOP'!$A:$AC,$K$1,FALSE))</f>
        <v>1</v>
      </c>
      <c r="L57" s="249">
        <f>+IFERROR(VLOOKUP($A57,'INVERSIÓN '!$A:$AB,$L$1,FALSE),VLOOKUP($A57,'FUNCIONAMIENTO SECOP'!$A:$AC,$L$1,FALSE))</f>
        <v>1</v>
      </c>
      <c r="M57" s="249">
        <f>+IFERROR(VLOOKUP($A57,'INVERSIÓN '!$A:$AB,$M$1,FALSE),VLOOKUP($A57,'FUNCIONAMIENTO SECOP'!$A:$AC,$M$1,FALSE))</f>
        <v>11</v>
      </c>
      <c r="N57" s="249">
        <f>+IFERROR(VLOOKUP($A57,'INVERSIÓN '!$A:$AB,$N$1,FALSE),VLOOKUP($A57,'FUNCIONAMIENTO SECOP'!$A:$AC,$N$1,FALSE))</f>
        <v>1</v>
      </c>
      <c r="O57" s="249" t="str">
        <f>+IFERROR(VLOOKUP($A57,'INVERSIÓN '!$A:$AB,$O$1,FALSE),VLOOKUP($A57,'FUNCIONAMIENTO SECOP'!$A:$AC,$O$1,FALSE))</f>
        <v>CCE-16</v>
      </c>
      <c r="P57" s="249" t="str">
        <f>+IFERROR(VLOOKUP($A57,'INVERSIÓN '!$A:$AB,$P$1,FALSE),VLOOKUP($A57,'FUNCIONAMIENTO SECOP'!$A:$AC,$P$1,FALSE))</f>
        <v>Contratación directa</v>
      </c>
      <c r="Q57" s="249" t="str">
        <f>+IFERROR(VLOOKUP($A57,'INVERSIÓN '!$A:$AB,$Q$1,FALSE),VLOOKUP($A57,'FUNCIONAMIENTO SECOP'!$A:$AC,$Q$1,FALSE))</f>
        <v>DISTRITAL</v>
      </c>
      <c r="R57" s="250">
        <f>+IFERROR(VLOOKUP($A57,'INVERSIÓN '!$A:$AB,$R$1,FALSE),VLOOKUP($A57,'FUNCIONAMIENTO SECOP'!$A:$AC,$R$1,FALSE))</f>
        <v>123200000</v>
      </c>
      <c r="S57" s="250">
        <f>+IFERROR(VLOOKUP($A57,'INVERSIÓN '!$A:$AB,$S$1,FALSE),VLOOKUP($A57,'FUNCIONAMIENTO SECOP'!$A:$AC,$S$1,FALSE))</f>
        <v>123200000</v>
      </c>
      <c r="T57" s="249">
        <f>+IFERROR(VLOOKUP($A57,'INVERSIÓN '!$A:$AB,$T$1,FALSE),VLOOKUP($A57,'FUNCIONAMIENTO SECOP'!$A:$AC,$T$1,FALSE))</f>
        <v>0</v>
      </c>
      <c r="U57" s="249">
        <f>+IFERROR(VLOOKUP($A57,'INVERSIÓN '!$A:$AB,$U$1,FALSE),VLOOKUP($A57,'FUNCIONAMIENTO SECOP'!$A:$AC,$U$1,FALSE))</f>
        <v>0</v>
      </c>
      <c r="V57" s="249" t="str">
        <f>+IFERROR(VLOOKUP($A57,'INVERSIÓN '!$A:$AB,$V$1,FALSE),VLOOKUP($A57,'FUNCIONAMIENTO SECOP'!$A:$AC,$V$1,FALSE))</f>
        <v>CO-DC</v>
      </c>
      <c r="W57" s="249" t="str">
        <f>+IFERROR(VLOOKUP($A57,'INVERSIÓN '!$A:$AB,$W$1,FALSE),VLOOKUP($A57,'FUNCIONAMIENTO SECOP'!$A:$AC,$W$1,FALSE))</f>
        <v>CO-DC-11001</v>
      </c>
      <c r="X57" s="249" t="str">
        <f>+IFERROR(VLOOKUP($A57,'INVERSIÓN '!$A:$AB,$X$1,FALSE),VLOOKUP($A57,'FUNCIONAMIENTO SECOP'!$A:$AC,$X$1,FALSE))</f>
        <v>CARLOS HERNANDO MACIAS MONTOYA</v>
      </c>
      <c r="Y57" s="249">
        <f>+IFERROR(VLOOKUP($A57,'INVERSIÓN '!$A:$AB,$Y$1,FALSE),VLOOKUP($A57,'FUNCIONAMIENTO SECOP'!$A:$AC,$Y$1,FALSE))</f>
        <v>6477709</v>
      </c>
      <c r="Z57" s="249" t="str">
        <f>+IFERROR(VLOOKUP($A57,'INVERSIÓN '!$A:$AB,$Z$1,FALSE),VLOOKUP($A57,'FUNCIONAMIENTO SECOP'!$A:$AC,$Z$1,FALSE))</f>
        <v>alcalde.scristobal@gobiernobogota.gov.co</v>
      </c>
      <c r="AA57" s="249">
        <f>+IFERROR(VLOOKUP($A57,'INVERSIÓN '!$A:$AB,$AA$1,FALSE),VLOOKUP($A57,'FUNCIONAMIENTO SECOP'!$A:$AC,$AA$1,FALSE))</f>
        <v>0</v>
      </c>
      <c r="AB57" s="249">
        <f>+IFERROR(VLOOKUP($A57,'INVERSIÓN '!$A:$AB,$AB$1,FALSE),VLOOKUP($A57,'FUNCIONAMIENTO SECOP'!$A:$AC,$AB$1,FALSE))</f>
        <v>1</v>
      </c>
    </row>
    <row r="58" spans="1:28" ht="36" customHeight="1">
      <c r="A58" s="13" t="s">
        <v>2441</v>
      </c>
      <c r="B58" s="249" t="str">
        <f>+IFERROR(VLOOKUP($A58,'INVERSIÓN '!$A:$AB,$B$1,FALSE),VLOOKUP($A58,'FUNCIONAMIENTO SECOP'!$A:$AC,$B$1,FALSE))</f>
        <v>CPS</v>
      </c>
      <c r="C58" s="249">
        <f>+IFERROR(VLOOKUP($A58,'INVERSIÓN '!$A:$AB,$C$1,FALSE),VLOOKUP($A58,'FUNCIONAMIENTO SECOP'!$A:$AC,$C$1,FALSE))</f>
        <v>0</v>
      </c>
      <c r="D58" s="249">
        <f>+IFERROR(VLOOKUP($A58,'INVERSIÓN '!$A:$AB,$D$1,FALSE),VLOOKUP($A58,'FUNCIONAMIENTO SECOP'!$A:$AC,$D$1,FALSE))</f>
        <v>2667</v>
      </c>
      <c r="E58" s="249">
        <f>+IFERROR(VLOOKUP($A58,'INVERSIÓN '!$A:$AB,$E$1,FALSE),VLOOKUP($A58,'FUNCIONAMIENTO SECOP'!$A:$AC,$E$1,FALSE))</f>
        <v>0</v>
      </c>
      <c r="F58" s="249" t="str">
        <f>+IFERROR(VLOOKUP($A58,'INVERSIÓN '!$A:$AB,$F$1,FALSE),VLOOKUP($A58,'FUNCIONAMIENTO SECOP'!$A:$AC,$F$1,FALSE))</f>
        <v>Realizar 4 estrategias de fortalecimiento institucional (una por vigencia).</v>
      </c>
      <c r="G58" s="249">
        <f>+IFERROR(VLOOKUP($A58,'INVERSIÓN '!$A:$AB,$G$1,FALSE),VLOOKUP($A58,'FUNCIONAMIENTO SECOP'!$A:$AC,$G$1,FALSE))</f>
        <v>145668</v>
      </c>
      <c r="H58" s="249" t="str">
        <f>+IFERROR(VLOOKUP($A58,'INVERSIÓN '!$A:$AB,$H$1,FALSE),VLOOKUP($A58,'FUNCIONAMIENTO SECOP'!$A:$AC,$H$1,FALSE))</f>
        <v>Nuevo</v>
      </c>
      <c r="I58" s="249">
        <f>+IFERROR(VLOOKUP($A58,'INVERSIÓN '!$A:$AB,$I$1,FALSE),VLOOKUP($A58,'FUNCIONAMIENTO SECOP'!$A:$AC,$I$1,FALSE))</f>
        <v>80111701</v>
      </c>
      <c r="J58" s="249" t="str">
        <f>+IFERROR(VLOOKUP($A58,'INVERSIÓN '!$A:$AB,$J$1,FALSE),VLOOKUP($A58,'FUNCIONAMIENTO SECOP'!$A:$AC,$J$1,FALSE))</f>
        <v>RESTAR SUS SERVICIOS PROFESIONALES EN LAS DIFERENTES ACTIVIDADES PARA EL CUMPLIMIENTO DEL PLAN DE DESARROLLO DEL FONDO DE DESARROLLO LOCAL DE SAN CRISTÓBAL DE ACUERDO CON LO CONTEMPLADO EN EL(LOS) PROYECTO(S)</v>
      </c>
      <c r="K58" s="249">
        <f>+IFERROR(VLOOKUP($A58,'INVERSIÓN '!$A:$AB,$K$1,FALSE),VLOOKUP($A58,'FUNCIONAMIENTO SECOP'!$A:$AC,$K$1,FALSE))</f>
        <v>1</v>
      </c>
      <c r="L58" s="249">
        <f>+IFERROR(VLOOKUP($A58,'INVERSIÓN '!$A:$AB,$L$1,FALSE),VLOOKUP($A58,'FUNCIONAMIENTO SECOP'!$A:$AC,$L$1,FALSE))</f>
        <v>1</v>
      </c>
      <c r="M58" s="249">
        <f>+IFERROR(VLOOKUP($A58,'INVERSIÓN '!$A:$AB,$M$1,FALSE),VLOOKUP($A58,'FUNCIONAMIENTO SECOP'!$A:$AC,$M$1,FALSE))</f>
        <v>11</v>
      </c>
      <c r="N58" s="249">
        <f>+IFERROR(VLOOKUP($A58,'INVERSIÓN '!$A:$AB,$N$1,FALSE),VLOOKUP($A58,'FUNCIONAMIENTO SECOP'!$A:$AC,$N$1,FALSE))</f>
        <v>1</v>
      </c>
      <c r="O58" s="249" t="str">
        <f>+IFERROR(VLOOKUP($A58,'INVERSIÓN '!$A:$AB,$O$1,FALSE),VLOOKUP($A58,'FUNCIONAMIENTO SECOP'!$A:$AC,$O$1,FALSE))</f>
        <v>CCE-16</v>
      </c>
      <c r="P58" s="249" t="str">
        <f>+IFERROR(VLOOKUP($A58,'INVERSIÓN '!$A:$AB,$P$1,FALSE),VLOOKUP($A58,'FUNCIONAMIENTO SECOP'!$A:$AC,$P$1,FALSE))</f>
        <v>Contratación directa</v>
      </c>
      <c r="Q58" s="249" t="str">
        <f>+IFERROR(VLOOKUP($A58,'INVERSIÓN '!$A:$AB,$Q$1,FALSE),VLOOKUP($A58,'FUNCIONAMIENTO SECOP'!$A:$AC,$Q$1,FALSE))</f>
        <v>DISTRITAL</v>
      </c>
      <c r="R58" s="250">
        <f>+IFERROR(VLOOKUP($A58,'INVERSIÓN '!$A:$AB,$R$1,FALSE),VLOOKUP($A58,'FUNCIONAMIENTO SECOP'!$A:$AC,$R$1,FALSE))</f>
        <v>77000000</v>
      </c>
      <c r="S58" s="250">
        <f>+IFERROR(VLOOKUP($A58,'INVERSIÓN '!$A:$AB,$S$1,FALSE),VLOOKUP($A58,'FUNCIONAMIENTO SECOP'!$A:$AC,$S$1,FALSE))</f>
        <v>77000000</v>
      </c>
      <c r="T58" s="249">
        <f>+IFERROR(VLOOKUP($A58,'INVERSIÓN '!$A:$AB,$T$1,FALSE),VLOOKUP($A58,'FUNCIONAMIENTO SECOP'!$A:$AC,$T$1,FALSE))</f>
        <v>0</v>
      </c>
      <c r="U58" s="249">
        <f>+IFERROR(VLOOKUP($A58,'INVERSIÓN '!$A:$AB,$U$1,FALSE),VLOOKUP($A58,'FUNCIONAMIENTO SECOP'!$A:$AC,$U$1,FALSE))</f>
        <v>0</v>
      </c>
      <c r="V58" s="249" t="str">
        <f>+IFERROR(VLOOKUP($A58,'INVERSIÓN '!$A:$AB,$V$1,FALSE),VLOOKUP($A58,'FUNCIONAMIENTO SECOP'!$A:$AC,$V$1,FALSE))</f>
        <v>CO-DC</v>
      </c>
      <c r="W58" s="249" t="str">
        <f>+IFERROR(VLOOKUP($A58,'INVERSIÓN '!$A:$AB,$W$1,FALSE),VLOOKUP($A58,'FUNCIONAMIENTO SECOP'!$A:$AC,$W$1,FALSE))</f>
        <v>CO-DC-11001</v>
      </c>
      <c r="X58" s="249" t="str">
        <f>+IFERROR(VLOOKUP($A58,'INVERSIÓN '!$A:$AB,$X$1,FALSE),VLOOKUP($A58,'FUNCIONAMIENTO SECOP'!$A:$AC,$X$1,FALSE))</f>
        <v>CARLOS HERNANDO MACIAS MONTOYA</v>
      </c>
      <c r="Y58" s="249">
        <f>+IFERROR(VLOOKUP($A58,'INVERSIÓN '!$A:$AB,$Y$1,FALSE),VLOOKUP($A58,'FUNCIONAMIENTO SECOP'!$A:$AC,$Y$1,FALSE))</f>
        <v>6477710</v>
      </c>
      <c r="Z58" s="249" t="str">
        <f>+IFERROR(VLOOKUP($A58,'INVERSIÓN '!$A:$AB,$Z$1,FALSE),VLOOKUP($A58,'FUNCIONAMIENTO SECOP'!$A:$AC,$Z$1,FALSE))</f>
        <v>alcalde.scristobal@gobiernobogota.gov.co</v>
      </c>
      <c r="AA58" s="249">
        <f>+IFERROR(VLOOKUP($A58,'INVERSIÓN '!$A:$AB,$AA$1,FALSE),VLOOKUP($A58,'FUNCIONAMIENTO SECOP'!$A:$AC,$AA$1,FALSE))</f>
        <v>0</v>
      </c>
      <c r="AB58" s="249">
        <f>+IFERROR(VLOOKUP($A58,'INVERSIÓN '!$A:$AB,$AB$1,FALSE),VLOOKUP($A58,'FUNCIONAMIENTO SECOP'!$A:$AC,$AB$1,FALSE))</f>
        <v>1</v>
      </c>
    </row>
    <row r="59" spans="1:28" ht="36" customHeight="1">
      <c r="A59" s="13" t="s">
        <v>2443</v>
      </c>
      <c r="B59" s="249" t="str">
        <f>+IFERROR(VLOOKUP($A59,'INVERSIÓN '!$A:$AB,$B$1,FALSE),VLOOKUP($A59,'FUNCIONAMIENTO SECOP'!$A:$AC,$B$1,FALSE))</f>
        <v>CPS</v>
      </c>
      <c r="C59" s="249">
        <f>+IFERROR(VLOOKUP($A59,'INVERSIÓN '!$A:$AB,$C$1,FALSE),VLOOKUP($A59,'FUNCIONAMIENTO SECOP'!$A:$AC,$C$1,FALSE))</f>
        <v>0</v>
      </c>
      <c r="D59" s="249">
        <f>+IFERROR(VLOOKUP($A59,'INVERSIÓN '!$A:$AB,$D$1,FALSE),VLOOKUP($A59,'FUNCIONAMIENTO SECOP'!$A:$AC,$D$1,FALSE))</f>
        <v>2667</v>
      </c>
      <c r="E59" s="249">
        <f>+IFERROR(VLOOKUP($A59,'INVERSIÓN '!$A:$AB,$E$1,FALSE),VLOOKUP($A59,'FUNCIONAMIENTO SECOP'!$A:$AC,$E$1,FALSE))</f>
        <v>0</v>
      </c>
      <c r="F59" s="249" t="str">
        <f>+IFERROR(VLOOKUP($A59,'INVERSIÓN '!$A:$AB,$F$1,FALSE),VLOOKUP($A59,'FUNCIONAMIENTO SECOP'!$A:$AC,$F$1,FALSE))</f>
        <v>Realizar 4 estrategias de fortalecimiento institucional (una por vigencia).</v>
      </c>
      <c r="G59" s="249">
        <f>+IFERROR(VLOOKUP($A59,'INVERSIÓN '!$A:$AB,$G$1,FALSE),VLOOKUP($A59,'FUNCIONAMIENTO SECOP'!$A:$AC,$G$1,FALSE))</f>
        <v>145669</v>
      </c>
      <c r="H59" s="249" t="str">
        <f>+IFERROR(VLOOKUP($A59,'INVERSIÓN '!$A:$AB,$H$1,FALSE),VLOOKUP($A59,'FUNCIONAMIENTO SECOP'!$A:$AC,$H$1,FALSE))</f>
        <v>Nuevo</v>
      </c>
      <c r="I59" s="249">
        <f>+IFERROR(VLOOKUP($A59,'INVERSIÓN '!$A:$AB,$I$1,FALSE),VLOOKUP($A59,'FUNCIONAMIENTO SECOP'!$A:$AC,$I$1,FALSE))</f>
        <v>80111701</v>
      </c>
      <c r="J59" s="249" t="str">
        <f>+IFERROR(VLOOKUP($A59,'INVERSIÓN '!$A:$AB,$J$1,FALSE),VLOOKUP($A59,'FUNCIONAMIENTO SECOP'!$A:$AC,$J$1,FALSE))</f>
        <v>PRESTAR SUS SERVICIOS TECNICOS DE APOYO CONTABLE EN LOS PROCESOS DE CAUSACIÓN, SISTEMATIZACION, REGISTROS DE INFORMACIÓN Y PRESENTACION DE INFORMES, DANDO CUMPLIMIENTO A LAS POLITICAS CONTABLES APLICABLES A LA SECRETARIA DE GOBIERNO Y LOS FONDOS DE DESARROLLO LOCAL.</v>
      </c>
      <c r="K59" s="249">
        <f>+IFERROR(VLOOKUP($A59,'INVERSIÓN '!$A:$AB,$K$1,FALSE),VLOOKUP($A59,'FUNCIONAMIENTO SECOP'!$A:$AC,$K$1,FALSE))</f>
        <v>1</v>
      </c>
      <c r="L59" s="249">
        <f>+IFERROR(VLOOKUP($A59,'INVERSIÓN '!$A:$AB,$L$1,FALSE),VLOOKUP($A59,'FUNCIONAMIENTO SECOP'!$A:$AC,$L$1,FALSE))</f>
        <v>1</v>
      </c>
      <c r="M59" s="249">
        <f>+IFERROR(VLOOKUP($A59,'INVERSIÓN '!$A:$AB,$M$1,FALSE),VLOOKUP($A59,'FUNCIONAMIENTO SECOP'!$A:$AC,$M$1,FALSE))</f>
        <v>11</v>
      </c>
      <c r="N59" s="249">
        <f>+IFERROR(VLOOKUP($A59,'INVERSIÓN '!$A:$AB,$N$1,FALSE),VLOOKUP($A59,'FUNCIONAMIENTO SECOP'!$A:$AC,$N$1,FALSE))</f>
        <v>1</v>
      </c>
      <c r="O59" s="249" t="str">
        <f>+IFERROR(VLOOKUP($A59,'INVERSIÓN '!$A:$AB,$O$1,FALSE),VLOOKUP($A59,'FUNCIONAMIENTO SECOP'!$A:$AC,$O$1,FALSE))</f>
        <v>CCE-16</v>
      </c>
      <c r="P59" s="249" t="str">
        <f>+IFERROR(VLOOKUP($A59,'INVERSIÓN '!$A:$AB,$P$1,FALSE),VLOOKUP($A59,'FUNCIONAMIENTO SECOP'!$A:$AC,$P$1,FALSE))</f>
        <v>Contratación directa</v>
      </c>
      <c r="Q59" s="249" t="str">
        <f>+IFERROR(VLOOKUP($A59,'INVERSIÓN '!$A:$AB,$Q$1,FALSE),VLOOKUP($A59,'FUNCIONAMIENTO SECOP'!$A:$AC,$Q$1,FALSE))</f>
        <v>DISTRITAL</v>
      </c>
      <c r="R59" s="250">
        <f>+IFERROR(VLOOKUP($A59,'INVERSIÓN '!$A:$AB,$R$1,FALSE),VLOOKUP($A59,'FUNCIONAMIENTO SECOP'!$A:$AC,$R$1,FALSE))</f>
        <v>52800000</v>
      </c>
      <c r="S59" s="250">
        <f>+IFERROR(VLOOKUP($A59,'INVERSIÓN '!$A:$AB,$S$1,FALSE),VLOOKUP($A59,'FUNCIONAMIENTO SECOP'!$A:$AC,$S$1,FALSE))</f>
        <v>52800000</v>
      </c>
      <c r="T59" s="249">
        <f>+IFERROR(VLOOKUP($A59,'INVERSIÓN '!$A:$AB,$T$1,FALSE),VLOOKUP($A59,'FUNCIONAMIENTO SECOP'!$A:$AC,$T$1,FALSE))</f>
        <v>0</v>
      </c>
      <c r="U59" s="249">
        <f>+IFERROR(VLOOKUP($A59,'INVERSIÓN '!$A:$AB,$U$1,FALSE),VLOOKUP($A59,'FUNCIONAMIENTO SECOP'!$A:$AC,$U$1,FALSE))</f>
        <v>0</v>
      </c>
      <c r="V59" s="249" t="str">
        <f>+IFERROR(VLOOKUP($A59,'INVERSIÓN '!$A:$AB,$V$1,FALSE),VLOOKUP($A59,'FUNCIONAMIENTO SECOP'!$A:$AC,$V$1,FALSE))</f>
        <v>CO-DC</v>
      </c>
      <c r="W59" s="249" t="str">
        <f>+IFERROR(VLOOKUP($A59,'INVERSIÓN '!$A:$AB,$W$1,FALSE),VLOOKUP($A59,'FUNCIONAMIENTO SECOP'!$A:$AC,$W$1,FALSE))</f>
        <v>CO-DC-11001</v>
      </c>
      <c r="X59" s="249" t="str">
        <f>+IFERROR(VLOOKUP($A59,'INVERSIÓN '!$A:$AB,$X$1,FALSE),VLOOKUP($A59,'FUNCIONAMIENTO SECOP'!$A:$AC,$X$1,FALSE))</f>
        <v>CARLOS HERNANDO MACIAS MONTOYA</v>
      </c>
      <c r="Y59" s="249">
        <f>+IFERROR(VLOOKUP($A59,'INVERSIÓN '!$A:$AB,$Y$1,FALSE),VLOOKUP($A59,'FUNCIONAMIENTO SECOP'!$A:$AC,$Y$1,FALSE))</f>
        <v>6477711</v>
      </c>
      <c r="Z59" s="249" t="str">
        <f>+IFERROR(VLOOKUP($A59,'INVERSIÓN '!$A:$AB,$Z$1,FALSE),VLOOKUP($A59,'FUNCIONAMIENTO SECOP'!$A:$AC,$Z$1,FALSE))</f>
        <v>alcalde.scristobal@gobiernobogota.gov.co</v>
      </c>
      <c r="AA59" s="249">
        <f>+IFERROR(VLOOKUP($A59,'INVERSIÓN '!$A:$AB,$AA$1,FALSE),VLOOKUP($A59,'FUNCIONAMIENTO SECOP'!$A:$AC,$AA$1,FALSE))</f>
        <v>0</v>
      </c>
      <c r="AB59" s="249">
        <f>+IFERROR(VLOOKUP($A59,'INVERSIÓN '!$A:$AB,$AB$1,FALSE),VLOOKUP($A59,'FUNCIONAMIENTO SECOP'!$A:$AC,$AB$1,FALSE))</f>
        <v>1</v>
      </c>
    </row>
    <row r="60" spans="1:28" ht="36" customHeight="1">
      <c r="A60" s="13" t="s">
        <v>2445</v>
      </c>
      <c r="B60" s="249" t="str">
        <f>+IFERROR(VLOOKUP($A60,'INVERSIÓN '!$A:$AB,$B$1,FALSE),VLOOKUP($A60,'FUNCIONAMIENTO SECOP'!$A:$AC,$B$1,FALSE))</f>
        <v>CPS</v>
      </c>
      <c r="C60" s="249">
        <f>+IFERROR(VLOOKUP($A60,'INVERSIÓN '!$A:$AB,$C$1,FALSE),VLOOKUP($A60,'FUNCIONAMIENTO SECOP'!$A:$AC,$C$1,FALSE))</f>
        <v>0</v>
      </c>
      <c r="D60" s="249">
        <f>+IFERROR(VLOOKUP($A60,'INVERSIÓN '!$A:$AB,$D$1,FALSE),VLOOKUP($A60,'FUNCIONAMIENTO SECOP'!$A:$AC,$D$1,FALSE))</f>
        <v>2667</v>
      </c>
      <c r="E60" s="249">
        <f>+IFERROR(VLOOKUP($A60,'INVERSIÓN '!$A:$AB,$E$1,FALSE),VLOOKUP($A60,'FUNCIONAMIENTO SECOP'!$A:$AC,$E$1,FALSE))</f>
        <v>0</v>
      </c>
      <c r="F60" s="249" t="str">
        <f>+IFERROR(VLOOKUP($A60,'INVERSIÓN '!$A:$AB,$F$1,FALSE),VLOOKUP($A60,'FUNCIONAMIENTO SECOP'!$A:$AC,$F$1,FALSE))</f>
        <v>Realizar 4 estrategias de fortalecimiento institucional (una por vigencia).</v>
      </c>
      <c r="G60" s="249">
        <f>+IFERROR(VLOOKUP($A60,'INVERSIÓN '!$A:$AB,$G$1,FALSE),VLOOKUP($A60,'FUNCIONAMIENTO SECOP'!$A:$AC,$G$1,FALSE))</f>
        <v>145676</v>
      </c>
      <c r="H60" s="249" t="str">
        <f>+IFERROR(VLOOKUP($A60,'INVERSIÓN '!$A:$AB,$H$1,FALSE),VLOOKUP($A60,'FUNCIONAMIENTO SECOP'!$A:$AC,$H$1,FALSE))</f>
        <v>Nuevo</v>
      </c>
      <c r="I60" s="249">
        <f>+IFERROR(VLOOKUP($A60,'INVERSIÓN '!$A:$AB,$I$1,FALSE),VLOOKUP($A60,'FUNCIONAMIENTO SECOP'!$A:$AC,$I$1,FALSE))</f>
        <v>80111701</v>
      </c>
      <c r="J60" s="249" t="str">
        <f>+IFERROR(VLOOKUP($A60,'INVERSIÓN '!$A:$AB,$J$1,FALSE),VLOOKUP($A60,'FUNCIONAMIENTO SECOP'!$A:$AC,$J$1,FALSE))</f>
        <v>Prestar sus servicios técnicos en el área de Gestión del Desarrollo Local de la Alcaldía Local de San Cristóbal, apoyando la sistematización de los procesos de carácter presupuestal, la gestión documental y la consolidación de informes relacionados con presupuesto.</v>
      </c>
      <c r="K60" s="249">
        <f>+IFERROR(VLOOKUP($A60,'INVERSIÓN '!$A:$AB,$K$1,FALSE),VLOOKUP($A60,'FUNCIONAMIENTO SECOP'!$A:$AC,$K$1,FALSE))</f>
        <v>1</v>
      </c>
      <c r="L60" s="249">
        <f>+IFERROR(VLOOKUP($A60,'INVERSIÓN '!$A:$AB,$L$1,FALSE),VLOOKUP($A60,'FUNCIONAMIENTO SECOP'!$A:$AC,$L$1,FALSE))</f>
        <v>1</v>
      </c>
      <c r="M60" s="249">
        <f>+IFERROR(VLOOKUP($A60,'INVERSIÓN '!$A:$AB,$M$1,FALSE),VLOOKUP($A60,'FUNCIONAMIENTO SECOP'!$A:$AC,$M$1,FALSE))</f>
        <v>11</v>
      </c>
      <c r="N60" s="249">
        <f>+IFERROR(VLOOKUP($A60,'INVERSIÓN '!$A:$AB,$N$1,FALSE),VLOOKUP($A60,'FUNCIONAMIENTO SECOP'!$A:$AC,$N$1,FALSE))</f>
        <v>1</v>
      </c>
      <c r="O60" s="249" t="str">
        <f>+IFERROR(VLOOKUP($A60,'INVERSIÓN '!$A:$AB,$O$1,FALSE),VLOOKUP($A60,'FUNCIONAMIENTO SECOP'!$A:$AC,$O$1,FALSE))</f>
        <v>CCE-16</v>
      </c>
      <c r="P60" s="249" t="str">
        <f>+IFERROR(VLOOKUP($A60,'INVERSIÓN '!$A:$AB,$P$1,FALSE),VLOOKUP($A60,'FUNCIONAMIENTO SECOP'!$A:$AC,$P$1,FALSE))</f>
        <v>Contratación directa</v>
      </c>
      <c r="Q60" s="249" t="str">
        <f>+IFERROR(VLOOKUP($A60,'INVERSIÓN '!$A:$AB,$Q$1,FALSE),VLOOKUP($A60,'FUNCIONAMIENTO SECOP'!$A:$AC,$Q$1,FALSE))</f>
        <v>DISTRITAL</v>
      </c>
      <c r="R60" s="250">
        <f>+IFERROR(VLOOKUP($A60,'INVERSIÓN '!$A:$AB,$R$1,FALSE),VLOOKUP($A60,'FUNCIONAMIENTO SECOP'!$A:$AC,$R$1,FALSE))</f>
        <v>52800000</v>
      </c>
      <c r="S60" s="250">
        <f>+IFERROR(VLOOKUP($A60,'INVERSIÓN '!$A:$AB,$S$1,FALSE),VLOOKUP($A60,'FUNCIONAMIENTO SECOP'!$A:$AC,$S$1,FALSE))</f>
        <v>52800000</v>
      </c>
      <c r="T60" s="249">
        <f>+IFERROR(VLOOKUP($A60,'INVERSIÓN '!$A:$AB,$T$1,FALSE),VLOOKUP($A60,'FUNCIONAMIENTO SECOP'!$A:$AC,$T$1,FALSE))</f>
        <v>0</v>
      </c>
      <c r="U60" s="249">
        <f>+IFERROR(VLOOKUP($A60,'INVERSIÓN '!$A:$AB,$U$1,FALSE),VLOOKUP($A60,'FUNCIONAMIENTO SECOP'!$A:$AC,$U$1,FALSE))</f>
        <v>0</v>
      </c>
      <c r="V60" s="249" t="str">
        <f>+IFERROR(VLOOKUP($A60,'INVERSIÓN '!$A:$AB,$V$1,FALSE),VLOOKUP($A60,'FUNCIONAMIENTO SECOP'!$A:$AC,$V$1,FALSE))</f>
        <v>CO-DC</v>
      </c>
      <c r="W60" s="249" t="str">
        <f>+IFERROR(VLOOKUP($A60,'INVERSIÓN '!$A:$AB,$W$1,FALSE),VLOOKUP($A60,'FUNCIONAMIENTO SECOP'!$A:$AC,$W$1,FALSE))</f>
        <v>CO-DC-11001</v>
      </c>
      <c r="X60" s="249" t="str">
        <f>+IFERROR(VLOOKUP($A60,'INVERSIÓN '!$A:$AB,$X$1,FALSE),VLOOKUP($A60,'FUNCIONAMIENTO SECOP'!$A:$AC,$X$1,FALSE))</f>
        <v>CARLOS HERNANDO MACIAS MONTOYA</v>
      </c>
      <c r="Y60" s="249">
        <f>+IFERROR(VLOOKUP($A60,'INVERSIÓN '!$A:$AB,$Y$1,FALSE),VLOOKUP($A60,'FUNCIONAMIENTO SECOP'!$A:$AC,$Y$1,FALSE))</f>
        <v>6477712</v>
      </c>
      <c r="Z60" s="249" t="str">
        <f>+IFERROR(VLOOKUP($A60,'INVERSIÓN '!$A:$AB,$Z$1,FALSE),VLOOKUP($A60,'FUNCIONAMIENTO SECOP'!$A:$AC,$Z$1,FALSE))</f>
        <v>alcalde.scristobal@gobiernobogota.gov.co</v>
      </c>
      <c r="AA60" s="249">
        <f>+IFERROR(VLOOKUP($A60,'INVERSIÓN '!$A:$AB,$AA$1,FALSE),VLOOKUP($A60,'FUNCIONAMIENTO SECOP'!$A:$AC,$AA$1,FALSE))</f>
        <v>0</v>
      </c>
      <c r="AB60" s="249">
        <f>+IFERROR(VLOOKUP($A60,'INVERSIÓN '!$A:$AB,$AB$1,FALSE),VLOOKUP($A60,'FUNCIONAMIENTO SECOP'!$A:$AC,$AB$1,FALSE))</f>
        <v>1</v>
      </c>
    </row>
    <row r="61" spans="1:28" ht="36" customHeight="1">
      <c r="A61" s="13" t="s">
        <v>2447</v>
      </c>
      <c r="B61" s="249" t="str">
        <f>+IFERROR(VLOOKUP($A61,'INVERSIÓN '!$A:$AB,$B$1,FALSE),VLOOKUP($A61,'FUNCIONAMIENTO SECOP'!$A:$AC,$B$1,FALSE))</f>
        <v>CPS</v>
      </c>
      <c r="C61" s="249">
        <f>+IFERROR(VLOOKUP($A61,'INVERSIÓN '!$A:$AB,$C$1,FALSE),VLOOKUP($A61,'FUNCIONAMIENTO SECOP'!$A:$AC,$C$1,FALSE))</f>
        <v>0</v>
      </c>
      <c r="D61" s="249">
        <f>+IFERROR(VLOOKUP($A61,'INVERSIÓN '!$A:$AB,$D$1,FALSE),VLOOKUP($A61,'FUNCIONAMIENTO SECOP'!$A:$AC,$D$1,FALSE))</f>
        <v>2633</v>
      </c>
      <c r="E61" s="249">
        <f>+IFERROR(VLOOKUP($A61,'INVERSIÓN '!$A:$AB,$E$1,FALSE),VLOOKUP($A61,'FUNCIONAMIENTO SECOP'!$A:$AC,$E$1,FALSE))</f>
        <v>0</v>
      </c>
      <c r="F61" s="249" t="str">
        <f>+IFERROR(VLOOKUP($A61,'INVERSIÓN '!$A:$AB,$F$1,FALSE),VLOOKUP($A61,'FUNCIONAMIENTO SECOP'!$A:$AC,$F$1,FALSE))</f>
        <v>Beneficiar 680 ciudadanos con habilidades y capacidades para gestionar la convivencia constructivamente</v>
      </c>
      <c r="G61" s="249">
        <f>+IFERROR(VLOOKUP($A61,'INVERSIÓN '!$A:$AB,$G$1,FALSE),VLOOKUP($A61,'FUNCIONAMIENTO SECOP'!$A:$AC,$G$1,FALSE))</f>
        <v>145677</v>
      </c>
      <c r="H61" s="249" t="str">
        <f>+IFERROR(VLOOKUP($A61,'INVERSIÓN '!$A:$AB,$H$1,FALSE),VLOOKUP($A61,'FUNCIONAMIENTO SECOP'!$A:$AC,$H$1,FALSE))</f>
        <v>Nuevo</v>
      </c>
      <c r="I61" s="249">
        <f>+IFERROR(VLOOKUP($A61,'INVERSIÓN '!$A:$AB,$I$1,FALSE),VLOOKUP($A61,'FUNCIONAMIENTO SECOP'!$A:$AC,$I$1,FALSE))</f>
        <v>80111701</v>
      </c>
      <c r="J61" s="249" t="str">
        <f>+IFERROR(VLOOKUP($A61,'INVERSIÓN '!$A:$AB,$J$1,FALSE),VLOOKUP($A61,'FUNCIONAMIENTO SECOP'!$A:$AC,$J$1,FALSE))</f>
        <v>PRESTAR SUS SERVICIOS DE APOYO TÉCNICO QUE PERMITAN DESAROLLAR Y EJECUTAR LAS ACTIVIDADES ESTABLECIDAS EN EL PLAN INTEGRAL DE SEGURIDAD CIUDADANA, CONVIVENCIA Y JUSTICIA (PISCCJ) Y EL PLAN DE DESARROLLO LOCAL.</v>
      </c>
      <c r="K61" s="249">
        <f>+IFERROR(VLOOKUP($A61,'INVERSIÓN '!$A:$AB,$K$1,FALSE),VLOOKUP($A61,'FUNCIONAMIENTO SECOP'!$A:$AC,$K$1,FALSE))</f>
        <v>1</v>
      </c>
      <c r="L61" s="249">
        <f>+IFERROR(VLOOKUP($A61,'INVERSIÓN '!$A:$AB,$L$1,FALSE),VLOOKUP($A61,'FUNCIONAMIENTO SECOP'!$A:$AC,$L$1,FALSE))</f>
        <v>1</v>
      </c>
      <c r="M61" s="249">
        <f>+IFERROR(VLOOKUP($A61,'INVERSIÓN '!$A:$AB,$M$1,FALSE),VLOOKUP($A61,'FUNCIONAMIENTO SECOP'!$A:$AC,$M$1,FALSE))</f>
        <v>11</v>
      </c>
      <c r="N61" s="249">
        <f>+IFERROR(VLOOKUP($A61,'INVERSIÓN '!$A:$AB,$N$1,FALSE),VLOOKUP($A61,'FUNCIONAMIENTO SECOP'!$A:$AC,$N$1,FALSE))</f>
        <v>1</v>
      </c>
      <c r="O61" s="249" t="str">
        <f>+IFERROR(VLOOKUP($A61,'INVERSIÓN '!$A:$AB,$O$1,FALSE),VLOOKUP($A61,'FUNCIONAMIENTO SECOP'!$A:$AC,$O$1,FALSE))</f>
        <v>CCE-16</v>
      </c>
      <c r="P61" s="249" t="str">
        <f>+IFERROR(VLOOKUP($A61,'INVERSIÓN '!$A:$AB,$P$1,FALSE),VLOOKUP($A61,'FUNCIONAMIENTO SECOP'!$A:$AC,$P$1,FALSE))</f>
        <v>Contratación directa</v>
      </c>
      <c r="Q61" s="249" t="str">
        <f>+IFERROR(VLOOKUP($A61,'INVERSIÓN '!$A:$AB,$Q$1,FALSE),VLOOKUP($A61,'FUNCIONAMIENTO SECOP'!$A:$AC,$Q$1,FALSE))</f>
        <v>DISTRITAL</v>
      </c>
      <c r="R61" s="250">
        <f>+IFERROR(VLOOKUP($A61,'INVERSIÓN '!$A:$AB,$R$1,FALSE),VLOOKUP($A61,'FUNCIONAMIENTO SECOP'!$A:$AC,$R$1,FALSE))</f>
        <v>94600000</v>
      </c>
      <c r="S61" s="250">
        <f>+IFERROR(VLOOKUP($A61,'INVERSIÓN '!$A:$AB,$S$1,FALSE),VLOOKUP($A61,'FUNCIONAMIENTO SECOP'!$A:$AC,$S$1,FALSE))</f>
        <v>94600000</v>
      </c>
      <c r="T61" s="249">
        <f>+IFERROR(VLOOKUP($A61,'INVERSIÓN '!$A:$AB,$T$1,FALSE),VLOOKUP($A61,'FUNCIONAMIENTO SECOP'!$A:$AC,$T$1,FALSE))</f>
        <v>0</v>
      </c>
      <c r="U61" s="249">
        <f>+IFERROR(VLOOKUP($A61,'INVERSIÓN '!$A:$AB,$U$1,FALSE),VLOOKUP($A61,'FUNCIONAMIENTO SECOP'!$A:$AC,$U$1,FALSE))</f>
        <v>0</v>
      </c>
      <c r="V61" s="249" t="str">
        <f>+IFERROR(VLOOKUP($A61,'INVERSIÓN '!$A:$AB,$V$1,FALSE),VLOOKUP($A61,'FUNCIONAMIENTO SECOP'!$A:$AC,$V$1,FALSE))</f>
        <v>CO-DC</v>
      </c>
      <c r="W61" s="249" t="str">
        <f>+IFERROR(VLOOKUP($A61,'INVERSIÓN '!$A:$AB,$W$1,FALSE),VLOOKUP($A61,'FUNCIONAMIENTO SECOP'!$A:$AC,$W$1,FALSE))</f>
        <v>CO-DC-11001</v>
      </c>
      <c r="X61" s="249" t="str">
        <f>+IFERROR(VLOOKUP($A61,'INVERSIÓN '!$A:$AB,$X$1,FALSE),VLOOKUP($A61,'FUNCIONAMIENTO SECOP'!$A:$AC,$X$1,FALSE))</f>
        <v>CARLOS HERNANDO MACIAS MONTOYA</v>
      </c>
      <c r="Y61" s="249">
        <f>+IFERROR(VLOOKUP($A61,'INVERSIÓN '!$A:$AB,$Y$1,FALSE),VLOOKUP($A61,'FUNCIONAMIENTO SECOP'!$A:$AC,$Y$1,FALSE))</f>
        <v>6477713</v>
      </c>
      <c r="Z61" s="249" t="str">
        <f>+IFERROR(VLOOKUP($A61,'INVERSIÓN '!$A:$AB,$Z$1,FALSE),VLOOKUP($A61,'FUNCIONAMIENTO SECOP'!$A:$AC,$Z$1,FALSE))</f>
        <v>alcalde.scristobal@gobiernobogota.gov.co</v>
      </c>
      <c r="AA61" s="249">
        <f>+IFERROR(VLOOKUP($A61,'INVERSIÓN '!$A:$AB,$AA$1,FALSE),VLOOKUP($A61,'FUNCIONAMIENTO SECOP'!$A:$AC,$AA$1,FALSE))</f>
        <v>0</v>
      </c>
      <c r="AB61" s="249">
        <f>+IFERROR(VLOOKUP($A61,'INVERSIÓN '!$A:$AB,$AB$1,FALSE),VLOOKUP($A61,'FUNCIONAMIENTO SECOP'!$A:$AC,$AB$1,FALSE))</f>
        <v>1</v>
      </c>
    </row>
    <row r="62" spans="1:28" ht="36" customHeight="1">
      <c r="A62" s="13" t="s">
        <v>2448</v>
      </c>
      <c r="B62" s="249" t="str">
        <f>+IFERROR(VLOOKUP($A62,'INVERSIÓN '!$A:$AB,$B$1,FALSE),VLOOKUP($A62,'FUNCIONAMIENTO SECOP'!$A:$AC,$B$1,FALSE))</f>
        <v>CPS</v>
      </c>
      <c r="C62" s="249">
        <f>+IFERROR(VLOOKUP($A62,'INVERSIÓN '!$A:$AB,$C$1,FALSE),VLOOKUP($A62,'FUNCIONAMIENTO SECOP'!$A:$AC,$C$1,FALSE))</f>
        <v>0</v>
      </c>
      <c r="D62" s="249">
        <f>+IFERROR(VLOOKUP($A62,'INVERSIÓN '!$A:$AB,$D$1,FALSE),VLOOKUP($A62,'FUNCIONAMIENTO SECOP'!$A:$AC,$D$1,FALSE))</f>
        <v>2667</v>
      </c>
      <c r="E62" s="249">
        <f>+IFERROR(VLOOKUP($A62,'INVERSIÓN '!$A:$AB,$E$1,FALSE),VLOOKUP($A62,'FUNCIONAMIENTO SECOP'!$A:$AC,$E$1,FALSE))</f>
        <v>0</v>
      </c>
      <c r="F62" s="249" t="str">
        <f>+IFERROR(VLOOKUP($A62,'INVERSIÓN '!$A:$AB,$F$1,FALSE),VLOOKUP($A62,'FUNCIONAMIENTO SECOP'!$A:$AC,$F$1,FALSE))</f>
        <v>Realizar 4 estrategias de fortalecimiento institucional (una por vigencia).</v>
      </c>
      <c r="G62" s="249">
        <f>+IFERROR(VLOOKUP($A62,'INVERSIÓN '!$A:$AB,$G$1,FALSE),VLOOKUP($A62,'FUNCIONAMIENTO SECOP'!$A:$AC,$G$1,FALSE))</f>
        <v>145681</v>
      </c>
      <c r="H62" s="249" t="str">
        <f>+IFERROR(VLOOKUP($A62,'INVERSIÓN '!$A:$AB,$H$1,FALSE),VLOOKUP($A62,'FUNCIONAMIENTO SECOP'!$A:$AC,$H$1,FALSE))</f>
        <v>Nuevo</v>
      </c>
      <c r="I62" s="249">
        <f>+IFERROR(VLOOKUP($A62,'INVERSIÓN '!$A:$AB,$I$1,FALSE),VLOOKUP($A62,'FUNCIONAMIENTO SECOP'!$A:$AC,$I$1,FALSE))</f>
        <v>80111701</v>
      </c>
      <c r="J62" s="249" t="str">
        <f>+IFERROR(VLOOKUP($A62,'INVERSIÓN '!$A:$AB,$J$1,FALSE),VLOOKUP($A62,'FUNCIONAMIENTO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62" s="249">
        <f>+IFERROR(VLOOKUP($A62,'INVERSIÓN '!$A:$AB,$K$1,FALSE),VLOOKUP($A62,'FUNCIONAMIENTO SECOP'!$A:$AC,$K$1,FALSE))</f>
        <v>1</v>
      </c>
      <c r="L62" s="249">
        <f>+IFERROR(VLOOKUP($A62,'INVERSIÓN '!$A:$AB,$L$1,FALSE),VLOOKUP($A62,'FUNCIONAMIENTO SECOP'!$A:$AC,$L$1,FALSE))</f>
        <v>1</v>
      </c>
      <c r="M62" s="249">
        <f>+IFERROR(VLOOKUP($A62,'INVERSIÓN '!$A:$AB,$M$1,FALSE),VLOOKUP($A62,'FUNCIONAMIENTO SECOP'!$A:$AC,$M$1,FALSE))</f>
        <v>11</v>
      </c>
      <c r="N62" s="249">
        <f>+IFERROR(VLOOKUP($A62,'INVERSIÓN '!$A:$AB,$N$1,FALSE),VLOOKUP($A62,'FUNCIONAMIENTO SECOP'!$A:$AC,$N$1,FALSE))</f>
        <v>1</v>
      </c>
      <c r="O62" s="249" t="str">
        <f>+IFERROR(VLOOKUP($A62,'INVERSIÓN '!$A:$AB,$O$1,FALSE),VLOOKUP($A62,'FUNCIONAMIENTO SECOP'!$A:$AC,$O$1,FALSE))</f>
        <v>CCE-16</v>
      </c>
      <c r="P62" s="249" t="str">
        <f>+IFERROR(VLOOKUP($A62,'INVERSIÓN '!$A:$AB,$P$1,FALSE),VLOOKUP($A62,'FUNCIONAMIENTO SECOP'!$A:$AC,$P$1,FALSE))</f>
        <v>Contratación directa</v>
      </c>
      <c r="Q62" s="249" t="str">
        <f>+IFERROR(VLOOKUP($A62,'INVERSIÓN '!$A:$AB,$Q$1,FALSE),VLOOKUP($A62,'FUNCIONAMIENTO SECOP'!$A:$AC,$Q$1,FALSE))</f>
        <v>DISTRITAL</v>
      </c>
      <c r="R62" s="250">
        <f>+IFERROR(VLOOKUP($A62,'INVERSIÓN '!$A:$AB,$R$1,FALSE),VLOOKUP($A62,'FUNCIONAMIENTO SECOP'!$A:$AC,$R$1,FALSE))</f>
        <v>61600000</v>
      </c>
      <c r="S62" s="250">
        <f>+IFERROR(VLOOKUP($A62,'INVERSIÓN '!$A:$AB,$S$1,FALSE),VLOOKUP($A62,'FUNCIONAMIENTO SECOP'!$A:$AC,$S$1,FALSE))</f>
        <v>61600000</v>
      </c>
      <c r="T62" s="249">
        <f>+IFERROR(VLOOKUP($A62,'INVERSIÓN '!$A:$AB,$T$1,FALSE),VLOOKUP($A62,'FUNCIONAMIENTO SECOP'!$A:$AC,$T$1,FALSE))</f>
        <v>0</v>
      </c>
      <c r="U62" s="249">
        <f>+IFERROR(VLOOKUP($A62,'INVERSIÓN '!$A:$AB,$U$1,FALSE),VLOOKUP($A62,'FUNCIONAMIENTO SECOP'!$A:$AC,$U$1,FALSE))</f>
        <v>0</v>
      </c>
      <c r="V62" s="249" t="str">
        <f>+IFERROR(VLOOKUP($A62,'INVERSIÓN '!$A:$AB,$V$1,FALSE),VLOOKUP($A62,'FUNCIONAMIENTO SECOP'!$A:$AC,$V$1,FALSE))</f>
        <v>CO-DC</v>
      </c>
      <c r="W62" s="249" t="str">
        <f>+IFERROR(VLOOKUP($A62,'INVERSIÓN '!$A:$AB,$W$1,FALSE),VLOOKUP($A62,'FUNCIONAMIENTO SECOP'!$A:$AC,$W$1,FALSE))</f>
        <v>CO-DC-11001</v>
      </c>
      <c r="X62" s="249" t="str">
        <f>+IFERROR(VLOOKUP($A62,'INVERSIÓN '!$A:$AB,$X$1,FALSE),VLOOKUP($A62,'FUNCIONAMIENTO SECOP'!$A:$AC,$X$1,FALSE))</f>
        <v>CARLOS HERNANDO MACIAS MONTOYA</v>
      </c>
      <c r="Y62" s="249">
        <f>+IFERROR(VLOOKUP($A62,'INVERSIÓN '!$A:$AB,$Y$1,FALSE),VLOOKUP($A62,'FUNCIONAMIENTO SECOP'!$A:$AC,$Y$1,FALSE))</f>
        <v>6477714</v>
      </c>
      <c r="Z62" s="249" t="str">
        <f>+IFERROR(VLOOKUP($A62,'INVERSIÓN '!$A:$AB,$Z$1,FALSE),VLOOKUP($A62,'FUNCIONAMIENTO SECOP'!$A:$AC,$Z$1,FALSE))</f>
        <v>alcalde.scristobal@gobiernobogota.gov.co</v>
      </c>
      <c r="AA62" s="249">
        <f>+IFERROR(VLOOKUP($A62,'INVERSIÓN '!$A:$AB,$AA$1,FALSE),VLOOKUP($A62,'FUNCIONAMIENTO SECOP'!$A:$AC,$AA$1,FALSE))</f>
        <v>0</v>
      </c>
      <c r="AB62" s="249">
        <f>+IFERROR(VLOOKUP($A62,'INVERSIÓN '!$A:$AB,$AB$1,FALSE),VLOOKUP($A62,'FUNCIONAMIENTO SECOP'!$A:$AC,$AB$1,FALSE))</f>
        <v>1</v>
      </c>
    </row>
    <row r="63" spans="1:28" ht="36" customHeight="1">
      <c r="A63" s="13" t="s">
        <v>2450</v>
      </c>
      <c r="B63" s="249" t="str">
        <f>+IFERROR(VLOOKUP($A63,'INVERSIÓN '!$A:$AB,$B$1,FALSE),VLOOKUP($A63,'FUNCIONAMIENTO SECOP'!$A:$AC,$B$1,FALSE))</f>
        <v>CPS</v>
      </c>
      <c r="C63" s="249">
        <f>+IFERROR(VLOOKUP($A63,'INVERSIÓN '!$A:$AB,$C$1,FALSE),VLOOKUP($A63,'FUNCIONAMIENTO SECOP'!$A:$AC,$C$1,FALSE))</f>
        <v>0</v>
      </c>
      <c r="D63" s="249">
        <f>+IFERROR(VLOOKUP($A63,'INVERSIÓN '!$A:$AB,$D$1,FALSE),VLOOKUP($A63,'FUNCIONAMIENTO SECOP'!$A:$AC,$D$1,FALSE))</f>
        <v>2620</v>
      </c>
      <c r="E63" s="249">
        <f>+IFERROR(VLOOKUP($A63,'INVERSIÓN '!$A:$AB,$E$1,FALSE),VLOOKUP($A63,'FUNCIONAMIENTO SECOP'!$A:$AC,$E$1,FALSE))</f>
        <v>0</v>
      </c>
      <c r="F63" s="249" t="str">
        <f>+IFERROR(VLOOKUP($A63,'INVERSIÓN '!$A:$AB,$F$1,FALSE),VLOOKUP($A63,'FUNCIONAMIENTO SECOP'!$A:$AC,$F$1,FALSE))</f>
        <v xml:space="preserve">Fortalecer 100 organizaciones comunitarias a través de capacidades para promover acciones de corresponsabilidad en la gestión de la seguridad y la convivencia  </v>
      </c>
      <c r="G63" s="249">
        <f>+IFERROR(VLOOKUP($A63,'INVERSIÓN '!$A:$AB,$G$1,FALSE),VLOOKUP($A63,'FUNCIONAMIENTO SECOP'!$A:$AC,$G$1,FALSE))</f>
        <v>145683</v>
      </c>
      <c r="H63" s="249" t="str">
        <f>+IFERROR(VLOOKUP($A63,'INVERSIÓN '!$A:$AB,$H$1,FALSE),VLOOKUP($A63,'FUNCIONAMIENTO SECOP'!$A:$AC,$H$1,FALSE))</f>
        <v>Nuevo</v>
      </c>
      <c r="I63" s="249">
        <f>+IFERROR(VLOOKUP($A63,'INVERSIÓN '!$A:$AB,$I$1,FALSE),VLOOKUP($A63,'FUNCIONAMIENTO SECOP'!$A:$AC,$I$1,FALSE))</f>
        <v>80111701</v>
      </c>
      <c r="J63" s="249" t="str">
        <f>+IFERROR(VLOOKUP($A63,'INVERSIÓN '!$A:$AB,$J$1,FALSE),VLOOKUP($A63,'FUNCIONAMIENTO SECOP'!$A:$AC,$J$1,FALSE))</f>
        <v>PRESTAR SUS SERVICIOS DE APOYO TÉCNICO QUE PERMITAN DESAROLLAR Y EJECUTAR LAS ACTIVIDADES ESTABLECIDAS EN EL PLAN INTEGRAL DE SEGURIDAD CIUDADANA, CONVIVENCIA Y JUSTICIA (PISCCJ) Y EL PLAN DE DESARROLLO LOCAL.</v>
      </c>
      <c r="K63" s="249">
        <f>+IFERROR(VLOOKUP($A63,'INVERSIÓN '!$A:$AB,$K$1,FALSE),VLOOKUP($A63,'FUNCIONAMIENTO SECOP'!$A:$AC,$K$1,FALSE))</f>
        <v>1</v>
      </c>
      <c r="L63" s="249">
        <f>+IFERROR(VLOOKUP($A63,'INVERSIÓN '!$A:$AB,$L$1,FALSE),VLOOKUP($A63,'FUNCIONAMIENTO SECOP'!$A:$AC,$L$1,FALSE))</f>
        <v>1</v>
      </c>
      <c r="M63" s="249">
        <f>+IFERROR(VLOOKUP($A63,'INVERSIÓN '!$A:$AB,$M$1,FALSE),VLOOKUP($A63,'FUNCIONAMIENTO SECOP'!$A:$AC,$M$1,FALSE))</f>
        <v>11</v>
      </c>
      <c r="N63" s="249">
        <f>+IFERROR(VLOOKUP($A63,'INVERSIÓN '!$A:$AB,$N$1,FALSE),VLOOKUP($A63,'FUNCIONAMIENTO SECOP'!$A:$AC,$N$1,FALSE))</f>
        <v>1</v>
      </c>
      <c r="O63" s="249" t="str">
        <f>+IFERROR(VLOOKUP($A63,'INVERSIÓN '!$A:$AB,$O$1,FALSE),VLOOKUP($A63,'FUNCIONAMIENTO SECOP'!$A:$AC,$O$1,FALSE))</f>
        <v>CCE-16</v>
      </c>
      <c r="P63" s="249" t="str">
        <f>+IFERROR(VLOOKUP($A63,'INVERSIÓN '!$A:$AB,$P$1,FALSE),VLOOKUP($A63,'FUNCIONAMIENTO SECOP'!$A:$AC,$P$1,FALSE))</f>
        <v>Contratación directa</v>
      </c>
      <c r="Q63" s="249" t="str">
        <f>+IFERROR(VLOOKUP($A63,'INVERSIÓN '!$A:$AB,$Q$1,FALSE),VLOOKUP($A63,'FUNCIONAMIENTO SECOP'!$A:$AC,$Q$1,FALSE))</f>
        <v>DISTRITAL</v>
      </c>
      <c r="R63" s="250">
        <f>+IFERROR(VLOOKUP($A63,'INVERSIÓN '!$A:$AB,$R$1,FALSE),VLOOKUP($A63,'FUNCIONAMIENTO SECOP'!$A:$AC,$R$1,FALSE))</f>
        <v>158400000</v>
      </c>
      <c r="S63" s="250">
        <f>+IFERROR(VLOOKUP($A63,'INVERSIÓN '!$A:$AB,$S$1,FALSE),VLOOKUP($A63,'FUNCIONAMIENTO SECOP'!$A:$AC,$S$1,FALSE))</f>
        <v>158400000</v>
      </c>
      <c r="T63" s="249">
        <f>+IFERROR(VLOOKUP($A63,'INVERSIÓN '!$A:$AB,$T$1,FALSE),VLOOKUP($A63,'FUNCIONAMIENTO SECOP'!$A:$AC,$T$1,FALSE))</f>
        <v>0</v>
      </c>
      <c r="U63" s="249">
        <f>+IFERROR(VLOOKUP($A63,'INVERSIÓN '!$A:$AB,$U$1,FALSE),VLOOKUP($A63,'FUNCIONAMIENTO SECOP'!$A:$AC,$U$1,FALSE))</f>
        <v>0</v>
      </c>
      <c r="V63" s="249" t="str">
        <f>+IFERROR(VLOOKUP($A63,'INVERSIÓN '!$A:$AB,$V$1,FALSE),VLOOKUP($A63,'FUNCIONAMIENTO SECOP'!$A:$AC,$V$1,FALSE))</f>
        <v>CO-DC</v>
      </c>
      <c r="W63" s="249" t="str">
        <f>+IFERROR(VLOOKUP($A63,'INVERSIÓN '!$A:$AB,$W$1,FALSE),VLOOKUP($A63,'FUNCIONAMIENTO SECOP'!$A:$AC,$W$1,FALSE))</f>
        <v>CO-DC-11001</v>
      </c>
      <c r="X63" s="249" t="str">
        <f>+IFERROR(VLOOKUP($A63,'INVERSIÓN '!$A:$AB,$X$1,FALSE),VLOOKUP($A63,'FUNCIONAMIENTO SECOP'!$A:$AC,$X$1,FALSE))</f>
        <v>CARLOS HERNANDO MACIAS MONTOYA</v>
      </c>
      <c r="Y63" s="249">
        <f>+IFERROR(VLOOKUP($A63,'INVERSIÓN '!$A:$AB,$Y$1,FALSE),VLOOKUP($A63,'FUNCIONAMIENTO SECOP'!$A:$AC,$Y$1,FALSE))</f>
        <v>6477715</v>
      </c>
      <c r="Z63" s="249" t="str">
        <f>+IFERROR(VLOOKUP($A63,'INVERSIÓN '!$A:$AB,$Z$1,FALSE),VLOOKUP($A63,'FUNCIONAMIENTO SECOP'!$A:$AC,$Z$1,FALSE))</f>
        <v>alcalde.scristobal@gobiernobogota.gov.co</v>
      </c>
      <c r="AA63" s="249">
        <f>+IFERROR(VLOOKUP($A63,'INVERSIÓN '!$A:$AB,$AA$1,FALSE),VLOOKUP($A63,'FUNCIONAMIENTO SECOP'!$A:$AC,$AA$1,FALSE))</f>
        <v>0</v>
      </c>
      <c r="AB63" s="249">
        <f>+IFERROR(VLOOKUP($A63,'INVERSIÓN '!$A:$AB,$AB$1,FALSE),VLOOKUP($A63,'FUNCIONAMIENTO SECOP'!$A:$AC,$AB$1,FALSE))</f>
        <v>1</v>
      </c>
    </row>
    <row r="64" spans="1:28" ht="36" customHeight="1">
      <c r="A64" s="13" t="s">
        <v>2451</v>
      </c>
      <c r="B64" s="249" t="str">
        <f>+IFERROR(VLOOKUP($A64,'INVERSIÓN '!$A:$AB,$B$1,FALSE),VLOOKUP($A64,'FUNCIONAMIENTO SECOP'!$A:$AC,$B$1,FALSE))</f>
        <v>CPS</v>
      </c>
      <c r="C64" s="249">
        <f>+IFERROR(VLOOKUP($A64,'INVERSIÓN '!$A:$AB,$C$1,FALSE),VLOOKUP($A64,'FUNCIONAMIENTO SECOP'!$A:$AC,$C$1,FALSE))</f>
        <v>0</v>
      </c>
      <c r="D64" s="249">
        <f>+IFERROR(VLOOKUP($A64,'INVERSIÓN '!$A:$AB,$D$1,FALSE),VLOOKUP($A64,'FUNCIONAMIENTO SECOP'!$A:$AC,$D$1,FALSE))</f>
        <v>2667</v>
      </c>
      <c r="E64" s="249">
        <f>+IFERROR(VLOOKUP($A64,'INVERSIÓN '!$A:$AB,$E$1,FALSE),VLOOKUP($A64,'FUNCIONAMIENTO SECOP'!$A:$AC,$E$1,FALSE))</f>
        <v>0</v>
      </c>
      <c r="F64" s="249" t="str">
        <f>+IFERROR(VLOOKUP($A64,'INVERSIÓN '!$A:$AB,$F$1,FALSE),VLOOKUP($A64,'FUNCIONAMIENTO SECOP'!$A:$AC,$F$1,FALSE))</f>
        <v>Realizar 4 estrategias de fortalecimiento institucional (una por vigencia).</v>
      </c>
      <c r="G64" s="249">
        <f>+IFERROR(VLOOKUP($A64,'INVERSIÓN '!$A:$AB,$G$1,FALSE),VLOOKUP($A64,'FUNCIONAMIENTO SECOP'!$A:$AC,$G$1,FALSE))</f>
        <v>145684</v>
      </c>
      <c r="H64" s="249" t="str">
        <f>+IFERROR(VLOOKUP($A64,'INVERSIÓN '!$A:$AB,$H$1,FALSE),VLOOKUP($A64,'FUNCIONAMIENTO SECOP'!$A:$AC,$H$1,FALSE))</f>
        <v>Nuevo</v>
      </c>
      <c r="I64" s="249">
        <f>+IFERROR(VLOOKUP($A64,'INVERSIÓN '!$A:$AB,$I$1,FALSE),VLOOKUP($A64,'FUNCIONAMIENTO SECOP'!$A:$AC,$I$1,FALSE))</f>
        <v>80111701</v>
      </c>
      <c r="J64" s="249" t="str">
        <f>+IFERROR(VLOOKUP($A64,'INVERSIÓN '!$A:$AB,$J$1,FALSE),VLOOKUP($A64,'FUNCIONAMIENTO SECOP'!$A:$AC,$J$1,FALSE))</f>
        <v>Prestar sus servicios profesionales en el área de Gestión del Desarrollo Local de la Alcaldía Local de San Cristóbal, apoyando los procesos de carácter presupuestal y la consolidación de informes relacionados con presupuesto.</v>
      </c>
      <c r="K64" s="249">
        <f>+IFERROR(VLOOKUP($A64,'INVERSIÓN '!$A:$AB,$K$1,FALSE),VLOOKUP($A64,'FUNCIONAMIENTO SECOP'!$A:$AC,$K$1,FALSE))</f>
        <v>1</v>
      </c>
      <c r="L64" s="249">
        <f>+IFERROR(VLOOKUP($A64,'INVERSIÓN '!$A:$AB,$L$1,FALSE),VLOOKUP($A64,'FUNCIONAMIENTO SECOP'!$A:$AC,$L$1,FALSE))</f>
        <v>1</v>
      </c>
      <c r="M64" s="249">
        <f>+IFERROR(VLOOKUP($A64,'INVERSIÓN '!$A:$AB,$M$1,FALSE),VLOOKUP($A64,'FUNCIONAMIENTO SECOP'!$A:$AC,$M$1,FALSE))</f>
        <v>11</v>
      </c>
      <c r="N64" s="249">
        <f>+IFERROR(VLOOKUP($A64,'INVERSIÓN '!$A:$AB,$N$1,FALSE),VLOOKUP($A64,'FUNCIONAMIENTO SECOP'!$A:$AC,$N$1,FALSE))</f>
        <v>1</v>
      </c>
      <c r="O64" s="249" t="str">
        <f>+IFERROR(VLOOKUP($A64,'INVERSIÓN '!$A:$AB,$O$1,FALSE),VLOOKUP($A64,'FUNCIONAMIENTO SECOP'!$A:$AC,$O$1,FALSE))</f>
        <v>CCE-16</v>
      </c>
      <c r="P64" s="249" t="str">
        <f>+IFERROR(VLOOKUP($A64,'INVERSIÓN '!$A:$AB,$P$1,FALSE),VLOOKUP($A64,'FUNCIONAMIENTO SECOP'!$A:$AC,$P$1,FALSE))</f>
        <v>Contratación directa</v>
      </c>
      <c r="Q64" s="249" t="str">
        <f>+IFERROR(VLOOKUP($A64,'INVERSIÓN '!$A:$AB,$Q$1,FALSE),VLOOKUP($A64,'FUNCIONAMIENTO SECOP'!$A:$AC,$Q$1,FALSE))</f>
        <v>DISTRITAL</v>
      </c>
      <c r="R64" s="250">
        <f>+IFERROR(VLOOKUP($A64,'INVERSIÓN '!$A:$AB,$R$1,FALSE),VLOOKUP($A64,'FUNCIONAMIENTO SECOP'!$A:$AC,$R$1,FALSE))</f>
        <v>61600000</v>
      </c>
      <c r="S64" s="250">
        <f>+IFERROR(VLOOKUP($A64,'INVERSIÓN '!$A:$AB,$S$1,FALSE),VLOOKUP($A64,'FUNCIONAMIENTO SECOP'!$A:$AC,$S$1,FALSE))</f>
        <v>61600000</v>
      </c>
      <c r="T64" s="249">
        <f>+IFERROR(VLOOKUP($A64,'INVERSIÓN '!$A:$AB,$T$1,FALSE),VLOOKUP($A64,'FUNCIONAMIENTO SECOP'!$A:$AC,$T$1,FALSE))</f>
        <v>0</v>
      </c>
      <c r="U64" s="249">
        <f>+IFERROR(VLOOKUP($A64,'INVERSIÓN '!$A:$AB,$U$1,FALSE),VLOOKUP($A64,'FUNCIONAMIENTO SECOP'!$A:$AC,$U$1,FALSE))</f>
        <v>0</v>
      </c>
      <c r="V64" s="249" t="str">
        <f>+IFERROR(VLOOKUP($A64,'INVERSIÓN '!$A:$AB,$V$1,FALSE),VLOOKUP($A64,'FUNCIONAMIENTO SECOP'!$A:$AC,$V$1,FALSE))</f>
        <v>CO-DC</v>
      </c>
      <c r="W64" s="249" t="str">
        <f>+IFERROR(VLOOKUP($A64,'INVERSIÓN '!$A:$AB,$W$1,FALSE),VLOOKUP($A64,'FUNCIONAMIENTO SECOP'!$A:$AC,$W$1,FALSE))</f>
        <v>CO-DC-11001</v>
      </c>
      <c r="X64" s="249" t="str">
        <f>+IFERROR(VLOOKUP($A64,'INVERSIÓN '!$A:$AB,$X$1,FALSE),VLOOKUP($A64,'FUNCIONAMIENTO SECOP'!$A:$AC,$X$1,FALSE))</f>
        <v>CARLOS HERNANDO MACIAS MONTOYA</v>
      </c>
      <c r="Y64" s="249">
        <f>+IFERROR(VLOOKUP($A64,'INVERSIÓN '!$A:$AB,$Y$1,FALSE),VLOOKUP($A64,'FUNCIONAMIENTO SECOP'!$A:$AC,$Y$1,FALSE))</f>
        <v>6477716</v>
      </c>
      <c r="Z64" s="249" t="str">
        <f>+IFERROR(VLOOKUP($A64,'INVERSIÓN '!$A:$AB,$Z$1,FALSE),VLOOKUP($A64,'FUNCIONAMIENTO SECOP'!$A:$AC,$Z$1,FALSE))</f>
        <v>alcalde.scristobal@gobiernobogota.gov.co</v>
      </c>
      <c r="AA64" s="249">
        <f>+IFERROR(VLOOKUP($A64,'INVERSIÓN '!$A:$AB,$AA$1,FALSE),VLOOKUP($A64,'FUNCIONAMIENTO SECOP'!$A:$AC,$AA$1,FALSE))</f>
        <v>0</v>
      </c>
      <c r="AB64" s="249">
        <f>+IFERROR(VLOOKUP($A64,'INVERSIÓN '!$A:$AB,$AB$1,FALSE),VLOOKUP($A64,'FUNCIONAMIENTO SECOP'!$A:$AC,$AB$1,FALSE))</f>
        <v>1</v>
      </c>
    </row>
    <row r="65" spans="1:28" ht="36" customHeight="1">
      <c r="A65" s="13" t="s">
        <v>2453</v>
      </c>
      <c r="B65" s="249" t="str">
        <f>+IFERROR(VLOOKUP($A65,'INVERSIÓN '!$A:$AB,$B$1,FALSE),VLOOKUP($A65,'FUNCIONAMIENTO SECOP'!$A:$AC,$B$1,FALSE))</f>
        <v>CPS</v>
      </c>
      <c r="C65" s="249">
        <f>+IFERROR(VLOOKUP($A65,'INVERSIÓN '!$A:$AB,$C$1,FALSE),VLOOKUP($A65,'FUNCIONAMIENTO SECOP'!$A:$AC,$C$1,FALSE))</f>
        <v>0</v>
      </c>
      <c r="D65" s="249">
        <f>+IFERROR(VLOOKUP($A65,'INVERSIÓN '!$A:$AB,$D$1,FALSE),VLOOKUP($A65,'FUNCIONAMIENTO SECOP'!$A:$AC,$D$1,FALSE))</f>
        <v>2667</v>
      </c>
      <c r="E65" s="249">
        <f>+IFERROR(VLOOKUP($A65,'INVERSIÓN '!$A:$AB,$E$1,FALSE),VLOOKUP($A65,'FUNCIONAMIENTO SECOP'!$A:$AC,$E$1,FALSE))</f>
        <v>0</v>
      </c>
      <c r="F65" s="249" t="str">
        <f>+IFERROR(VLOOKUP($A65,'INVERSIÓN '!$A:$AB,$F$1,FALSE),VLOOKUP($A65,'FUNCIONAMIENTO SECOP'!$A:$AC,$F$1,FALSE))</f>
        <v>Realizar 4 estrategias de fortalecimiento institucional (una por vigencia).</v>
      </c>
      <c r="G65" s="249">
        <f>+IFERROR(VLOOKUP($A65,'INVERSIÓN '!$A:$AB,$G$1,FALSE),VLOOKUP($A65,'FUNCIONAMIENTO SECOP'!$A:$AC,$G$1,FALSE))</f>
        <v>145692</v>
      </c>
      <c r="H65" s="249" t="str">
        <f>+IFERROR(VLOOKUP($A65,'INVERSIÓN '!$A:$AB,$H$1,FALSE),VLOOKUP($A65,'FUNCIONAMIENTO SECOP'!$A:$AC,$H$1,FALSE))</f>
        <v>Nuevo</v>
      </c>
      <c r="I65" s="249">
        <f>+IFERROR(VLOOKUP($A65,'INVERSIÓN '!$A:$AB,$I$1,FALSE),VLOOKUP($A65,'FUNCIONAMIENTO SECOP'!$A:$AC,$I$1,FALSE))</f>
        <v>80111701</v>
      </c>
      <c r="J65" s="249" t="str">
        <f>+IFERROR(VLOOKUP($A65,'INVERSIÓN '!$A:$AB,$J$1,FALSE),VLOOKUP($A65,'FUNCIONAMIENTO SECOP'!$A:$AC,$J$1,FALSE))</f>
        <v>Prestar sus servicios profesionales en el área de Gestión del Desarrollo Local de la Alcaldía Local de San Cristóbal, apoyando los procesos de carácter presupuestal, la consolidación de informes y la atención de requerimientos internos y externos.</v>
      </c>
      <c r="K65" s="249">
        <f>+IFERROR(VLOOKUP($A65,'INVERSIÓN '!$A:$AB,$K$1,FALSE),VLOOKUP($A65,'FUNCIONAMIENTO SECOP'!$A:$AC,$K$1,FALSE))</f>
        <v>1</v>
      </c>
      <c r="L65" s="249">
        <f>+IFERROR(VLOOKUP($A65,'INVERSIÓN '!$A:$AB,$L$1,FALSE),VLOOKUP($A65,'FUNCIONAMIENTO SECOP'!$A:$AC,$L$1,FALSE))</f>
        <v>1</v>
      </c>
      <c r="M65" s="249">
        <f>+IFERROR(VLOOKUP($A65,'INVERSIÓN '!$A:$AB,$M$1,FALSE),VLOOKUP($A65,'FUNCIONAMIENTO SECOP'!$A:$AC,$M$1,FALSE))</f>
        <v>11</v>
      </c>
      <c r="N65" s="249">
        <f>+IFERROR(VLOOKUP($A65,'INVERSIÓN '!$A:$AB,$N$1,FALSE),VLOOKUP($A65,'FUNCIONAMIENTO SECOP'!$A:$AC,$N$1,FALSE))</f>
        <v>1</v>
      </c>
      <c r="O65" s="249" t="str">
        <f>+IFERROR(VLOOKUP($A65,'INVERSIÓN '!$A:$AB,$O$1,FALSE),VLOOKUP($A65,'FUNCIONAMIENTO SECOP'!$A:$AC,$O$1,FALSE))</f>
        <v>CCE-16</v>
      </c>
      <c r="P65" s="249" t="str">
        <f>+IFERROR(VLOOKUP($A65,'INVERSIÓN '!$A:$AB,$P$1,FALSE),VLOOKUP($A65,'FUNCIONAMIENTO SECOP'!$A:$AC,$P$1,FALSE))</f>
        <v>Contratación directa</v>
      </c>
      <c r="Q65" s="249" t="str">
        <f>+IFERROR(VLOOKUP($A65,'INVERSIÓN '!$A:$AB,$Q$1,FALSE),VLOOKUP($A65,'FUNCIONAMIENTO SECOP'!$A:$AC,$Q$1,FALSE))</f>
        <v>DISTRITAL</v>
      </c>
      <c r="R65" s="250">
        <f>+IFERROR(VLOOKUP($A65,'INVERSIÓN '!$A:$AB,$R$1,FALSE),VLOOKUP($A65,'FUNCIONAMIENTO SECOP'!$A:$AC,$R$1,FALSE))</f>
        <v>74800000</v>
      </c>
      <c r="S65" s="250">
        <f>+IFERROR(VLOOKUP($A65,'INVERSIÓN '!$A:$AB,$S$1,FALSE),VLOOKUP($A65,'FUNCIONAMIENTO SECOP'!$A:$AC,$S$1,FALSE))</f>
        <v>74800000</v>
      </c>
      <c r="T65" s="249">
        <f>+IFERROR(VLOOKUP($A65,'INVERSIÓN '!$A:$AB,$T$1,FALSE),VLOOKUP($A65,'FUNCIONAMIENTO SECOP'!$A:$AC,$T$1,FALSE))</f>
        <v>0</v>
      </c>
      <c r="U65" s="249">
        <f>+IFERROR(VLOOKUP($A65,'INVERSIÓN '!$A:$AB,$U$1,FALSE),VLOOKUP($A65,'FUNCIONAMIENTO SECOP'!$A:$AC,$U$1,FALSE))</f>
        <v>0</v>
      </c>
      <c r="V65" s="249" t="str">
        <f>+IFERROR(VLOOKUP($A65,'INVERSIÓN '!$A:$AB,$V$1,FALSE),VLOOKUP($A65,'FUNCIONAMIENTO SECOP'!$A:$AC,$V$1,FALSE))</f>
        <v>CO-DC</v>
      </c>
      <c r="W65" s="249" t="str">
        <f>+IFERROR(VLOOKUP($A65,'INVERSIÓN '!$A:$AB,$W$1,FALSE),VLOOKUP($A65,'FUNCIONAMIENTO SECOP'!$A:$AC,$W$1,FALSE))</f>
        <v>CO-DC-11001</v>
      </c>
      <c r="X65" s="249" t="str">
        <f>+IFERROR(VLOOKUP($A65,'INVERSIÓN '!$A:$AB,$X$1,FALSE),VLOOKUP($A65,'FUNCIONAMIENTO SECOP'!$A:$AC,$X$1,FALSE))</f>
        <v>CARLOS HERNANDO MACIAS MONTOYA</v>
      </c>
      <c r="Y65" s="249">
        <f>+IFERROR(VLOOKUP($A65,'INVERSIÓN '!$A:$AB,$Y$1,FALSE),VLOOKUP($A65,'FUNCIONAMIENTO SECOP'!$A:$AC,$Y$1,FALSE))</f>
        <v>6477717</v>
      </c>
      <c r="Z65" s="249" t="str">
        <f>+IFERROR(VLOOKUP($A65,'INVERSIÓN '!$A:$AB,$Z$1,FALSE),VLOOKUP($A65,'FUNCIONAMIENTO SECOP'!$A:$AC,$Z$1,FALSE))</f>
        <v>alcalde.scristobal@gobiernobogota.gov.co</v>
      </c>
      <c r="AA65" s="249">
        <f>+IFERROR(VLOOKUP($A65,'INVERSIÓN '!$A:$AB,$AA$1,FALSE),VLOOKUP($A65,'FUNCIONAMIENTO SECOP'!$A:$AC,$AA$1,FALSE))</f>
        <v>0</v>
      </c>
      <c r="AB65" s="249">
        <f>+IFERROR(VLOOKUP($A65,'INVERSIÓN '!$A:$AB,$AB$1,FALSE),VLOOKUP($A65,'FUNCIONAMIENTO SECOP'!$A:$AC,$AB$1,FALSE))</f>
        <v>1</v>
      </c>
    </row>
    <row r="66" spans="1:28" ht="36" customHeight="1">
      <c r="A66" s="13" t="s">
        <v>2456</v>
      </c>
      <c r="B66" s="249" t="str">
        <f>+IFERROR(VLOOKUP($A66,'INVERSIÓN '!$A:$AB,$B$1,FALSE),VLOOKUP($A66,'FUNCIONAMIENTO SECOP'!$A:$AC,$B$1,FALSE))</f>
        <v>CPS</v>
      </c>
      <c r="C66" s="249">
        <f>+IFERROR(VLOOKUP($A66,'INVERSIÓN '!$A:$AB,$C$1,FALSE),VLOOKUP($A66,'FUNCIONAMIENTO SECOP'!$A:$AC,$C$1,FALSE))</f>
        <v>0</v>
      </c>
      <c r="D66" s="249">
        <f>+IFERROR(VLOOKUP($A66,'INVERSIÓN '!$A:$AB,$D$1,FALSE),VLOOKUP($A66,'FUNCIONAMIENTO SECOP'!$A:$AC,$D$1,FALSE))</f>
        <v>2667</v>
      </c>
      <c r="E66" s="249">
        <f>+IFERROR(VLOOKUP($A66,'INVERSIÓN '!$A:$AB,$E$1,FALSE),VLOOKUP($A66,'FUNCIONAMIENTO SECOP'!$A:$AC,$E$1,FALSE))</f>
        <v>0</v>
      </c>
      <c r="F66" s="249" t="str">
        <f>+IFERROR(VLOOKUP($A66,'INVERSIÓN '!$A:$AB,$F$1,FALSE),VLOOKUP($A66,'FUNCIONAMIENTO SECOP'!$A:$AC,$F$1,FALSE))</f>
        <v>Realizar 4 estrategias de fortalecimiento institucional (una por vigencia).</v>
      </c>
      <c r="G66" s="249">
        <f>+IFERROR(VLOOKUP($A66,'INVERSIÓN '!$A:$AB,$G$1,FALSE),VLOOKUP($A66,'FUNCIONAMIENTO SECOP'!$A:$AC,$G$1,FALSE))</f>
        <v>145694</v>
      </c>
      <c r="H66" s="249" t="str">
        <f>+IFERROR(VLOOKUP($A66,'INVERSIÓN '!$A:$AB,$H$1,FALSE),VLOOKUP($A66,'FUNCIONAMIENTO SECOP'!$A:$AC,$H$1,FALSE))</f>
        <v>Nuevo</v>
      </c>
      <c r="I66" s="249">
        <f>+IFERROR(VLOOKUP($A66,'INVERSIÓN '!$A:$AB,$I$1,FALSE),VLOOKUP($A66,'FUNCIONAMIENTO SECOP'!$A:$AC,$I$1,FALSE))</f>
        <v>80111701</v>
      </c>
      <c r="J66" s="249" t="str">
        <f>+IFERROR(VLOOKUP($A66,'INVERSIÓN '!$A:$AB,$J$1,FALSE),VLOOKUP($A66,'FUNCIONAMIENTO SECOP'!$A:$AC,$J$1,FALSE))</f>
        <v>PRESTAR SUS SERVICIOS PROFESIONALES AL FONDO DE DESARROLLO LOCAL DE SAN CRISTOBAL PARA GESTIONAR EL USO INTEGRAL DE LAS PLATAFORMAS TRANSACCIONALES DE COMPRA PÚBLICA E IMPLEMENTACIÓN EFECTIVA DE LAS PRÁCTICAS Y ESTRATEGIAS DE ANÁLISIS DE DATOS Y ABASTECIMIENTO ESTRATEGICO.</v>
      </c>
      <c r="K66" s="249">
        <f>+IFERROR(VLOOKUP($A66,'INVERSIÓN '!$A:$AB,$K$1,FALSE),VLOOKUP($A66,'FUNCIONAMIENTO SECOP'!$A:$AC,$K$1,FALSE))</f>
        <v>1</v>
      </c>
      <c r="L66" s="249">
        <f>+IFERROR(VLOOKUP($A66,'INVERSIÓN '!$A:$AB,$L$1,FALSE),VLOOKUP($A66,'FUNCIONAMIENTO SECOP'!$A:$AC,$L$1,FALSE))</f>
        <v>1</v>
      </c>
      <c r="M66" s="249">
        <f>+IFERROR(VLOOKUP($A66,'INVERSIÓN '!$A:$AB,$M$1,FALSE),VLOOKUP($A66,'FUNCIONAMIENTO SECOP'!$A:$AC,$M$1,FALSE))</f>
        <v>11</v>
      </c>
      <c r="N66" s="249">
        <f>+IFERROR(VLOOKUP($A66,'INVERSIÓN '!$A:$AB,$N$1,FALSE),VLOOKUP($A66,'FUNCIONAMIENTO SECOP'!$A:$AC,$N$1,FALSE))</f>
        <v>1</v>
      </c>
      <c r="O66" s="249" t="str">
        <f>+IFERROR(VLOOKUP($A66,'INVERSIÓN '!$A:$AB,$O$1,FALSE),VLOOKUP($A66,'FUNCIONAMIENTO SECOP'!$A:$AC,$O$1,FALSE))</f>
        <v>CCE-16</v>
      </c>
      <c r="P66" s="249" t="str">
        <f>+IFERROR(VLOOKUP($A66,'INVERSIÓN '!$A:$AB,$P$1,FALSE),VLOOKUP($A66,'FUNCIONAMIENTO SECOP'!$A:$AC,$P$1,FALSE))</f>
        <v>Contratación directa</v>
      </c>
      <c r="Q66" s="249" t="str">
        <f>+IFERROR(VLOOKUP($A66,'INVERSIÓN '!$A:$AB,$Q$1,FALSE),VLOOKUP($A66,'FUNCIONAMIENTO SECOP'!$A:$AC,$Q$1,FALSE))</f>
        <v>DISTRITAL</v>
      </c>
      <c r="R66" s="250">
        <f>+IFERROR(VLOOKUP($A66,'INVERSIÓN '!$A:$AB,$R$1,FALSE),VLOOKUP($A66,'FUNCIONAMIENTO SECOP'!$A:$AC,$R$1,FALSE))</f>
        <v>61600000</v>
      </c>
      <c r="S66" s="250">
        <f>+IFERROR(VLOOKUP($A66,'INVERSIÓN '!$A:$AB,$S$1,FALSE),VLOOKUP($A66,'FUNCIONAMIENTO SECOP'!$A:$AC,$S$1,FALSE))</f>
        <v>61600000</v>
      </c>
      <c r="T66" s="249">
        <f>+IFERROR(VLOOKUP($A66,'INVERSIÓN '!$A:$AB,$T$1,FALSE),VLOOKUP($A66,'FUNCIONAMIENTO SECOP'!$A:$AC,$T$1,FALSE))</f>
        <v>0</v>
      </c>
      <c r="U66" s="249">
        <f>+IFERROR(VLOOKUP($A66,'INVERSIÓN '!$A:$AB,$U$1,FALSE),VLOOKUP($A66,'FUNCIONAMIENTO SECOP'!$A:$AC,$U$1,FALSE))</f>
        <v>0</v>
      </c>
      <c r="V66" s="249" t="str">
        <f>+IFERROR(VLOOKUP($A66,'INVERSIÓN '!$A:$AB,$V$1,FALSE),VLOOKUP($A66,'FUNCIONAMIENTO SECOP'!$A:$AC,$V$1,FALSE))</f>
        <v>CO-DC</v>
      </c>
      <c r="W66" s="249" t="str">
        <f>+IFERROR(VLOOKUP($A66,'INVERSIÓN '!$A:$AB,$W$1,FALSE),VLOOKUP($A66,'FUNCIONAMIENTO SECOP'!$A:$AC,$W$1,FALSE))</f>
        <v>CO-DC-11001</v>
      </c>
      <c r="X66" s="249" t="str">
        <f>+IFERROR(VLOOKUP($A66,'INVERSIÓN '!$A:$AB,$X$1,FALSE),VLOOKUP($A66,'FUNCIONAMIENTO SECOP'!$A:$AC,$X$1,FALSE))</f>
        <v>CARLOS HERNANDO MACIAS MONTOYA</v>
      </c>
      <c r="Y66" s="249">
        <f>+IFERROR(VLOOKUP($A66,'INVERSIÓN '!$A:$AB,$Y$1,FALSE),VLOOKUP($A66,'FUNCIONAMIENTO SECOP'!$A:$AC,$Y$1,FALSE))</f>
        <v>6477718</v>
      </c>
      <c r="Z66" s="249" t="str">
        <f>+IFERROR(VLOOKUP($A66,'INVERSIÓN '!$A:$AB,$Z$1,FALSE),VLOOKUP($A66,'FUNCIONAMIENTO SECOP'!$A:$AC,$Z$1,FALSE))</f>
        <v>alcalde.scristobal@gobiernobogota.gov.co</v>
      </c>
      <c r="AA66" s="249">
        <f>+IFERROR(VLOOKUP($A66,'INVERSIÓN '!$A:$AB,$AA$1,FALSE),VLOOKUP($A66,'FUNCIONAMIENTO SECOP'!$A:$AC,$AA$1,FALSE))</f>
        <v>0</v>
      </c>
      <c r="AB66" s="249">
        <f>+IFERROR(VLOOKUP($A66,'INVERSIÓN '!$A:$AB,$AB$1,FALSE),VLOOKUP($A66,'FUNCIONAMIENTO SECOP'!$A:$AC,$AB$1,FALSE))</f>
        <v>1</v>
      </c>
    </row>
    <row r="67" spans="1:28" ht="36" customHeight="1">
      <c r="A67" s="13" t="s">
        <v>2458</v>
      </c>
      <c r="B67" s="249" t="str">
        <f>+IFERROR(VLOOKUP($A67,'INVERSIÓN '!$A:$AB,$B$1,FALSE),VLOOKUP($A67,'FUNCIONAMIENTO SECOP'!$A:$AC,$B$1,FALSE))</f>
        <v>CPS</v>
      </c>
      <c r="C67" s="249">
        <f>+IFERROR(VLOOKUP($A67,'INVERSIÓN '!$A:$AB,$C$1,FALSE),VLOOKUP($A67,'FUNCIONAMIENTO SECOP'!$A:$AC,$C$1,FALSE))</f>
        <v>0</v>
      </c>
      <c r="D67" s="249">
        <f>+IFERROR(VLOOKUP($A67,'INVERSIÓN '!$A:$AB,$D$1,FALSE),VLOOKUP($A67,'FUNCIONAMIENTO SECOP'!$A:$AC,$D$1,FALSE))</f>
        <v>2667</v>
      </c>
      <c r="E67" s="249">
        <f>+IFERROR(VLOOKUP($A67,'INVERSIÓN '!$A:$AB,$E$1,FALSE),VLOOKUP($A67,'FUNCIONAMIENTO SECOP'!$A:$AC,$E$1,FALSE))</f>
        <v>0</v>
      </c>
      <c r="F67" s="249" t="str">
        <f>+IFERROR(VLOOKUP($A67,'INVERSIÓN '!$A:$AB,$F$1,FALSE),VLOOKUP($A67,'FUNCIONAMIENTO SECOP'!$A:$AC,$F$1,FALSE))</f>
        <v>Realizar 4 estrategias de fortalecimiento institucional (una por vigencia).</v>
      </c>
      <c r="G67" s="249">
        <f>+IFERROR(VLOOKUP($A67,'INVERSIÓN '!$A:$AB,$G$1,FALSE),VLOOKUP($A67,'FUNCIONAMIENTO SECOP'!$A:$AC,$G$1,FALSE))</f>
        <v>145697</v>
      </c>
      <c r="H67" s="249" t="str">
        <f>+IFERROR(VLOOKUP($A67,'INVERSIÓN '!$A:$AB,$H$1,FALSE),VLOOKUP($A67,'FUNCIONAMIENTO SECOP'!$A:$AC,$H$1,FALSE))</f>
        <v>Nuevo</v>
      </c>
      <c r="I67" s="249">
        <f>+IFERROR(VLOOKUP($A67,'INVERSIÓN '!$A:$AB,$I$1,FALSE),VLOOKUP($A67,'FUNCIONAMIENTO SECOP'!$A:$AC,$I$1,FALSE))</f>
        <v>80111701</v>
      </c>
      <c r="J67" s="249" t="str">
        <f>+IFERROR(VLOOKUP($A67,'INVERSIÓN '!$A:$AB,$J$1,FALSE),VLOOKUP($A67,'FUNCIONAMIENTO SECOP'!$A:$AC,$J$1,FALSE))</f>
        <v xml:space="preserve">Prestar sus servicios profesionales en el área de gestión del desarrollo, administrativa y financiera de la Alcaldía Local de San Cristóbal, apoyando los procesos de carácter presupuestal y tesoral, necesarios para el cumplimiento del Plan de Desarrollo Local. </v>
      </c>
      <c r="K67" s="249">
        <f>+IFERROR(VLOOKUP($A67,'INVERSIÓN '!$A:$AB,$K$1,FALSE),VLOOKUP($A67,'FUNCIONAMIENTO SECOP'!$A:$AC,$K$1,FALSE))</f>
        <v>1</v>
      </c>
      <c r="L67" s="249">
        <f>+IFERROR(VLOOKUP($A67,'INVERSIÓN '!$A:$AB,$L$1,FALSE),VLOOKUP($A67,'FUNCIONAMIENTO SECOP'!$A:$AC,$L$1,FALSE))</f>
        <v>1</v>
      </c>
      <c r="M67" s="249">
        <f>+IFERROR(VLOOKUP($A67,'INVERSIÓN '!$A:$AB,$M$1,FALSE),VLOOKUP($A67,'FUNCIONAMIENTO SECOP'!$A:$AC,$M$1,FALSE))</f>
        <v>11</v>
      </c>
      <c r="N67" s="249">
        <f>+IFERROR(VLOOKUP($A67,'INVERSIÓN '!$A:$AB,$N$1,FALSE),VLOOKUP($A67,'FUNCIONAMIENTO SECOP'!$A:$AC,$N$1,FALSE))</f>
        <v>1</v>
      </c>
      <c r="O67" s="249" t="str">
        <f>+IFERROR(VLOOKUP($A67,'INVERSIÓN '!$A:$AB,$O$1,FALSE),VLOOKUP($A67,'FUNCIONAMIENTO SECOP'!$A:$AC,$O$1,FALSE))</f>
        <v>CCE-16</v>
      </c>
      <c r="P67" s="249" t="str">
        <f>+IFERROR(VLOOKUP($A67,'INVERSIÓN '!$A:$AB,$P$1,FALSE),VLOOKUP($A67,'FUNCIONAMIENTO SECOP'!$A:$AC,$P$1,FALSE))</f>
        <v>Contratación directa</v>
      </c>
      <c r="Q67" s="249" t="str">
        <f>+IFERROR(VLOOKUP($A67,'INVERSIÓN '!$A:$AB,$Q$1,FALSE),VLOOKUP($A67,'FUNCIONAMIENTO SECOP'!$A:$AC,$Q$1,FALSE))</f>
        <v>DISTRITAL</v>
      </c>
      <c r="R67" s="250">
        <f>+IFERROR(VLOOKUP($A67,'INVERSIÓN '!$A:$AB,$R$1,FALSE),VLOOKUP($A67,'FUNCIONAMIENTO SECOP'!$A:$AC,$R$1,FALSE))</f>
        <v>224400000</v>
      </c>
      <c r="S67" s="250">
        <f>+IFERROR(VLOOKUP($A67,'INVERSIÓN '!$A:$AB,$S$1,FALSE),VLOOKUP($A67,'FUNCIONAMIENTO SECOP'!$A:$AC,$S$1,FALSE))</f>
        <v>224400000</v>
      </c>
      <c r="T67" s="249">
        <f>+IFERROR(VLOOKUP($A67,'INVERSIÓN '!$A:$AB,$T$1,FALSE),VLOOKUP($A67,'FUNCIONAMIENTO SECOP'!$A:$AC,$T$1,FALSE))</f>
        <v>0</v>
      </c>
      <c r="U67" s="249">
        <f>+IFERROR(VLOOKUP($A67,'INVERSIÓN '!$A:$AB,$U$1,FALSE),VLOOKUP($A67,'FUNCIONAMIENTO SECOP'!$A:$AC,$U$1,FALSE))</f>
        <v>0</v>
      </c>
      <c r="V67" s="249" t="str">
        <f>+IFERROR(VLOOKUP($A67,'INVERSIÓN '!$A:$AB,$V$1,FALSE),VLOOKUP($A67,'FUNCIONAMIENTO SECOP'!$A:$AC,$V$1,FALSE))</f>
        <v>CO-DC</v>
      </c>
      <c r="W67" s="249" t="str">
        <f>+IFERROR(VLOOKUP($A67,'INVERSIÓN '!$A:$AB,$W$1,FALSE),VLOOKUP($A67,'FUNCIONAMIENTO SECOP'!$A:$AC,$W$1,FALSE))</f>
        <v>CO-DC-11001</v>
      </c>
      <c r="X67" s="249" t="str">
        <f>+IFERROR(VLOOKUP($A67,'INVERSIÓN '!$A:$AB,$X$1,FALSE),VLOOKUP($A67,'FUNCIONAMIENTO SECOP'!$A:$AC,$X$1,FALSE))</f>
        <v>CARLOS HERNANDO MACIAS MONTOYA</v>
      </c>
      <c r="Y67" s="249">
        <f>+IFERROR(VLOOKUP($A67,'INVERSIÓN '!$A:$AB,$Y$1,FALSE),VLOOKUP($A67,'FUNCIONAMIENTO SECOP'!$A:$AC,$Y$1,FALSE))</f>
        <v>6477719</v>
      </c>
      <c r="Z67" s="249" t="str">
        <f>+IFERROR(VLOOKUP($A67,'INVERSIÓN '!$A:$AB,$Z$1,FALSE),VLOOKUP($A67,'FUNCIONAMIENTO SECOP'!$A:$AC,$Z$1,FALSE))</f>
        <v>alcalde.scristobal@gobiernobogota.gov.co</v>
      </c>
      <c r="AA67" s="249">
        <f>+IFERROR(VLOOKUP($A67,'INVERSIÓN '!$A:$AB,$AA$1,FALSE),VLOOKUP($A67,'FUNCIONAMIENTO SECOP'!$A:$AC,$AA$1,FALSE))</f>
        <v>0</v>
      </c>
      <c r="AB67" s="249">
        <f>+IFERROR(VLOOKUP($A67,'INVERSIÓN '!$A:$AB,$AB$1,FALSE),VLOOKUP($A67,'FUNCIONAMIENTO SECOP'!$A:$AC,$AB$1,FALSE))</f>
        <v>1</v>
      </c>
    </row>
    <row r="68" spans="1:28" ht="36" customHeight="1">
      <c r="A68" s="13" t="s">
        <v>2460</v>
      </c>
      <c r="B68" s="249" t="str">
        <f>+IFERROR(VLOOKUP($A68,'INVERSIÓN '!$A:$AB,$B$1,FALSE),VLOOKUP($A68,'FUNCIONAMIENTO SECOP'!$A:$AC,$B$1,FALSE))</f>
        <v>CPS</v>
      </c>
      <c r="C68" s="249">
        <f>+IFERROR(VLOOKUP($A68,'INVERSIÓN '!$A:$AB,$C$1,FALSE),VLOOKUP($A68,'FUNCIONAMIENTO SECOP'!$A:$AC,$C$1,FALSE))</f>
        <v>0</v>
      </c>
      <c r="D68" s="249">
        <f>+IFERROR(VLOOKUP($A68,'INVERSIÓN '!$A:$AB,$D$1,FALSE),VLOOKUP($A68,'FUNCIONAMIENTO SECOP'!$A:$AC,$D$1,FALSE))</f>
        <v>2667</v>
      </c>
      <c r="E68" s="249">
        <f>+IFERROR(VLOOKUP($A68,'INVERSIÓN '!$A:$AB,$E$1,FALSE),VLOOKUP($A68,'FUNCIONAMIENTO SECOP'!$A:$AC,$E$1,FALSE))</f>
        <v>0</v>
      </c>
      <c r="F68" s="249" t="str">
        <f>+IFERROR(VLOOKUP($A68,'INVERSIÓN '!$A:$AB,$F$1,FALSE),VLOOKUP($A68,'FUNCIONAMIENTO SECOP'!$A:$AC,$F$1,FALSE))</f>
        <v>Realizar 4 estrategias de fortalecimiento institucional (una por vigencia).</v>
      </c>
      <c r="G68" s="249">
        <f>+IFERROR(VLOOKUP($A68,'INVERSIÓN '!$A:$AB,$G$1,FALSE),VLOOKUP($A68,'FUNCIONAMIENTO SECOP'!$A:$AC,$G$1,FALSE))</f>
        <v>145705</v>
      </c>
      <c r="H68" s="249" t="str">
        <f>+IFERROR(VLOOKUP($A68,'INVERSIÓN '!$A:$AB,$H$1,FALSE),VLOOKUP($A68,'FUNCIONAMIENTO SECOP'!$A:$AC,$H$1,FALSE))</f>
        <v>Nuevo</v>
      </c>
      <c r="I68" s="249">
        <f>+IFERROR(VLOOKUP($A68,'INVERSIÓN '!$A:$AB,$I$1,FALSE),VLOOKUP($A68,'FUNCIONAMIENTO SECOP'!$A:$AC,$I$1,FALSE))</f>
        <v>80111701</v>
      </c>
      <c r="J68" s="249" t="str">
        <f>+IFERROR(VLOOKUP($A68,'INVERSIÓN '!$A:$AB,$J$1,FALSE),VLOOKUP($A68,'FUNCIONAMIENTO SECOP'!$A:$AC,$J$1,FALSE))</f>
        <v>PRESTAR SUS SERVICIOS PROFESIONALES A LA GESTIÓN ADMINISTRATIVA PARA FORTALECER LAS ETAPAS PRECONTRACTUALES  Y CONTRACTUALES DE ACUERDO AL  PLAN ANUAL DE ADQUISICIONES DE LA ALCALDÍA LOCAL DE SAN CRISTÓBAL.</v>
      </c>
      <c r="K68" s="249">
        <f>+IFERROR(VLOOKUP($A68,'INVERSIÓN '!$A:$AB,$K$1,FALSE),VLOOKUP($A68,'FUNCIONAMIENTO SECOP'!$A:$AC,$K$1,FALSE))</f>
        <v>1</v>
      </c>
      <c r="L68" s="249">
        <f>+IFERROR(VLOOKUP($A68,'INVERSIÓN '!$A:$AB,$L$1,FALSE),VLOOKUP($A68,'FUNCIONAMIENTO SECOP'!$A:$AC,$L$1,FALSE))</f>
        <v>1</v>
      </c>
      <c r="M68" s="249">
        <f>+IFERROR(VLOOKUP($A68,'INVERSIÓN '!$A:$AB,$M$1,FALSE),VLOOKUP($A68,'FUNCIONAMIENTO SECOP'!$A:$AC,$M$1,FALSE))</f>
        <v>11</v>
      </c>
      <c r="N68" s="249">
        <f>+IFERROR(VLOOKUP($A68,'INVERSIÓN '!$A:$AB,$N$1,FALSE),VLOOKUP($A68,'FUNCIONAMIENTO SECOP'!$A:$AC,$N$1,FALSE))</f>
        <v>1</v>
      </c>
      <c r="O68" s="249" t="str">
        <f>+IFERROR(VLOOKUP($A68,'INVERSIÓN '!$A:$AB,$O$1,FALSE),VLOOKUP($A68,'FUNCIONAMIENTO SECOP'!$A:$AC,$O$1,FALSE))</f>
        <v>CCE-16</v>
      </c>
      <c r="P68" s="249" t="str">
        <f>+IFERROR(VLOOKUP($A68,'INVERSIÓN '!$A:$AB,$P$1,FALSE),VLOOKUP($A68,'FUNCIONAMIENTO SECOP'!$A:$AC,$P$1,FALSE))</f>
        <v>Contratación directa</v>
      </c>
      <c r="Q68" s="249" t="str">
        <f>+IFERROR(VLOOKUP($A68,'INVERSIÓN '!$A:$AB,$Q$1,FALSE),VLOOKUP($A68,'FUNCIONAMIENTO SECOP'!$A:$AC,$Q$1,FALSE))</f>
        <v>DISTRITAL</v>
      </c>
      <c r="R68" s="250">
        <f>+IFERROR(VLOOKUP($A68,'INVERSIÓN '!$A:$AB,$R$1,FALSE),VLOOKUP($A68,'FUNCIONAMIENTO SECOP'!$A:$AC,$R$1,FALSE))</f>
        <v>61600000</v>
      </c>
      <c r="S68" s="250">
        <f>+IFERROR(VLOOKUP($A68,'INVERSIÓN '!$A:$AB,$S$1,FALSE),VLOOKUP($A68,'FUNCIONAMIENTO SECOP'!$A:$AC,$S$1,FALSE))</f>
        <v>61600000</v>
      </c>
      <c r="T68" s="249">
        <f>+IFERROR(VLOOKUP($A68,'INVERSIÓN '!$A:$AB,$T$1,FALSE),VLOOKUP($A68,'FUNCIONAMIENTO SECOP'!$A:$AC,$T$1,FALSE))</f>
        <v>0</v>
      </c>
      <c r="U68" s="249">
        <f>+IFERROR(VLOOKUP($A68,'INVERSIÓN '!$A:$AB,$U$1,FALSE),VLOOKUP($A68,'FUNCIONAMIENTO SECOP'!$A:$AC,$U$1,FALSE))</f>
        <v>0</v>
      </c>
      <c r="V68" s="249" t="str">
        <f>+IFERROR(VLOOKUP($A68,'INVERSIÓN '!$A:$AB,$V$1,FALSE),VLOOKUP($A68,'FUNCIONAMIENTO SECOP'!$A:$AC,$V$1,FALSE))</f>
        <v>CO-DC</v>
      </c>
      <c r="W68" s="249" t="str">
        <f>+IFERROR(VLOOKUP($A68,'INVERSIÓN '!$A:$AB,$W$1,FALSE),VLOOKUP($A68,'FUNCIONAMIENTO SECOP'!$A:$AC,$W$1,FALSE))</f>
        <v>CO-DC-11001</v>
      </c>
      <c r="X68" s="249" t="str">
        <f>+IFERROR(VLOOKUP($A68,'INVERSIÓN '!$A:$AB,$X$1,FALSE),VLOOKUP($A68,'FUNCIONAMIENTO SECOP'!$A:$AC,$X$1,FALSE))</f>
        <v>CARLOS HERNANDO MACIAS MONTOYA</v>
      </c>
      <c r="Y68" s="249">
        <f>+IFERROR(VLOOKUP($A68,'INVERSIÓN '!$A:$AB,$Y$1,FALSE),VLOOKUP($A68,'FUNCIONAMIENTO SECOP'!$A:$AC,$Y$1,FALSE))</f>
        <v>6477720</v>
      </c>
      <c r="Z68" s="249" t="str">
        <f>+IFERROR(VLOOKUP($A68,'INVERSIÓN '!$A:$AB,$Z$1,FALSE),VLOOKUP($A68,'FUNCIONAMIENTO SECOP'!$A:$AC,$Z$1,FALSE))</f>
        <v>alcalde.scristobal@gobiernobogota.gov.co</v>
      </c>
      <c r="AA68" s="249">
        <f>+IFERROR(VLOOKUP($A68,'INVERSIÓN '!$A:$AB,$AA$1,FALSE),VLOOKUP($A68,'FUNCIONAMIENTO SECOP'!$A:$AC,$AA$1,FALSE))</f>
        <v>0</v>
      </c>
      <c r="AB68" s="249">
        <f>+IFERROR(VLOOKUP($A68,'INVERSIÓN '!$A:$AB,$AB$1,FALSE),VLOOKUP($A68,'FUNCIONAMIENTO SECOP'!$A:$AC,$AB$1,FALSE))</f>
        <v>1</v>
      </c>
    </row>
    <row r="69" spans="1:28" ht="36" customHeight="1">
      <c r="A69" s="13" t="s">
        <v>2462</v>
      </c>
      <c r="B69" s="249" t="str">
        <f>+IFERROR(VLOOKUP($A69,'INVERSIÓN '!$A:$AB,$B$1,FALSE),VLOOKUP($A69,'FUNCIONAMIENTO SECOP'!$A:$AC,$B$1,FALSE))</f>
        <v>CPS</v>
      </c>
      <c r="C69" s="249">
        <f>+IFERROR(VLOOKUP($A69,'INVERSIÓN '!$A:$AB,$C$1,FALSE),VLOOKUP($A69,'FUNCIONAMIENTO SECOP'!$A:$AC,$C$1,FALSE))</f>
        <v>0</v>
      </c>
      <c r="D69" s="249">
        <f>+IFERROR(VLOOKUP($A69,'INVERSIÓN '!$A:$AB,$D$1,FALSE),VLOOKUP($A69,'FUNCIONAMIENTO SECOP'!$A:$AC,$D$1,FALSE))</f>
        <v>2633</v>
      </c>
      <c r="E69" s="249">
        <f>+IFERROR(VLOOKUP($A69,'INVERSIÓN '!$A:$AB,$E$1,FALSE),VLOOKUP($A69,'FUNCIONAMIENTO SECOP'!$A:$AC,$E$1,FALSE))</f>
        <v>0</v>
      </c>
      <c r="F69" s="249" t="str">
        <f>+IFERROR(VLOOKUP($A69,'INVERSIÓN '!$A:$AB,$F$1,FALSE),VLOOKUP($A69,'FUNCIONAMIENTO SECOP'!$A:$AC,$F$1,FALSE))</f>
        <v>Implementar 80 acciones pedagógicas para la gestión de conflictividades y prevención de violencias</v>
      </c>
      <c r="G69" s="249">
        <f>+IFERROR(VLOOKUP($A69,'INVERSIÓN '!$A:$AB,$G$1,FALSE),VLOOKUP($A69,'FUNCIONAMIENTO SECOP'!$A:$AC,$G$1,FALSE))</f>
        <v>145711</v>
      </c>
      <c r="H69" s="249" t="str">
        <f>+IFERROR(VLOOKUP($A69,'INVERSIÓN '!$A:$AB,$H$1,FALSE),VLOOKUP($A69,'FUNCIONAMIENTO SECOP'!$A:$AC,$H$1,FALSE))</f>
        <v>Nuevo</v>
      </c>
      <c r="I69" s="249">
        <f>+IFERROR(VLOOKUP($A69,'INVERSIÓN '!$A:$AB,$I$1,FALSE),VLOOKUP($A69,'FUNCIONAMIENTO SECOP'!$A:$AC,$I$1,FALSE))</f>
        <v>80111701</v>
      </c>
      <c r="J69" s="249" t="str">
        <f>+IFERROR(VLOOKUP($A69,'INVERSIÓN '!$A:$AB,$J$1,FALSE),VLOOKUP($A69,'FUNCIONAMIENTO SECOP'!$A:$AC,$J$1,FALSE))</f>
        <v>PRESTAR SUS SERVICIOS PROFESIONALES PARA APOYAR LAS ACTIVIDADES ESTABLECIDAS EN EL PLAN INTEGRAL DE SEGURIDAD , CONVIVENCIA CIUDADANA Y JUSTICIA (PISCCJ) Y PLAN DE DESARROLLO DE LA LOCALIDAD.</v>
      </c>
      <c r="K69" s="249">
        <f>+IFERROR(VLOOKUP($A69,'INVERSIÓN '!$A:$AB,$K$1,FALSE),VLOOKUP($A69,'FUNCIONAMIENTO SECOP'!$A:$AC,$K$1,FALSE))</f>
        <v>1</v>
      </c>
      <c r="L69" s="249">
        <f>+IFERROR(VLOOKUP($A69,'INVERSIÓN '!$A:$AB,$L$1,FALSE),VLOOKUP($A69,'FUNCIONAMIENTO SECOP'!$A:$AC,$L$1,FALSE))</f>
        <v>1</v>
      </c>
      <c r="M69" s="249">
        <f>+IFERROR(VLOOKUP($A69,'INVERSIÓN '!$A:$AB,$M$1,FALSE),VLOOKUP($A69,'FUNCIONAMIENTO SECOP'!$A:$AC,$M$1,FALSE))</f>
        <v>11</v>
      </c>
      <c r="N69" s="249">
        <f>+IFERROR(VLOOKUP($A69,'INVERSIÓN '!$A:$AB,$N$1,FALSE),VLOOKUP($A69,'FUNCIONAMIENTO SECOP'!$A:$AC,$N$1,FALSE))</f>
        <v>1</v>
      </c>
      <c r="O69" s="249" t="str">
        <f>+IFERROR(VLOOKUP($A69,'INVERSIÓN '!$A:$AB,$O$1,FALSE),VLOOKUP($A69,'FUNCIONAMIENTO SECOP'!$A:$AC,$O$1,FALSE))</f>
        <v>CCE-16</v>
      </c>
      <c r="P69" s="249" t="str">
        <f>+IFERROR(VLOOKUP($A69,'INVERSIÓN '!$A:$AB,$P$1,FALSE),VLOOKUP($A69,'FUNCIONAMIENTO SECOP'!$A:$AC,$P$1,FALSE))</f>
        <v>Contratación directa</v>
      </c>
      <c r="Q69" s="249" t="str">
        <f>+IFERROR(VLOOKUP($A69,'INVERSIÓN '!$A:$AB,$Q$1,FALSE),VLOOKUP($A69,'FUNCIONAMIENTO SECOP'!$A:$AC,$Q$1,FALSE))</f>
        <v>DISTRITAL</v>
      </c>
      <c r="R69" s="250">
        <f>+IFERROR(VLOOKUP($A69,'INVERSIÓN '!$A:$AB,$R$1,FALSE),VLOOKUP($A69,'FUNCIONAMIENTO SECOP'!$A:$AC,$R$1,FALSE))</f>
        <v>246400000</v>
      </c>
      <c r="S69" s="250">
        <f>+IFERROR(VLOOKUP($A69,'INVERSIÓN '!$A:$AB,$S$1,FALSE),VLOOKUP($A69,'FUNCIONAMIENTO SECOP'!$A:$AC,$S$1,FALSE))</f>
        <v>246400000</v>
      </c>
      <c r="T69" s="249">
        <f>+IFERROR(VLOOKUP($A69,'INVERSIÓN '!$A:$AB,$T$1,FALSE),VLOOKUP($A69,'FUNCIONAMIENTO SECOP'!$A:$AC,$T$1,FALSE))</f>
        <v>0</v>
      </c>
      <c r="U69" s="249">
        <f>+IFERROR(VLOOKUP($A69,'INVERSIÓN '!$A:$AB,$U$1,FALSE),VLOOKUP($A69,'FUNCIONAMIENTO SECOP'!$A:$AC,$U$1,FALSE))</f>
        <v>0</v>
      </c>
      <c r="V69" s="249" t="str">
        <f>+IFERROR(VLOOKUP($A69,'INVERSIÓN '!$A:$AB,$V$1,FALSE),VLOOKUP($A69,'FUNCIONAMIENTO SECOP'!$A:$AC,$V$1,FALSE))</f>
        <v>CO-DC</v>
      </c>
      <c r="W69" s="249" t="str">
        <f>+IFERROR(VLOOKUP($A69,'INVERSIÓN '!$A:$AB,$W$1,FALSE),VLOOKUP($A69,'FUNCIONAMIENTO SECOP'!$A:$AC,$W$1,FALSE))</f>
        <v>CO-DC-11001</v>
      </c>
      <c r="X69" s="249" t="str">
        <f>+IFERROR(VLOOKUP($A69,'INVERSIÓN '!$A:$AB,$X$1,FALSE),VLOOKUP($A69,'FUNCIONAMIENTO SECOP'!$A:$AC,$X$1,FALSE))</f>
        <v>CARLOS HERNANDO MACIAS MONTOYA</v>
      </c>
      <c r="Y69" s="249">
        <f>+IFERROR(VLOOKUP($A69,'INVERSIÓN '!$A:$AB,$Y$1,FALSE),VLOOKUP($A69,'FUNCIONAMIENTO SECOP'!$A:$AC,$Y$1,FALSE))</f>
        <v>6477721</v>
      </c>
      <c r="Z69" s="249" t="str">
        <f>+IFERROR(VLOOKUP($A69,'INVERSIÓN '!$A:$AB,$Z$1,FALSE),VLOOKUP($A69,'FUNCIONAMIENTO SECOP'!$A:$AC,$Z$1,FALSE))</f>
        <v>alcalde.scristobal@gobiernobogota.gov.co</v>
      </c>
      <c r="AA69" s="249">
        <f>+IFERROR(VLOOKUP($A69,'INVERSIÓN '!$A:$AB,$AA$1,FALSE),VLOOKUP($A69,'FUNCIONAMIENTO SECOP'!$A:$AC,$AA$1,FALSE))</f>
        <v>0</v>
      </c>
      <c r="AB69" s="249">
        <f>+IFERROR(VLOOKUP($A69,'INVERSIÓN '!$A:$AB,$AB$1,FALSE),VLOOKUP($A69,'FUNCIONAMIENTO SECOP'!$A:$AC,$AB$1,FALSE))</f>
        <v>1</v>
      </c>
    </row>
    <row r="70" spans="1:28" ht="36" customHeight="1">
      <c r="A70" s="13" t="s">
        <v>2464</v>
      </c>
      <c r="B70" s="249" t="str">
        <f>+IFERROR(VLOOKUP($A70,'INVERSIÓN '!$A:$AB,$B$1,FALSE),VLOOKUP($A70,'FUNCIONAMIENTO SECOP'!$A:$AC,$B$1,FALSE))</f>
        <v>CPS</v>
      </c>
      <c r="C70" s="249">
        <f>+IFERROR(VLOOKUP($A70,'INVERSIÓN '!$A:$AB,$C$1,FALSE),VLOOKUP($A70,'FUNCIONAMIENTO SECOP'!$A:$AC,$C$1,FALSE))</f>
        <v>0</v>
      </c>
      <c r="D70" s="249">
        <f>+IFERROR(VLOOKUP($A70,'INVERSIÓN '!$A:$AB,$D$1,FALSE),VLOOKUP($A70,'FUNCIONAMIENTO SECOP'!$A:$AC,$D$1,FALSE))</f>
        <v>2667</v>
      </c>
      <c r="E70" s="249">
        <f>+IFERROR(VLOOKUP($A70,'INVERSIÓN '!$A:$AB,$E$1,FALSE),VLOOKUP($A70,'FUNCIONAMIENTO SECOP'!$A:$AC,$E$1,FALSE))</f>
        <v>0</v>
      </c>
      <c r="F70" s="249" t="str">
        <f>+IFERROR(VLOOKUP($A70,'INVERSIÓN '!$A:$AB,$F$1,FALSE),VLOOKUP($A70,'FUNCIONAMIENTO SECOP'!$A:$AC,$F$1,FALSE))</f>
        <v>Realizar 4 estrategias de fortalecimiento institucional (una por vigencia).</v>
      </c>
      <c r="G70" s="249">
        <f>+IFERROR(VLOOKUP($A70,'INVERSIÓN '!$A:$AB,$G$1,FALSE),VLOOKUP($A70,'FUNCIONAMIENTO SECOP'!$A:$AC,$G$1,FALSE))</f>
        <v>145723</v>
      </c>
      <c r="H70" s="249" t="str">
        <f>+IFERROR(VLOOKUP($A70,'INVERSIÓN '!$A:$AB,$H$1,FALSE),VLOOKUP($A70,'FUNCIONAMIENTO SECOP'!$A:$AC,$H$1,FALSE))</f>
        <v>Nuevo</v>
      </c>
      <c r="I70" s="249">
        <f>+IFERROR(VLOOKUP($A70,'INVERSIÓN '!$A:$AB,$I$1,FALSE),VLOOKUP($A70,'FUNCIONAMIENTO SECOP'!$A:$AC,$I$1,FALSE))</f>
        <v>80111701</v>
      </c>
      <c r="J70" s="249" t="str">
        <f>+IFERROR(VLOOKUP($A70,'INVERSIÓN '!$A:$AB,$J$1,FALSE),VLOOKUP($A70,'FUNCIONAMIENTO SECOP'!$A:$AC,$J$1,FALSE))</f>
        <v>PRESTAR SUS SERVICIOS PROFESIONALES PARA APOYAR LOS PROCESOS AMINISTRATIVOS RELACIONADOS CON LOS PROYECTOS Y PROGRAMAS DEL PDL PROCURANDO SU MEJORA CONTINUA</v>
      </c>
      <c r="K70" s="249">
        <f>+IFERROR(VLOOKUP($A70,'INVERSIÓN '!$A:$AB,$K$1,FALSE),VLOOKUP($A70,'FUNCIONAMIENTO SECOP'!$A:$AC,$K$1,FALSE))</f>
        <v>1</v>
      </c>
      <c r="L70" s="249">
        <f>+IFERROR(VLOOKUP($A70,'INVERSIÓN '!$A:$AB,$L$1,FALSE),VLOOKUP($A70,'FUNCIONAMIENTO SECOP'!$A:$AC,$L$1,FALSE))</f>
        <v>1</v>
      </c>
      <c r="M70" s="249">
        <f>+IFERROR(VLOOKUP($A70,'INVERSIÓN '!$A:$AB,$M$1,FALSE),VLOOKUP($A70,'FUNCIONAMIENTO SECOP'!$A:$AC,$M$1,FALSE))</f>
        <v>11</v>
      </c>
      <c r="N70" s="249">
        <f>+IFERROR(VLOOKUP($A70,'INVERSIÓN '!$A:$AB,$N$1,FALSE),VLOOKUP($A70,'FUNCIONAMIENTO SECOP'!$A:$AC,$N$1,FALSE))</f>
        <v>1</v>
      </c>
      <c r="O70" s="249" t="str">
        <f>+IFERROR(VLOOKUP($A70,'INVERSIÓN '!$A:$AB,$O$1,FALSE),VLOOKUP($A70,'FUNCIONAMIENTO SECOP'!$A:$AC,$O$1,FALSE))</f>
        <v>CCE-16</v>
      </c>
      <c r="P70" s="249" t="str">
        <f>+IFERROR(VLOOKUP($A70,'INVERSIÓN '!$A:$AB,$P$1,FALSE),VLOOKUP($A70,'FUNCIONAMIENTO SECOP'!$A:$AC,$P$1,FALSE))</f>
        <v>Contratación directa</v>
      </c>
      <c r="Q70" s="249" t="str">
        <f>+IFERROR(VLOOKUP($A70,'INVERSIÓN '!$A:$AB,$Q$1,FALSE),VLOOKUP($A70,'FUNCIONAMIENTO SECOP'!$A:$AC,$Q$1,FALSE))</f>
        <v>DISTRITAL</v>
      </c>
      <c r="R70" s="250">
        <f>+IFERROR(VLOOKUP($A70,'INVERSIÓN '!$A:$AB,$R$1,FALSE),VLOOKUP($A70,'FUNCIONAMIENTO SECOP'!$A:$AC,$R$1,FALSE))</f>
        <v>74800000</v>
      </c>
      <c r="S70" s="250">
        <f>+IFERROR(VLOOKUP($A70,'INVERSIÓN '!$A:$AB,$S$1,FALSE),VLOOKUP($A70,'FUNCIONAMIENTO SECOP'!$A:$AC,$S$1,FALSE))</f>
        <v>74800000</v>
      </c>
      <c r="T70" s="249">
        <f>+IFERROR(VLOOKUP($A70,'INVERSIÓN '!$A:$AB,$T$1,FALSE),VLOOKUP($A70,'FUNCIONAMIENTO SECOP'!$A:$AC,$T$1,FALSE))</f>
        <v>0</v>
      </c>
      <c r="U70" s="249">
        <f>+IFERROR(VLOOKUP($A70,'INVERSIÓN '!$A:$AB,$U$1,FALSE),VLOOKUP($A70,'FUNCIONAMIENTO SECOP'!$A:$AC,$U$1,FALSE))</f>
        <v>0</v>
      </c>
      <c r="V70" s="249" t="str">
        <f>+IFERROR(VLOOKUP($A70,'INVERSIÓN '!$A:$AB,$V$1,FALSE),VLOOKUP($A70,'FUNCIONAMIENTO SECOP'!$A:$AC,$V$1,FALSE))</f>
        <v>CO-DC</v>
      </c>
      <c r="W70" s="249" t="str">
        <f>+IFERROR(VLOOKUP($A70,'INVERSIÓN '!$A:$AB,$W$1,FALSE),VLOOKUP($A70,'FUNCIONAMIENTO SECOP'!$A:$AC,$W$1,FALSE))</f>
        <v>CO-DC-11001</v>
      </c>
      <c r="X70" s="249" t="str">
        <f>+IFERROR(VLOOKUP($A70,'INVERSIÓN '!$A:$AB,$X$1,FALSE),VLOOKUP($A70,'FUNCIONAMIENTO SECOP'!$A:$AC,$X$1,FALSE))</f>
        <v>CARLOS HERNANDO MACIAS MONTOYA</v>
      </c>
      <c r="Y70" s="249">
        <f>+IFERROR(VLOOKUP($A70,'INVERSIÓN '!$A:$AB,$Y$1,FALSE),VLOOKUP($A70,'FUNCIONAMIENTO SECOP'!$A:$AC,$Y$1,FALSE))</f>
        <v>6477722</v>
      </c>
      <c r="Z70" s="249" t="str">
        <f>+IFERROR(VLOOKUP($A70,'INVERSIÓN '!$A:$AB,$Z$1,FALSE),VLOOKUP($A70,'FUNCIONAMIENTO SECOP'!$A:$AC,$Z$1,FALSE))</f>
        <v>alcalde.scristobal@gobiernobogota.gov.co</v>
      </c>
      <c r="AA70" s="249">
        <f>+IFERROR(VLOOKUP($A70,'INVERSIÓN '!$A:$AB,$AA$1,FALSE),VLOOKUP($A70,'FUNCIONAMIENTO SECOP'!$A:$AC,$AA$1,FALSE))</f>
        <v>0</v>
      </c>
      <c r="AB70" s="249">
        <f>+IFERROR(VLOOKUP($A70,'INVERSIÓN '!$A:$AB,$AB$1,FALSE),VLOOKUP($A70,'FUNCIONAMIENTO SECOP'!$A:$AC,$AB$1,FALSE))</f>
        <v>1</v>
      </c>
    </row>
    <row r="71" spans="1:28" ht="36" customHeight="1">
      <c r="A71" s="13" t="s">
        <v>2466</v>
      </c>
      <c r="B71" s="249" t="str">
        <f>+IFERROR(VLOOKUP($A71,'INVERSIÓN '!$A:$AB,$B$1,FALSE),VLOOKUP($A71,'FUNCIONAMIENTO SECOP'!$A:$AC,$B$1,FALSE))</f>
        <v>CPS</v>
      </c>
      <c r="C71" s="249">
        <f>+IFERROR(VLOOKUP($A71,'INVERSIÓN '!$A:$AB,$C$1,FALSE),VLOOKUP($A71,'FUNCIONAMIENTO SECOP'!$A:$AC,$C$1,FALSE))</f>
        <v>0</v>
      </c>
      <c r="D71" s="249">
        <f>+IFERROR(VLOOKUP($A71,'INVERSIÓN '!$A:$AB,$D$1,FALSE),VLOOKUP($A71,'FUNCIONAMIENTO SECOP'!$A:$AC,$D$1,FALSE))</f>
        <v>2667</v>
      </c>
      <c r="E71" s="249">
        <f>+IFERROR(VLOOKUP($A71,'INVERSIÓN '!$A:$AB,$E$1,FALSE),VLOOKUP($A71,'FUNCIONAMIENTO SECOP'!$A:$AC,$E$1,FALSE))</f>
        <v>0</v>
      </c>
      <c r="F71" s="249" t="str">
        <f>+IFERROR(VLOOKUP($A71,'INVERSIÓN '!$A:$AB,$F$1,FALSE),VLOOKUP($A71,'FUNCIONAMIENTO SECOP'!$A:$AC,$F$1,FALSE))</f>
        <v>Realizar 4 estrategias de fortalecimiento institucional (una por vigencia).</v>
      </c>
      <c r="G71" s="249">
        <f>+IFERROR(VLOOKUP($A71,'INVERSIÓN '!$A:$AB,$G$1,FALSE),VLOOKUP($A71,'FUNCIONAMIENTO SECOP'!$A:$AC,$G$1,FALSE))</f>
        <v>145762</v>
      </c>
      <c r="H71" s="249" t="str">
        <f>+IFERROR(VLOOKUP($A71,'INVERSIÓN '!$A:$AB,$H$1,FALSE),VLOOKUP($A71,'FUNCIONAMIENTO SECOP'!$A:$AC,$H$1,FALSE))</f>
        <v>Nuevo</v>
      </c>
      <c r="I71" s="249">
        <f>+IFERROR(VLOOKUP($A71,'INVERSIÓN '!$A:$AB,$I$1,FALSE),VLOOKUP($A71,'FUNCIONAMIENTO SECOP'!$A:$AC,$I$1,FALSE))</f>
        <v>80111701</v>
      </c>
      <c r="J71" s="249" t="str">
        <f>+IFERROR(VLOOKUP($A71,'INVERSIÓN '!$A:$AB,$J$1,FALSE),VLOOKUP($A71,'FUNCIONAMIENTO SECOP'!$A:$AC,$J$1,FALSE))</f>
        <v>PRESTAR SUS SERVICIOS PROFESIONALES APOYANDO LA FORMULACIÓN, EJECUCIÓN Y SEGUIMIENTO DE LOS PROYECTOS Y PROGRAMAS DEL PDL PROCURANDO SU MEJORA CONTINUA.</v>
      </c>
      <c r="K71" s="249">
        <f>+IFERROR(VLOOKUP($A71,'INVERSIÓN '!$A:$AB,$K$1,FALSE),VLOOKUP($A71,'FUNCIONAMIENTO SECOP'!$A:$AC,$K$1,FALSE))</f>
        <v>1</v>
      </c>
      <c r="L71" s="249">
        <f>+IFERROR(VLOOKUP($A71,'INVERSIÓN '!$A:$AB,$L$1,FALSE),VLOOKUP($A71,'FUNCIONAMIENTO SECOP'!$A:$AC,$L$1,FALSE))</f>
        <v>1</v>
      </c>
      <c r="M71" s="249">
        <f>+IFERROR(VLOOKUP($A71,'INVERSIÓN '!$A:$AB,$M$1,FALSE),VLOOKUP($A71,'FUNCIONAMIENTO SECOP'!$A:$AC,$M$1,FALSE))</f>
        <v>11</v>
      </c>
      <c r="N71" s="249">
        <f>+IFERROR(VLOOKUP($A71,'INVERSIÓN '!$A:$AB,$N$1,FALSE),VLOOKUP($A71,'FUNCIONAMIENTO SECOP'!$A:$AC,$N$1,FALSE))</f>
        <v>1</v>
      </c>
      <c r="O71" s="249" t="str">
        <f>+IFERROR(VLOOKUP($A71,'INVERSIÓN '!$A:$AB,$O$1,FALSE),VLOOKUP($A71,'FUNCIONAMIENTO SECOP'!$A:$AC,$O$1,FALSE))</f>
        <v>CCE-16</v>
      </c>
      <c r="P71" s="249" t="str">
        <f>+IFERROR(VLOOKUP($A71,'INVERSIÓN '!$A:$AB,$P$1,FALSE),VLOOKUP($A71,'FUNCIONAMIENTO SECOP'!$A:$AC,$P$1,FALSE))</f>
        <v>Contratación directa</v>
      </c>
      <c r="Q71" s="249" t="str">
        <f>+IFERROR(VLOOKUP($A71,'INVERSIÓN '!$A:$AB,$Q$1,FALSE),VLOOKUP($A71,'FUNCIONAMIENTO SECOP'!$A:$AC,$Q$1,FALSE))</f>
        <v>DISTRITAL</v>
      </c>
      <c r="R71" s="250">
        <f>+IFERROR(VLOOKUP($A71,'INVERSIÓN '!$A:$AB,$R$1,FALSE),VLOOKUP($A71,'FUNCIONAMIENTO SECOP'!$A:$AC,$R$1,FALSE))</f>
        <v>61600000</v>
      </c>
      <c r="S71" s="250">
        <f>+IFERROR(VLOOKUP($A71,'INVERSIÓN '!$A:$AB,$S$1,FALSE),VLOOKUP($A71,'FUNCIONAMIENTO SECOP'!$A:$AC,$S$1,FALSE))</f>
        <v>61600000</v>
      </c>
      <c r="T71" s="249">
        <f>+IFERROR(VLOOKUP($A71,'INVERSIÓN '!$A:$AB,$T$1,FALSE),VLOOKUP($A71,'FUNCIONAMIENTO SECOP'!$A:$AC,$T$1,FALSE))</f>
        <v>0</v>
      </c>
      <c r="U71" s="249">
        <f>+IFERROR(VLOOKUP($A71,'INVERSIÓN '!$A:$AB,$U$1,FALSE),VLOOKUP($A71,'FUNCIONAMIENTO SECOP'!$A:$AC,$U$1,FALSE))</f>
        <v>0</v>
      </c>
      <c r="V71" s="249" t="str">
        <f>+IFERROR(VLOOKUP($A71,'INVERSIÓN '!$A:$AB,$V$1,FALSE),VLOOKUP($A71,'FUNCIONAMIENTO SECOP'!$A:$AC,$V$1,FALSE))</f>
        <v>CO-DC</v>
      </c>
      <c r="W71" s="249" t="str">
        <f>+IFERROR(VLOOKUP($A71,'INVERSIÓN '!$A:$AB,$W$1,FALSE),VLOOKUP($A71,'FUNCIONAMIENTO SECOP'!$A:$AC,$W$1,FALSE))</f>
        <v>CO-DC-11001</v>
      </c>
      <c r="X71" s="249" t="str">
        <f>+IFERROR(VLOOKUP($A71,'INVERSIÓN '!$A:$AB,$X$1,FALSE),VLOOKUP($A71,'FUNCIONAMIENTO SECOP'!$A:$AC,$X$1,FALSE))</f>
        <v>CARLOS HERNANDO MACIAS MONTOYA</v>
      </c>
      <c r="Y71" s="249">
        <f>+IFERROR(VLOOKUP($A71,'INVERSIÓN '!$A:$AB,$Y$1,FALSE),VLOOKUP($A71,'FUNCIONAMIENTO SECOP'!$A:$AC,$Y$1,FALSE))</f>
        <v>6477723</v>
      </c>
      <c r="Z71" s="249" t="str">
        <f>+IFERROR(VLOOKUP($A71,'INVERSIÓN '!$A:$AB,$Z$1,FALSE),VLOOKUP($A71,'FUNCIONAMIENTO SECOP'!$A:$AC,$Z$1,FALSE))</f>
        <v>alcalde.scristobal@gobiernobogota.gov.co</v>
      </c>
      <c r="AA71" s="249">
        <f>+IFERROR(VLOOKUP($A71,'INVERSIÓN '!$A:$AB,$AA$1,FALSE),VLOOKUP($A71,'FUNCIONAMIENTO SECOP'!$A:$AC,$AA$1,FALSE))</f>
        <v>0</v>
      </c>
      <c r="AB71" s="249">
        <f>+IFERROR(VLOOKUP($A71,'INVERSIÓN '!$A:$AB,$AB$1,FALSE),VLOOKUP($A71,'FUNCIONAMIENTO SECOP'!$A:$AC,$AB$1,FALSE))</f>
        <v>1</v>
      </c>
    </row>
    <row r="72" spans="1:28" ht="36" customHeight="1">
      <c r="A72" s="13" t="s">
        <v>2468</v>
      </c>
      <c r="B72" s="249" t="str">
        <f>+IFERROR(VLOOKUP($A72,'INVERSIÓN '!$A:$AB,$B$1,FALSE),VLOOKUP($A72,'FUNCIONAMIENTO SECOP'!$A:$AC,$B$1,FALSE))</f>
        <v>CPS</v>
      </c>
      <c r="C72" s="249">
        <f>+IFERROR(VLOOKUP($A72,'INVERSIÓN '!$A:$AB,$C$1,FALSE),VLOOKUP($A72,'FUNCIONAMIENTO SECOP'!$A:$AC,$C$1,FALSE))</f>
        <v>0</v>
      </c>
      <c r="D72" s="249">
        <f>+IFERROR(VLOOKUP($A72,'INVERSIÓN '!$A:$AB,$D$1,FALSE),VLOOKUP($A72,'FUNCIONAMIENTO SECOP'!$A:$AC,$D$1,FALSE))</f>
        <v>2667</v>
      </c>
      <c r="E72" s="249">
        <f>+IFERROR(VLOOKUP($A72,'INVERSIÓN '!$A:$AB,$E$1,FALSE),VLOOKUP($A72,'FUNCIONAMIENTO SECOP'!$A:$AC,$E$1,FALSE))</f>
        <v>0</v>
      </c>
      <c r="F72" s="249" t="str">
        <f>+IFERROR(VLOOKUP($A72,'INVERSIÓN '!$A:$AB,$F$1,FALSE),VLOOKUP($A72,'FUNCIONAMIENTO SECOP'!$A:$AC,$F$1,FALSE))</f>
        <v>Realizar 4 estrategias de fortalecimiento institucional (una por vigencia).</v>
      </c>
      <c r="G72" s="249">
        <f>+IFERROR(VLOOKUP($A72,'INVERSIÓN '!$A:$AB,$G$1,FALSE),VLOOKUP($A72,'FUNCIONAMIENTO SECOP'!$A:$AC,$G$1,FALSE))</f>
        <v>145783</v>
      </c>
      <c r="H72" s="249" t="str">
        <f>+IFERROR(VLOOKUP($A72,'INVERSIÓN '!$A:$AB,$H$1,FALSE),VLOOKUP($A72,'FUNCIONAMIENTO SECOP'!$A:$AC,$H$1,FALSE))</f>
        <v>Nuevo</v>
      </c>
      <c r="I72" s="249">
        <f>+IFERROR(VLOOKUP($A72,'INVERSIÓN '!$A:$AB,$I$1,FALSE),VLOOKUP($A72,'FUNCIONAMIENTO SECOP'!$A:$AC,$I$1,FALSE))</f>
        <v>80111701</v>
      </c>
      <c r="J72" s="249" t="str">
        <f>+IFERROR(VLOOKUP($A72,'INVERSIÓN '!$A:$AB,$J$1,FALSE),VLOOKUP($A72,'FUNCIONAMIENTO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72" s="249">
        <f>+IFERROR(VLOOKUP($A72,'INVERSIÓN '!$A:$AB,$K$1,FALSE),VLOOKUP($A72,'FUNCIONAMIENTO SECOP'!$A:$AC,$K$1,FALSE))</f>
        <v>1</v>
      </c>
      <c r="L72" s="249">
        <f>+IFERROR(VLOOKUP($A72,'INVERSIÓN '!$A:$AB,$L$1,FALSE),VLOOKUP($A72,'FUNCIONAMIENTO SECOP'!$A:$AC,$L$1,FALSE))</f>
        <v>1</v>
      </c>
      <c r="M72" s="249">
        <f>+IFERROR(VLOOKUP($A72,'INVERSIÓN '!$A:$AB,$M$1,FALSE),VLOOKUP($A72,'FUNCIONAMIENTO SECOP'!$A:$AC,$M$1,FALSE))</f>
        <v>11</v>
      </c>
      <c r="N72" s="249">
        <f>+IFERROR(VLOOKUP($A72,'INVERSIÓN '!$A:$AB,$N$1,FALSE),VLOOKUP($A72,'FUNCIONAMIENTO SECOP'!$A:$AC,$N$1,FALSE))</f>
        <v>1</v>
      </c>
      <c r="O72" s="249" t="str">
        <f>+IFERROR(VLOOKUP($A72,'INVERSIÓN '!$A:$AB,$O$1,FALSE),VLOOKUP($A72,'FUNCIONAMIENTO SECOP'!$A:$AC,$O$1,FALSE))</f>
        <v>CCE-16</v>
      </c>
      <c r="P72" s="249" t="str">
        <f>+IFERROR(VLOOKUP($A72,'INVERSIÓN '!$A:$AB,$P$1,FALSE),VLOOKUP($A72,'FUNCIONAMIENTO SECOP'!$A:$AC,$P$1,FALSE))</f>
        <v>Contratación directa</v>
      </c>
      <c r="Q72" s="249" t="str">
        <f>+IFERROR(VLOOKUP($A72,'INVERSIÓN '!$A:$AB,$Q$1,FALSE),VLOOKUP($A72,'FUNCIONAMIENTO SECOP'!$A:$AC,$Q$1,FALSE))</f>
        <v>DISTRITAL</v>
      </c>
      <c r="R72" s="250">
        <f>+IFERROR(VLOOKUP($A72,'INVERSIÓN '!$A:$AB,$R$1,FALSE),VLOOKUP($A72,'FUNCIONAMIENTO SECOP'!$A:$AC,$R$1,FALSE))</f>
        <v>61600000</v>
      </c>
      <c r="S72" s="250">
        <f>+IFERROR(VLOOKUP($A72,'INVERSIÓN '!$A:$AB,$S$1,FALSE),VLOOKUP($A72,'FUNCIONAMIENTO SECOP'!$A:$AC,$S$1,FALSE))</f>
        <v>61600000</v>
      </c>
      <c r="T72" s="249">
        <f>+IFERROR(VLOOKUP($A72,'INVERSIÓN '!$A:$AB,$T$1,FALSE),VLOOKUP($A72,'FUNCIONAMIENTO SECOP'!$A:$AC,$T$1,FALSE))</f>
        <v>0</v>
      </c>
      <c r="U72" s="249">
        <f>+IFERROR(VLOOKUP($A72,'INVERSIÓN '!$A:$AB,$U$1,FALSE),VLOOKUP($A72,'FUNCIONAMIENTO SECOP'!$A:$AC,$U$1,FALSE))</f>
        <v>0</v>
      </c>
      <c r="V72" s="249" t="str">
        <f>+IFERROR(VLOOKUP($A72,'INVERSIÓN '!$A:$AB,$V$1,FALSE),VLOOKUP($A72,'FUNCIONAMIENTO SECOP'!$A:$AC,$V$1,FALSE))</f>
        <v>CO-DC</v>
      </c>
      <c r="W72" s="249" t="str">
        <f>+IFERROR(VLOOKUP($A72,'INVERSIÓN '!$A:$AB,$W$1,FALSE),VLOOKUP($A72,'FUNCIONAMIENTO SECOP'!$A:$AC,$W$1,FALSE))</f>
        <v>CO-DC-11001</v>
      </c>
      <c r="X72" s="249" t="str">
        <f>+IFERROR(VLOOKUP($A72,'INVERSIÓN '!$A:$AB,$X$1,FALSE),VLOOKUP($A72,'FUNCIONAMIENTO SECOP'!$A:$AC,$X$1,FALSE))</f>
        <v>CARLOS HERNANDO MACIAS MONTOYA</v>
      </c>
      <c r="Y72" s="249">
        <f>+IFERROR(VLOOKUP($A72,'INVERSIÓN '!$A:$AB,$Y$1,FALSE),VLOOKUP($A72,'FUNCIONAMIENTO SECOP'!$A:$AC,$Y$1,FALSE))</f>
        <v>6477724</v>
      </c>
      <c r="Z72" s="249" t="str">
        <f>+IFERROR(VLOOKUP($A72,'INVERSIÓN '!$A:$AB,$Z$1,FALSE),VLOOKUP($A72,'FUNCIONAMIENTO SECOP'!$A:$AC,$Z$1,FALSE))</f>
        <v>alcalde.scristobal@gobiernobogota.gov.co</v>
      </c>
      <c r="AA72" s="249">
        <f>+IFERROR(VLOOKUP($A72,'INVERSIÓN '!$A:$AB,$AA$1,FALSE),VLOOKUP($A72,'FUNCIONAMIENTO SECOP'!$A:$AC,$AA$1,FALSE))</f>
        <v>0</v>
      </c>
      <c r="AB72" s="249">
        <f>+IFERROR(VLOOKUP($A72,'INVERSIÓN '!$A:$AB,$AB$1,FALSE),VLOOKUP($A72,'FUNCIONAMIENTO SECOP'!$A:$AC,$AB$1,FALSE))</f>
        <v>1</v>
      </c>
    </row>
    <row r="73" spans="1:28" ht="36" customHeight="1">
      <c r="A73" s="13" t="s">
        <v>2469</v>
      </c>
      <c r="B73" s="249" t="str">
        <f>+IFERROR(VLOOKUP($A73,'INVERSIÓN '!$A:$AB,$B$1,FALSE),VLOOKUP($A73,'FUNCIONAMIENTO SECOP'!$A:$AC,$B$1,FALSE))</f>
        <v>CPS</v>
      </c>
      <c r="C73" s="249">
        <f>+IFERROR(VLOOKUP($A73,'INVERSIÓN '!$A:$AB,$C$1,FALSE),VLOOKUP($A73,'FUNCIONAMIENTO SECOP'!$A:$AC,$C$1,FALSE))</f>
        <v>0</v>
      </c>
      <c r="D73" s="249">
        <f>+IFERROR(VLOOKUP($A73,'INVERSIÓN '!$A:$AB,$D$1,FALSE),VLOOKUP($A73,'FUNCIONAMIENTO SECOP'!$A:$AC,$D$1,FALSE))</f>
        <v>2667</v>
      </c>
      <c r="E73" s="249">
        <f>+IFERROR(VLOOKUP($A73,'INVERSIÓN '!$A:$AB,$E$1,FALSE),VLOOKUP($A73,'FUNCIONAMIENTO SECOP'!$A:$AC,$E$1,FALSE))</f>
        <v>0</v>
      </c>
      <c r="F73" s="249" t="str">
        <f>+IFERROR(VLOOKUP($A73,'INVERSIÓN '!$A:$AB,$F$1,FALSE),VLOOKUP($A73,'FUNCIONAMIENTO SECOP'!$A:$AC,$F$1,FALSE))</f>
        <v>Realizar 4 estrategias de fortalecimiento institucional (una por vigencia).</v>
      </c>
      <c r="G73" s="249">
        <f>+IFERROR(VLOOKUP($A73,'INVERSIÓN '!$A:$AB,$G$1,FALSE),VLOOKUP($A73,'FUNCIONAMIENTO SECOP'!$A:$AC,$G$1,FALSE))</f>
        <v>146165</v>
      </c>
      <c r="H73" s="249" t="str">
        <f>+IFERROR(VLOOKUP($A73,'INVERSIÓN '!$A:$AB,$H$1,FALSE),VLOOKUP($A73,'FUNCIONAMIENTO SECOP'!$A:$AC,$H$1,FALSE))</f>
        <v>Nuevo</v>
      </c>
      <c r="I73" s="249">
        <f>+IFERROR(VLOOKUP($A73,'INVERSIÓN '!$A:$AB,$I$1,FALSE),VLOOKUP($A73,'FUNCIONAMIENTO SECOP'!$A:$AC,$I$1,FALSE))</f>
        <v>80111701</v>
      </c>
      <c r="J73" s="249" t="str">
        <f>+IFERROR(VLOOKUP($A73,'INVERSIÓN '!$A:$AB,$J$1,FALSE),VLOOKUP($A73,'FUNCIONAMIENTO SECOP'!$A:$AC,$J$1,FALSE))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73" s="249">
        <f>+IFERROR(VLOOKUP($A73,'INVERSIÓN '!$A:$AB,$K$1,FALSE),VLOOKUP($A73,'FUNCIONAMIENTO SECOP'!$A:$AC,$K$1,FALSE))</f>
        <v>1</v>
      </c>
      <c r="L73" s="249">
        <f>+IFERROR(VLOOKUP($A73,'INVERSIÓN '!$A:$AB,$L$1,FALSE),VLOOKUP($A73,'FUNCIONAMIENTO SECOP'!$A:$AC,$L$1,FALSE))</f>
        <v>1</v>
      </c>
      <c r="M73" s="249">
        <f>+IFERROR(VLOOKUP($A73,'INVERSIÓN '!$A:$AB,$M$1,FALSE),VLOOKUP($A73,'FUNCIONAMIENTO SECOP'!$A:$AC,$M$1,FALSE))</f>
        <v>11</v>
      </c>
      <c r="N73" s="249">
        <f>+IFERROR(VLOOKUP($A73,'INVERSIÓN '!$A:$AB,$N$1,FALSE),VLOOKUP($A73,'FUNCIONAMIENTO SECOP'!$A:$AC,$N$1,FALSE))</f>
        <v>1</v>
      </c>
      <c r="O73" s="249" t="str">
        <f>+IFERROR(VLOOKUP($A73,'INVERSIÓN '!$A:$AB,$O$1,FALSE),VLOOKUP($A73,'FUNCIONAMIENTO SECOP'!$A:$AC,$O$1,FALSE))</f>
        <v>CCE-16</v>
      </c>
      <c r="P73" s="249" t="str">
        <f>+IFERROR(VLOOKUP($A73,'INVERSIÓN '!$A:$AB,$P$1,FALSE),VLOOKUP($A73,'FUNCIONAMIENTO SECOP'!$A:$AC,$P$1,FALSE))</f>
        <v>Contratación directa</v>
      </c>
      <c r="Q73" s="249" t="str">
        <f>+IFERROR(VLOOKUP($A73,'INVERSIÓN '!$A:$AB,$Q$1,FALSE),VLOOKUP($A73,'FUNCIONAMIENTO SECOP'!$A:$AC,$Q$1,FALSE))</f>
        <v>DISTRITAL</v>
      </c>
      <c r="R73" s="250">
        <f>+IFERROR(VLOOKUP($A73,'INVERSIÓN '!$A:$AB,$R$1,FALSE),VLOOKUP($A73,'FUNCIONAMIENTO SECOP'!$A:$AC,$R$1,FALSE))</f>
        <v>57200000</v>
      </c>
      <c r="S73" s="250">
        <f>+IFERROR(VLOOKUP($A73,'INVERSIÓN '!$A:$AB,$S$1,FALSE),VLOOKUP($A73,'FUNCIONAMIENTO SECOP'!$A:$AC,$S$1,FALSE))</f>
        <v>57200000</v>
      </c>
      <c r="T73" s="249">
        <f>+IFERROR(VLOOKUP($A73,'INVERSIÓN '!$A:$AB,$T$1,FALSE),VLOOKUP($A73,'FUNCIONAMIENTO SECOP'!$A:$AC,$T$1,FALSE))</f>
        <v>0</v>
      </c>
      <c r="U73" s="249">
        <f>+IFERROR(VLOOKUP($A73,'INVERSIÓN '!$A:$AB,$U$1,FALSE),VLOOKUP($A73,'FUNCIONAMIENTO SECOP'!$A:$AC,$U$1,FALSE))</f>
        <v>0</v>
      </c>
      <c r="V73" s="249" t="str">
        <f>+IFERROR(VLOOKUP($A73,'INVERSIÓN '!$A:$AB,$V$1,FALSE),VLOOKUP($A73,'FUNCIONAMIENTO SECOP'!$A:$AC,$V$1,FALSE))</f>
        <v>CO-DC</v>
      </c>
      <c r="W73" s="249" t="str">
        <f>+IFERROR(VLOOKUP($A73,'INVERSIÓN '!$A:$AB,$W$1,FALSE),VLOOKUP($A73,'FUNCIONAMIENTO SECOP'!$A:$AC,$W$1,FALSE))</f>
        <v>CO-DC-11001</v>
      </c>
      <c r="X73" s="249" t="str">
        <f>+IFERROR(VLOOKUP($A73,'INVERSIÓN '!$A:$AB,$X$1,FALSE),VLOOKUP($A73,'FUNCIONAMIENTO SECOP'!$A:$AC,$X$1,FALSE))</f>
        <v>CARLOS HERNANDO MACIAS MONTOYA</v>
      </c>
      <c r="Y73" s="249">
        <f>+IFERROR(VLOOKUP($A73,'INVERSIÓN '!$A:$AB,$Y$1,FALSE),VLOOKUP($A73,'FUNCIONAMIENTO SECOP'!$A:$AC,$Y$1,FALSE))</f>
        <v>6477725</v>
      </c>
      <c r="Z73" s="249" t="str">
        <f>+IFERROR(VLOOKUP($A73,'INVERSIÓN '!$A:$AB,$Z$1,FALSE),VLOOKUP($A73,'FUNCIONAMIENTO SECOP'!$A:$AC,$Z$1,FALSE))</f>
        <v>alcalde.scristobal@gobiernobogota.gov.co</v>
      </c>
      <c r="AA73" s="249">
        <f>+IFERROR(VLOOKUP($A73,'INVERSIÓN '!$A:$AB,$AA$1,FALSE),VLOOKUP($A73,'FUNCIONAMIENTO SECOP'!$A:$AC,$AA$1,FALSE))</f>
        <v>0</v>
      </c>
      <c r="AB73" s="249">
        <f>+IFERROR(VLOOKUP($A73,'INVERSIÓN '!$A:$AB,$AB$1,FALSE),VLOOKUP($A73,'FUNCIONAMIENTO SECOP'!$A:$AC,$AB$1,FALSE))</f>
        <v>1</v>
      </c>
    </row>
    <row r="74" spans="1:28" ht="36" customHeight="1">
      <c r="A74" s="13" t="s">
        <v>2471</v>
      </c>
      <c r="B74" s="249" t="str">
        <f>+IFERROR(VLOOKUP($A74,'INVERSIÓN '!$A:$AB,$B$1,FALSE),VLOOKUP($A74,'FUNCIONAMIENTO SECOP'!$A:$AC,$B$1,FALSE))</f>
        <v>CPS</v>
      </c>
      <c r="C74" s="249">
        <f>+IFERROR(VLOOKUP($A74,'INVERSIÓN '!$A:$AB,$C$1,FALSE),VLOOKUP($A74,'FUNCIONAMIENTO SECOP'!$A:$AC,$C$1,FALSE))</f>
        <v>0</v>
      </c>
      <c r="D74" s="249">
        <f>+IFERROR(VLOOKUP($A74,'INVERSIÓN '!$A:$AB,$D$1,FALSE),VLOOKUP($A74,'FUNCIONAMIENTO SECOP'!$A:$AC,$D$1,FALSE))</f>
        <v>2667</v>
      </c>
      <c r="E74" s="249">
        <f>+IFERROR(VLOOKUP($A74,'INVERSIÓN '!$A:$AB,$E$1,FALSE),VLOOKUP($A74,'FUNCIONAMIENTO SECOP'!$A:$AC,$E$1,FALSE))</f>
        <v>0</v>
      </c>
      <c r="F74" s="249" t="str">
        <f>+IFERROR(VLOOKUP($A74,'INVERSIÓN '!$A:$AB,$F$1,FALSE),VLOOKUP($A74,'FUNCIONAMIENTO SECOP'!$A:$AC,$F$1,FALSE))</f>
        <v>Realizar 4 estrategias de fortalecimiento institucional (una por vigencia).</v>
      </c>
      <c r="G74" s="249">
        <f>+IFERROR(VLOOKUP($A74,'INVERSIÓN '!$A:$AB,$G$1,FALSE),VLOOKUP($A74,'FUNCIONAMIENTO SECOP'!$A:$AC,$G$1,FALSE))</f>
        <v>146166</v>
      </c>
      <c r="H74" s="249" t="str">
        <f>+IFERROR(VLOOKUP($A74,'INVERSIÓN '!$A:$AB,$H$1,FALSE),VLOOKUP($A74,'FUNCIONAMIENTO SECOP'!$A:$AC,$H$1,FALSE))</f>
        <v>Nuevo</v>
      </c>
      <c r="I74" s="249">
        <f>+IFERROR(VLOOKUP($A74,'INVERSIÓN '!$A:$AB,$I$1,FALSE),VLOOKUP($A74,'FUNCIONAMIENTO SECOP'!$A:$AC,$I$1,FALSE))</f>
        <v>80111701</v>
      </c>
      <c r="J74" s="249" t="str">
        <f>+IFERROR(VLOOKUP($A74,'INVERSIÓN '!$A:$AB,$J$1,FALSE),VLOOKUP($A74,'FUNCIONAMIENTO SECOP'!$A:$AC,$J$1,FALSE))</f>
        <v>Prestar sus servicios para apoyar la conducción, mantenimiento y verificación del funcionamiento de los vehículos livianos y/o pesados del Fondo de Desarrollo Local de San Cristóbal</v>
      </c>
      <c r="K74" s="249">
        <f>+IFERROR(VLOOKUP($A74,'INVERSIÓN '!$A:$AB,$K$1,FALSE),VLOOKUP($A74,'FUNCIONAMIENTO SECOP'!$A:$AC,$K$1,FALSE))</f>
        <v>1</v>
      </c>
      <c r="L74" s="249">
        <f>+IFERROR(VLOOKUP($A74,'INVERSIÓN '!$A:$AB,$L$1,FALSE),VLOOKUP($A74,'FUNCIONAMIENTO SECOP'!$A:$AC,$L$1,FALSE))</f>
        <v>1</v>
      </c>
      <c r="M74" s="249">
        <f>+IFERROR(VLOOKUP($A74,'INVERSIÓN '!$A:$AB,$M$1,FALSE),VLOOKUP($A74,'FUNCIONAMIENTO SECOP'!$A:$AC,$M$1,FALSE))</f>
        <v>11</v>
      </c>
      <c r="N74" s="249">
        <f>+IFERROR(VLOOKUP($A74,'INVERSIÓN '!$A:$AB,$N$1,FALSE),VLOOKUP($A74,'FUNCIONAMIENTO SECOP'!$A:$AC,$N$1,FALSE))</f>
        <v>1</v>
      </c>
      <c r="O74" s="249" t="str">
        <f>+IFERROR(VLOOKUP($A74,'INVERSIÓN '!$A:$AB,$O$1,FALSE),VLOOKUP($A74,'FUNCIONAMIENTO SECOP'!$A:$AC,$O$1,FALSE))</f>
        <v>CCE-16</v>
      </c>
      <c r="P74" s="249" t="str">
        <f>+IFERROR(VLOOKUP($A74,'INVERSIÓN '!$A:$AB,$P$1,FALSE),VLOOKUP($A74,'FUNCIONAMIENTO SECOP'!$A:$AC,$P$1,FALSE))</f>
        <v>Contratación directa</v>
      </c>
      <c r="Q74" s="249" t="str">
        <f>+IFERROR(VLOOKUP($A74,'INVERSIÓN '!$A:$AB,$Q$1,FALSE),VLOOKUP($A74,'FUNCIONAMIENTO SECOP'!$A:$AC,$Q$1,FALSE))</f>
        <v>DISTRITAL</v>
      </c>
      <c r="R74" s="250">
        <f>+IFERROR(VLOOKUP($A74,'INVERSIÓN '!$A:$AB,$R$1,FALSE),VLOOKUP($A74,'FUNCIONAMIENTO SECOP'!$A:$AC,$R$1,FALSE))</f>
        <v>272360000</v>
      </c>
      <c r="S74" s="250">
        <f>+IFERROR(VLOOKUP($A74,'INVERSIÓN '!$A:$AB,$S$1,FALSE),VLOOKUP($A74,'FUNCIONAMIENTO SECOP'!$A:$AC,$S$1,FALSE))</f>
        <v>272360000</v>
      </c>
      <c r="T74" s="249">
        <f>+IFERROR(VLOOKUP($A74,'INVERSIÓN '!$A:$AB,$T$1,FALSE),VLOOKUP($A74,'FUNCIONAMIENTO SECOP'!$A:$AC,$T$1,FALSE))</f>
        <v>0</v>
      </c>
      <c r="U74" s="249">
        <f>+IFERROR(VLOOKUP($A74,'INVERSIÓN '!$A:$AB,$U$1,FALSE),VLOOKUP($A74,'FUNCIONAMIENTO SECOP'!$A:$AC,$U$1,FALSE))</f>
        <v>0</v>
      </c>
      <c r="V74" s="249" t="str">
        <f>+IFERROR(VLOOKUP($A74,'INVERSIÓN '!$A:$AB,$V$1,FALSE),VLOOKUP($A74,'FUNCIONAMIENTO SECOP'!$A:$AC,$V$1,FALSE))</f>
        <v>CO-DC</v>
      </c>
      <c r="W74" s="249" t="str">
        <f>+IFERROR(VLOOKUP($A74,'INVERSIÓN '!$A:$AB,$W$1,FALSE),VLOOKUP($A74,'FUNCIONAMIENTO SECOP'!$A:$AC,$W$1,FALSE))</f>
        <v>CO-DC-11001</v>
      </c>
      <c r="X74" s="249" t="str">
        <f>+IFERROR(VLOOKUP($A74,'INVERSIÓN '!$A:$AB,$X$1,FALSE),VLOOKUP($A74,'FUNCIONAMIENTO SECOP'!$A:$AC,$X$1,FALSE))</f>
        <v>CARLOS HERNANDO MACIAS MONTOYA</v>
      </c>
      <c r="Y74" s="249">
        <f>+IFERROR(VLOOKUP($A74,'INVERSIÓN '!$A:$AB,$Y$1,FALSE),VLOOKUP($A74,'FUNCIONAMIENTO SECOP'!$A:$AC,$Y$1,FALSE))</f>
        <v>6477726</v>
      </c>
      <c r="Z74" s="249" t="str">
        <f>+IFERROR(VLOOKUP($A74,'INVERSIÓN '!$A:$AB,$Z$1,FALSE),VLOOKUP($A74,'FUNCIONAMIENTO SECOP'!$A:$AC,$Z$1,FALSE))</f>
        <v>alcalde.scristobal@gobiernobogota.gov.co</v>
      </c>
      <c r="AA74" s="249">
        <f>+IFERROR(VLOOKUP($A74,'INVERSIÓN '!$A:$AB,$AA$1,FALSE),VLOOKUP($A74,'FUNCIONAMIENTO SECOP'!$A:$AC,$AA$1,FALSE))</f>
        <v>0</v>
      </c>
      <c r="AB74" s="249">
        <f>+IFERROR(VLOOKUP($A74,'INVERSIÓN '!$A:$AB,$AB$1,FALSE),VLOOKUP($A74,'FUNCIONAMIENTO SECOP'!$A:$AC,$AB$1,FALSE))</f>
        <v>1</v>
      </c>
    </row>
    <row r="75" spans="1:28" ht="36" customHeight="1">
      <c r="A75" s="13" t="s">
        <v>2474</v>
      </c>
      <c r="B75" s="249" t="str">
        <f>+IFERROR(VLOOKUP($A75,'INVERSIÓN '!$A:$AB,$B$1,FALSE),VLOOKUP($A75,'FUNCIONAMIENTO SECOP'!$A:$AC,$B$1,FALSE))</f>
        <v>CPS</v>
      </c>
      <c r="C75" s="249">
        <f>+IFERROR(VLOOKUP($A75,'INVERSIÓN '!$A:$AB,$C$1,FALSE),VLOOKUP($A75,'FUNCIONAMIENTO SECOP'!$A:$AC,$C$1,FALSE))</f>
        <v>0</v>
      </c>
      <c r="D75" s="249">
        <f>+IFERROR(VLOOKUP($A75,'INVERSIÓN '!$A:$AB,$D$1,FALSE),VLOOKUP($A75,'FUNCIONAMIENTO SECOP'!$A:$AC,$D$1,FALSE))</f>
        <v>2667</v>
      </c>
      <c r="E75" s="249">
        <f>+IFERROR(VLOOKUP($A75,'INVERSIÓN '!$A:$AB,$E$1,FALSE),VLOOKUP($A75,'FUNCIONAMIENTO SECOP'!$A:$AC,$E$1,FALSE))</f>
        <v>0</v>
      </c>
      <c r="F75" s="249" t="str">
        <f>+IFERROR(VLOOKUP($A75,'INVERSIÓN '!$A:$AB,$F$1,FALSE),VLOOKUP($A75,'FUNCIONAMIENTO SECOP'!$A:$AC,$F$1,FALSE))</f>
        <v>Realizar 4 estrategias de fortalecimiento institucional (una por vigencia).</v>
      </c>
      <c r="G75" s="249">
        <f>+IFERROR(VLOOKUP($A75,'INVERSIÓN '!$A:$AB,$G$1,FALSE),VLOOKUP($A75,'FUNCIONAMIENTO SECOP'!$A:$AC,$G$1,FALSE))</f>
        <v>146167</v>
      </c>
      <c r="H75" s="249" t="str">
        <f>+IFERROR(VLOOKUP($A75,'INVERSIÓN '!$A:$AB,$H$1,FALSE),VLOOKUP($A75,'FUNCIONAMIENTO SECOP'!$A:$AC,$H$1,FALSE))</f>
        <v>Nuevo</v>
      </c>
      <c r="I75" s="249">
        <f>+IFERROR(VLOOKUP($A75,'INVERSIÓN '!$A:$AB,$I$1,FALSE),VLOOKUP($A75,'FUNCIONAMIENTO SECOP'!$A:$AC,$I$1,FALSE))</f>
        <v>80111701</v>
      </c>
      <c r="J75" s="249" t="str">
        <f>+IFERROR(VLOOKUP($A75,'INVERSIÓN '!$A:$AB,$J$1,FALSE),VLOOKUP($A75,'FUNCIONAMIENTO SECOP'!$A:$AC,$J$1,FALSE))</f>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v>
      </c>
      <c r="K75" s="249">
        <f>+IFERROR(VLOOKUP($A75,'INVERSIÓN '!$A:$AB,$K$1,FALSE),VLOOKUP($A75,'FUNCIONAMIENTO SECOP'!$A:$AC,$K$1,FALSE))</f>
        <v>1</v>
      </c>
      <c r="L75" s="249">
        <f>+IFERROR(VLOOKUP($A75,'INVERSIÓN '!$A:$AB,$L$1,FALSE),VLOOKUP($A75,'FUNCIONAMIENTO SECOP'!$A:$AC,$L$1,FALSE))</f>
        <v>1</v>
      </c>
      <c r="M75" s="249">
        <f>+IFERROR(VLOOKUP($A75,'INVERSIÓN '!$A:$AB,$M$1,FALSE),VLOOKUP($A75,'FUNCIONAMIENTO SECOP'!$A:$AC,$M$1,FALSE))</f>
        <v>11</v>
      </c>
      <c r="N75" s="249">
        <f>+IFERROR(VLOOKUP($A75,'INVERSIÓN '!$A:$AB,$N$1,FALSE),VLOOKUP($A75,'FUNCIONAMIENTO SECOP'!$A:$AC,$N$1,FALSE))</f>
        <v>1</v>
      </c>
      <c r="O75" s="249" t="str">
        <f>+IFERROR(VLOOKUP($A75,'INVERSIÓN '!$A:$AB,$O$1,FALSE),VLOOKUP($A75,'FUNCIONAMIENTO SECOP'!$A:$AC,$O$1,FALSE))</f>
        <v>CCE-16</v>
      </c>
      <c r="P75" s="249" t="str">
        <f>+IFERROR(VLOOKUP($A75,'INVERSIÓN '!$A:$AB,$P$1,FALSE),VLOOKUP($A75,'FUNCIONAMIENTO SECOP'!$A:$AC,$P$1,FALSE))</f>
        <v>Contratación directa</v>
      </c>
      <c r="Q75" s="249" t="str">
        <f>+IFERROR(VLOOKUP($A75,'INVERSIÓN '!$A:$AB,$Q$1,FALSE),VLOOKUP($A75,'FUNCIONAMIENTO SECOP'!$A:$AC,$Q$1,FALSE))</f>
        <v>DISTRITAL</v>
      </c>
      <c r="R75" s="250">
        <f>+IFERROR(VLOOKUP($A75,'INVERSIÓN '!$A:$AB,$R$1,FALSE),VLOOKUP($A75,'FUNCIONAMIENTO SECOP'!$A:$AC,$R$1,FALSE))</f>
        <v>158400000</v>
      </c>
      <c r="S75" s="250">
        <f>+IFERROR(VLOOKUP($A75,'INVERSIÓN '!$A:$AB,$S$1,FALSE),VLOOKUP($A75,'FUNCIONAMIENTO SECOP'!$A:$AC,$S$1,FALSE))</f>
        <v>158400000</v>
      </c>
      <c r="T75" s="249">
        <f>+IFERROR(VLOOKUP($A75,'INVERSIÓN '!$A:$AB,$T$1,FALSE),VLOOKUP($A75,'FUNCIONAMIENTO SECOP'!$A:$AC,$T$1,FALSE))</f>
        <v>0</v>
      </c>
      <c r="U75" s="249">
        <f>+IFERROR(VLOOKUP($A75,'INVERSIÓN '!$A:$AB,$U$1,FALSE),VLOOKUP($A75,'FUNCIONAMIENTO SECOP'!$A:$AC,$U$1,FALSE))</f>
        <v>0</v>
      </c>
      <c r="V75" s="249" t="str">
        <f>+IFERROR(VLOOKUP($A75,'INVERSIÓN '!$A:$AB,$V$1,FALSE),VLOOKUP($A75,'FUNCIONAMIENTO SECOP'!$A:$AC,$V$1,FALSE))</f>
        <v>CO-DC</v>
      </c>
      <c r="W75" s="249" t="str">
        <f>+IFERROR(VLOOKUP($A75,'INVERSIÓN '!$A:$AB,$W$1,FALSE),VLOOKUP($A75,'FUNCIONAMIENTO SECOP'!$A:$AC,$W$1,FALSE))</f>
        <v>CO-DC-11001</v>
      </c>
      <c r="X75" s="249" t="str">
        <f>+IFERROR(VLOOKUP($A75,'INVERSIÓN '!$A:$AB,$X$1,FALSE),VLOOKUP($A75,'FUNCIONAMIENTO SECOP'!$A:$AC,$X$1,FALSE))</f>
        <v>CARLOS HERNANDO MACIAS MONTOYA</v>
      </c>
      <c r="Y75" s="249">
        <f>+IFERROR(VLOOKUP($A75,'INVERSIÓN '!$A:$AB,$Y$1,FALSE),VLOOKUP($A75,'FUNCIONAMIENTO SECOP'!$A:$AC,$Y$1,FALSE))</f>
        <v>6477727</v>
      </c>
      <c r="Z75" s="249" t="str">
        <f>+IFERROR(VLOOKUP($A75,'INVERSIÓN '!$A:$AB,$Z$1,FALSE),VLOOKUP($A75,'FUNCIONAMIENTO SECOP'!$A:$AC,$Z$1,FALSE))</f>
        <v>alcalde.scristobal@gobiernobogota.gov.co</v>
      </c>
      <c r="AA75" s="249">
        <f>+IFERROR(VLOOKUP($A75,'INVERSIÓN '!$A:$AB,$AA$1,FALSE),VLOOKUP($A75,'FUNCIONAMIENTO SECOP'!$A:$AC,$AA$1,FALSE))</f>
        <v>0</v>
      </c>
      <c r="AB75" s="249">
        <f>+IFERROR(VLOOKUP($A75,'INVERSIÓN '!$A:$AB,$AB$1,FALSE),VLOOKUP($A75,'FUNCIONAMIENTO SECOP'!$A:$AC,$AB$1,FALSE))</f>
        <v>1</v>
      </c>
    </row>
    <row r="76" spans="1:28" ht="36" customHeight="1">
      <c r="A76" s="13" t="s">
        <v>2477</v>
      </c>
      <c r="B76" s="249" t="str">
        <f>+IFERROR(VLOOKUP($A76,'INVERSIÓN '!$A:$AB,$B$1,FALSE),VLOOKUP($A76,'FUNCIONAMIENTO SECOP'!$A:$AC,$B$1,FALSE))</f>
        <v>CPS</v>
      </c>
      <c r="C76" s="249">
        <f>+IFERROR(VLOOKUP($A76,'INVERSIÓN '!$A:$AB,$C$1,FALSE),VLOOKUP($A76,'FUNCIONAMIENTO SECOP'!$A:$AC,$C$1,FALSE))</f>
        <v>0</v>
      </c>
      <c r="D76" s="249">
        <f>+IFERROR(VLOOKUP($A76,'INVERSIÓN '!$A:$AB,$D$1,FALSE),VLOOKUP($A76,'FUNCIONAMIENTO SECOP'!$A:$AC,$D$1,FALSE))</f>
        <v>2633</v>
      </c>
      <c r="E76" s="249">
        <f>+IFERROR(VLOOKUP($A76,'INVERSIÓN '!$A:$AB,$E$1,FALSE),VLOOKUP($A76,'FUNCIONAMIENTO SECOP'!$A:$AC,$E$1,FALSE))</f>
        <v>0</v>
      </c>
      <c r="F76" s="249" t="str">
        <f>+IFERROR(VLOOKUP($A76,'INVERSIÓN '!$A:$AB,$F$1,FALSE),VLOOKUP($A76,'FUNCIONAMIENTO SECOP'!$A:$AC,$F$1,FALSE))</f>
        <v>Fortalecer 4 programas de abordaje de conflictividad escolar para la convivencia con enfoque restaurativo</v>
      </c>
      <c r="G76" s="249">
        <f>+IFERROR(VLOOKUP($A76,'INVERSIÓN '!$A:$AB,$G$1,FALSE),VLOOKUP($A76,'FUNCIONAMIENTO SECOP'!$A:$AC,$G$1,FALSE))</f>
        <v>146185</v>
      </c>
      <c r="H76" s="249" t="str">
        <f>+IFERROR(VLOOKUP($A76,'INVERSIÓN '!$A:$AB,$H$1,FALSE),VLOOKUP($A76,'FUNCIONAMIENTO SECOP'!$A:$AC,$H$1,FALSE))</f>
        <v>Nuevo</v>
      </c>
      <c r="I76" s="249">
        <f>+IFERROR(VLOOKUP($A76,'INVERSIÓN '!$A:$AB,$I$1,FALSE),VLOOKUP($A76,'FUNCIONAMIENTO SECOP'!$A:$AC,$I$1,FALSE))</f>
        <v>80111701</v>
      </c>
      <c r="J76" s="249" t="str">
        <f>+IFERROR(VLOOKUP($A76,'INVERSIÓN '!$A:$AB,$J$1,FALSE),VLOOKUP($A76,'FUNCIONAMIENTO SECOP'!$A:$AC,$J$1,FALSE))</f>
        <v>PRESTAR SUS SERVICIOS PROFESIONALES PARA APOYAR LAS ACTIVIDADES ESTABLECIDAS EN EL PLAN INTEGRAL DE SEGURIDAD , CONVIVENCIA CIUDADANA Y JUSTICIA (PISCCJ) Y PLAN DE DESARROLLO DE LA LOCALIDAD.</v>
      </c>
      <c r="K76" s="249">
        <f>+IFERROR(VLOOKUP($A76,'INVERSIÓN '!$A:$AB,$K$1,FALSE),VLOOKUP($A76,'FUNCIONAMIENTO SECOP'!$A:$AC,$K$1,FALSE))</f>
        <v>1</v>
      </c>
      <c r="L76" s="249">
        <f>+IFERROR(VLOOKUP($A76,'INVERSIÓN '!$A:$AB,$L$1,FALSE),VLOOKUP($A76,'FUNCIONAMIENTO SECOP'!$A:$AC,$L$1,FALSE))</f>
        <v>1</v>
      </c>
      <c r="M76" s="249">
        <f>+IFERROR(VLOOKUP($A76,'INVERSIÓN '!$A:$AB,$M$1,FALSE),VLOOKUP($A76,'FUNCIONAMIENTO SECOP'!$A:$AC,$M$1,FALSE))</f>
        <v>11</v>
      </c>
      <c r="N76" s="249">
        <f>+IFERROR(VLOOKUP($A76,'INVERSIÓN '!$A:$AB,$N$1,FALSE),VLOOKUP($A76,'FUNCIONAMIENTO SECOP'!$A:$AC,$N$1,FALSE))</f>
        <v>1</v>
      </c>
      <c r="O76" s="249" t="str">
        <f>+IFERROR(VLOOKUP($A76,'INVERSIÓN '!$A:$AB,$O$1,FALSE),VLOOKUP($A76,'FUNCIONAMIENTO SECOP'!$A:$AC,$O$1,FALSE))</f>
        <v>CCE-16</v>
      </c>
      <c r="P76" s="249" t="str">
        <f>+IFERROR(VLOOKUP($A76,'INVERSIÓN '!$A:$AB,$P$1,FALSE),VLOOKUP($A76,'FUNCIONAMIENTO SECOP'!$A:$AC,$P$1,FALSE))</f>
        <v>Contratación directa</v>
      </c>
      <c r="Q76" s="249" t="str">
        <f>+IFERROR(VLOOKUP($A76,'INVERSIÓN '!$A:$AB,$Q$1,FALSE),VLOOKUP($A76,'FUNCIONAMIENTO SECOP'!$A:$AC,$Q$1,FALSE))</f>
        <v>DISTRITAL</v>
      </c>
      <c r="R76" s="250">
        <f>+IFERROR(VLOOKUP($A76,'INVERSIÓN '!$A:$AB,$R$1,FALSE),VLOOKUP($A76,'FUNCIONAMIENTO SECOP'!$A:$AC,$R$1,FALSE))</f>
        <v>74800000</v>
      </c>
      <c r="S76" s="250">
        <f>+IFERROR(VLOOKUP($A76,'INVERSIÓN '!$A:$AB,$S$1,FALSE),VLOOKUP($A76,'FUNCIONAMIENTO SECOP'!$A:$AC,$S$1,FALSE))</f>
        <v>74800000</v>
      </c>
      <c r="T76" s="249">
        <f>+IFERROR(VLOOKUP($A76,'INVERSIÓN '!$A:$AB,$T$1,FALSE),VLOOKUP($A76,'FUNCIONAMIENTO SECOP'!$A:$AC,$T$1,FALSE))</f>
        <v>0</v>
      </c>
      <c r="U76" s="249">
        <f>+IFERROR(VLOOKUP($A76,'INVERSIÓN '!$A:$AB,$U$1,FALSE),VLOOKUP($A76,'FUNCIONAMIENTO SECOP'!$A:$AC,$U$1,FALSE))</f>
        <v>0</v>
      </c>
      <c r="V76" s="249" t="str">
        <f>+IFERROR(VLOOKUP($A76,'INVERSIÓN '!$A:$AB,$V$1,FALSE),VLOOKUP($A76,'FUNCIONAMIENTO SECOP'!$A:$AC,$V$1,FALSE))</f>
        <v>CO-DC</v>
      </c>
      <c r="W76" s="249" t="str">
        <f>+IFERROR(VLOOKUP($A76,'INVERSIÓN '!$A:$AB,$W$1,FALSE),VLOOKUP($A76,'FUNCIONAMIENTO SECOP'!$A:$AC,$W$1,FALSE))</f>
        <v>CO-DC-11001</v>
      </c>
      <c r="X76" s="249" t="str">
        <f>+IFERROR(VLOOKUP($A76,'INVERSIÓN '!$A:$AB,$X$1,FALSE),VLOOKUP($A76,'FUNCIONAMIENTO SECOP'!$A:$AC,$X$1,FALSE))</f>
        <v>CARLOS HERNANDO MACIAS MONTOYA</v>
      </c>
      <c r="Y76" s="249">
        <f>+IFERROR(VLOOKUP($A76,'INVERSIÓN '!$A:$AB,$Y$1,FALSE),VLOOKUP($A76,'FUNCIONAMIENTO SECOP'!$A:$AC,$Y$1,FALSE))</f>
        <v>6477728</v>
      </c>
      <c r="Z76" s="249" t="str">
        <f>+IFERROR(VLOOKUP($A76,'INVERSIÓN '!$A:$AB,$Z$1,FALSE),VLOOKUP($A76,'FUNCIONAMIENTO SECOP'!$A:$AC,$Z$1,FALSE))</f>
        <v>alcalde.scristobal@gobiernobogota.gov.co</v>
      </c>
      <c r="AA76" s="249">
        <f>+IFERROR(VLOOKUP($A76,'INVERSIÓN '!$A:$AB,$AA$1,FALSE),VLOOKUP($A76,'FUNCIONAMIENTO SECOP'!$A:$AC,$AA$1,FALSE))</f>
        <v>0</v>
      </c>
      <c r="AB76" s="249">
        <f>+IFERROR(VLOOKUP($A76,'INVERSIÓN '!$A:$AB,$AB$1,FALSE),VLOOKUP($A76,'FUNCIONAMIENTO SECOP'!$A:$AC,$AB$1,FALSE))</f>
        <v>1</v>
      </c>
    </row>
    <row r="77" spans="1:28" ht="36" customHeight="1">
      <c r="A77" s="13" t="s">
        <v>2479</v>
      </c>
      <c r="B77" s="249" t="str">
        <f>+IFERROR(VLOOKUP($A77,'INVERSIÓN '!$A:$AB,$B$1,FALSE),VLOOKUP($A77,'FUNCIONAMIENTO SECOP'!$A:$AC,$B$1,FALSE))</f>
        <v>CPS</v>
      </c>
      <c r="C77" s="249">
        <f>+IFERROR(VLOOKUP($A77,'INVERSIÓN '!$A:$AB,$C$1,FALSE),VLOOKUP($A77,'FUNCIONAMIENTO SECOP'!$A:$AC,$C$1,FALSE))</f>
        <v>0</v>
      </c>
      <c r="D77" s="249">
        <f>+IFERROR(VLOOKUP($A77,'INVERSIÓN '!$A:$AB,$D$1,FALSE),VLOOKUP($A77,'FUNCIONAMIENTO SECOP'!$A:$AC,$D$1,FALSE))</f>
        <v>2667</v>
      </c>
      <c r="E77" s="249">
        <f>+IFERROR(VLOOKUP($A77,'INVERSIÓN '!$A:$AB,$E$1,FALSE),VLOOKUP($A77,'FUNCIONAMIENTO SECOP'!$A:$AC,$E$1,FALSE))</f>
        <v>0</v>
      </c>
      <c r="F77" s="249" t="str">
        <f>+IFERROR(VLOOKUP($A77,'INVERSIÓN '!$A:$AB,$F$1,FALSE),VLOOKUP($A77,'FUNCIONAMIENTO SECOP'!$A:$AC,$F$1,FALSE))</f>
        <v>Realizar 4 estrategias de fortalecimiento institucional (una por vigencia).</v>
      </c>
      <c r="G77" s="249">
        <f>+IFERROR(VLOOKUP($A77,'INVERSIÓN '!$A:$AB,$G$1,FALSE),VLOOKUP($A77,'FUNCIONAMIENTO SECOP'!$A:$AC,$G$1,FALSE))</f>
        <v>146187</v>
      </c>
      <c r="H77" s="249" t="str">
        <f>+IFERROR(VLOOKUP($A77,'INVERSIÓN '!$A:$AB,$H$1,FALSE),VLOOKUP($A77,'FUNCIONAMIENTO SECOP'!$A:$AC,$H$1,FALSE))</f>
        <v>Nuevo</v>
      </c>
      <c r="I77" s="249">
        <f>+IFERROR(VLOOKUP($A77,'INVERSIÓN '!$A:$AB,$I$1,FALSE),VLOOKUP($A77,'FUNCIONAMIENTO SECOP'!$A:$AC,$I$1,FALSE))</f>
        <v>80111701</v>
      </c>
      <c r="J77" s="249" t="str">
        <f>+IFERROR(VLOOKUP($A77,'INVERSIÓN '!$A:$AB,$J$1,FALSE),VLOOKUP($A77,'FUNCIONAMIENTO SECOP'!$A:$AC,$J$1,FALSE))</f>
        <v>PRESTAR SUS SERVICIOS PROFESIONALES PARA APOYAR LA ADMINISTRACION DE LOS ACTIVOS FIJOS QUE SE ENCUENTRAN AL SERVICIO DEL FONDO LOCAL DE SAN CRISTOBAL</v>
      </c>
      <c r="K77" s="249">
        <f>+IFERROR(VLOOKUP($A77,'INVERSIÓN '!$A:$AB,$K$1,FALSE),VLOOKUP($A77,'FUNCIONAMIENTO SECOP'!$A:$AC,$K$1,FALSE))</f>
        <v>1</v>
      </c>
      <c r="L77" s="249">
        <f>+IFERROR(VLOOKUP($A77,'INVERSIÓN '!$A:$AB,$L$1,FALSE),VLOOKUP($A77,'FUNCIONAMIENTO SECOP'!$A:$AC,$L$1,FALSE))</f>
        <v>1</v>
      </c>
      <c r="M77" s="249">
        <f>+IFERROR(VLOOKUP($A77,'INVERSIÓN '!$A:$AB,$M$1,FALSE),VLOOKUP($A77,'FUNCIONAMIENTO SECOP'!$A:$AC,$M$1,FALSE))</f>
        <v>11</v>
      </c>
      <c r="N77" s="249">
        <f>+IFERROR(VLOOKUP($A77,'INVERSIÓN '!$A:$AB,$N$1,FALSE),VLOOKUP($A77,'FUNCIONAMIENTO SECOP'!$A:$AC,$N$1,FALSE))</f>
        <v>1</v>
      </c>
      <c r="O77" s="249" t="str">
        <f>+IFERROR(VLOOKUP($A77,'INVERSIÓN '!$A:$AB,$O$1,FALSE),VLOOKUP($A77,'FUNCIONAMIENTO SECOP'!$A:$AC,$O$1,FALSE))</f>
        <v>CCE-16</v>
      </c>
      <c r="P77" s="249" t="str">
        <f>+IFERROR(VLOOKUP($A77,'INVERSIÓN '!$A:$AB,$P$1,FALSE),VLOOKUP($A77,'FUNCIONAMIENTO SECOP'!$A:$AC,$P$1,FALSE))</f>
        <v>Contratación directa</v>
      </c>
      <c r="Q77" s="249" t="str">
        <f>+IFERROR(VLOOKUP($A77,'INVERSIÓN '!$A:$AB,$Q$1,FALSE),VLOOKUP($A77,'FUNCIONAMIENTO SECOP'!$A:$AC,$Q$1,FALSE))</f>
        <v>DISTRITAL</v>
      </c>
      <c r="R77" s="250">
        <f>+IFERROR(VLOOKUP($A77,'INVERSIÓN '!$A:$AB,$R$1,FALSE),VLOOKUP($A77,'FUNCIONAMIENTO SECOP'!$A:$AC,$R$1,FALSE))</f>
        <v>61600000</v>
      </c>
      <c r="S77" s="250">
        <f>+IFERROR(VLOOKUP($A77,'INVERSIÓN '!$A:$AB,$S$1,FALSE),VLOOKUP($A77,'FUNCIONAMIENTO SECOP'!$A:$AC,$S$1,FALSE))</f>
        <v>61600000</v>
      </c>
      <c r="T77" s="249">
        <f>+IFERROR(VLOOKUP($A77,'INVERSIÓN '!$A:$AB,$T$1,FALSE),VLOOKUP($A77,'FUNCIONAMIENTO SECOP'!$A:$AC,$T$1,FALSE))</f>
        <v>0</v>
      </c>
      <c r="U77" s="249">
        <f>+IFERROR(VLOOKUP($A77,'INVERSIÓN '!$A:$AB,$U$1,FALSE),VLOOKUP($A77,'FUNCIONAMIENTO SECOP'!$A:$AC,$U$1,FALSE))</f>
        <v>0</v>
      </c>
      <c r="V77" s="249" t="str">
        <f>+IFERROR(VLOOKUP($A77,'INVERSIÓN '!$A:$AB,$V$1,FALSE),VLOOKUP($A77,'FUNCIONAMIENTO SECOP'!$A:$AC,$V$1,FALSE))</f>
        <v>CO-DC</v>
      </c>
      <c r="W77" s="249" t="str">
        <f>+IFERROR(VLOOKUP($A77,'INVERSIÓN '!$A:$AB,$W$1,FALSE),VLOOKUP($A77,'FUNCIONAMIENTO SECOP'!$A:$AC,$W$1,FALSE))</f>
        <v>CO-DC-11001</v>
      </c>
      <c r="X77" s="249" t="str">
        <f>+IFERROR(VLOOKUP($A77,'INVERSIÓN '!$A:$AB,$X$1,FALSE),VLOOKUP($A77,'FUNCIONAMIENTO SECOP'!$A:$AC,$X$1,FALSE))</f>
        <v>CARLOS HERNANDO MACIAS MONTOYA</v>
      </c>
      <c r="Y77" s="249">
        <f>+IFERROR(VLOOKUP($A77,'INVERSIÓN '!$A:$AB,$Y$1,FALSE),VLOOKUP($A77,'FUNCIONAMIENTO SECOP'!$A:$AC,$Y$1,FALSE))</f>
        <v>6477729</v>
      </c>
      <c r="Z77" s="249" t="str">
        <f>+IFERROR(VLOOKUP($A77,'INVERSIÓN '!$A:$AB,$Z$1,FALSE),VLOOKUP($A77,'FUNCIONAMIENTO SECOP'!$A:$AC,$Z$1,FALSE))</f>
        <v>alcalde.scristobal@gobiernobogota.gov.co</v>
      </c>
      <c r="AA77" s="249">
        <f>+IFERROR(VLOOKUP($A77,'INVERSIÓN '!$A:$AB,$AA$1,FALSE),VLOOKUP($A77,'FUNCIONAMIENTO SECOP'!$A:$AC,$AA$1,FALSE))</f>
        <v>0</v>
      </c>
      <c r="AB77" s="249">
        <f>+IFERROR(VLOOKUP($A77,'INVERSIÓN '!$A:$AB,$AB$1,FALSE),VLOOKUP($A77,'FUNCIONAMIENTO SECOP'!$A:$AC,$AB$1,FALSE))</f>
        <v>1</v>
      </c>
    </row>
    <row r="78" spans="1:28" ht="36" customHeight="1">
      <c r="A78" s="13" t="s">
        <v>2481</v>
      </c>
      <c r="B78" s="249" t="str">
        <f>+IFERROR(VLOOKUP($A78,'INVERSIÓN '!$A:$AB,$B$1,FALSE),VLOOKUP($A78,'FUNCIONAMIENTO SECOP'!$A:$AC,$B$1,FALSE))</f>
        <v>CPS</v>
      </c>
      <c r="C78" s="249">
        <f>+IFERROR(VLOOKUP($A78,'INVERSIÓN '!$A:$AB,$C$1,FALSE),VLOOKUP($A78,'FUNCIONAMIENTO SECOP'!$A:$AC,$C$1,FALSE))</f>
        <v>0</v>
      </c>
      <c r="D78" s="249">
        <f>+IFERROR(VLOOKUP($A78,'INVERSIÓN '!$A:$AB,$D$1,FALSE),VLOOKUP($A78,'FUNCIONAMIENTO SECOP'!$A:$AC,$D$1,FALSE))</f>
        <v>2667</v>
      </c>
      <c r="E78" s="249">
        <f>+IFERROR(VLOOKUP($A78,'INVERSIÓN '!$A:$AB,$E$1,FALSE),VLOOKUP($A78,'FUNCIONAMIENTO SECOP'!$A:$AC,$E$1,FALSE))</f>
        <v>0</v>
      </c>
      <c r="F78" s="249" t="str">
        <f>+IFERROR(VLOOKUP($A78,'INVERSIÓN '!$A:$AB,$F$1,FALSE),VLOOKUP($A78,'FUNCIONAMIENTO SECOP'!$A:$AC,$F$1,FALSE))</f>
        <v>Realizar 4 estrategias de fortalecimiento institucional (una por vigencia).</v>
      </c>
      <c r="G78" s="249">
        <f>+IFERROR(VLOOKUP($A78,'INVERSIÓN '!$A:$AB,$G$1,FALSE),VLOOKUP($A78,'FUNCIONAMIENTO SECOP'!$A:$AC,$G$1,FALSE))</f>
        <v>146188</v>
      </c>
      <c r="H78" s="249" t="str">
        <f>+IFERROR(VLOOKUP($A78,'INVERSIÓN '!$A:$AB,$H$1,FALSE),VLOOKUP($A78,'FUNCIONAMIENTO SECOP'!$A:$AC,$H$1,FALSE))</f>
        <v>Nuevo</v>
      </c>
      <c r="I78" s="249">
        <f>+IFERROR(VLOOKUP($A78,'INVERSIÓN '!$A:$AB,$I$1,FALSE),VLOOKUP($A78,'FUNCIONAMIENTO SECOP'!$A:$AC,$I$1,FALSE))</f>
        <v>80111701</v>
      </c>
      <c r="J78" s="249" t="str">
        <f>+IFERROR(VLOOKUP($A78,'INVERSIÓN '!$A:$AB,$J$1,FALSE),VLOOKUP($A78,'FUNCIONAMIENTO SECOP'!$A:$AC,$J$1,FALSE))</f>
        <v>PRESTAR SUS SERVICIOS PROFESIONALES PARA APOYAR LA ADMINISTRACION DE LOS ACTIVOS FIJOS QUE SE ENCUENTRAN AL SERVICIO DEL FONDO LOCAL DE SAN CRISTOBAL</v>
      </c>
      <c r="K78" s="249">
        <f>+IFERROR(VLOOKUP($A78,'INVERSIÓN '!$A:$AB,$K$1,FALSE),VLOOKUP($A78,'FUNCIONAMIENTO SECOP'!$A:$AC,$K$1,FALSE))</f>
        <v>1</v>
      </c>
      <c r="L78" s="249">
        <f>+IFERROR(VLOOKUP($A78,'INVERSIÓN '!$A:$AB,$L$1,FALSE),VLOOKUP($A78,'FUNCIONAMIENTO SECOP'!$A:$AC,$L$1,FALSE))</f>
        <v>1</v>
      </c>
      <c r="M78" s="249">
        <f>+IFERROR(VLOOKUP($A78,'INVERSIÓN '!$A:$AB,$M$1,FALSE),VLOOKUP($A78,'FUNCIONAMIENTO SECOP'!$A:$AC,$M$1,FALSE))</f>
        <v>11</v>
      </c>
      <c r="N78" s="249">
        <f>+IFERROR(VLOOKUP($A78,'INVERSIÓN '!$A:$AB,$N$1,FALSE),VLOOKUP($A78,'FUNCIONAMIENTO SECOP'!$A:$AC,$N$1,FALSE))</f>
        <v>1</v>
      </c>
      <c r="O78" s="249" t="str">
        <f>+IFERROR(VLOOKUP($A78,'INVERSIÓN '!$A:$AB,$O$1,FALSE),VLOOKUP($A78,'FUNCIONAMIENTO SECOP'!$A:$AC,$O$1,FALSE))</f>
        <v>CCE-16</v>
      </c>
      <c r="P78" s="249" t="str">
        <f>+IFERROR(VLOOKUP($A78,'INVERSIÓN '!$A:$AB,$P$1,FALSE),VLOOKUP($A78,'FUNCIONAMIENTO SECOP'!$A:$AC,$P$1,FALSE))</f>
        <v>Contratación directa</v>
      </c>
      <c r="Q78" s="249" t="str">
        <f>+IFERROR(VLOOKUP($A78,'INVERSIÓN '!$A:$AB,$Q$1,FALSE),VLOOKUP($A78,'FUNCIONAMIENTO SECOP'!$A:$AC,$Q$1,FALSE))</f>
        <v>DISTRITAL</v>
      </c>
      <c r="R78" s="250">
        <f>+IFERROR(VLOOKUP($A78,'INVERSIÓN '!$A:$AB,$R$1,FALSE),VLOOKUP($A78,'FUNCIONAMIENTO SECOP'!$A:$AC,$R$1,FALSE))</f>
        <v>123200000</v>
      </c>
      <c r="S78" s="250">
        <f>+IFERROR(VLOOKUP($A78,'INVERSIÓN '!$A:$AB,$S$1,FALSE),VLOOKUP($A78,'FUNCIONAMIENTO SECOP'!$A:$AC,$S$1,FALSE))</f>
        <v>123200000</v>
      </c>
      <c r="T78" s="249">
        <f>+IFERROR(VLOOKUP($A78,'INVERSIÓN '!$A:$AB,$T$1,FALSE),VLOOKUP($A78,'FUNCIONAMIENTO SECOP'!$A:$AC,$T$1,FALSE))</f>
        <v>0</v>
      </c>
      <c r="U78" s="249">
        <f>+IFERROR(VLOOKUP($A78,'INVERSIÓN '!$A:$AB,$U$1,FALSE),VLOOKUP($A78,'FUNCIONAMIENTO SECOP'!$A:$AC,$U$1,FALSE))</f>
        <v>0</v>
      </c>
      <c r="V78" s="249" t="str">
        <f>+IFERROR(VLOOKUP($A78,'INVERSIÓN '!$A:$AB,$V$1,FALSE),VLOOKUP($A78,'FUNCIONAMIENTO SECOP'!$A:$AC,$V$1,FALSE))</f>
        <v>CO-DC</v>
      </c>
      <c r="W78" s="249" t="str">
        <f>+IFERROR(VLOOKUP($A78,'INVERSIÓN '!$A:$AB,$W$1,FALSE),VLOOKUP($A78,'FUNCIONAMIENTO SECOP'!$A:$AC,$W$1,FALSE))</f>
        <v>CO-DC-11001</v>
      </c>
      <c r="X78" s="249" t="str">
        <f>+IFERROR(VLOOKUP($A78,'INVERSIÓN '!$A:$AB,$X$1,FALSE),VLOOKUP($A78,'FUNCIONAMIENTO SECOP'!$A:$AC,$X$1,FALSE))</f>
        <v>CARLOS HERNANDO MACIAS MONTOYA</v>
      </c>
      <c r="Y78" s="249">
        <f>+IFERROR(VLOOKUP($A78,'INVERSIÓN '!$A:$AB,$Y$1,FALSE),VLOOKUP($A78,'FUNCIONAMIENTO SECOP'!$A:$AC,$Y$1,FALSE))</f>
        <v>6477730</v>
      </c>
      <c r="Z78" s="249" t="str">
        <f>+IFERROR(VLOOKUP($A78,'INVERSIÓN '!$A:$AB,$Z$1,FALSE),VLOOKUP($A78,'FUNCIONAMIENTO SECOP'!$A:$AC,$Z$1,FALSE))</f>
        <v>alcalde.scristobal@gobiernobogota.gov.co</v>
      </c>
      <c r="AA78" s="249">
        <f>+IFERROR(VLOOKUP($A78,'INVERSIÓN '!$A:$AB,$AA$1,FALSE),VLOOKUP($A78,'FUNCIONAMIENTO SECOP'!$A:$AC,$AA$1,FALSE))</f>
        <v>0</v>
      </c>
      <c r="AB78" s="249">
        <f>+IFERROR(VLOOKUP($A78,'INVERSIÓN '!$A:$AB,$AB$1,FALSE),VLOOKUP($A78,'FUNCIONAMIENTO SECOP'!$A:$AC,$AB$1,FALSE))</f>
        <v>1</v>
      </c>
    </row>
    <row r="79" spans="1:28" ht="36" customHeight="1">
      <c r="A79" s="13" t="s">
        <v>2483</v>
      </c>
      <c r="B79" s="249" t="str">
        <f>+IFERROR(VLOOKUP($A79,'INVERSIÓN '!$A:$AB,$B$1,FALSE),VLOOKUP($A79,'FUNCIONAMIENTO SECOP'!$A:$AC,$B$1,FALSE))</f>
        <v>CPS</v>
      </c>
      <c r="C79" s="249">
        <f>+IFERROR(VLOOKUP($A79,'INVERSIÓN '!$A:$AB,$C$1,FALSE),VLOOKUP($A79,'FUNCIONAMIENTO SECOP'!$A:$AC,$C$1,FALSE))</f>
        <v>0</v>
      </c>
      <c r="D79" s="249">
        <f>+IFERROR(VLOOKUP($A79,'INVERSIÓN '!$A:$AB,$D$1,FALSE),VLOOKUP($A79,'FUNCIONAMIENTO SECOP'!$A:$AC,$D$1,FALSE))</f>
        <v>2606</v>
      </c>
      <c r="E79" s="249">
        <f>+IFERROR(VLOOKUP($A79,'INVERSIÓN '!$A:$AB,$E$1,FALSE),VLOOKUP($A79,'FUNCIONAMIENTO SECOP'!$A:$AC,$E$1,FALSE))</f>
        <v>0</v>
      </c>
      <c r="F79" s="249" t="str">
        <f>+IFERROR(VLOOKUP($A79,'INVERSIÓN '!$A:$AB,$F$1,FALSE),VLOOKUP($A79,'FUNCIONAMIENTO SECOP'!$A:$AC,$F$1,FALSE))</f>
        <v>Realizar 4 acciones de construcción de paz que contribuyan al tejido social, la integración local, la sostenibilidad económica y/o desarrollo territorial para la reconciliación.</v>
      </c>
      <c r="G79" s="249">
        <f>+IFERROR(VLOOKUP($A79,'INVERSIÓN '!$A:$AB,$G$1,FALSE),VLOOKUP($A79,'FUNCIONAMIENTO SECOP'!$A:$AC,$G$1,FALSE))</f>
        <v>146189</v>
      </c>
      <c r="H79" s="249" t="str">
        <f>+IFERROR(VLOOKUP($A79,'INVERSIÓN '!$A:$AB,$H$1,FALSE),VLOOKUP($A79,'FUNCIONAMIENTO SECOP'!$A:$AC,$H$1,FALSE))</f>
        <v>Nuevo</v>
      </c>
      <c r="I79" s="249">
        <f>+IFERROR(VLOOKUP($A79,'INVERSIÓN '!$A:$AB,$I$1,FALSE),VLOOKUP($A79,'FUNCIONAMIENTO SECOP'!$A:$AC,$I$1,FALSE))</f>
        <v>80111701</v>
      </c>
      <c r="J79" s="249" t="str">
        <f>+IFERROR(VLOOKUP($A79,'INVERSIÓN '!$A:$AB,$J$1,FALSE),VLOOKUP($A79,'FUNCIONAMIENTO SECOP'!$A:$AC,$J$1,FALSE))</f>
        <v>PRESTAR SUS SERVICIOS ASISTENCIALES Y ADMINISTRATIVOS TEMAS DE VÍCTIMAS Y COMUNIDADES ÉTNICAS.</v>
      </c>
      <c r="K79" s="249">
        <f>+IFERROR(VLOOKUP($A79,'INVERSIÓN '!$A:$AB,$K$1,FALSE),VLOOKUP($A79,'FUNCIONAMIENTO SECOP'!$A:$AC,$K$1,FALSE))</f>
        <v>1</v>
      </c>
      <c r="L79" s="249">
        <f>+IFERROR(VLOOKUP($A79,'INVERSIÓN '!$A:$AB,$L$1,FALSE),VLOOKUP($A79,'FUNCIONAMIENTO SECOP'!$A:$AC,$L$1,FALSE))</f>
        <v>1</v>
      </c>
      <c r="M79" s="249">
        <f>+IFERROR(VLOOKUP($A79,'INVERSIÓN '!$A:$AB,$M$1,FALSE),VLOOKUP($A79,'FUNCIONAMIENTO SECOP'!$A:$AC,$M$1,FALSE))</f>
        <v>11</v>
      </c>
      <c r="N79" s="249">
        <f>+IFERROR(VLOOKUP($A79,'INVERSIÓN '!$A:$AB,$N$1,FALSE),VLOOKUP($A79,'FUNCIONAMIENTO SECOP'!$A:$AC,$N$1,FALSE))</f>
        <v>1</v>
      </c>
      <c r="O79" s="249" t="str">
        <f>+IFERROR(VLOOKUP($A79,'INVERSIÓN '!$A:$AB,$O$1,FALSE),VLOOKUP($A79,'FUNCIONAMIENTO SECOP'!$A:$AC,$O$1,FALSE))</f>
        <v>CCE-16</v>
      </c>
      <c r="P79" s="249" t="str">
        <f>+IFERROR(VLOOKUP($A79,'INVERSIÓN '!$A:$AB,$P$1,FALSE),VLOOKUP($A79,'FUNCIONAMIENTO SECOP'!$A:$AC,$P$1,FALSE))</f>
        <v>Contratación directa</v>
      </c>
      <c r="Q79" s="249" t="str">
        <f>+IFERROR(VLOOKUP($A79,'INVERSIÓN '!$A:$AB,$Q$1,FALSE),VLOOKUP($A79,'FUNCIONAMIENTO SECOP'!$A:$AC,$Q$1,FALSE))</f>
        <v>DISTRITAL</v>
      </c>
      <c r="R79" s="250">
        <f>+IFERROR(VLOOKUP($A79,'INVERSIÓN '!$A:$AB,$R$1,FALSE),VLOOKUP($A79,'FUNCIONAMIENTO SECOP'!$A:$AC,$R$1,FALSE))</f>
        <v>31900000</v>
      </c>
      <c r="S79" s="250">
        <f>+IFERROR(VLOOKUP($A79,'INVERSIÓN '!$A:$AB,$S$1,FALSE),VLOOKUP($A79,'FUNCIONAMIENTO SECOP'!$A:$AC,$S$1,FALSE))</f>
        <v>31900000</v>
      </c>
      <c r="T79" s="249">
        <f>+IFERROR(VLOOKUP($A79,'INVERSIÓN '!$A:$AB,$T$1,FALSE),VLOOKUP($A79,'FUNCIONAMIENTO SECOP'!$A:$AC,$T$1,FALSE))</f>
        <v>0</v>
      </c>
      <c r="U79" s="249">
        <f>+IFERROR(VLOOKUP($A79,'INVERSIÓN '!$A:$AB,$U$1,FALSE),VLOOKUP($A79,'FUNCIONAMIENTO SECOP'!$A:$AC,$U$1,FALSE))</f>
        <v>0</v>
      </c>
      <c r="V79" s="249" t="str">
        <f>+IFERROR(VLOOKUP($A79,'INVERSIÓN '!$A:$AB,$V$1,FALSE),VLOOKUP($A79,'FUNCIONAMIENTO SECOP'!$A:$AC,$V$1,FALSE))</f>
        <v>CO-DC</v>
      </c>
      <c r="W79" s="249" t="str">
        <f>+IFERROR(VLOOKUP($A79,'INVERSIÓN '!$A:$AB,$W$1,FALSE),VLOOKUP($A79,'FUNCIONAMIENTO SECOP'!$A:$AC,$W$1,FALSE))</f>
        <v>CO-DC-11001</v>
      </c>
      <c r="X79" s="249" t="str">
        <f>+IFERROR(VLOOKUP($A79,'INVERSIÓN '!$A:$AB,$X$1,FALSE),VLOOKUP($A79,'FUNCIONAMIENTO SECOP'!$A:$AC,$X$1,FALSE))</f>
        <v>CARLOS HERNANDO MACIAS MONTOYA</v>
      </c>
      <c r="Y79" s="249">
        <f>+IFERROR(VLOOKUP($A79,'INVERSIÓN '!$A:$AB,$Y$1,FALSE),VLOOKUP($A79,'FUNCIONAMIENTO SECOP'!$A:$AC,$Y$1,FALSE))</f>
        <v>6477731</v>
      </c>
      <c r="Z79" s="249" t="str">
        <f>+IFERROR(VLOOKUP($A79,'INVERSIÓN '!$A:$AB,$Z$1,FALSE),VLOOKUP($A79,'FUNCIONAMIENTO SECOP'!$A:$AC,$Z$1,FALSE))</f>
        <v>alcalde.scristobal@gobiernobogota.gov.co</v>
      </c>
      <c r="AA79" s="249">
        <f>+IFERROR(VLOOKUP($A79,'INVERSIÓN '!$A:$AB,$AA$1,FALSE),VLOOKUP($A79,'FUNCIONAMIENTO SECOP'!$A:$AC,$AA$1,FALSE))</f>
        <v>0</v>
      </c>
      <c r="AB79" s="249">
        <f>+IFERROR(VLOOKUP($A79,'INVERSIÓN '!$A:$AB,$AB$1,FALSE),VLOOKUP($A79,'FUNCIONAMIENTO SECOP'!$A:$AC,$AB$1,FALSE))</f>
        <v>1</v>
      </c>
    </row>
    <row r="80" spans="1:28" ht="36" customHeight="1">
      <c r="A80" s="13" t="s">
        <v>2484</v>
      </c>
      <c r="B80" s="249" t="str">
        <f>+IFERROR(VLOOKUP($A80,'INVERSIÓN '!$A:$AB,$B$1,FALSE),VLOOKUP($A80,'FUNCIONAMIENTO SECOP'!$A:$AC,$B$1,FALSE))</f>
        <v>CPS</v>
      </c>
      <c r="C80" s="249">
        <f>+IFERROR(VLOOKUP($A80,'INVERSIÓN '!$A:$AB,$C$1,FALSE),VLOOKUP($A80,'FUNCIONAMIENTO SECOP'!$A:$AC,$C$1,FALSE))</f>
        <v>0</v>
      </c>
      <c r="D80" s="249">
        <f>+IFERROR(VLOOKUP($A80,'INVERSIÓN '!$A:$AB,$D$1,FALSE),VLOOKUP($A80,'FUNCIONAMIENTO SECOP'!$A:$AC,$D$1,FALSE))</f>
        <v>2667</v>
      </c>
      <c r="E80" s="249">
        <f>+IFERROR(VLOOKUP($A80,'INVERSIÓN '!$A:$AB,$E$1,FALSE),VLOOKUP($A80,'FUNCIONAMIENTO SECOP'!$A:$AC,$E$1,FALSE))</f>
        <v>0</v>
      </c>
      <c r="F80" s="249" t="str">
        <f>+IFERROR(VLOOKUP($A80,'INVERSIÓN '!$A:$AB,$F$1,FALSE),VLOOKUP($A80,'FUNCIONAMIENTO SECOP'!$A:$AC,$F$1,FALSE))</f>
        <v>Realizar 4 estrategias de fortalecimiento institucional (una por vigencia).</v>
      </c>
      <c r="G80" s="249">
        <f>+IFERROR(VLOOKUP($A80,'INVERSIÓN '!$A:$AB,$G$1,FALSE),VLOOKUP($A80,'FUNCIONAMIENTO SECOP'!$A:$AC,$G$1,FALSE))</f>
        <v>146196</v>
      </c>
      <c r="H80" s="249" t="str">
        <f>+IFERROR(VLOOKUP($A80,'INVERSIÓN '!$A:$AB,$H$1,FALSE),VLOOKUP($A80,'FUNCIONAMIENTO SECOP'!$A:$AC,$H$1,FALSE))</f>
        <v>Nuevo</v>
      </c>
      <c r="I80" s="249">
        <f>+IFERROR(VLOOKUP($A80,'INVERSIÓN '!$A:$AB,$I$1,FALSE),VLOOKUP($A80,'FUNCIONAMIENTO SECOP'!$A:$AC,$I$1,FALSE))</f>
        <v>80111701</v>
      </c>
      <c r="J80" s="249" t="str">
        <f>+IFERROR(VLOOKUP($A80,'INVERSIÓN '!$A:$AB,$J$1,FALSE),VLOOKUP($A80,'FUNCIONAMIENTO SECOP'!$A:$AC,$J$1,FALSE))</f>
        <v>PRESTAR SUS SERVICIOS PROFESIONALES PARA APOYAR LA FORMULACION TÉCNICA DE LOS PROYECTOS Y LA ADMINISTRACION DE LOS ACTIVOS FIJOS QUE SE ENCUENTRAN AL SERVICIO DEL FONDO LOCAL DE SAN CRISTOBAL</v>
      </c>
      <c r="K80" s="249">
        <f>+IFERROR(VLOOKUP($A80,'INVERSIÓN '!$A:$AB,$K$1,FALSE),VLOOKUP($A80,'FUNCIONAMIENTO SECOP'!$A:$AC,$K$1,FALSE))</f>
        <v>1</v>
      </c>
      <c r="L80" s="249">
        <f>+IFERROR(VLOOKUP($A80,'INVERSIÓN '!$A:$AB,$L$1,FALSE),VLOOKUP($A80,'FUNCIONAMIENTO SECOP'!$A:$AC,$L$1,FALSE))</f>
        <v>1</v>
      </c>
      <c r="M80" s="249">
        <f>+IFERROR(VLOOKUP($A80,'INVERSIÓN '!$A:$AB,$M$1,FALSE),VLOOKUP($A80,'FUNCIONAMIENTO SECOP'!$A:$AC,$M$1,FALSE))</f>
        <v>11</v>
      </c>
      <c r="N80" s="249">
        <f>+IFERROR(VLOOKUP($A80,'INVERSIÓN '!$A:$AB,$N$1,FALSE),VLOOKUP($A80,'FUNCIONAMIENTO SECOP'!$A:$AC,$N$1,FALSE))</f>
        <v>1</v>
      </c>
      <c r="O80" s="249" t="str">
        <f>+IFERROR(VLOOKUP($A80,'INVERSIÓN '!$A:$AB,$O$1,FALSE),VLOOKUP($A80,'FUNCIONAMIENTO SECOP'!$A:$AC,$O$1,FALSE))</f>
        <v>CCE-16</v>
      </c>
      <c r="P80" s="249" t="str">
        <f>+IFERROR(VLOOKUP($A80,'INVERSIÓN '!$A:$AB,$P$1,FALSE),VLOOKUP($A80,'FUNCIONAMIENTO SECOP'!$A:$AC,$P$1,FALSE))</f>
        <v>Contratación directa</v>
      </c>
      <c r="Q80" s="249" t="str">
        <f>+IFERROR(VLOOKUP($A80,'INVERSIÓN '!$A:$AB,$Q$1,FALSE),VLOOKUP($A80,'FUNCIONAMIENTO SECOP'!$A:$AC,$Q$1,FALSE))</f>
        <v>DISTRITAL</v>
      </c>
      <c r="R80" s="250">
        <f>+IFERROR(VLOOKUP($A80,'INVERSIÓN '!$A:$AB,$R$1,FALSE),VLOOKUP($A80,'FUNCIONAMIENTO SECOP'!$A:$AC,$R$1,FALSE))</f>
        <v>66000000</v>
      </c>
      <c r="S80" s="250">
        <f>+IFERROR(VLOOKUP($A80,'INVERSIÓN '!$A:$AB,$S$1,FALSE),VLOOKUP($A80,'FUNCIONAMIENTO SECOP'!$A:$AC,$S$1,FALSE))</f>
        <v>66000000</v>
      </c>
      <c r="T80" s="249">
        <f>+IFERROR(VLOOKUP($A80,'INVERSIÓN '!$A:$AB,$T$1,FALSE),VLOOKUP($A80,'FUNCIONAMIENTO SECOP'!$A:$AC,$T$1,FALSE))</f>
        <v>0</v>
      </c>
      <c r="U80" s="249">
        <f>+IFERROR(VLOOKUP($A80,'INVERSIÓN '!$A:$AB,$U$1,FALSE),VLOOKUP($A80,'FUNCIONAMIENTO SECOP'!$A:$AC,$U$1,FALSE))</f>
        <v>0</v>
      </c>
      <c r="V80" s="249" t="str">
        <f>+IFERROR(VLOOKUP($A80,'INVERSIÓN '!$A:$AB,$V$1,FALSE),VLOOKUP($A80,'FUNCIONAMIENTO SECOP'!$A:$AC,$V$1,FALSE))</f>
        <v>CO-DC</v>
      </c>
      <c r="W80" s="249" t="str">
        <f>+IFERROR(VLOOKUP($A80,'INVERSIÓN '!$A:$AB,$W$1,FALSE),VLOOKUP($A80,'FUNCIONAMIENTO SECOP'!$A:$AC,$W$1,FALSE))</f>
        <v>CO-DC-11001</v>
      </c>
      <c r="X80" s="249" t="str">
        <f>+IFERROR(VLOOKUP($A80,'INVERSIÓN '!$A:$AB,$X$1,FALSE),VLOOKUP($A80,'FUNCIONAMIENTO SECOP'!$A:$AC,$X$1,FALSE))</f>
        <v>CARLOS HERNANDO MACIAS MONTOYA</v>
      </c>
      <c r="Y80" s="249">
        <f>+IFERROR(VLOOKUP($A80,'INVERSIÓN '!$A:$AB,$Y$1,FALSE),VLOOKUP($A80,'FUNCIONAMIENTO SECOP'!$A:$AC,$Y$1,FALSE))</f>
        <v>6477732</v>
      </c>
      <c r="Z80" s="249" t="str">
        <f>+IFERROR(VLOOKUP($A80,'INVERSIÓN '!$A:$AB,$Z$1,FALSE),VLOOKUP($A80,'FUNCIONAMIENTO SECOP'!$A:$AC,$Z$1,FALSE))</f>
        <v>alcalde.scristobal@gobiernobogota.gov.co</v>
      </c>
      <c r="AA80" s="249">
        <f>+IFERROR(VLOOKUP($A80,'INVERSIÓN '!$A:$AB,$AA$1,FALSE),VLOOKUP($A80,'FUNCIONAMIENTO SECOP'!$A:$AC,$AA$1,FALSE))</f>
        <v>0</v>
      </c>
      <c r="AB80" s="249">
        <f>+IFERROR(VLOOKUP($A80,'INVERSIÓN '!$A:$AB,$AB$1,FALSE),VLOOKUP($A80,'FUNCIONAMIENTO SECOP'!$A:$AC,$AB$1,FALSE))</f>
        <v>1</v>
      </c>
    </row>
    <row r="81" spans="1:28" ht="36" customHeight="1">
      <c r="A81" s="13" t="s">
        <v>2486</v>
      </c>
      <c r="B81" s="249" t="str">
        <f>+IFERROR(VLOOKUP($A81,'INVERSIÓN '!$A:$AB,$B$1,FALSE),VLOOKUP($A81,'FUNCIONAMIENTO SECOP'!$A:$AC,$B$1,FALSE))</f>
        <v>CPS</v>
      </c>
      <c r="C81" s="249">
        <f>+IFERROR(VLOOKUP($A81,'INVERSIÓN '!$A:$AB,$C$1,FALSE),VLOOKUP($A81,'FUNCIONAMIENTO SECOP'!$A:$AC,$C$1,FALSE))</f>
        <v>0</v>
      </c>
      <c r="D81" s="249">
        <f>+IFERROR(VLOOKUP($A81,'INVERSIÓN '!$A:$AB,$D$1,FALSE),VLOOKUP($A81,'FUNCIONAMIENTO SECOP'!$A:$AC,$D$1,FALSE))</f>
        <v>2667</v>
      </c>
      <c r="E81" s="249">
        <f>+IFERROR(VLOOKUP($A81,'INVERSIÓN '!$A:$AB,$E$1,FALSE),VLOOKUP($A81,'FUNCIONAMIENTO SECOP'!$A:$AC,$E$1,FALSE))</f>
        <v>0</v>
      </c>
      <c r="F81" s="249" t="str">
        <f>+IFERROR(VLOOKUP($A81,'INVERSIÓN '!$A:$AB,$F$1,FALSE),VLOOKUP($A81,'FUNCIONAMIENTO SECOP'!$A:$AC,$F$1,FALSE))</f>
        <v>Realizar 4 estrategias de fortalecimiento institucional (una por vigencia).</v>
      </c>
      <c r="G81" s="249">
        <f>+IFERROR(VLOOKUP($A81,'INVERSIÓN '!$A:$AB,$G$1,FALSE),VLOOKUP($A81,'FUNCIONAMIENTO SECOP'!$A:$AC,$G$1,FALSE))</f>
        <v>146201</v>
      </c>
      <c r="H81" s="249" t="str">
        <f>+IFERROR(VLOOKUP($A81,'INVERSIÓN '!$A:$AB,$H$1,FALSE),VLOOKUP($A81,'FUNCIONAMIENTO SECOP'!$A:$AC,$H$1,FALSE))</f>
        <v>Nuevo</v>
      </c>
      <c r="I81" s="249">
        <f>+IFERROR(VLOOKUP($A81,'INVERSIÓN '!$A:$AB,$I$1,FALSE),VLOOKUP($A81,'FUNCIONAMIENTO SECOP'!$A:$AC,$I$1,FALSE))</f>
        <v>80111701</v>
      </c>
      <c r="J81" s="249" t="str">
        <f>+IFERROR(VLOOKUP($A81,'INVERSIÓN '!$A:$AB,$J$1,FALSE),VLOOKUP($A81,'FUNCIONAMIENTO SECOP'!$A:$AC,$J$1,FALSE))</f>
        <v>PRESTAR SUS SERVICIOS PROFESIONALES APOYANDO LA FORMULACIÓN, EJECUCIÓN Y SEGUIMIENTO DE LOS PROYECTOS Y PROGRAMAS DEL PDL PROCURANDO SU MEJORA CONTINUA.</v>
      </c>
      <c r="K81" s="249">
        <f>+IFERROR(VLOOKUP($A81,'INVERSIÓN '!$A:$AB,$K$1,FALSE),VLOOKUP($A81,'FUNCIONAMIENTO SECOP'!$A:$AC,$K$1,FALSE))</f>
        <v>1</v>
      </c>
      <c r="L81" s="249">
        <f>+IFERROR(VLOOKUP($A81,'INVERSIÓN '!$A:$AB,$L$1,FALSE),VLOOKUP($A81,'FUNCIONAMIENTO SECOP'!$A:$AC,$L$1,FALSE))</f>
        <v>1</v>
      </c>
      <c r="M81" s="249">
        <f>+IFERROR(VLOOKUP($A81,'INVERSIÓN '!$A:$AB,$M$1,FALSE),VLOOKUP($A81,'FUNCIONAMIENTO SECOP'!$A:$AC,$M$1,FALSE))</f>
        <v>11</v>
      </c>
      <c r="N81" s="249">
        <f>+IFERROR(VLOOKUP($A81,'INVERSIÓN '!$A:$AB,$N$1,FALSE),VLOOKUP($A81,'FUNCIONAMIENTO SECOP'!$A:$AC,$N$1,FALSE))</f>
        <v>1</v>
      </c>
      <c r="O81" s="249" t="str">
        <f>+IFERROR(VLOOKUP($A81,'INVERSIÓN '!$A:$AB,$O$1,FALSE),VLOOKUP($A81,'FUNCIONAMIENTO SECOP'!$A:$AC,$O$1,FALSE))</f>
        <v>CCE-16</v>
      </c>
      <c r="P81" s="249" t="str">
        <f>+IFERROR(VLOOKUP($A81,'INVERSIÓN '!$A:$AB,$P$1,FALSE),VLOOKUP($A81,'FUNCIONAMIENTO SECOP'!$A:$AC,$P$1,FALSE))</f>
        <v>Contratación directa</v>
      </c>
      <c r="Q81" s="249" t="str">
        <f>+IFERROR(VLOOKUP($A81,'INVERSIÓN '!$A:$AB,$Q$1,FALSE),VLOOKUP($A81,'FUNCIONAMIENTO SECOP'!$A:$AC,$Q$1,FALSE))</f>
        <v>DISTRITAL</v>
      </c>
      <c r="R81" s="250">
        <f>+IFERROR(VLOOKUP($A81,'INVERSIÓN '!$A:$AB,$R$1,FALSE),VLOOKUP($A81,'FUNCIONAMIENTO SECOP'!$A:$AC,$R$1,FALSE))</f>
        <v>224400000</v>
      </c>
      <c r="S81" s="250">
        <f>+IFERROR(VLOOKUP($A81,'INVERSIÓN '!$A:$AB,$S$1,FALSE),VLOOKUP($A81,'FUNCIONAMIENTO SECOP'!$A:$AC,$S$1,FALSE))</f>
        <v>224400000</v>
      </c>
      <c r="T81" s="249">
        <f>+IFERROR(VLOOKUP($A81,'INVERSIÓN '!$A:$AB,$T$1,FALSE),VLOOKUP($A81,'FUNCIONAMIENTO SECOP'!$A:$AC,$T$1,FALSE))</f>
        <v>0</v>
      </c>
      <c r="U81" s="249">
        <f>+IFERROR(VLOOKUP($A81,'INVERSIÓN '!$A:$AB,$U$1,FALSE),VLOOKUP($A81,'FUNCIONAMIENTO SECOP'!$A:$AC,$U$1,FALSE))</f>
        <v>0</v>
      </c>
      <c r="V81" s="249" t="str">
        <f>+IFERROR(VLOOKUP($A81,'INVERSIÓN '!$A:$AB,$V$1,FALSE),VLOOKUP($A81,'FUNCIONAMIENTO SECOP'!$A:$AC,$V$1,FALSE))</f>
        <v>CO-DC</v>
      </c>
      <c r="W81" s="249" t="str">
        <f>+IFERROR(VLOOKUP($A81,'INVERSIÓN '!$A:$AB,$W$1,FALSE),VLOOKUP($A81,'FUNCIONAMIENTO SECOP'!$A:$AC,$W$1,FALSE))</f>
        <v>CO-DC-11001</v>
      </c>
      <c r="X81" s="249" t="str">
        <f>+IFERROR(VLOOKUP($A81,'INVERSIÓN '!$A:$AB,$X$1,FALSE),VLOOKUP($A81,'FUNCIONAMIENTO SECOP'!$A:$AC,$X$1,FALSE))</f>
        <v>CARLOS HERNANDO MACIAS MONTOYA</v>
      </c>
      <c r="Y81" s="249">
        <f>+IFERROR(VLOOKUP($A81,'INVERSIÓN '!$A:$AB,$Y$1,FALSE),VLOOKUP($A81,'FUNCIONAMIENTO SECOP'!$A:$AC,$Y$1,FALSE))</f>
        <v>6477733</v>
      </c>
      <c r="Z81" s="249" t="str">
        <f>+IFERROR(VLOOKUP($A81,'INVERSIÓN '!$A:$AB,$Z$1,FALSE),VLOOKUP($A81,'FUNCIONAMIENTO SECOP'!$A:$AC,$Z$1,FALSE))</f>
        <v>alcalde.scristobal@gobiernobogota.gov.co</v>
      </c>
      <c r="AA81" s="249">
        <f>+IFERROR(VLOOKUP($A81,'INVERSIÓN '!$A:$AB,$AA$1,FALSE),VLOOKUP($A81,'FUNCIONAMIENTO SECOP'!$A:$AC,$AA$1,FALSE))</f>
        <v>0</v>
      </c>
      <c r="AB81" s="249">
        <f>+IFERROR(VLOOKUP($A81,'INVERSIÓN '!$A:$AB,$AB$1,FALSE),VLOOKUP($A81,'FUNCIONAMIENTO SECOP'!$A:$AC,$AB$1,FALSE))</f>
        <v>1</v>
      </c>
    </row>
    <row r="82" spans="1:28" ht="36" customHeight="1">
      <c r="A82" s="13" t="s">
        <v>2488</v>
      </c>
      <c r="B82" s="249" t="str">
        <f>+IFERROR(VLOOKUP($A82,'INVERSIÓN '!$A:$AB,$B$1,FALSE),VLOOKUP($A82,'FUNCIONAMIENTO SECOP'!$A:$AC,$B$1,FALSE))</f>
        <v>CPS</v>
      </c>
      <c r="C82" s="249">
        <f>+IFERROR(VLOOKUP($A82,'INVERSIÓN '!$A:$AB,$C$1,FALSE),VLOOKUP($A82,'FUNCIONAMIENTO SECOP'!$A:$AC,$C$1,FALSE))</f>
        <v>0</v>
      </c>
      <c r="D82" s="249">
        <f>+IFERROR(VLOOKUP($A82,'INVERSIÓN '!$A:$AB,$D$1,FALSE),VLOOKUP($A82,'FUNCIONAMIENTO SECOP'!$A:$AC,$D$1,FALSE))</f>
        <v>2667</v>
      </c>
      <c r="E82" s="249">
        <f>+IFERROR(VLOOKUP($A82,'INVERSIÓN '!$A:$AB,$E$1,FALSE),VLOOKUP($A82,'FUNCIONAMIENTO SECOP'!$A:$AC,$E$1,FALSE))</f>
        <v>0</v>
      </c>
      <c r="F82" s="249" t="str">
        <f>+IFERROR(VLOOKUP($A82,'INVERSIÓN '!$A:$AB,$F$1,FALSE),VLOOKUP($A82,'FUNCIONAMIENTO SECOP'!$A:$AC,$F$1,FALSE))</f>
        <v>Realizar 4 estrategias de fortalecimiento institucional (una por vigencia).</v>
      </c>
      <c r="G82" s="249">
        <f>+IFERROR(VLOOKUP($A82,'INVERSIÓN '!$A:$AB,$G$1,FALSE),VLOOKUP($A82,'FUNCIONAMIENTO SECOP'!$A:$AC,$G$1,FALSE))</f>
        <v>146215</v>
      </c>
      <c r="H82" s="249" t="str">
        <f>+IFERROR(VLOOKUP($A82,'INVERSIÓN '!$A:$AB,$H$1,FALSE),VLOOKUP($A82,'FUNCIONAMIENTO SECOP'!$A:$AC,$H$1,FALSE))</f>
        <v>Nuevo</v>
      </c>
      <c r="I82" s="249">
        <f>+IFERROR(VLOOKUP($A82,'INVERSIÓN '!$A:$AB,$I$1,FALSE),VLOOKUP($A82,'FUNCIONAMIENTO SECOP'!$A:$AC,$I$1,FALSE))</f>
        <v>80111701</v>
      </c>
      <c r="J82" s="249" t="str">
        <f>+IFERROR(VLOOKUP($A82,'INVERSIÓN '!$A:$AB,$J$1,FALSE),VLOOKUP($A82,'FUNCIONAMIENTO SECOP'!$A:$AC,$J$1,FALSE))</f>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v>
      </c>
      <c r="K82" s="249">
        <f>+IFERROR(VLOOKUP($A82,'INVERSIÓN '!$A:$AB,$K$1,FALSE),VLOOKUP($A82,'FUNCIONAMIENTO SECOP'!$A:$AC,$K$1,FALSE))</f>
        <v>1</v>
      </c>
      <c r="L82" s="249">
        <f>+IFERROR(VLOOKUP($A82,'INVERSIÓN '!$A:$AB,$L$1,FALSE),VLOOKUP($A82,'FUNCIONAMIENTO SECOP'!$A:$AC,$L$1,FALSE))</f>
        <v>1</v>
      </c>
      <c r="M82" s="249">
        <f>+IFERROR(VLOOKUP($A82,'INVERSIÓN '!$A:$AB,$M$1,FALSE),VLOOKUP($A82,'FUNCIONAMIENTO SECOP'!$A:$AC,$M$1,FALSE))</f>
        <v>11</v>
      </c>
      <c r="N82" s="249">
        <f>+IFERROR(VLOOKUP($A82,'INVERSIÓN '!$A:$AB,$N$1,FALSE),VLOOKUP($A82,'FUNCIONAMIENTO SECOP'!$A:$AC,$N$1,FALSE))</f>
        <v>1</v>
      </c>
      <c r="O82" s="249" t="str">
        <f>+IFERROR(VLOOKUP($A82,'INVERSIÓN '!$A:$AB,$O$1,FALSE),VLOOKUP($A82,'FUNCIONAMIENTO SECOP'!$A:$AC,$O$1,FALSE))</f>
        <v>CCE-16</v>
      </c>
      <c r="P82" s="249" t="str">
        <f>+IFERROR(VLOOKUP($A82,'INVERSIÓN '!$A:$AB,$P$1,FALSE),VLOOKUP($A82,'FUNCIONAMIENTO SECOP'!$A:$AC,$P$1,FALSE))</f>
        <v>Contratación directa</v>
      </c>
      <c r="Q82" s="249" t="str">
        <f>+IFERROR(VLOOKUP($A82,'INVERSIÓN '!$A:$AB,$Q$1,FALSE),VLOOKUP($A82,'FUNCIONAMIENTO SECOP'!$A:$AC,$Q$1,FALSE))</f>
        <v>DISTRITAL</v>
      </c>
      <c r="R82" s="250">
        <f>+IFERROR(VLOOKUP($A82,'INVERSIÓN '!$A:$AB,$R$1,FALSE),VLOOKUP($A82,'FUNCIONAMIENTO SECOP'!$A:$AC,$R$1,FALSE))</f>
        <v>74800000</v>
      </c>
      <c r="S82" s="250">
        <f>+IFERROR(VLOOKUP($A82,'INVERSIÓN '!$A:$AB,$S$1,FALSE),VLOOKUP($A82,'FUNCIONAMIENTO SECOP'!$A:$AC,$S$1,FALSE))</f>
        <v>74800000</v>
      </c>
      <c r="T82" s="249">
        <f>+IFERROR(VLOOKUP($A82,'INVERSIÓN '!$A:$AB,$T$1,FALSE),VLOOKUP($A82,'FUNCIONAMIENTO SECOP'!$A:$AC,$T$1,FALSE))</f>
        <v>0</v>
      </c>
      <c r="U82" s="249">
        <f>+IFERROR(VLOOKUP($A82,'INVERSIÓN '!$A:$AB,$U$1,FALSE),VLOOKUP($A82,'FUNCIONAMIENTO SECOP'!$A:$AC,$U$1,FALSE))</f>
        <v>0</v>
      </c>
      <c r="V82" s="249" t="str">
        <f>+IFERROR(VLOOKUP($A82,'INVERSIÓN '!$A:$AB,$V$1,FALSE),VLOOKUP($A82,'FUNCIONAMIENTO SECOP'!$A:$AC,$V$1,FALSE))</f>
        <v>CO-DC</v>
      </c>
      <c r="W82" s="249" t="str">
        <f>+IFERROR(VLOOKUP($A82,'INVERSIÓN '!$A:$AB,$W$1,FALSE),VLOOKUP($A82,'FUNCIONAMIENTO SECOP'!$A:$AC,$W$1,FALSE))</f>
        <v>CO-DC-11001</v>
      </c>
      <c r="X82" s="249" t="str">
        <f>+IFERROR(VLOOKUP($A82,'INVERSIÓN '!$A:$AB,$X$1,FALSE),VLOOKUP($A82,'FUNCIONAMIENTO SECOP'!$A:$AC,$X$1,FALSE))</f>
        <v>CARLOS HERNANDO MACIAS MONTOYA</v>
      </c>
      <c r="Y82" s="249">
        <f>+IFERROR(VLOOKUP($A82,'INVERSIÓN '!$A:$AB,$Y$1,FALSE),VLOOKUP($A82,'FUNCIONAMIENTO SECOP'!$A:$AC,$Y$1,FALSE))</f>
        <v>6477734</v>
      </c>
      <c r="Z82" s="249" t="str">
        <f>+IFERROR(VLOOKUP($A82,'INVERSIÓN '!$A:$AB,$Z$1,FALSE),VLOOKUP($A82,'FUNCIONAMIENTO SECOP'!$A:$AC,$Z$1,FALSE))</f>
        <v>alcalde.scristobal@gobiernobogota.gov.co</v>
      </c>
      <c r="AA82" s="249">
        <f>+IFERROR(VLOOKUP($A82,'INVERSIÓN '!$A:$AB,$AA$1,FALSE),VLOOKUP($A82,'FUNCIONAMIENTO SECOP'!$A:$AC,$AA$1,FALSE))</f>
        <v>0</v>
      </c>
      <c r="AB82" s="249">
        <f>+IFERROR(VLOOKUP($A82,'INVERSIÓN '!$A:$AB,$AB$1,FALSE),VLOOKUP($A82,'FUNCIONAMIENTO SECOP'!$A:$AC,$AB$1,FALSE))</f>
        <v>1</v>
      </c>
    </row>
    <row r="83" spans="1:28" ht="36" customHeight="1">
      <c r="A83" s="13" t="s">
        <v>2490</v>
      </c>
      <c r="B83" s="249" t="str">
        <f>+IFERROR(VLOOKUP($A83,'INVERSIÓN '!$A:$AB,$B$1,FALSE),VLOOKUP($A83,'FUNCIONAMIENTO SECOP'!$A:$AC,$B$1,FALSE))</f>
        <v>CPS</v>
      </c>
      <c r="C83" s="249">
        <f>+IFERROR(VLOOKUP($A83,'INVERSIÓN '!$A:$AB,$C$1,FALSE),VLOOKUP($A83,'FUNCIONAMIENTO SECOP'!$A:$AC,$C$1,FALSE))</f>
        <v>0</v>
      </c>
      <c r="D83" s="249">
        <f>+IFERROR(VLOOKUP($A83,'INVERSIÓN '!$A:$AB,$D$1,FALSE),VLOOKUP($A83,'FUNCIONAMIENTO SECOP'!$A:$AC,$D$1,FALSE))</f>
        <v>2667</v>
      </c>
      <c r="E83" s="249">
        <f>+IFERROR(VLOOKUP($A83,'INVERSIÓN '!$A:$AB,$E$1,FALSE),VLOOKUP($A83,'FUNCIONAMIENTO SECOP'!$A:$AC,$E$1,FALSE))</f>
        <v>0</v>
      </c>
      <c r="F83" s="249" t="str">
        <f>+IFERROR(VLOOKUP($A83,'INVERSIÓN '!$A:$AB,$F$1,FALSE),VLOOKUP($A83,'FUNCIONAMIENTO SECOP'!$A:$AC,$F$1,FALSE))</f>
        <v>Realizar 4 estrategias de fortalecimiento institucional (una por vigencia).</v>
      </c>
      <c r="G83" s="249">
        <f>+IFERROR(VLOOKUP($A83,'INVERSIÓN '!$A:$AB,$G$1,FALSE),VLOOKUP($A83,'FUNCIONAMIENTO SECOP'!$A:$AC,$G$1,FALSE))</f>
        <v>146229</v>
      </c>
      <c r="H83" s="249" t="str">
        <f>+IFERROR(VLOOKUP($A83,'INVERSIÓN '!$A:$AB,$H$1,FALSE),VLOOKUP($A83,'FUNCIONAMIENTO SECOP'!$A:$AC,$H$1,FALSE))</f>
        <v>Nuevo</v>
      </c>
      <c r="I83" s="249">
        <f>+IFERROR(VLOOKUP($A83,'INVERSIÓN '!$A:$AB,$I$1,FALSE),VLOOKUP($A83,'FUNCIONAMIENTO SECOP'!$A:$AC,$I$1,FALSE))</f>
        <v>80111701</v>
      </c>
      <c r="J83" s="249" t="str">
        <f>+IFERROR(VLOOKUP($A83,'INVERSIÓN '!$A:$AB,$J$1,FALSE),VLOOKUP($A83,'FUNCIONAMIENTO SECOP'!$A:$AC,$J$1,FALSE))</f>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v>
      </c>
      <c r="K83" s="249">
        <f>+IFERROR(VLOOKUP($A83,'INVERSIÓN '!$A:$AB,$K$1,FALSE),VLOOKUP($A83,'FUNCIONAMIENTO SECOP'!$A:$AC,$K$1,FALSE))</f>
        <v>1</v>
      </c>
      <c r="L83" s="249">
        <f>+IFERROR(VLOOKUP($A83,'INVERSIÓN '!$A:$AB,$L$1,FALSE),VLOOKUP($A83,'FUNCIONAMIENTO SECOP'!$A:$AC,$L$1,FALSE))</f>
        <v>1</v>
      </c>
      <c r="M83" s="249">
        <f>+IFERROR(VLOOKUP($A83,'INVERSIÓN '!$A:$AB,$M$1,FALSE),VLOOKUP($A83,'FUNCIONAMIENTO SECOP'!$A:$AC,$M$1,FALSE))</f>
        <v>11</v>
      </c>
      <c r="N83" s="249">
        <f>+IFERROR(VLOOKUP($A83,'INVERSIÓN '!$A:$AB,$N$1,FALSE),VLOOKUP($A83,'FUNCIONAMIENTO SECOP'!$A:$AC,$N$1,FALSE))</f>
        <v>1</v>
      </c>
      <c r="O83" s="249" t="str">
        <f>+IFERROR(VLOOKUP($A83,'INVERSIÓN '!$A:$AB,$O$1,FALSE),VLOOKUP($A83,'FUNCIONAMIENTO SECOP'!$A:$AC,$O$1,FALSE))</f>
        <v>CCE-16</v>
      </c>
      <c r="P83" s="249" t="str">
        <f>+IFERROR(VLOOKUP($A83,'INVERSIÓN '!$A:$AB,$P$1,FALSE),VLOOKUP($A83,'FUNCIONAMIENTO SECOP'!$A:$AC,$P$1,FALSE))</f>
        <v>Contratación directa</v>
      </c>
      <c r="Q83" s="249" t="str">
        <f>+IFERROR(VLOOKUP($A83,'INVERSIÓN '!$A:$AB,$Q$1,FALSE),VLOOKUP($A83,'FUNCIONAMIENTO SECOP'!$A:$AC,$Q$1,FALSE))</f>
        <v>DISTRITAL</v>
      </c>
      <c r="R83" s="250">
        <f>+IFERROR(VLOOKUP($A83,'INVERSIÓN '!$A:$AB,$R$1,FALSE),VLOOKUP($A83,'FUNCIONAMIENTO SECOP'!$A:$AC,$R$1,FALSE))</f>
        <v>149600000</v>
      </c>
      <c r="S83" s="250">
        <f>+IFERROR(VLOOKUP($A83,'INVERSIÓN '!$A:$AB,$S$1,FALSE),VLOOKUP($A83,'FUNCIONAMIENTO SECOP'!$A:$AC,$S$1,FALSE))</f>
        <v>149600000</v>
      </c>
      <c r="T83" s="249">
        <f>+IFERROR(VLOOKUP($A83,'INVERSIÓN '!$A:$AB,$T$1,FALSE),VLOOKUP($A83,'FUNCIONAMIENTO SECOP'!$A:$AC,$T$1,FALSE))</f>
        <v>0</v>
      </c>
      <c r="U83" s="249">
        <f>+IFERROR(VLOOKUP($A83,'INVERSIÓN '!$A:$AB,$U$1,FALSE),VLOOKUP($A83,'FUNCIONAMIENTO SECOP'!$A:$AC,$U$1,FALSE))</f>
        <v>0</v>
      </c>
      <c r="V83" s="249" t="str">
        <f>+IFERROR(VLOOKUP($A83,'INVERSIÓN '!$A:$AB,$V$1,FALSE),VLOOKUP($A83,'FUNCIONAMIENTO SECOP'!$A:$AC,$V$1,FALSE))</f>
        <v>CO-DC</v>
      </c>
      <c r="W83" s="249" t="str">
        <f>+IFERROR(VLOOKUP($A83,'INVERSIÓN '!$A:$AB,$W$1,FALSE),VLOOKUP($A83,'FUNCIONAMIENTO SECOP'!$A:$AC,$W$1,FALSE))</f>
        <v>CO-DC-11001</v>
      </c>
      <c r="X83" s="249" t="str">
        <f>+IFERROR(VLOOKUP($A83,'INVERSIÓN '!$A:$AB,$X$1,FALSE),VLOOKUP($A83,'FUNCIONAMIENTO SECOP'!$A:$AC,$X$1,FALSE))</f>
        <v>CARLOS HERNANDO MACIAS MONTOYA</v>
      </c>
      <c r="Y83" s="249">
        <f>+IFERROR(VLOOKUP($A83,'INVERSIÓN '!$A:$AB,$Y$1,FALSE),VLOOKUP($A83,'FUNCIONAMIENTO SECOP'!$A:$AC,$Y$1,FALSE))</f>
        <v>6477735</v>
      </c>
      <c r="Z83" s="249" t="str">
        <f>+IFERROR(VLOOKUP($A83,'INVERSIÓN '!$A:$AB,$Z$1,FALSE),VLOOKUP($A83,'FUNCIONAMIENTO SECOP'!$A:$AC,$Z$1,FALSE))</f>
        <v>alcalde.scristobal@gobiernobogota.gov.co</v>
      </c>
      <c r="AA83" s="249">
        <f>+IFERROR(VLOOKUP($A83,'INVERSIÓN '!$A:$AB,$AA$1,FALSE),VLOOKUP($A83,'FUNCIONAMIENTO SECOP'!$A:$AC,$AA$1,FALSE))</f>
        <v>0</v>
      </c>
      <c r="AB83" s="249">
        <f>+IFERROR(VLOOKUP($A83,'INVERSIÓN '!$A:$AB,$AB$1,FALSE),VLOOKUP($A83,'FUNCIONAMIENTO SECOP'!$A:$AC,$AB$1,FALSE))</f>
        <v>1</v>
      </c>
    </row>
    <row r="84" spans="1:28" ht="36" customHeight="1">
      <c r="A84" s="13" t="s">
        <v>2493</v>
      </c>
      <c r="B84" s="249" t="str">
        <f>+IFERROR(VLOOKUP($A84,'INVERSIÓN '!$A:$AB,$B$1,FALSE),VLOOKUP($A84,'FUNCIONAMIENTO SECOP'!$A:$AC,$B$1,FALSE))</f>
        <v>CPS</v>
      </c>
      <c r="C84" s="249">
        <f>+IFERROR(VLOOKUP($A84,'INVERSIÓN '!$A:$AB,$C$1,FALSE),VLOOKUP($A84,'FUNCIONAMIENTO SECOP'!$A:$AC,$C$1,FALSE))</f>
        <v>0</v>
      </c>
      <c r="D84" s="249">
        <f>+IFERROR(VLOOKUP($A84,'INVERSIÓN '!$A:$AB,$D$1,FALSE),VLOOKUP($A84,'FUNCIONAMIENTO SECOP'!$A:$AC,$D$1,FALSE))</f>
        <v>2409</v>
      </c>
      <c r="E84" s="249">
        <f>+IFERROR(VLOOKUP($A84,'INVERSIÓN '!$A:$AB,$E$1,FALSE),VLOOKUP($A84,'FUNCIONAMIENTO SECOP'!$A:$AC,$E$1,FALSE))</f>
        <v>0</v>
      </c>
      <c r="F84" s="249" t="str">
        <f>+IFERROR(VLOOKUP($A84,'INVERSIÓN '!$A:$AB,$F$1,FALSE),VLOOKUP($A84,'FUNCIONAMIENTO SECOP'!$A:$AC,$F$1,FALSE))</f>
        <v>Capacitar 2.600 personas a través de procesos de formación para la participación de manera virtual y presencial.</v>
      </c>
      <c r="G84" s="249">
        <f>+IFERROR(VLOOKUP($A84,'INVERSIÓN '!$A:$AB,$G$1,FALSE),VLOOKUP($A84,'FUNCIONAMIENTO SECOP'!$A:$AC,$G$1,FALSE))</f>
        <v>146267</v>
      </c>
      <c r="H84" s="249" t="str">
        <f>+IFERROR(VLOOKUP($A84,'INVERSIÓN '!$A:$AB,$H$1,FALSE),VLOOKUP($A84,'FUNCIONAMIENTO SECOP'!$A:$AC,$H$1,FALSE))</f>
        <v>Nuevo</v>
      </c>
      <c r="I84" s="249">
        <f>+IFERROR(VLOOKUP($A84,'INVERSIÓN '!$A:$AB,$I$1,FALSE),VLOOKUP($A84,'FUNCIONAMIENTO SECOP'!$A:$AC,$I$1,FALSE))</f>
        <v>80111701</v>
      </c>
      <c r="J84" s="249" t="str">
        <f>+IFERROR(VLOOKUP($A84,'INVERSIÓN '!$A:$AB,$J$1,FALSE),VLOOKUP($A84,'FUNCIONAMIENTO SECOP'!$A:$AC,$J$1,FALSE))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K84" s="249">
        <f>+IFERROR(VLOOKUP($A84,'INVERSIÓN '!$A:$AB,$K$1,FALSE),VLOOKUP($A84,'FUNCIONAMIENTO SECOP'!$A:$AC,$K$1,FALSE))</f>
        <v>1</v>
      </c>
      <c r="L84" s="249">
        <f>+IFERROR(VLOOKUP($A84,'INVERSIÓN '!$A:$AB,$L$1,FALSE),VLOOKUP($A84,'FUNCIONAMIENTO SECOP'!$A:$AC,$L$1,FALSE))</f>
        <v>1</v>
      </c>
      <c r="M84" s="249">
        <f>+IFERROR(VLOOKUP($A84,'INVERSIÓN '!$A:$AB,$M$1,FALSE),VLOOKUP($A84,'FUNCIONAMIENTO SECOP'!$A:$AC,$M$1,FALSE))</f>
        <v>11</v>
      </c>
      <c r="N84" s="249">
        <f>+IFERROR(VLOOKUP($A84,'INVERSIÓN '!$A:$AB,$N$1,FALSE),VLOOKUP($A84,'FUNCIONAMIENTO SECOP'!$A:$AC,$N$1,FALSE))</f>
        <v>1</v>
      </c>
      <c r="O84" s="249" t="str">
        <f>+IFERROR(VLOOKUP($A84,'INVERSIÓN '!$A:$AB,$O$1,FALSE),VLOOKUP($A84,'FUNCIONAMIENTO SECOP'!$A:$AC,$O$1,FALSE))</f>
        <v>CCE-16</v>
      </c>
      <c r="P84" s="249" t="str">
        <f>+IFERROR(VLOOKUP($A84,'INVERSIÓN '!$A:$AB,$P$1,FALSE),VLOOKUP($A84,'FUNCIONAMIENTO SECOP'!$A:$AC,$P$1,FALSE))</f>
        <v>Contratación directa</v>
      </c>
      <c r="Q84" s="249" t="str">
        <f>+IFERROR(VLOOKUP($A84,'INVERSIÓN '!$A:$AB,$Q$1,FALSE),VLOOKUP($A84,'FUNCIONAMIENTO SECOP'!$A:$AC,$Q$1,FALSE))</f>
        <v>DISTRITAL</v>
      </c>
      <c r="R84" s="250">
        <f>+IFERROR(VLOOKUP($A84,'INVERSIÓN '!$A:$AB,$R$1,FALSE),VLOOKUP($A84,'FUNCIONAMIENTO SECOP'!$A:$AC,$R$1,FALSE))</f>
        <v>84590000</v>
      </c>
      <c r="S84" s="250">
        <f>+IFERROR(VLOOKUP($A84,'INVERSIÓN '!$A:$AB,$S$1,FALSE),VLOOKUP($A84,'FUNCIONAMIENTO SECOP'!$A:$AC,$S$1,FALSE))</f>
        <v>84590000</v>
      </c>
      <c r="T84" s="249">
        <f>+IFERROR(VLOOKUP($A84,'INVERSIÓN '!$A:$AB,$T$1,FALSE),VLOOKUP($A84,'FUNCIONAMIENTO SECOP'!$A:$AC,$T$1,FALSE))</f>
        <v>0</v>
      </c>
      <c r="U84" s="249">
        <f>+IFERROR(VLOOKUP($A84,'INVERSIÓN '!$A:$AB,$U$1,FALSE),VLOOKUP($A84,'FUNCIONAMIENTO SECOP'!$A:$AC,$U$1,FALSE))</f>
        <v>0</v>
      </c>
      <c r="V84" s="249" t="str">
        <f>+IFERROR(VLOOKUP($A84,'INVERSIÓN '!$A:$AB,$V$1,FALSE),VLOOKUP($A84,'FUNCIONAMIENTO SECOP'!$A:$AC,$V$1,FALSE))</f>
        <v>CO-DC</v>
      </c>
      <c r="W84" s="249" t="str">
        <f>+IFERROR(VLOOKUP($A84,'INVERSIÓN '!$A:$AB,$W$1,FALSE),VLOOKUP($A84,'FUNCIONAMIENTO SECOP'!$A:$AC,$W$1,FALSE))</f>
        <v>CO-DC-11001</v>
      </c>
      <c r="X84" s="249" t="str">
        <f>+IFERROR(VLOOKUP($A84,'INVERSIÓN '!$A:$AB,$X$1,FALSE),VLOOKUP($A84,'FUNCIONAMIENTO SECOP'!$A:$AC,$X$1,FALSE))</f>
        <v>CARLOS HERNANDO MACIAS MONTOYA</v>
      </c>
      <c r="Y84" s="249">
        <f>+IFERROR(VLOOKUP($A84,'INVERSIÓN '!$A:$AB,$Y$1,FALSE),VLOOKUP($A84,'FUNCIONAMIENTO SECOP'!$A:$AC,$Y$1,FALSE))</f>
        <v>6477736</v>
      </c>
      <c r="Z84" s="249" t="str">
        <f>+IFERROR(VLOOKUP($A84,'INVERSIÓN '!$A:$AB,$Z$1,FALSE),VLOOKUP($A84,'FUNCIONAMIENTO SECOP'!$A:$AC,$Z$1,FALSE))</f>
        <v>alcalde.scristobal@gobiernobogota.gov.co</v>
      </c>
      <c r="AA84" s="249">
        <f>+IFERROR(VLOOKUP($A84,'INVERSIÓN '!$A:$AB,$AA$1,FALSE),VLOOKUP($A84,'FUNCIONAMIENTO SECOP'!$A:$AC,$AA$1,FALSE))</f>
        <v>0</v>
      </c>
      <c r="AB84" s="249">
        <f>+IFERROR(VLOOKUP($A84,'INVERSIÓN '!$A:$AB,$AB$1,FALSE),VLOOKUP($A84,'FUNCIONAMIENTO SECOP'!$A:$AC,$AB$1,FALSE))</f>
        <v>1</v>
      </c>
    </row>
    <row r="85" spans="1:28" ht="36" customHeight="1">
      <c r="A85" s="13" t="s">
        <v>2496</v>
      </c>
      <c r="B85" s="249" t="str">
        <f>+IFERROR(VLOOKUP($A85,'INVERSIÓN '!$A:$AB,$B$1,FALSE),VLOOKUP($A85,'FUNCIONAMIENTO SECOP'!$A:$AC,$B$1,FALSE))</f>
        <v>CPS</v>
      </c>
      <c r="C85" s="249">
        <f>+IFERROR(VLOOKUP($A85,'INVERSIÓN '!$A:$AB,$C$1,FALSE),VLOOKUP($A85,'FUNCIONAMIENTO SECOP'!$A:$AC,$C$1,FALSE))</f>
        <v>0</v>
      </c>
      <c r="D85" s="249">
        <f>+IFERROR(VLOOKUP($A85,'INVERSIÓN '!$A:$AB,$D$1,FALSE),VLOOKUP($A85,'FUNCIONAMIENTO SECOP'!$A:$AC,$D$1,FALSE))</f>
        <v>2409</v>
      </c>
      <c r="E85" s="249">
        <f>+IFERROR(VLOOKUP($A85,'INVERSIÓN '!$A:$AB,$E$1,FALSE),VLOOKUP($A85,'FUNCIONAMIENTO SECOP'!$A:$AC,$E$1,FALSE))</f>
        <v>0</v>
      </c>
      <c r="F85" s="249" t="str">
        <f>+IFERROR(VLOOKUP($A85,'INVERSIÓN '!$A:$AB,$F$1,FALSE),VLOOKUP($A85,'FUNCIONAMIENTO SECOP'!$A:$AC,$F$1,FALSE))</f>
        <v>Capacitar 2.600 personas a través de procesos de formación para la participación de manera virtual y presencial.</v>
      </c>
      <c r="G85" s="249">
        <f>+IFERROR(VLOOKUP($A85,'INVERSIÓN '!$A:$AB,$G$1,FALSE),VLOOKUP($A85,'FUNCIONAMIENTO SECOP'!$A:$AC,$G$1,FALSE))</f>
        <v>146279</v>
      </c>
      <c r="H85" s="249" t="str">
        <f>+IFERROR(VLOOKUP($A85,'INVERSIÓN '!$A:$AB,$H$1,FALSE),VLOOKUP($A85,'FUNCIONAMIENTO SECOP'!$A:$AC,$H$1,FALSE))</f>
        <v>Nuevo</v>
      </c>
      <c r="I85" s="249">
        <f>+IFERROR(VLOOKUP($A85,'INVERSIÓN '!$A:$AB,$I$1,FALSE),VLOOKUP($A85,'FUNCIONAMIENTO SECOP'!$A:$AC,$I$1,FALSE))</f>
        <v>80111701</v>
      </c>
      <c r="J85" s="249" t="str">
        <f>+IFERROR(VLOOKUP($A85,'INVERSIÓN '!$A:$AB,$J$1,FALSE),VLOOKUP($A85,'FUNCIONAMIENTO SECOP'!$A:$AC,$J$1,FALSE))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K85" s="249">
        <f>+IFERROR(VLOOKUP($A85,'INVERSIÓN '!$A:$AB,$K$1,FALSE),VLOOKUP($A85,'FUNCIONAMIENTO SECOP'!$A:$AC,$K$1,FALSE))</f>
        <v>1</v>
      </c>
      <c r="L85" s="249">
        <f>+IFERROR(VLOOKUP($A85,'INVERSIÓN '!$A:$AB,$L$1,FALSE),VLOOKUP($A85,'FUNCIONAMIENTO SECOP'!$A:$AC,$L$1,FALSE))</f>
        <v>1</v>
      </c>
      <c r="M85" s="249">
        <f>+IFERROR(VLOOKUP($A85,'INVERSIÓN '!$A:$AB,$M$1,FALSE),VLOOKUP($A85,'FUNCIONAMIENTO SECOP'!$A:$AC,$M$1,FALSE))</f>
        <v>11</v>
      </c>
      <c r="N85" s="249">
        <f>+IFERROR(VLOOKUP($A85,'INVERSIÓN '!$A:$AB,$N$1,FALSE),VLOOKUP($A85,'FUNCIONAMIENTO SECOP'!$A:$AC,$N$1,FALSE))</f>
        <v>1</v>
      </c>
      <c r="O85" s="249" t="str">
        <f>+IFERROR(VLOOKUP($A85,'INVERSIÓN '!$A:$AB,$O$1,FALSE),VLOOKUP($A85,'FUNCIONAMIENTO SECOP'!$A:$AC,$O$1,FALSE))</f>
        <v>CCE-16</v>
      </c>
      <c r="P85" s="249" t="str">
        <f>+IFERROR(VLOOKUP($A85,'INVERSIÓN '!$A:$AB,$P$1,FALSE),VLOOKUP($A85,'FUNCIONAMIENTO SECOP'!$A:$AC,$P$1,FALSE))</f>
        <v>Contratación directa</v>
      </c>
      <c r="Q85" s="249" t="str">
        <f>+IFERROR(VLOOKUP($A85,'INVERSIÓN '!$A:$AB,$Q$1,FALSE),VLOOKUP($A85,'FUNCIONAMIENTO SECOP'!$A:$AC,$Q$1,FALSE))</f>
        <v>DISTRITAL</v>
      </c>
      <c r="R85" s="250">
        <f>+IFERROR(VLOOKUP($A85,'INVERSIÓN '!$A:$AB,$R$1,FALSE),VLOOKUP($A85,'FUNCIONAMIENTO SECOP'!$A:$AC,$R$1,FALSE))</f>
        <v>74800000</v>
      </c>
      <c r="S85" s="250">
        <f>+IFERROR(VLOOKUP($A85,'INVERSIÓN '!$A:$AB,$S$1,FALSE),VLOOKUP($A85,'FUNCIONAMIENTO SECOP'!$A:$AC,$S$1,FALSE))</f>
        <v>74800000</v>
      </c>
      <c r="T85" s="249">
        <f>+IFERROR(VLOOKUP($A85,'INVERSIÓN '!$A:$AB,$T$1,FALSE),VLOOKUP($A85,'FUNCIONAMIENTO SECOP'!$A:$AC,$T$1,FALSE))</f>
        <v>0</v>
      </c>
      <c r="U85" s="249">
        <f>+IFERROR(VLOOKUP($A85,'INVERSIÓN '!$A:$AB,$U$1,FALSE),VLOOKUP($A85,'FUNCIONAMIENTO SECOP'!$A:$AC,$U$1,FALSE))</f>
        <v>0</v>
      </c>
      <c r="V85" s="249" t="str">
        <f>+IFERROR(VLOOKUP($A85,'INVERSIÓN '!$A:$AB,$V$1,FALSE),VLOOKUP($A85,'FUNCIONAMIENTO SECOP'!$A:$AC,$V$1,FALSE))</f>
        <v>CO-DC</v>
      </c>
      <c r="W85" s="249" t="str">
        <f>+IFERROR(VLOOKUP($A85,'INVERSIÓN '!$A:$AB,$W$1,FALSE),VLOOKUP($A85,'FUNCIONAMIENTO SECOP'!$A:$AC,$W$1,FALSE))</f>
        <v>CO-DC-11001</v>
      </c>
      <c r="X85" s="249" t="str">
        <f>+IFERROR(VLOOKUP($A85,'INVERSIÓN '!$A:$AB,$X$1,FALSE),VLOOKUP($A85,'FUNCIONAMIENTO SECOP'!$A:$AC,$X$1,FALSE))</f>
        <v>CARLOS HERNANDO MACIAS MONTOYA</v>
      </c>
      <c r="Y85" s="249">
        <f>+IFERROR(VLOOKUP($A85,'INVERSIÓN '!$A:$AB,$Y$1,FALSE),VLOOKUP($A85,'FUNCIONAMIENTO SECOP'!$A:$AC,$Y$1,FALSE))</f>
        <v>6477737</v>
      </c>
      <c r="Z85" s="249" t="str">
        <f>+IFERROR(VLOOKUP($A85,'INVERSIÓN '!$A:$AB,$Z$1,FALSE),VLOOKUP($A85,'FUNCIONAMIENTO SECOP'!$A:$AC,$Z$1,FALSE))</f>
        <v>alcalde.scristobal@gobiernobogota.gov.co</v>
      </c>
      <c r="AA85" s="249">
        <f>+IFERROR(VLOOKUP($A85,'INVERSIÓN '!$A:$AB,$AA$1,FALSE),VLOOKUP($A85,'FUNCIONAMIENTO SECOP'!$A:$AC,$AA$1,FALSE))</f>
        <v>0</v>
      </c>
      <c r="AB85" s="249">
        <f>+IFERROR(VLOOKUP($A85,'INVERSIÓN '!$A:$AB,$AB$1,FALSE),VLOOKUP($A85,'FUNCIONAMIENTO SECOP'!$A:$AC,$AB$1,FALSE))</f>
        <v>1</v>
      </c>
    </row>
    <row r="86" spans="1:28" ht="36" customHeight="1">
      <c r="A86" s="13" t="s">
        <v>2499</v>
      </c>
      <c r="B86" s="249" t="str">
        <f>+IFERROR(VLOOKUP($A86,'INVERSIÓN '!$A:$AB,$B$1,FALSE),VLOOKUP($A86,'FUNCIONAMIENTO SECOP'!$A:$AC,$B$1,FALSE))</f>
        <v>CPS</v>
      </c>
      <c r="C86" s="249">
        <f>+IFERROR(VLOOKUP($A86,'INVERSIÓN '!$A:$AB,$C$1,FALSE),VLOOKUP($A86,'FUNCIONAMIENTO SECOP'!$A:$AC,$C$1,FALSE))</f>
        <v>0</v>
      </c>
      <c r="D86" s="249">
        <f>+IFERROR(VLOOKUP($A86,'INVERSIÓN '!$A:$AB,$D$1,FALSE),VLOOKUP($A86,'FUNCIONAMIENTO SECOP'!$A:$AC,$D$1,FALSE))</f>
        <v>2606</v>
      </c>
      <c r="E86" s="249">
        <f>+IFERROR(VLOOKUP($A86,'INVERSIÓN '!$A:$AB,$E$1,FALSE),VLOOKUP($A86,'FUNCIONAMIENTO SECOP'!$A:$AC,$E$1,FALSE))</f>
        <v>0</v>
      </c>
      <c r="F86" s="249" t="str">
        <f>+IFERROR(VLOOKUP($A86,'INVERSIÓN '!$A:$AB,$F$1,FALSE),VLOOKUP($A86,'FUNCIONAMIENTO SECOP'!$A:$AC,$F$1,FALSE))</f>
        <v>Realizar 4 procesos pedagógicos, artísticos, culturales, formativos o para el fortalecimiento de iniciativas ciudadanas para la apropiación social de la memoria, verdad, reparación integral a víctimas, paz y reconciliación.</v>
      </c>
      <c r="G86" s="249">
        <f>+IFERROR(VLOOKUP($A86,'INVERSIÓN '!$A:$AB,$G$1,FALSE),VLOOKUP($A86,'FUNCIONAMIENTO SECOP'!$A:$AC,$G$1,FALSE))</f>
        <v>146319</v>
      </c>
      <c r="H86" s="249" t="str">
        <f>+IFERROR(VLOOKUP($A86,'INVERSIÓN '!$A:$AB,$H$1,FALSE),VLOOKUP($A86,'FUNCIONAMIENTO SECOP'!$A:$AC,$H$1,FALSE))</f>
        <v>Nuevo</v>
      </c>
      <c r="I86" s="249">
        <f>+IFERROR(VLOOKUP($A86,'INVERSIÓN '!$A:$AB,$I$1,FALSE),VLOOKUP($A86,'FUNCIONAMIENTO SECOP'!$A:$AC,$I$1,FALSE))</f>
        <v>80111701</v>
      </c>
      <c r="J86" s="249" t="str">
        <f>+IFERROR(VLOOKUP($A86,'INVERSIÓN '!$A:$AB,$J$1,FALSE),VLOOKUP($A86,'FUNCIONAMIENTO SECOP'!$A:$AC,$J$1,FALSE))</f>
        <v xml:space="preserve">PRESTAR SUS SERVICIOS PROFESIONALES  PARA EL FORTALECIMIENTO E INCLUSIÓN DE LAS COMUNIDADES CON ENFOQUE DIFERENCIAL EN EL MARCO DE LA POLÍTICA PÚBLICA INDÍGENA DEL DISTRITO CAPITAL. </v>
      </c>
      <c r="K86" s="249">
        <f>+IFERROR(VLOOKUP($A86,'INVERSIÓN '!$A:$AB,$K$1,FALSE),VLOOKUP($A86,'FUNCIONAMIENTO SECOP'!$A:$AC,$K$1,FALSE))</f>
        <v>1</v>
      </c>
      <c r="L86" s="249">
        <f>+IFERROR(VLOOKUP($A86,'INVERSIÓN '!$A:$AB,$L$1,FALSE),VLOOKUP($A86,'FUNCIONAMIENTO SECOP'!$A:$AC,$L$1,FALSE))</f>
        <v>1</v>
      </c>
      <c r="M86" s="249">
        <f>+IFERROR(VLOOKUP($A86,'INVERSIÓN '!$A:$AB,$M$1,FALSE),VLOOKUP($A86,'FUNCIONAMIENTO SECOP'!$A:$AC,$M$1,FALSE))</f>
        <v>11</v>
      </c>
      <c r="N86" s="249">
        <f>+IFERROR(VLOOKUP($A86,'INVERSIÓN '!$A:$AB,$N$1,FALSE),VLOOKUP($A86,'FUNCIONAMIENTO SECOP'!$A:$AC,$N$1,FALSE))</f>
        <v>1</v>
      </c>
      <c r="O86" s="249" t="str">
        <f>+IFERROR(VLOOKUP($A86,'INVERSIÓN '!$A:$AB,$O$1,FALSE),VLOOKUP($A86,'FUNCIONAMIENTO SECOP'!$A:$AC,$O$1,FALSE))</f>
        <v>CCE-16</v>
      </c>
      <c r="P86" s="249" t="str">
        <f>+IFERROR(VLOOKUP($A86,'INVERSIÓN '!$A:$AB,$P$1,FALSE),VLOOKUP($A86,'FUNCIONAMIENTO SECOP'!$A:$AC,$P$1,FALSE))</f>
        <v>Contratación directa</v>
      </c>
      <c r="Q86" s="249" t="str">
        <f>+IFERROR(VLOOKUP($A86,'INVERSIÓN '!$A:$AB,$Q$1,FALSE),VLOOKUP($A86,'FUNCIONAMIENTO SECOP'!$A:$AC,$Q$1,FALSE))</f>
        <v>DISTRITAL</v>
      </c>
      <c r="R86" s="250">
        <f>+IFERROR(VLOOKUP($A86,'INVERSIÓN '!$A:$AB,$R$1,FALSE),VLOOKUP($A86,'FUNCIONAMIENTO SECOP'!$A:$AC,$R$1,FALSE))</f>
        <v>61600000</v>
      </c>
      <c r="S86" s="250">
        <f>+IFERROR(VLOOKUP($A86,'INVERSIÓN '!$A:$AB,$S$1,FALSE),VLOOKUP($A86,'FUNCIONAMIENTO SECOP'!$A:$AC,$S$1,FALSE))</f>
        <v>61600000</v>
      </c>
      <c r="T86" s="249">
        <f>+IFERROR(VLOOKUP($A86,'INVERSIÓN '!$A:$AB,$T$1,FALSE),VLOOKUP($A86,'FUNCIONAMIENTO SECOP'!$A:$AC,$T$1,FALSE))</f>
        <v>0</v>
      </c>
      <c r="U86" s="249">
        <f>+IFERROR(VLOOKUP($A86,'INVERSIÓN '!$A:$AB,$U$1,FALSE),VLOOKUP($A86,'FUNCIONAMIENTO SECOP'!$A:$AC,$U$1,FALSE))</f>
        <v>0</v>
      </c>
      <c r="V86" s="249" t="str">
        <f>+IFERROR(VLOOKUP($A86,'INVERSIÓN '!$A:$AB,$V$1,FALSE),VLOOKUP($A86,'FUNCIONAMIENTO SECOP'!$A:$AC,$V$1,FALSE))</f>
        <v>CO-DC</v>
      </c>
      <c r="W86" s="249" t="str">
        <f>+IFERROR(VLOOKUP($A86,'INVERSIÓN '!$A:$AB,$W$1,FALSE),VLOOKUP($A86,'FUNCIONAMIENTO SECOP'!$A:$AC,$W$1,FALSE))</f>
        <v>CO-DC-11001</v>
      </c>
      <c r="X86" s="249" t="str">
        <f>+IFERROR(VLOOKUP($A86,'INVERSIÓN '!$A:$AB,$X$1,FALSE),VLOOKUP($A86,'FUNCIONAMIENTO SECOP'!$A:$AC,$X$1,FALSE))</f>
        <v>CARLOS HERNANDO MACIAS MONTOYA</v>
      </c>
      <c r="Y86" s="249">
        <f>+IFERROR(VLOOKUP($A86,'INVERSIÓN '!$A:$AB,$Y$1,FALSE),VLOOKUP($A86,'FUNCIONAMIENTO SECOP'!$A:$AC,$Y$1,FALSE))</f>
        <v>6477738</v>
      </c>
      <c r="Z86" s="249" t="str">
        <f>+IFERROR(VLOOKUP($A86,'INVERSIÓN '!$A:$AB,$Z$1,FALSE),VLOOKUP($A86,'FUNCIONAMIENTO SECOP'!$A:$AC,$Z$1,FALSE))</f>
        <v>alcalde.scristobal@gobiernobogota.gov.co</v>
      </c>
      <c r="AA86" s="249">
        <f>+IFERROR(VLOOKUP($A86,'INVERSIÓN '!$A:$AB,$AA$1,FALSE),VLOOKUP($A86,'FUNCIONAMIENTO SECOP'!$A:$AC,$AA$1,FALSE))</f>
        <v>0</v>
      </c>
      <c r="AB86" s="249">
        <f>+IFERROR(VLOOKUP($A86,'INVERSIÓN '!$A:$AB,$AB$1,FALSE),VLOOKUP($A86,'FUNCIONAMIENTO SECOP'!$A:$AC,$AB$1,FALSE))</f>
        <v>1</v>
      </c>
    </row>
    <row r="87" spans="1:28" ht="36" customHeight="1">
      <c r="A87" s="13" t="s">
        <v>2501</v>
      </c>
      <c r="B87" s="249" t="str">
        <f>+IFERROR(VLOOKUP($A87,'INVERSIÓN '!$A:$AB,$B$1,FALSE),VLOOKUP($A87,'FUNCIONAMIENTO SECOP'!$A:$AC,$B$1,FALSE))</f>
        <v>CPS</v>
      </c>
      <c r="C87" s="249">
        <f>+IFERROR(VLOOKUP($A87,'INVERSIÓN '!$A:$AB,$C$1,FALSE),VLOOKUP($A87,'FUNCIONAMIENTO SECOP'!$A:$AC,$C$1,FALSE))</f>
        <v>0</v>
      </c>
      <c r="D87" s="249">
        <f>+IFERROR(VLOOKUP($A87,'INVERSIÓN '!$A:$AB,$D$1,FALSE),VLOOKUP($A87,'FUNCIONAMIENTO SECOP'!$A:$AC,$D$1,FALSE))</f>
        <v>2606</v>
      </c>
      <c r="E87" s="249">
        <f>+IFERROR(VLOOKUP($A87,'INVERSIÓN '!$A:$AB,$E$1,FALSE),VLOOKUP($A87,'FUNCIONAMIENTO SECOP'!$A:$AC,$E$1,FALSE))</f>
        <v>0</v>
      </c>
      <c r="F87" s="249" t="str">
        <f>+IFERROR(VLOOKUP($A87,'INVERSIÓN '!$A:$AB,$F$1,FALSE),VLOOKUP($A87,'FUNCIONAMIENTO SECOP'!$A:$AC,$F$1,FALSE))</f>
        <v>Realizar 4 procesos pedagógicos, artísticos, culturales, formativos o para el fortalecimiento de iniciativas ciudadanas para la apropiación social de la memoria, verdad, reparación integral a víctimas, paz y reconciliación.</v>
      </c>
      <c r="G87" s="249">
        <f>+IFERROR(VLOOKUP($A87,'INVERSIÓN '!$A:$AB,$G$1,FALSE),VLOOKUP($A87,'FUNCIONAMIENTO SECOP'!$A:$AC,$G$1,FALSE))</f>
        <v>146321</v>
      </c>
      <c r="H87" s="249" t="str">
        <f>+IFERROR(VLOOKUP($A87,'INVERSIÓN '!$A:$AB,$H$1,FALSE),VLOOKUP($A87,'FUNCIONAMIENTO SECOP'!$A:$AC,$H$1,FALSE))</f>
        <v>Nuevo</v>
      </c>
      <c r="I87" s="249">
        <f>+IFERROR(VLOOKUP($A87,'INVERSIÓN '!$A:$AB,$I$1,FALSE),VLOOKUP($A87,'FUNCIONAMIENTO SECOP'!$A:$AC,$I$1,FALSE))</f>
        <v>80111701</v>
      </c>
      <c r="J87" s="249" t="str">
        <f>+IFERROR(VLOOKUP($A87,'INVERSIÓN '!$A:$AB,$J$1,FALSE),VLOOKUP($A87,'FUNCIONAMIENTO SECOP'!$A:$AC,$J$1,FALSE))</f>
        <v>PRESTAR SUS SERVICIOS DE APOYO TÉCNICO PARA EL FORTALECIMIENTO E INCLUSIÓN DE LAS COMUNIDADES CON ENFOQUE DIFERENCIAL DE LA LOCALIDAD.</v>
      </c>
      <c r="K87" s="249">
        <f>+IFERROR(VLOOKUP($A87,'INVERSIÓN '!$A:$AB,$K$1,FALSE),VLOOKUP($A87,'FUNCIONAMIENTO SECOP'!$A:$AC,$K$1,FALSE))</f>
        <v>1</v>
      </c>
      <c r="L87" s="249">
        <f>+IFERROR(VLOOKUP($A87,'INVERSIÓN '!$A:$AB,$L$1,FALSE),VLOOKUP($A87,'FUNCIONAMIENTO SECOP'!$A:$AC,$L$1,FALSE))</f>
        <v>1</v>
      </c>
      <c r="M87" s="249">
        <f>+IFERROR(VLOOKUP($A87,'INVERSIÓN '!$A:$AB,$M$1,FALSE),VLOOKUP($A87,'FUNCIONAMIENTO SECOP'!$A:$AC,$M$1,FALSE))</f>
        <v>11</v>
      </c>
      <c r="N87" s="249">
        <f>+IFERROR(VLOOKUP($A87,'INVERSIÓN '!$A:$AB,$N$1,FALSE),VLOOKUP($A87,'FUNCIONAMIENTO SECOP'!$A:$AC,$N$1,FALSE))</f>
        <v>1</v>
      </c>
      <c r="O87" s="249" t="str">
        <f>+IFERROR(VLOOKUP($A87,'INVERSIÓN '!$A:$AB,$O$1,FALSE),VLOOKUP($A87,'FUNCIONAMIENTO SECOP'!$A:$AC,$O$1,FALSE))</f>
        <v>CCE-16</v>
      </c>
      <c r="P87" s="249" t="str">
        <f>+IFERROR(VLOOKUP($A87,'INVERSIÓN '!$A:$AB,$P$1,FALSE),VLOOKUP($A87,'FUNCIONAMIENTO SECOP'!$A:$AC,$P$1,FALSE))</f>
        <v>Contratación directa</v>
      </c>
      <c r="Q87" s="249" t="str">
        <f>+IFERROR(VLOOKUP($A87,'INVERSIÓN '!$A:$AB,$Q$1,FALSE),VLOOKUP($A87,'FUNCIONAMIENTO SECOP'!$A:$AC,$Q$1,FALSE))</f>
        <v>DISTRITAL</v>
      </c>
      <c r="R87" s="250">
        <f>+IFERROR(VLOOKUP($A87,'INVERSIÓN '!$A:$AB,$R$1,FALSE),VLOOKUP($A87,'FUNCIONAMIENTO SECOP'!$A:$AC,$R$1,FALSE))</f>
        <v>105600000</v>
      </c>
      <c r="S87" s="250">
        <f>+IFERROR(VLOOKUP($A87,'INVERSIÓN '!$A:$AB,$S$1,FALSE),VLOOKUP($A87,'FUNCIONAMIENTO SECOP'!$A:$AC,$S$1,FALSE))</f>
        <v>105600000</v>
      </c>
      <c r="T87" s="249">
        <f>+IFERROR(VLOOKUP($A87,'INVERSIÓN '!$A:$AB,$T$1,FALSE),VLOOKUP($A87,'FUNCIONAMIENTO SECOP'!$A:$AC,$T$1,FALSE))</f>
        <v>0</v>
      </c>
      <c r="U87" s="249">
        <f>+IFERROR(VLOOKUP($A87,'INVERSIÓN '!$A:$AB,$U$1,FALSE),VLOOKUP($A87,'FUNCIONAMIENTO SECOP'!$A:$AC,$U$1,FALSE))</f>
        <v>0</v>
      </c>
      <c r="V87" s="249" t="str">
        <f>+IFERROR(VLOOKUP($A87,'INVERSIÓN '!$A:$AB,$V$1,FALSE),VLOOKUP($A87,'FUNCIONAMIENTO SECOP'!$A:$AC,$V$1,FALSE))</f>
        <v>CO-DC</v>
      </c>
      <c r="W87" s="249" t="str">
        <f>+IFERROR(VLOOKUP($A87,'INVERSIÓN '!$A:$AB,$W$1,FALSE),VLOOKUP($A87,'FUNCIONAMIENTO SECOP'!$A:$AC,$W$1,FALSE))</f>
        <v>CO-DC-11001</v>
      </c>
      <c r="X87" s="249" t="str">
        <f>+IFERROR(VLOOKUP($A87,'INVERSIÓN '!$A:$AB,$X$1,FALSE),VLOOKUP($A87,'FUNCIONAMIENTO SECOP'!$A:$AC,$X$1,FALSE))</f>
        <v>CARLOS HERNANDO MACIAS MONTOYA</v>
      </c>
      <c r="Y87" s="249">
        <f>+IFERROR(VLOOKUP($A87,'INVERSIÓN '!$A:$AB,$Y$1,FALSE),VLOOKUP($A87,'FUNCIONAMIENTO SECOP'!$A:$AC,$Y$1,FALSE))</f>
        <v>6477739</v>
      </c>
      <c r="Z87" s="249" t="str">
        <f>+IFERROR(VLOOKUP($A87,'INVERSIÓN '!$A:$AB,$Z$1,FALSE),VLOOKUP($A87,'FUNCIONAMIENTO SECOP'!$A:$AC,$Z$1,FALSE))</f>
        <v>alcalde.scristobal@gobiernobogota.gov.co</v>
      </c>
      <c r="AA87" s="249">
        <f>+IFERROR(VLOOKUP($A87,'INVERSIÓN '!$A:$AB,$AA$1,FALSE),VLOOKUP($A87,'FUNCIONAMIENTO SECOP'!$A:$AC,$AA$1,FALSE))</f>
        <v>0</v>
      </c>
      <c r="AB87" s="249">
        <f>+IFERROR(VLOOKUP($A87,'INVERSIÓN '!$A:$AB,$AB$1,FALSE),VLOOKUP($A87,'FUNCIONAMIENTO SECOP'!$A:$AC,$AB$1,FALSE))</f>
        <v>1</v>
      </c>
    </row>
    <row r="88" spans="1:28" ht="36" customHeight="1">
      <c r="A88" s="13" t="s">
        <v>2504</v>
      </c>
      <c r="B88" s="249" t="str">
        <f>+IFERROR(VLOOKUP($A88,'INVERSIÓN '!$A:$AB,$B$1,FALSE),VLOOKUP($A88,'FUNCIONAMIENTO SECOP'!$A:$AC,$B$1,FALSE))</f>
        <v>CPS</v>
      </c>
      <c r="C88" s="249">
        <f>+IFERROR(VLOOKUP($A88,'INVERSIÓN '!$A:$AB,$C$1,FALSE),VLOOKUP($A88,'FUNCIONAMIENTO SECOP'!$A:$AC,$C$1,FALSE))</f>
        <v>0</v>
      </c>
      <c r="D88" s="249">
        <f>+IFERROR(VLOOKUP($A88,'INVERSIÓN '!$A:$AB,$D$1,FALSE),VLOOKUP($A88,'FUNCIONAMIENTO SECOP'!$A:$AC,$D$1,FALSE))</f>
        <v>2667</v>
      </c>
      <c r="E88" s="249">
        <f>+IFERROR(VLOOKUP($A88,'INVERSIÓN '!$A:$AB,$E$1,FALSE),VLOOKUP($A88,'FUNCIONAMIENTO SECOP'!$A:$AC,$E$1,FALSE))</f>
        <v>0</v>
      </c>
      <c r="F88" s="249" t="str">
        <f>+IFERROR(VLOOKUP($A88,'INVERSIÓN '!$A:$AB,$F$1,FALSE),VLOOKUP($A88,'FUNCIONAMIENTO SECOP'!$A:$AC,$F$1,FALSE))</f>
        <v>Realizar 4 estrategias de fortalecimiento institucional (una por vigencia).</v>
      </c>
      <c r="G88" s="249">
        <f>+IFERROR(VLOOKUP($A88,'INVERSIÓN '!$A:$AB,$G$1,FALSE),VLOOKUP($A88,'FUNCIONAMIENTO SECOP'!$A:$AC,$G$1,FALSE))</f>
        <v>146322</v>
      </c>
      <c r="H88" s="249" t="str">
        <f>+IFERROR(VLOOKUP($A88,'INVERSIÓN '!$A:$AB,$H$1,FALSE),VLOOKUP($A88,'FUNCIONAMIENTO SECOP'!$A:$AC,$H$1,FALSE))</f>
        <v>Nuevo</v>
      </c>
      <c r="I88" s="249">
        <f>+IFERROR(VLOOKUP($A88,'INVERSIÓN '!$A:$AB,$I$1,FALSE),VLOOKUP($A88,'FUNCIONAMIENTO SECOP'!$A:$AC,$I$1,FALSE))</f>
        <v>80111701</v>
      </c>
      <c r="J88" s="249" t="str">
        <f>+IFERROR(VLOOKUP($A88,'INVERSIÓN '!$A:$AB,$J$1,FALSE),VLOOKUP($A88,'FUNCIONAMIENTO SECOP'!$A:$AC,$J$1,FALSE))</f>
        <v>PRESTAR SUS SERVICIOS PROFESIONALES  A LA JUNTA ADMINISTRADORA LOCAL CON EL FIN DE CONTRIBUIR AL ADECUADO CUMPLIMIENTO DE LAS ATRIBUCIONES A SU CARGO</v>
      </c>
      <c r="K88" s="249">
        <f>+IFERROR(VLOOKUP($A88,'INVERSIÓN '!$A:$AB,$K$1,FALSE),VLOOKUP($A88,'FUNCIONAMIENTO SECOP'!$A:$AC,$K$1,FALSE))</f>
        <v>1</v>
      </c>
      <c r="L88" s="249">
        <f>+IFERROR(VLOOKUP($A88,'INVERSIÓN '!$A:$AB,$L$1,FALSE),VLOOKUP($A88,'FUNCIONAMIENTO SECOP'!$A:$AC,$L$1,FALSE))</f>
        <v>1</v>
      </c>
      <c r="M88" s="249">
        <f>+IFERROR(VLOOKUP($A88,'INVERSIÓN '!$A:$AB,$M$1,FALSE),VLOOKUP($A88,'FUNCIONAMIENTO SECOP'!$A:$AC,$M$1,FALSE))</f>
        <v>11</v>
      </c>
      <c r="N88" s="249">
        <f>+IFERROR(VLOOKUP($A88,'INVERSIÓN '!$A:$AB,$N$1,FALSE),VLOOKUP($A88,'FUNCIONAMIENTO SECOP'!$A:$AC,$N$1,FALSE))</f>
        <v>1</v>
      </c>
      <c r="O88" s="249" t="str">
        <f>+IFERROR(VLOOKUP($A88,'INVERSIÓN '!$A:$AB,$O$1,FALSE),VLOOKUP($A88,'FUNCIONAMIENTO SECOP'!$A:$AC,$O$1,FALSE))</f>
        <v>CCE-16</v>
      </c>
      <c r="P88" s="249" t="str">
        <f>+IFERROR(VLOOKUP($A88,'INVERSIÓN '!$A:$AB,$P$1,FALSE),VLOOKUP($A88,'FUNCIONAMIENTO SECOP'!$A:$AC,$P$1,FALSE))</f>
        <v>Contratación directa</v>
      </c>
      <c r="Q88" s="249" t="str">
        <f>+IFERROR(VLOOKUP($A88,'INVERSIÓN '!$A:$AB,$Q$1,FALSE),VLOOKUP($A88,'FUNCIONAMIENTO SECOP'!$A:$AC,$Q$1,FALSE))</f>
        <v>DISTRITAL</v>
      </c>
      <c r="R88" s="250">
        <f>+IFERROR(VLOOKUP($A88,'INVERSIÓN '!$A:$AB,$R$1,FALSE),VLOOKUP($A88,'FUNCIONAMIENTO SECOP'!$A:$AC,$R$1,FALSE))</f>
        <v>74800000</v>
      </c>
      <c r="S88" s="250">
        <f>+IFERROR(VLOOKUP($A88,'INVERSIÓN '!$A:$AB,$S$1,FALSE),VLOOKUP($A88,'FUNCIONAMIENTO SECOP'!$A:$AC,$S$1,FALSE))</f>
        <v>74800000</v>
      </c>
      <c r="T88" s="249">
        <f>+IFERROR(VLOOKUP($A88,'INVERSIÓN '!$A:$AB,$T$1,FALSE),VLOOKUP($A88,'FUNCIONAMIENTO SECOP'!$A:$AC,$T$1,FALSE))</f>
        <v>0</v>
      </c>
      <c r="U88" s="249">
        <f>+IFERROR(VLOOKUP($A88,'INVERSIÓN '!$A:$AB,$U$1,FALSE),VLOOKUP($A88,'FUNCIONAMIENTO SECOP'!$A:$AC,$U$1,FALSE))</f>
        <v>0</v>
      </c>
      <c r="V88" s="249" t="str">
        <f>+IFERROR(VLOOKUP($A88,'INVERSIÓN '!$A:$AB,$V$1,FALSE),VLOOKUP($A88,'FUNCIONAMIENTO SECOP'!$A:$AC,$V$1,FALSE))</f>
        <v>CO-DC</v>
      </c>
      <c r="W88" s="249" t="str">
        <f>+IFERROR(VLOOKUP($A88,'INVERSIÓN '!$A:$AB,$W$1,FALSE),VLOOKUP($A88,'FUNCIONAMIENTO SECOP'!$A:$AC,$W$1,FALSE))</f>
        <v>CO-DC-11001</v>
      </c>
      <c r="X88" s="249" t="str">
        <f>+IFERROR(VLOOKUP($A88,'INVERSIÓN '!$A:$AB,$X$1,FALSE),VLOOKUP($A88,'FUNCIONAMIENTO SECOP'!$A:$AC,$X$1,FALSE))</f>
        <v>CARLOS HERNANDO MACIAS MONTOYA</v>
      </c>
      <c r="Y88" s="249">
        <f>+IFERROR(VLOOKUP($A88,'INVERSIÓN '!$A:$AB,$Y$1,FALSE),VLOOKUP($A88,'FUNCIONAMIENTO SECOP'!$A:$AC,$Y$1,FALSE))</f>
        <v>6477740</v>
      </c>
      <c r="Z88" s="249" t="str">
        <f>+IFERROR(VLOOKUP($A88,'INVERSIÓN '!$A:$AB,$Z$1,FALSE),VLOOKUP($A88,'FUNCIONAMIENTO SECOP'!$A:$AC,$Z$1,FALSE))</f>
        <v>alcalde.scristobal@gobiernobogota.gov.co</v>
      </c>
      <c r="AA88" s="249">
        <f>+IFERROR(VLOOKUP($A88,'INVERSIÓN '!$A:$AB,$AA$1,FALSE),VLOOKUP($A88,'FUNCIONAMIENTO SECOP'!$A:$AC,$AA$1,FALSE))</f>
        <v>0</v>
      </c>
      <c r="AB88" s="249">
        <f>+IFERROR(VLOOKUP($A88,'INVERSIÓN '!$A:$AB,$AB$1,FALSE),VLOOKUP($A88,'FUNCIONAMIENTO SECOP'!$A:$AC,$AB$1,FALSE))</f>
        <v>1</v>
      </c>
    </row>
    <row r="89" spans="1:28" ht="36" customHeight="1">
      <c r="A89" s="13" t="s">
        <v>2506</v>
      </c>
      <c r="B89" s="249" t="str">
        <f>+IFERROR(VLOOKUP($A89,'INVERSIÓN '!$A:$AB,$B$1,FALSE),VLOOKUP($A89,'FUNCIONAMIENTO SECOP'!$A:$AC,$B$1,FALSE))</f>
        <v>CPS</v>
      </c>
      <c r="C89" s="249">
        <f>+IFERROR(VLOOKUP($A89,'INVERSIÓN '!$A:$AB,$C$1,FALSE),VLOOKUP($A89,'FUNCIONAMIENTO SECOP'!$A:$AC,$C$1,FALSE))</f>
        <v>0</v>
      </c>
      <c r="D89" s="249">
        <f>+IFERROR(VLOOKUP($A89,'INVERSIÓN '!$A:$AB,$D$1,FALSE),VLOOKUP($A89,'FUNCIONAMIENTO SECOP'!$A:$AC,$D$1,FALSE))</f>
        <v>2667</v>
      </c>
      <c r="E89" s="249">
        <f>+IFERROR(VLOOKUP($A89,'INVERSIÓN '!$A:$AB,$E$1,FALSE),VLOOKUP($A89,'FUNCIONAMIENTO SECOP'!$A:$AC,$E$1,FALSE))</f>
        <v>0</v>
      </c>
      <c r="F89" s="249" t="str">
        <f>+IFERROR(VLOOKUP($A89,'INVERSIÓN '!$A:$AB,$F$1,FALSE),VLOOKUP($A89,'FUNCIONAMIENTO SECOP'!$A:$AC,$F$1,FALSE))</f>
        <v>Realizar 4 estrategias de fortalecimiento institucional (una por vigencia).</v>
      </c>
      <c r="G89" s="249">
        <f>+IFERROR(VLOOKUP($A89,'INVERSIÓN '!$A:$AB,$G$1,FALSE),VLOOKUP($A89,'FUNCIONAMIENTO SECOP'!$A:$AC,$G$1,FALSE))</f>
        <v>146334</v>
      </c>
      <c r="H89" s="249" t="str">
        <f>+IFERROR(VLOOKUP($A89,'INVERSIÓN '!$A:$AB,$H$1,FALSE),VLOOKUP($A89,'FUNCIONAMIENTO SECOP'!$A:$AC,$H$1,FALSE))</f>
        <v>Nuevo</v>
      </c>
      <c r="I89" s="249">
        <f>+IFERROR(VLOOKUP($A89,'INVERSIÓN '!$A:$AB,$I$1,FALSE),VLOOKUP($A89,'FUNCIONAMIENTO SECOP'!$A:$AC,$I$1,FALSE))</f>
        <v>80111701</v>
      </c>
      <c r="J89" s="249" t="str">
        <f>+IFERROR(VLOOKUP($A89,'INVERSIÓN '!$A:$AB,$J$1,FALSE),VLOOKUP($A89,'FUNCIONAMIENTO SECOP'!$A:$AC,$J$1,FALSE))</f>
        <v>Prestar sus servicios técnicos para apoyar los temas administrativos del Fondo de Desarrollo Local de San Cristóbal</v>
      </c>
      <c r="K89" s="249">
        <f>+IFERROR(VLOOKUP($A89,'INVERSIÓN '!$A:$AB,$K$1,FALSE),VLOOKUP($A89,'FUNCIONAMIENTO SECOP'!$A:$AC,$K$1,FALSE))</f>
        <v>1</v>
      </c>
      <c r="L89" s="249">
        <f>+IFERROR(VLOOKUP($A89,'INVERSIÓN '!$A:$AB,$L$1,FALSE),VLOOKUP($A89,'FUNCIONAMIENTO SECOP'!$A:$AC,$L$1,FALSE))</f>
        <v>1</v>
      </c>
      <c r="M89" s="249">
        <f>+IFERROR(VLOOKUP($A89,'INVERSIÓN '!$A:$AB,$M$1,FALSE),VLOOKUP($A89,'FUNCIONAMIENTO SECOP'!$A:$AC,$M$1,FALSE))</f>
        <v>11</v>
      </c>
      <c r="N89" s="249">
        <f>+IFERROR(VLOOKUP($A89,'INVERSIÓN '!$A:$AB,$N$1,FALSE),VLOOKUP($A89,'FUNCIONAMIENTO SECOP'!$A:$AC,$N$1,FALSE))</f>
        <v>1</v>
      </c>
      <c r="O89" s="249" t="str">
        <f>+IFERROR(VLOOKUP($A89,'INVERSIÓN '!$A:$AB,$O$1,FALSE),VLOOKUP($A89,'FUNCIONAMIENTO SECOP'!$A:$AC,$O$1,FALSE))</f>
        <v>CCE-16</v>
      </c>
      <c r="P89" s="249" t="str">
        <f>+IFERROR(VLOOKUP($A89,'INVERSIÓN '!$A:$AB,$P$1,FALSE),VLOOKUP($A89,'FUNCIONAMIENTO SECOP'!$A:$AC,$P$1,FALSE))</f>
        <v>Contratación directa</v>
      </c>
      <c r="Q89" s="249" t="str">
        <f>+IFERROR(VLOOKUP($A89,'INVERSIÓN '!$A:$AB,$Q$1,FALSE),VLOOKUP($A89,'FUNCIONAMIENTO SECOP'!$A:$AC,$Q$1,FALSE))</f>
        <v>DISTRITAL</v>
      </c>
      <c r="R89" s="250">
        <f>+IFERROR(VLOOKUP($A89,'INVERSIÓN '!$A:$AB,$R$1,FALSE),VLOOKUP($A89,'FUNCIONAMIENTO SECOP'!$A:$AC,$R$1,FALSE))</f>
        <v>52800000</v>
      </c>
      <c r="S89" s="250">
        <f>+IFERROR(VLOOKUP($A89,'INVERSIÓN '!$A:$AB,$S$1,FALSE),VLOOKUP($A89,'FUNCIONAMIENTO SECOP'!$A:$AC,$S$1,FALSE))</f>
        <v>52800000</v>
      </c>
      <c r="T89" s="249">
        <f>+IFERROR(VLOOKUP($A89,'INVERSIÓN '!$A:$AB,$T$1,FALSE),VLOOKUP($A89,'FUNCIONAMIENTO SECOP'!$A:$AC,$T$1,FALSE))</f>
        <v>0</v>
      </c>
      <c r="U89" s="249">
        <f>+IFERROR(VLOOKUP($A89,'INVERSIÓN '!$A:$AB,$U$1,FALSE),VLOOKUP($A89,'FUNCIONAMIENTO SECOP'!$A:$AC,$U$1,FALSE))</f>
        <v>0</v>
      </c>
      <c r="V89" s="249" t="str">
        <f>+IFERROR(VLOOKUP($A89,'INVERSIÓN '!$A:$AB,$V$1,FALSE),VLOOKUP($A89,'FUNCIONAMIENTO SECOP'!$A:$AC,$V$1,FALSE))</f>
        <v>CO-DC</v>
      </c>
      <c r="W89" s="249" t="str">
        <f>+IFERROR(VLOOKUP($A89,'INVERSIÓN '!$A:$AB,$W$1,FALSE),VLOOKUP($A89,'FUNCIONAMIENTO SECOP'!$A:$AC,$W$1,FALSE))</f>
        <v>CO-DC-11001</v>
      </c>
      <c r="X89" s="249" t="str">
        <f>+IFERROR(VLOOKUP($A89,'INVERSIÓN '!$A:$AB,$X$1,FALSE),VLOOKUP($A89,'FUNCIONAMIENTO SECOP'!$A:$AC,$X$1,FALSE))</f>
        <v>CARLOS HERNANDO MACIAS MONTOYA</v>
      </c>
      <c r="Y89" s="249">
        <f>+IFERROR(VLOOKUP($A89,'INVERSIÓN '!$A:$AB,$Y$1,FALSE),VLOOKUP($A89,'FUNCIONAMIENTO SECOP'!$A:$AC,$Y$1,FALSE))</f>
        <v>6477741</v>
      </c>
      <c r="Z89" s="249" t="str">
        <f>+IFERROR(VLOOKUP($A89,'INVERSIÓN '!$A:$AB,$Z$1,FALSE),VLOOKUP($A89,'FUNCIONAMIENTO SECOP'!$A:$AC,$Z$1,FALSE))</f>
        <v>alcalde.scristobal@gobiernobogota.gov.co</v>
      </c>
      <c r="AA89" s="249">
        <f>+IFERROR(VLOOKUP($A89,'INVERSIÓN '!$A:$AB,$AA$1,FALSE),VLOOKUP($A89,'FUNCIONAMIENTO SECOP'!$A:$AC,$AA$1,FALSE))</f>
        <v>0</v>
      </c>
      <c r="AB89" s="249">
        <f>+IFERROR(VLOOKUP($A89,'INVERSIÓN '!$A:$AB,$AB$1,FALSE),VLOOKUP($A89,'FUNCIONAMIENTO SECOP'!$A:$AC,$AB$1,FALSE))</f>
        <v>1</v>
      </c>
    </row>
    <row r="90" spans="1:28" ht="36" customHeight="1">
      <c r="A90" s="13" t="s">
        <v>2508</v>
      </c>
      <c r="B90" s="249" t="str">
        <f>+IFERROR(VLOOKUP($A90,'INVERSIÓN '!$A:$AB,$B$1,FALSE),VLOOKUP($A90,'FUNCIONAMIENTO SECOP'!$A:$AC,$B$1,FALSE))</f>
        <v>CPS</v>
      </c>
      <c r="C90" s="249">
        <f>+IFERROR(VLOOKUP($A90,'INVERSIÓN '!$A:$AB,$C$1,FALSE),VLOOKUP($A90,'FUNCIONAMIENTO SECOP'!$A:$AC,$C$1,FALSE))</f>
        <v>0</v>
      </c>
      <c r="D90" s="249">
        <f>+IFERROR(VLOOKUP($A90,'INVERSIÓN '!$A:$AB,$D$1,FALSE),VLOOKUP($A90,'FUNCIONAMIENTO SECOP'!$A:$AC,$D$1,FALSE))</f>
        <v>2708</v>
      </c>
      <c r="E90" s="249">
        <f>+IFERROR(VLOOKUP($A90,'INVERSIÓN '!$A:$AB,$E$1,FALSE),VLOOKUP($A90,'FUNCIONAMIENTO SECOP'!$A:$AC,$E$1,FALSE))</f>
        <v>0</v>
      </c>
      <c r="F90" s="249" t="str">
        <f>+IFERROR(VLOOKUP($A90,'INVERSIÓN '!$A:$AB,$F$1,FALSE),VLOOKUP($A90,'FUNCIONAMIENTO SECOP'!$A:$AC,$F$1,FALSE))</f>
        <v>Concertar e implementar cuatro (4) iniciativa de inversión local con los pueblos indígenas (aplica en todas las localidades con autoridades indígenas)</v>
      </c>
      <c r="G90" s="249">
        <f>+IFERROR(VLOOKUP($A90,'INVERSIÓN '!$A:$AB,$G$1,FALSE),VLOOKUP($A90,'FUNCIONAMIENTO SECOP'!$A:$AC,$G$1,FALSE))</f>
        <v>146338</v>
      </c>
      <c r="H90" s="249" t="str">
        <f>+IFERROR(VLOOKUP($A90,'INVERSIÓN '!$A:$AB,$H$1,FALSE),VLOOKUP($A90,'FUNCIONAMIENTO SECOP'!$A:$AC,$H$1,FALSE))</f>
        <v>Nuevo</v>
      </c>
      <c r="I90" s="249">
        <f>+IFERROR(VLOOKUP($A90,'INVERSIÓN '!$A:$AB,$I$1,FALSE),VLOOKUP($A90,'FUNCIONAMIENTO SECOP'!$A:$AC,$I$1,FALSE))</f>
        <v>80111701</v>
      </c>
      <c r="J90" s="249" t="str">
        <f>+IFERROR(VLOOKUP($A90,'INVERSIÓN '!$A:$AB,$J$1,FALSE),VLOOKUP($A90,'FUNCIONAMIENTO SECOP'!$A:$AC,$J$1,FALSE))</f>
        <v>PRESTAR SUS SERVICIOS PROFESIONALES PARA LA ATENCIÓN, ORIENTACIÓN Y FORTALECIMIENTO A LA ESTRATEGIA DE ACCESO A LA JUSTICIA INTEGRAL Y ACTIVIDADES RELACIONADOS CON DERECHOS HUMANOS EN LA LOCALIDAD, EN EL MARCO DEL PLAN DE DESARROLLO 2025- 2028.</v>
      </c>
      <c r="K90" s="249">
        <f>+IFERROR(VLOOKUP($A90,'INVERSIÓN '!$A:$AB,$K$1,FALSE),VLOOKUP($A90,'FUNCIONAMIENTO SECOP'!$A:$AC,$K$1,FALSE))</f>
        <v>1</v>
      </c>
      <c r="L90" s="249">
        <f>+IFERROR(VLOOKUP($A90,'INVERSIÓN '!$A:$AB,$L$1,FALSE),VLOOKUP($A90,'FUNCIONAMIENTO SECOP'!$A:$AC,$L$1,FALSE))</f>
        <v>1</v>
      </c>
      <c r="M90" s="249">
        <f>+IFERROR(VLOOKUP($A90,'INVERSIÓN '!$A:$AB,$M$1,FALSE),VLOOKUP($A90,'FUNCIONAMIENTO SECOP'!$A:$AC,$M$1,FALSE))</f>
        <v>11</v>
      </c>
      <c r="N90" s="249">
        <f>+IFERROR(VLOOKUP($A90,'INVERSIÓN '!$A:$AB,$N$1,FALSE),VLOOKUP($A90,'FUNCIONAMIENTO SECOP'!$A:$AC,$N$1,FALSE))</f>
        <v>1</v>
      </c>
      <c r="O90" s="249" t="str">
        <f>+IFERROR(VLOOKUP($A90,'INVERSIÓN '!$A:$AB,$O$1,FALSE),VLOOKUP($A90,'FUNCIONAMIENTO SECOP'!$A:$AC,$O$1,FALSE))</f>
        <v>CCE-16</v>
      </c>
      <c r="P90" s="249" t="str">
        <f>+IFERROR(VLOOKUP($A90,'INVERSIÓN '!$A:$AB,$P$1,FALSE),VLOOKUP($A90,'FUNCIONAMIENTO SECOP'!$A:$AC,$P$1,FALSE))</f>
        <v>Contratación directa</v>
      </c>
      <c r="Q90" s="249" t="str">
        <f>+IFERROR(VLOOKUP($A90,'INVERSIÓN '!$A:$AB,$Q$1,FALSE),VLOOKUP($A90,'FUNCIONAMIENTO SECOP'!$A:$AC,$Q$1,FALSE))</f>
        <v>DISTRITAL</v>
      </c>
      <c r="R90" s="250">
        <f>+IFERROR(VLOOKUP($A90,'INVERSIÓN '!$A:$AB,$R$1,FALSE),VLOOKUP($A90,'FUNCIONAMIENTO SECOP'!$A:$AC,$R$1,FALSE))</f>
        <v>61600000</v>
      </c>
      <c r="S90" s="250">
        <f>+IFERROR(VLOOKUP($A90,'INVERSIÓN '!$A:$AB,$S$1,FALSE),VLOOKUP($A90,'FUNCIONAMIENTO SECOP'!$A:$AC,$S$1,FALSE))</f>
        <v>61600000</v>
      </c>
      <c r="T90" s="249">
        <f>+IFERROR(VLOOKUP($A90,'INVERSIÓN '!$A:$AB,$T$1,FALSE),VLOOKUP($A90,'FUNCIONAMIENTO SECOP'!$A:$AC,$T$1,FALSE))</f>
        <v>0</v>
      </c>
      <c r="U90" s="249">
        <f>+IFERROR(VLOOKUP($A90,'INVERSIÓN '!$A:$AB,$U$1,FALSE),VLOOKUP($A90,'FUNCIONAMIENTO SECOP'!$A:$AC,$U$1,FALSE))</f>
        <v>0</v>
      </c>
      <c r="V90" s="249" t="str">
        <f>+IFERROR(VLOOKUP($A90,'INVERSIÓN '!$A:$AB,$V$1,FALSE),VLOOKUP($A90,'FUNCIONAMIENTO SECOP'!$A:$AC,$V$1,FALSE))</f>
        <v>CO-DC</v>
      </c>
      <c r="W90" s="249" t="str">
        <f>+IFERROR(VLOOKUP($A90,'INVERSIÓN '!$A:$AB,$W$1,FALSE),VLOOKUP($A90,'FUNCIONAMIENTO SECOP'!$A:$AC,$W$1,FALSE))</f>
        <v>CO-DC-11001</v>
      </c>
      <c r="X90" s="249" t="str">
        <f>+IFERROR(VLOOKUP($A90,'INVERSIÓN '!$A:$AB,$X$1,FALSE),VLOOKUP($A90,'FUNCIONAMIENTO SECOP'!$A:$AC,$X$1,FALSE))</f>
        <v>CARLOS HERNANDO MACIAS MONTOYA</v>
      </c>
      <c r="Y90" s="249">
        <f>+IFERROR(VLOOKUP($A90,'INVERSIÓN '!$A:$AB,$Y$1,FALSE),VLOOKUP($A90,'FUNCIONAMIENTO SECOP'!$A:$AC,$Y$1,FALSE))</f>
        <v>6477742</v>
      </c>
      <c r="Z90" s="249" t="str">
        <f>+IFERROR(VLOOKUP($A90,'INVERSIÓN '!$A:$AB,$Z$1,FALSE),VLOOKUP($A90,'FUNCIONAMIENTO SECOP'!$A:$AC,$Z$1,FALSE))</f>
        <v>alcalde.scristobal@gobiernobogota.gov.co</v>
      </c>
      <c r="AA90" s="249">
        <f>+IFERROR(VLOOKUP($A90,'INVERSIÓN '!$A:$AB,$AA$1,FALSE),VLOOKUP($A90,'FUNCIONAMIENTO SECOP'!$A:$AC,$AA$1,FALSE))</f>
        <v>0</v>
      </c>
      <c r="AB90" s="249">
        <f>+IFERROR(VLOOKUP($A90,'INVERSIÓN '!$A:$AB,$AB$1,FALSE),VLOOKUP($A90,'FUNCIONAMIENTO SECOP'!$A:$AC,$AB$1,FALSE))</f>
        <v>1</v>
      </c>
    </row>
    <row r="91" spans="1:28" ht="36" customHeight="1">
      <c r="A91" s="13" t="s">
        <v>2510</v>
      </c>
      <c r="B91" s="249" t="str">
        <f>+IFERROR(VLOOKUP($A91,'INVERSIÓN '!$A:$AB,$B$1,FALSE),VLOOKUP($A91,'FUNCIONAMIENTO SECOP'!$A:$AC,$B$1,FALSE))</f>
        <v>CPS</v>
      </c>
      <c r="C91" s="249">
        <f>+IFERROR(VLOOKUP($A91,'INVERSIÓN '!$A:$AB,$C$1,FALSE),VLOOKUP($A91,'FUNCIONAMIENTO SECOP'!$A:$AC,$C$1,FALSE))</f>
        <v>0</v>
      </c>
      <c r="D91" s="249">
        <f>+IFERROR(VLOOKUP($A91,'INVERSIÓN '!$A:$AB,$D$1,FALSE),VLOOKUP($A91,'FUNCIONAMIENTO SECOP'!$A:$AC,$D$1,FALSE))</f>
        <v>2667</v>
      </c>
      <c r="E91" s="249">
        <f>+IFERROR(VLOOKUP($A91,'INVERSIÓN '!$A:$AB,$E$1,FALSE),VLOOKUP($A91,'FUNCIONAMIENTO SECOP'!$A:$AC,$E$1,FALSE))</f>
        <v>0</v>
      </c>
      <c r="F91" s="249" t="str">
        <f>+IFERROR(VLOOKUP($A91,'INVERSIÓN '!$A:$AB,$F$1,FALSE),VLOOKUP($A91,'FUNCIONAMIENTO SECOP'!$A:$AC,$F$1,FALSE))</f>
        <v>Realizar 4 estrategias de fortalecimiento institucional (una por vigencia).</v>
      </c>
      <c r="G91" s="249">
        <f>+IFERROR(VLOOKUP($A91,'INVERSIÓN '!$A:$AB,$G$1,FALSE),VLOOKUP($A91,'FUNCIONAMIENTO SECOP'!$A:$AC,$G$1,FALSE))</f>
        <v>146339</v>
      </c>
      <c r="H91" s="249" t="str">
        <f>+IFERROR(VLOOKUP($A91,'INVERSIÓN '!$A:$AB,$H$1,FALSE),VLOOKUP($A91,'FUNCIONAMIENTO SECOP'!$A:$AC,$H$1,FALSE))</f>
        <v>Nuevo</v>
      </c>
      <c r="I91" s="249">
        <f>+IFERROR(VLOOKUP($A91,'INVERSIÓN '!$A:$AB,$I$1,FALSE),VLOOKUP($A91,'FUNCIONAMIENTO SECOP'!$A:$AC,$I$1,FALSE))</f>
        <v>80111701</v>
      </c>
      <c r="J91" s="249" t="str">
        <f>+IFERROR(VLOOKUP($A91,'INVERSIÓN '!$A:$AB,$J$1,FALSE),VLOOKUP($A91,'FUNCIONAMIENTO SECOP'!$A:$AC,$J$1,FALSE))</f>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v>
      </c>
      <c r="K91" s="249">
        <f>+IFERROR(VLOOKUP($A91,'INVERSIÓN '!$A:$AB,$K$1,FALSE),VLOOKUP($A91,'FUNCIONAMIENTO SECOP'!$A:$AC,$K$1,FALSE))</f>
        <v>1</v>
      </c>
      <c r="L91" s="249">
        <f>+IFERROR(VLOOKUP($A91,'INVERSIÓN '!$A:$AB,$L$1,FALSE),VLOOKUP($A91,'FUNCIONAMIENTO SECOP'!$A:$AC,$L$1,FALSE))</f>
        <v>1</v>
      </c>
      <c r="M91" s="249">
        <f>+IFERROR(VLOOKUP($A91,'INVERSIÓN '!$A:$AB,$M$1,FALSE),VLOOKUP($A91,'FUNCIONAMIENTO SECOP'!$A:$AC,$M$1,FALSE))</f>
        <v>11</v>
      </c>
      <c r="N91" s="249">
        <f>+IFERROR(VLOOKUP($A91,'INVERSIÓN '!$A:$AB,$N$1,FALSE),VLOOKUP($A91,'FUNCIONAMIENTO SECOP'!$A:$AC,$N$1,FALSE))</f>
        <v>1</v>
      </c>
      <c r="O91" s="249" t="str">
        <f>+IFERROR(VLOOKUP($A91,'INVERSIÓN '!$A:$AB,$O$1,FALSE),VLOOKUP($A91,'FUNCIONAMIENTO SECOP'!$A:$AC,$O$1,FALSE))</f>
        <v>CCE-16</v>
      </c>
      <c r="P91" s="249" t="str">
        <f>+IFERROR(VLOOKUP($A91,'INVERSIÓN '!$A:$AB,$P$1,FALSE),VLOOKUP($A91,'FUNCIONAMIENTO SECOP'!$A:$AC,$P$1,FALSE))</f>
        <v>Contratación directa</v>
      </c>
      <c r="Q91" s="249" t="str">
        <f>+IFERROR(VLOOKUP($A91,'INVERSIÓN '!$A:$AB,$Q$1,FALSE),VLOOKUP($A91,'FUNCIONAMIENTO SECOP'!$A:$AC,$Q$1,FALSE))</f>
        <v>DISTRITAL</v>
      </c>
      <c r="R91" s="250">
        <f>+IFERROR(VLOOKUP($A91,'INVERSIÓN '!$A:$AB,$R$1,FALSE),VLOOKUP($A91,'FUNCIONAMIENTO SECOP'!$A:$AC,$R$1,FALSE))</f>
        <v>88000000</v>
      </c>
      <c r="S91" s="250">
        <f>+IFERROR(VLOOKUP($A91,'INVERSIÓN '!$A:$AB,$S$1,FALSE),VLOOKUP($A91,'FUNCIONAMIENTO SECOP'!$A:$AC,$S$1,FALSE))</f>
        <v>88000000</v>
      </c>
      <c r="T91" s="249">
        <f>+IFERROR(VLOOKUP($A91,'INVERSIÓN '!$A:$AB,$T$1,FALSE),VLOOKUP($A91,'FUNCIONAMIENTO SECOP'!$A:$AC,$T$1,FALSE))</f>
        <v>0</v>
      </c>
      <c r="U91" s="249">
        <f>+IFERROR(VLOOKUP($A91,'INVERSIÓN '!$A:$AB,$U$1,FALSE),VLOOKUP($A91,'FUNCIONAMIENTO SECOP'!$A:$AC,$U$1,FALSE))</f>
        <v>0</v>
      </c>
      <c r="V91" s="249" t="str">
        <f>+IFERROR(VLOOKUP($A91,'INVERSIÓN '!$A:$AB,$V$1,FALSE),VLOOKUP($A91,'FUNCIONAMIENTO SECOP'!$A:$AC,$V$1,FALSE))</f>
        <v>CO-DC</v>
      </c>
      <c r="W91" s="249" t="str">
        <f>+IFERROR(VLOOKUP($A91,'INVERSIÓN '!$A:$AB,$W$1,FALSE),VLOOKUP($A91,'FUNCIONAMIENTO SECOP'!$A:$AC,$W$1,FALSE))</f>
        <v>CO-DC-11001</v>
      </c>
      <c r="X91" s="249" t="str">
        <f>+IFERROR(VLOOKUP($A91,'INVERSIÓN '!$A:$AB,$X$1,FALSE),VLOOKUP($A91,'FUNCIONAMIENTO SECOP'!$A:$AC,$X$1,FALSE))</f>
        <v>CARLOS HERNANDO MACIAS MONTOYA</v>
      </c>
      <c r="Y91" s="249">
        <f>+IFERROR(VLOOKUP($A91,'INVERSIÓN '!$A:$AB,$Y$1,FALSE),VLOOKUP($A91,'FUNCIONAMIENTO SECOP'!$A:$AC,$Y$1,FALSE))</f>
        <v>6477743</v>
      </c>
      <c r="Z91" s="249" t="str">
        <f>+IFERROR(VLOOKUP($A91,'INVERSIÓN '!$A:$AB,$Z$1,FALSE),VLOOKUP($A91,'FUNCIONAMIENTO SECOP'!$A:$AC,$Z$1,FALSE))</f>
        <v>alcalde.scristobal@gobiernobogota.gov.co</v>
      </c>
      <c r="AA91" s="249">
        <f>+IFERROR(VLOOKUP($A91,'INVERSIÓN '!$A:$AB,$AA$1,FALSE),VLOOKUP($A91,'FUNCIONAMIENTO SECOP'!$A:$AC,$AA$1,FALSE))</f>
        <v>0</v>
      </c>
      <c r="AB91" s="249">
        <f>+IFERROR(VLOOKUP($A91,'INVERSIÓN '!$A:$AB,$AB$1,FALSE),VLOOKUP($A91,'FUNCIONAMIENTO SECOP'!$A:$AC,$AB$1,FALSE))</f>
        <v>1</v>
      </c>
    </row>
    <row r="92" spans="1:28" ht="36" customHeight="1">
      <c r="A92" s="13" t="s">
        <v>2511</v>
      </c>
      <c r="B92" s="249" t="str">
        <f>+IFERROR(VLOOKUP($A92,'INVERSIÓN '!$A:$AB,$B$1,FALSE),VLOOKUP($A92,'FUNCIONAMIENTO SECOP'!$A:$AC,$B$1,FALSE))</f>
        <v>CPS</v>
      </c>
      <c r="C92" s="249">
        <f>+IFERROR(VLOOKUP($A92,'INVERSIÓN '!$A:$AB,$C$1,FALSE),VLOOKUP($A92,'FUNCIONAMIENTO SECOP'!$A:$AC,$C$1,FALSE))</f>
        <v>0</v>
      </c>
      <c r="D92" s="249">
        <f>+IFERROR(VLOOKUP($A92,'INVERSIÓN '!$A:$AB,$D$1,FALSE),VLOOKUP($A92,'FUNCIONAMIENTO SECOP'!$A:$AC,$D$1,FALSE))</f>
        <v>2409</v>
      </c>
      <c r="E92" s="249">
        <f>+IFERROR(VLOOKUP($A92,'INVERSIÓN '!$A:$AB,$E$1,FALSE),VLOOKUP($A92,'FUNCIONAMIENTO SECOP'!$A:$AC,$E$1,FALSE))</f>
        <v>0</v>
      </c>
      <c r="F92" s="249" t="str">
        <f>+IFERROR(VLOOKUP($A92,'INVERSIÓN '!$A:$AB,$F$1,FALSE),VLOOKUP($A92,'FUNCIONAMIENTO SECOP'!$A:$AC,$F$1,FALSE))</f>
        <v>Fortalecer 200 Organizaciones sociales e Instancias de participación ciudadana.</v>
      </c>
      <c r="G92" s="249">
        <f>+IFERROR(VLOOKUP($A92,'INVERSIÓN '!$A:$AB,$G$1,FALSE),VLOOKUP($A92,'FUNCIONAMIENTO SECOP'!$A:$AC,$G$1,FALSE))</f>
        <v>146347</v>
      </c>
      <c r="H92" s="249" t="str">
        <f>+IFERROR(VLOOKUP($A92,'INVERSIÓN '!$A:$AB,$H$1,FALSE),VLOOKUP($A92,'FUNCIONAMIENTO SECOP'!$A:$AC,$H$1,FALSE))</f>
        <v>Nuevo</v>
      </c>
      <c r="I92" s="249">
        <f>+IFERROR(VLOOKUP($A92,'INVERSIÓN '!$A:$AB,$I$1,FALSE),VLOOKUP($A92,'FUNCIONAMIENTO SECOP'!$A:$AC,$I$1,FALSE))</f>
        <v>80111701</v>
      </c>
      <c r="J92" s="249" t="str">
        <f>+IFERROR(VLOOKUP($A92,'INVERSIÓN '!$A:$AB,$J$1,FALSE),VLOOKUP($A92,'FUNCIONAMIENTO SECOP'!$A:$AC,$J$1,FALSE))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92" s="249">
        <f>+IFERROR(VLOOKUP($A92,'INVERSIÓN '!$A:$AB,$K$1,FALSE),VLOOKUP($A92,'FUNCIONAMIENTO SECOP'!$A:$AC,$K$1,FALSE))</f>
        <v>1</v>
      </c>
      <c r="L92" s="249">
        <f>+IFERROR(VLOOKUP($A92,'INVERSIÓN '!$A:$AB,$L$1,FALSE),VLOOKUP($A92,'FUNCIONAMIENTO SECOP'!$A:$AC,$L$1,FALSE))</f>
        <v>1</v>
      </c>
      <c r="M92" s="249">
        <f>+IFERROR(VLOOKUP($A92,'INVERSIÓN '!$A:$AB,$M$1,FALSE),VLOOKUP($A92,'FUNCIONAMIENTO SECOP'!$A:$AC,$M$1,FALSE))</f>
        <v>11</v>
      </c>
      <c r="N92" s="249">
        <f>+IFERROR(VLOOKUP($A92,'INVERSIÓN '!$A:$AB,$N$1,FALSE),VLOOKUP($A92,'FUNCIONAMIENTO SECOP'!$A:$AC,$N$1,FALSE))</f>
        <v>1</v>
      </c>
      <c r="O92" s="249" t="str">
        <f>+IFERROR(VLOOKUP($A92,'INVERSIÓN '!$A:$AB,$O$1,FALSE),VLOOKUP($A92,'FUNCIONAMIENTO SECOP'!$A:$AC,$O$1,FALSE))</f>
        <v>CCE-16</v>
      </c>
      <c r="P92" s="249" t="str">
        <f>+IFERROR(VLOOKUP($A92,'INVERSIÓN '!$A:$AB,$P$1,FALSE),VLOOKUP($A92,'FUNCIONAMIENTO SECOP'!$A:$AC,$P$1,FALSE))</f>
        <v>Contratación directa</v>
      </c>
      <c r="Q92" s="249" t="str">
        <f>+IFERROR(VLOOKUP($A92,'INVERSIÓN '!$A:$AB,$Q$1,FALSE),VLOOKUP($A92,'FUNCIONAMIENTO SECOP'!$A:$AC,$Q$1,FALSE))</f>
        <v>DISTRITAL</v>
      </c>
      <c r="R92" s="250">
        <f>+IFERROR(VLOOKUP($A92,'INVERSIÓN '!$A:$AB,$R$1,FALSE),VLOOKUP($A92,'FUNCIONAMIENTO SECOP'!$A:$AC,$R$1,FALSE))</f>
        <v>924000000</v>
      </c>
      <c r="S92" s="250">
        <f>+IFERROR(VLOOKUP($A92,'INVERSIÓN '!$A:$AB,$S$1,FALSE),VLOOKUP($A92,'FUNCIONAMIENTO SECOP'!$A:$AC,$S$1,FALSE))</f>
        <v>924000000</v>
      </c>
      <c r="T92" s="249">
        <f>+IFERROR(VLOOKUP($A92,'INVERSIÓN '!$A:$AB,$T$1,FALSE),VLOOKUP($A92,'FUNCIONAMIENTO SECOP'!$A:$AC,$T$1,FALSE))</f>
        <v>0</v>
      </c>
      <c r="U92" s="249">
        <f>+IFERROR(VLOOKUP($A92,'INVERSIÓN '!$A:$AB,$U$1,FALSE),VLOOKUP($A92,'FUNCIONAMIENTO SECOP'!$A:$AC,$U$1,FALSE))</f>
        <v>0</v>
      </c>
      <c r="V92" s="249" t="str">
        <f>+IFERROR(VLOOKUP($A92,'INVERSIÓN '!$A:$AB,$V$1,FALSE),VLOOKUP($A92,'FUNCIONAMIENTO SECOP'!$A:$AC,$V$1,FALSE))</f>
        <v>CO-DC</v>
      </c>
      <c r="W92" s="249" t="str">
        <f>+IFERROR(VLOOKUP($A92,'INVERSIÓN '!$A:$AB,$W$1,FALSE),VLOOKUP($A92,'FUNCIONAMIENTO SECOP'!$A:$AC,$W$1,FALSE))</f>
        <v>CO-DC-11001</v>
      </c>
      <c r="X92" s="249" t="str">
        <f>+IFERROR(VLOOKUP($A92,'INVERSIÓN '!$A:$AB,$X$1,FALSE),VLOOKUP($A92,'FUNCIONAMIENTO SECOP'!$A:$AC,$X$1,FALSE))</f>
        <v>CARLOS HERNANDO MACIAS MONTOYA</v>
      </c>
      <c r="Y92" s="249">
        <f>+IFERROR(VLOOKUP($A92,'INVERSIÓN '!$A:$AB,$Y$1,FALSE),VLOOKUP($A92,'FUNCIONAMIENTO SECOP'!$A:$AC,$Y$1,FALSE))</f>
        <v>6477744</v>
      </c>
      <c r="Z92" s="249" t="str">
        <f>+IFERROR(VLOOKUP($A92,'INVERSIÓN '!$A:$AB,$Z$1,FALSE),VLOOKUP($A92,'FUNCIONAMIENTO SECOP'!$A:$AC,$Z$1,FALSE))</f>
        <v>alcalde.scristobal@gobiernobogota.gov.co</v>
      </c>
      <c r="AA92" s="249">
        <f>+IFERROR(VLOOKUP($A92,'INVERSIÓN '!$A:$AB,$AA$1,FALSE),VLOOKUP($A92,'FUNCIONAMIENTO SECOP'!$A:$AC,$AA$1,FALSE))</f>
        <v>0</v>
      </c>
      <c r="AB92" s="249">
        <f>+IFERROR(VLOOKUP($A92,'INVERSIÓN '!$A:$AB,$AB$1,FALSE),VLOOKUP($A92,'FUNCIONAMIENTO SECOP'!$A:$AC,$AB$1,FALSE))</f>
        <v>1</v>
      </c>
    </row>
    <row r="93" spans="1:28" ht="36" customHeight="1">
      <c r="A93" s="13" t="s">
        <v>2513</v>
      </c>
      <c r="B93" s="249" t="str">
        <f>+IFERROR(VLOOKUP($A93,'INVERSIÓN '!$A:$AB,$B$1,FALSE),VLOOKUP($A93,'FUNCIONAMIENTO SECOP'!$A:$AC,$B$1,FALSE))</f>
        <v>CPS</v>
      </c>
      <c r="C93" s="249">
        <f>+IFERROR(VLOOKUP($A93,'INVERSIÓN '!$A:$AB,$C$1,FALSE),VLOOKUP($A93,'FUNCIONAMIENTO SECOP'!$A:$AC,$C$1,FALSE))</f>
        <v>0</v>
      </c>
      <c r="D93" s="249">
        <f>+IFERROR(VLOOKUP($A93,'INVERSIÓN '!$A:$AB,$D$1,FALSE),VLOOKUP($A93,'FUNCIONAMIENTO SECOP'!$A:$AC,$D$1,FALSE))</f>
        <v>2667</v>
      </c>
      <c r="E93" s="249">
        <f>+IFERROR(VLOOKUP($A93,'INVERSIÓN '!$A:$AB,$E$1,FALSE),VLOOKUP($A93,'FUNCIONAMIENTO SECOP'!$A:$AC,$E$1,FALSE))</f>
        <v>0</v>
      </c>
      <c r="F93" s="249" t="str">
        <f>+IFERROR(VLOOKUP($A93,'INVERSIÓN '!$A:$AB,$F$1,FALSE),VLOOKUP($A93,'FUNCIONAMIENTO SECOP'!$A:$AC,$F$1,FALSE))</f>
        <v>Realizar 4 estrategias de fortalecimiento institucional (una por vigencia).</v>
      </c>
      <c r="G93" s="249">
        <f>+IFERROR(VLOOKUP($A93,'INVERSIÓN '!$A:$AB,$G$1,FALSE),VLOOKUP($A93,'FUNCIONAMIENTO SECOP'!$A:$AC,$G$1,FALSE))</f>
        <v>146350</v>
      </c>
      <c r="H93" s="249" t="str">
        <f>+IFERROR(VLOOKUP($A93,'INVERSIÓN '!$A:$AB,$H$1,FALSE),VLOOKUP($A93,'FUNCIONAMIENTO SECOP'!$A:$AC,$H$1,FALSE))</f>
        <v>Nuevo</v>
      </c>
      <c r="I93" s="249">
        <f>+IFERROR(VLOOKUP($A93,'INVERSIÓN '!$A:$AB,$I$1,FALSE),VLOOKUP($A93,'FUNCIONAMIENTO SECOP'!$A:$AC,$I$1,FALSE))</f>
        <v>80111701</v>
      </c>
      <c r="J93" s="249" t="str">
        <f>+IFERROR(VLOOKUP($A93,'INVERSIÓN '!$A:$AB,$J$1,FALSE),VLOOKUP($A93,'FUNCIONAMIENTO SECOP'!$A:$AC,$J$1,FALSE))</f>
        <v>Prestar sus servicios profesionales especializados para la formulación, desarrollo, ejecución y seguimiento de las herramientas de la Gestión Ambiental Institucional en la Alcaldía Local de San Cristóbal</v>
      </c>
      <c r="K93" s="249">
        <f>+IFERROR(VLOOKUP($A93,'INVERSIÓN '!$A:$AB,$K$1,FALSE),VLOOKUP($A93,'FUNCIONAMIENTO SECOP'!$A:$AC,$K$1,FALSE))</f>
        <v>1</v>
      </c>
      <c r="L93" s="249">
        <f>+IFERROR(VLOOKUP($A93,'INVERSIÓN '!$A:$AB,$L$1,FALSE),VLOOKUP($A93,'FUNCIONAMIENTO SECOP'!$A:$AC,$L$1,FALSE))</f>
        <v>1</v>
      </c>
      <c r="M93" s="249">
        <f>+IFERROR(VLOOKUP($A93,'INVERSIÓN '!$A:$AB,$M$1,FALSE),VLOOKUP($A93,'FUNCIONAMIENTO SECOP'!$A:$AC,$M$1,FALSE))</f>
        <v>11</v>
      </c>
      <c r="N93" s="249">
        <f>+IFERROR(VLOOKUP($A93,'INVERSIÓN '!$A:$AB,$N$1,FALSE),VLOOKUP($A93,'FUNCIONAMIENTO SECOP'!$A:$AC,$N$1,FALSE))</f>
        <v>1</v>
      </c>
      <c r="O93" s="249" t="str">
        <f>+IFERROR(VLOOKUP($A93,'INVERSIÓN '!$A:$AB,$O$1,FALSE),VLOOKUP($A93,'FUNCIONAMIENTO SECOP'!$A:$AC,$O$1,FALSE))</f>
        <v>CCE-16</v>
      </c>
      <c r="P93" s="249" t="str">
        <f>+IFERROR(VLOOKUP($A93,'INVERSIÓN '!$A:$AB,$P$1,FALSE),VLOOKUP($A93,'FUNCIONAMIENTO SECOP'!$A:$AC,$P$1,FALSE))</f>
        <v>Contratación directa</v>
      </c>
      <c r="Q93" s="249" t="str">
        <f>+IFERROR(VLOOKUP($A93,'INVERSIÓN '!$A:$AB,$Q$1,FALSE),VLOOKUP($A93,'FUNCIONAMIENTO SECOP'!$A:$AC,$Q$1,FALSE))</f>
        <v>DISTRITAL</v>
      </c>
      <c r="R93" s="250">
        <f>+IFERROR(VLOOKUP($A93,'INVERSIÓN '!$A:$AB,$R$1,FALSE),VLOOKUP($A93,'FUNCIONAMIENTO SECOP'!$A:$AC,$R$1,FALSE))</f>
        <v>88000000</v>
      </c>
      <c r="S93" s="250">
        <f>+IFERROR(VLOOKUP($A93,'INVERSIÓN '!$A:$AB,$S$1,FALSE),VLOOKUP($A93,'FUNCIONAMIENTO SECOP'!$A:$AC,$S$1,FALSE))</f>
        <v>88000000</v>
      </c>
      <c r="T93" s="249">
        <f>+IFERROR(VLOOKUP($A93,'INVERSIÓN '!$A:$AB,$T$1,FALSE),VLOOKUP($A93,'FUNCIONAMIENTO SECOP'!$A:$AC,$T$1,FALSE))</f>
        <v>0</v>
      </c>
      <c r="U93" s="249">
        <f>+IFERROR(VLOOKUP($A93,'INVERSIÓN '!$A:$AB,$U$1,FALSE),VLOOKUP($A93,'FUNCIONAMIENTO SECOP'!$A:$AC,$U$1,FALSE))</f>
        <v>0</v>
      </c>
      <c r="V93" s="249" t="str">
        <f>+IFERROR(VLOOKUP($A93,'INVERSIÓN '!$A:$AB,$V$1,FALSE),VLOOKUP($A93,'FUNCIONAMIENTO SECOP'!$A:$AC,$V$1,FALSE))</f>
        <v>CO-DC</v>
      </c>
      <c r="W93" s="249" t="str">
        <f>+IFERROR(VLOOKUP($A93,'INVERSIÓN '!$A:$AB,$W$1,FALSE),VLOOKUP($A93,'FUNCIONAMIENTO SECOP'!$A:$AC,$W$1,FALSE))</f>
        <v>CO-DC-11001</v>
      </c>
      <c r="X93" s="249" t="str">
        <f>+IFERROR(VLOOKUP($A93,'INVERSIÓN '!$A:$AB,$X$1,FALSE),VLOOKUP($A93,'FUNCIONAMIENTO SECOP'!$A:$AC,$X$1,FALSE))</f>
        <v>CARLOS HERNANDO MACIAS MONTOYA</v>
      </c>
      <c r="Y93" s="249">
        <f>+IFERROR(VLOOKUP($A93,'INVERSIÓN '!$A:$AB,$Y$1,FALSE),VLOOKUP($A93,'FUNCIONAMIENTO SECOP'!$A:$AC,$Y$1,FALSE))</f>
        <v>6477745</v>
      </c>
      <c r="Z93" s="249" t="str">
        <f>+IFERROR(VLOOKUP($A93,'INVERSIÓN '!$A:$AB,$Z$1,FALSE),VLOOKUP($A93,'FUNCIONAMIENTO SECOP'!$A:$AC,$Z$1,FALSE))</f>
        <v>alcalde.scristobal@gobiernobogota.gov.co</v>
      </c>
      <c r="AA93" s="249">
        <f>+IFERROR(VLOOKUP($A93,'INVERSIÓN '!$A:$AB,$AA$1,FALSE),VLOOKUP($A93,'FUNCIONAMIENTO SECOP'!$A:$AC,$AA$1,FALSE))</f>
        <v>0</v>
      </c>
      <c r="AB93" s="249">
        <f>+IFERROR(VLOOKUP($A93,'INVERSIÓN '!$A:$AB,$AB$1,FALSE),VLOOKUP($A93,'FUNCIONAMIENTO SECOP'!$A:$AC,$AB$1,FALSE))</f>
        <v>1</v>
      </c>
    </row>
    <row r="94" spans="1:28" ht="36" customHeight="1">
      <c r="A94" s="13" t="s">
        <v>2515</v>
      </c>
      <c r="B94" s="249" t="str">
        <f>+IFERROR(VLOOKUP($A94,'INVERSIÓN '!$A:$AB,$B$1,FALSE),VLOOKUP($A94,'FUNCIONAMIENTO SECOP'!$A:$AC,$B$1,FALSE))</f>
        <v>CPS</v>
      </c>
      <c r="C94" s="249">
        <f>+IFERROR(VLOOKUP($A94,'INVERSIÓN '!$A:$AB,$C$1,FALSE),VLOOKUP($A94,'FUNCIONAMIENTO SECOP'!$A:$AC,$C$1,FALSE))</f>
        <v>0</v>
      </c>
      <c r="D94" s="249">
        <f>+IFERROR(VLOOKUP($A94,'INVERSIÓN '!$A:$AB,$D$1,FALSE),VLOOKUP($A94,'FUNCIONAMIENTO SECOP'!$A:$AC,$D$1,FALSE))</f>
        <v>2409</v>
      </c>
      <c r="E94" s="249">
        <f>+IFERROR(VLOOKUP($A94,'INVERSIÓN '!$A:$AB,$E$1,FALSE),VLOOKUP($A94,'FUNCIONAMIENTO SECOP'!$A:$AC,$E$1,FALSE))</f>
        <v>0</v>
      </c>
      <c r="F94" s="249" t="str">
        <f>+IFERROR(VLOOKUP($A94,'INVERSIÓN '!$A:$AB,$F$1,FALSE),VLOOKUP($A94,'FUNCIONAMIENTO SECOP'!$A:$AC,$F$1,FALSE))</f>
        <v>Capacitar 2.600 personas a través de procesos de formación para la participación de manera virtual y presencial.</v>
      </c>
      <c r="G94" s="249">
        <f>+IFERROR(VLOOKUP($A94,'INVERSIÓN '!$A:$AB,$G$1,FALSE),VLOOKUP($A94,'FUNCIONAMIENTO SECOP'!$A:$AC,$G$1,FALSE))</f>
        <v>146359</v>
      </c>
      <c r="H94" s="249" t="str">
        <f>+IFERROR(VLOOKUP($A94,'INVERSIÓN '!$A:$AB,$H$1,FALSE),VLOOKUP($A94,'FUNCIONAMIENTO SECOP'!$A:$AC,$H$1,FALSE))</f>
        <v>Nuevo</v>
      </c>
      <c r="I94" s="249">
        <f>+IFERROR(VLOOKUP($A94,'INVERSIÓN '!$A:$AB,$I$1,FALSE),VLOOKUP($A94,'FUNCIONAMIENTO SECOP'!$A:$AC,$I$1,FALSE))</f>
        <v>80111701</v>
      </c>
      <c r="J94" s="249" t="str">
        <f>+IFERROR(VLOOKUP($A94,'INVERSIÓN '!$A:$AB,$J$1,FALSE),VLOOKUP($A94,'FUNCIONAMIENTO SECOP'!$A:$AC,$J$1,FALSE))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94" s="249">
        <f>+IFERROR(VLOOKUP($A94,'INVERSIÓN '!$A:$AB,$K$1,FALSE),VLOOKUP($A94,'FUNCIONAMIENTO SECOP'!$A:$AC,$K$1,FALSE))</f>
        <v>1</v>
      </c>
      <c r="L94" s="249">
        <f>+IFERROR(VLOOKUP($A94,'INVERSIÓN '!$A:$AB,$L$1,FALSE),VLOOKUP($A94,'FUNCIONAMIENTO SECOP'!$A:$AC,$L$1,FALSE))</f>
        <v>1</v>
      </c>
      <c r="M94" s="249">
        <f>+IFERROR(VLOOKUP($A94,'INVERSIÓN '!$A:$AB,$M$1,FALSE),VLOOKUP($A94,'FUNCIONAMIENTO SECOP'!$A:$AC,$M$1,FALSE))</f>
        <v>11</v>
      </c>
      <c r="N94" s="249">
        <f>+IFERROR(VLOOKUP($A94,'INVERSIÓN '!$A:$AB,$N$1,FALSE),VLOOKUP($A94,'FUNCIONAMIENTO SECOP'!$A:$AC,$N$1,FALSE))</f>
        <v>1</v>
      </c>
      <c r="O94" s="249" t="str">
        <f>+IFERROR(VLOOKUP($A94,'INVERSIÓN '!$A:$AB,$O$1,FALSE),VLOOKUP($A94,'FUNCIONAMIENTO SECOP'!$A:$AC,$O$1,FALSE))</f>
        <v>CCE-16</v>
      </c>
      <c r="P94" s="249" t="str">
        <f>+IFERROR(VLOOKUP($A94,'INVERSIÓN '!$A:$AB,$P$1,FALSE),VLOOKUP($A94,'FUNCIONAMIENTO SECOP'!$A:$AC,$P$1,FALSE))</f>
        <v>Contratación directa</v>
      </c>
      <c r="Q94" s="249" t="str">
        <f>+IFERROR(VLOOKUP($A94,'INVERSIÓN '!$A:$AB,$Q$1,FALSE),VLOOKUP($A94,'FUNCIONAMIENTO SECOP'!$A:$AC,$Q$1,FALSE))</f>
        <v>DISTRITAL</v>
      </c>
      <c r="R94" s="250">
        <f>+IFERROR(VLOOKUP($A94,'INVERSIÓN '!$A:$AB,$R$1,FALSE),VLOOKUP($A94,'FUNCIONAMIENTO SECOP'!$A:$AC,$R$1,FALSE))</f>
        <v>369600000</v>
      </c>
      <c r="S94" s="250">
        <f>+IFERROR(VLOOKUP($A94,'INVERSIÓN '!$A:$AB,$S$1,FALSE),VLOOKUP($A94,'FUNCIONAMIENTO SECOP'!$A:$AC,$S$1,FALSE))</f>
        <v>369600000</v>
      </c>
      <c r="T94" s="249">
        <f>+IFERROR(VLOOKUP($A94,'INVERSIÓN '!$A:$AB,$T$1,FALSE),VLOOKUP($A94,'FUNCIONAMIENTO SECOP'!$A:$AC,$T$1,FALSE))</f>
        <v>0</v>
      </c>
      <c r="U94" s="249">
        <f>+IFERROR(VLOOKUP($A94,'INVERSIÓN '!$A:$AB,$U$1,FALSE),VLOOKUP($A94,'FUNCIONAMIENTO SECOP'!$A:$AC,$U$1,FALSE))</f>
        <v>0</v>
      </c>
      <c r="V94" s="249" t="str">
        <f>+IFERROR(VLOOKUP($A94,'INVERSIÓN '!$A:$AB,$V$1,FALSE),VLOOKUP($A94,'FUNCIONAMIENTO SECOP'!$A:$AC,$V$1,FALSE))</f>
        <v>CO-DC</v>
      </c>
      <c r="W94" s="249" t="str">
        <f>+IFERROR(VLOOKUP($A94,'INVERSIÓN '!$A:$AB,$W$1,FALSE),VLOOKUP($A94,'FUNCIONAMIENTO SECOP'!$A:$AC,$W$1,FALSE))</f>
        <v>CO-DC-11001</v>
      </c>
      <c r="X94" s="249" t="str">
        <f>+IFERROR(VLOOKUP($A94,'INVERSIÓN '!$A:$AB,$X$1,FALSE),VLOOKUP($A94,'FUNCIONAMIENTO SECOP'!$A:$AC,$X$1,FALSE))</f>
        <v>CARLOS HERNANDO MACIAS MONTOYA</v>
      </c>
      <c r="Y94" s="249">
        <f>+IFERROR(VLOOKUP($A94,'INVERSIÓN '!$A:$AB,$Y$1,FALSE),VLOOKUP($A94,'FUNCIONAMIENTO SECOP'!$A:$AC,$Y$1,FALSE))</f>
        <v>6477746</v>
      </c>
      <c r="Z94" s="249" t="str">
        <f>+IFERROR(VLOOKUP($A94,'INVERSIÓN '!$A:$AB,$Z$1,FALSE),VLOOKUP($A94,'FUNCIONAMIENTO SECOP'!$A:$AC,$Z$1,FALSE))</f>
        <v>alcalde.scristobal@gobiernobogota.gov.co</v>
      </c>
      <c r="AA94" s="249">
        <f>+IFERROR(VLOOKUP($A94,'INVERSIÓN '!$A:$AB,$AA$1,FALSE),VLOOKUP($A94,'FUNCIONAMIENTO SECOP'!$A:$AC,$AA$1,FALSE))</f>
        <v>0</v>
      </c>
      <c r="AB94" s="249">
        <f>+IFERROR(VLOOKUP($A94,'INVERSIÓN '!$A:$AB,$AB$1,FALSE),VLOOKUP($A94,'FUNCIONAMIENTO SECOP'!$A:$AC,$AB$1,FALSE))</f>
        <v>1</v>
      </c>
    </row>
    <row r="95" spans="1:28" ht="36" customHeight="1">
      <c r="A95" s="13" t="s">
        <v>2517</v>
      </c>
      <c r="B95" s="249" t="str">
        <f>+IFERROR(VLOOKUP($A95,'INVERSIÓN '!$A:$AB,$B$1,FALSE),VLOOKUP($A95,'FUNCIONAMIENTO SECOP'!$A:$AC,$B$1,FALSE))</f>
        <v>CPS</v>
      </c>
      <c r="C95" s="249">
        <f>+IFERROR(VLOOKUP($A95,'INVERSIÓN '!$A:$AB,$C$1,FALSE),VLOOKUP($A95,'FUNCIONAMIENTO SECOP'!$A:$AC,$C$1,FALSE))</f>
        <v>0</v>
      </c>
      <c r="D95" s="249">
        <f>+IFERROR(VLOOKUP($A95,'INVERSIÓN '!$A:$AB,$D$1,FALSE),VLOOKUP($A95,'FUNCIONAMIENTO SECOP'!$A:$AC,$D$1,FALSE))</f>
        <v>2708</v>
      </c>
      <c r="E95" s="249">
        <f>+IFERROR(VLOOKUP($A95,'INVERSIÓN '!$A:$AB,$E$1,FALSE),VLOOKUP($A95,'FUNCIONAMIENTO SECOP'!$A:$AC,$E$1,FALSE))</f>
        <v>0</v>
      </c>
      <c r="F95" s="249" t="str">
        <f>+IFERROR(VLOOKUP($A95,'INVERSIÓN '!$A:$AB,$F$1,FALSE),VLOOKUP($A95,'FUNCIONAMIENTO SECOP'!$A:$AC,$F$1,FALSE))</f>
        <v>Concertar e implementar cuatro (4) iniciativa de inversión local con los pueblos indígenas (aplica en todas las localidades con autoridades indígenas)</v>
      </c>
      <c r="G95" s="249">
        <f>+IFERROR(VLOOKUP($A95,'INVERSIÓN '!$A:$AB,$G$1,FALSE),VLOOKUP($A95,'FUNCIONAMIENTO SECOP'!$A:$AC,$G$1,FALSE))</f>
        <v>146360</v>
      </c>
      <c r="H95" s="249" t="str">
        <f>+IFERROR(VLOOKUP($A95,'INVERSIÓN '!$A:$AB,$H$1,FALSE),VLOOKUP($A95,'FUNCIONAMIENTO SECOP'!$A:$AC,$H$1,FALSE))</f>
        <v>Nuevo</v>
      </c>
      <c r="I95" s="249">
        <f>+IFERROR(VLOOKUP($A95,'INVERSIÓN '!$A:$AB,$I$1,FALSE),VLOOKUP($A95,'FUNCIONAMIENTO SECOP'!$A:$AC,$I$1,FALSE))</f>
        <v>80111701</v>
      </c>
      <c r="J95" s="249" t="str">
        <f>+IFERROR(VLOOKUP($A95,'INVERSIÓN '!$A:$AB,$J$1,FALSE),VLOOKUP($A95,'FUNCIONAMIENTO SECOP'!$A:$AC,$J$1,FALSE))</f>
        <v>PRESTAR SUS SERVICIOS PROFESIONALES PARA APOYAR LOS PROCESOS AMINISTRATIVOS RELACIONADOS CON LOS PROYECTOS Y PROGRAMAS DEL PLAN DE DESARROLLO LOCAL PROCURANDO SU MEJORA CONTINUA</v>
      </c>
      <c r="K95" s="249">
        <f>+IFERROR(VLOOKUP($A95,'INVERSIÓN '!$A:$AB,$K$1,FALSE),VLOOKUP($A95,'FUNCIONAMIENTO SECOP'!$A:$AC,$K$1,FALSE))</f>
        <v>1</v>
      </c>
      <c r="L95" s="249">
        <f>+IFERROR(VLOOKUP($A95,'INVERSIÓN '!$A:$AB,$L$1,FALSE),VLOOKUP($A95,'FUNCIONAMIENTO SECOP'!$A:$AC,$L$1,FALSE))</f>
        <v>1</v>
      </c>
      <c r="M95" s="249">
        <f>+IFERROR(VLOOKUP($A95,'INVERSIÓN '!$A:$AB,$M$1,FALSE),VLOOKUP($A95,'FUNCIONAMIENTO SECOP'!$A:$AC,$M$1,FALSE))</f>
        <v>11</v>
      </c>
      <c r="N95" s="249">
        <f>+IFERROR(VLOOKUP($A95,'INVERSIÓN '!$A:$AB,$N$1,FALSE),VLOOKUP($A95,'FUNCIONAMIENTO SECOP'!$A:$AC,$N$1,FALSE))</f>
        <v>1</v>
      </c>
      <c r="O95" s="249" t="str">
        <f>+IFERROR(VLOOKUP($A95,'INVERSIÓN '!$A:$AB,$O$1,FALSE),VLOOKUP($A95,'FUNCIONAMIENTO SECOP'!$A:$AC,$O$1,FALSE))</f>
        <v>CCE-16</v>
      </c>
      <c r="P95" s="249" t="str">
        <f>+IFERROR(VLOOKUP($A95,'INVERSIÓN '!$A:$AB,$P$1,FALSE),VLOOKUP($A95,'FUNCIONAMIENTO SECOP'!$A:$AC,$P$1,FALSE))</f>
        <v>Contratación directa</v>
      </c>
      <c r="Q95" s="249" t="str">
        <f>+IFERROR(VLOOKUP($A95,'INVERSIÓN '!$A:$AB,$Q$1,FALSE),VLOOKUP($A95,'FUNCIONAMIENTO SECOP'!$A:$AC,$Q$1,FALSE))</f>
        <v>DISTRITAL</v>
      </c>
      <c r="R95" s="250">
        <f>+IFERROR(VLOOKUP($A95,'INVERSIÓN '!$A:$AB,$R$1,FALSE),VLOOKUP($A95,'FUNCIONAMIENTO SECOP'!$A:$AC,$R$1,FALSE))</f>
        <v>61600000</v>
      </c>
      <c r="S95" s="250">
        <f>+IFERROR(VLOOKUP($A95,'INVERSIÓN '!$A:$AB,$S$1,FALSE),VLOOKUP($A95,'FUNCIONAMIENTO SECOP'!$A:$AC,$S$1,FALSE))</f>
        <v>61600000</v>
      </c>
      <c r="T95" s="249">
        <f>+IFERROR(VLOOKUP($A95,'INVERSIÓN '!$A:$AB,$T$1,FALSE),VLOOKUP($A95,'FUNCIONAMIENTO SECOP'!$A:$AC,$T$1,FALSE))</f>
        <v>0</v>
      </c>
      <c r="U95" s="249">
        <f>+IFERROR(VLOOKUP($A95,'INVERSIÓN '!$A:$AB,$U$1,FALSE),VLOOKUP($A95,'FUNCIONAMIENTO SECOP'!$A:$AC,$U$1,FALSE))</f>
        <v>0</v>
      </c>
      <c r="V95" s="249" t="str">
        <f>+IFERROR(VLOOKUP($A95,'INVERSIÓN '!$A:$AB,$V$1,FALSE),VLOOKUP($A95,'FUNCIONAMIENTO SECOP'!$A:$AC,$V$1,FALSE))</f>
        <v>CO-DC</v>
      </c>
      <c r="W95" s="249" t="str">
        <f>+IFERROR(VLOOKUP($A95,'INVERSIÓN '!$A:$AB,$W$1,FALSE),VLOOKUP($A95,'FUNCIONAMIENTO SECOP'!$A:$AC,$W$1,FALSE))</f>
        <v>CO-DC-11001</v>
      </c>
      <c r="X95" s="249" t="str">
        <f>+IFERROR(VLOOKUP($A95,'INVERSIÓN '!$A:$AB,$X$1,FALSE),VLOOKUP($A95,'FUNCIONAMIENTO SECOP'!$A:$AC,$X$1,FALSE))</f>
        <v>CARLOS HERNANDO MACIAS MONTOYA</v>
      </c>
      <c r="Y95" s="249">
        <f>+IFERROR(VLOOKUP($A95,'INVERSIÓN '!$A:$AB,$Y$1,FALSE),VLOOKUP($A95,'FUNCIONAMIENTO SECOP'!$A:$AC,$Y$1,FALSE))</f>
        <v>6477747</v>
      </c>
      <c r="Z95" s="249" t="str">
        <f>+IFERROR(VLOOKUP($A95,'INVERSIÓN '!$A:$AB,$Z$1,FALSE),VLOOKUP($A95,'FUNCIONAMIENTO SECOP'!$A:$AC,$Z$1,FALSE))</f>
        <v>alcalde.scristobal@gobiernobogota.gov.co</v>
      </c>
      <c r="AA95" s="249">
        <f>+IFERROR(VLOOKUP($A95,'INVERSIÓN '!$A:$AB,$AA$1,FALSE),VLOOKUP($A95,'FUNCIONAMIENTO SECOP'!$A:$AC,$AA$1,FALSE))</f>
        <v>0</v>
      </c>
      <c r="AB95" s="249">
        <f>+IFERROR(VLOOKUP($A95,'INVERSIÓN '!$A:$AB,$AB$1,FALSE),VLOOKUP($A95,'FUNCIONAMIENTO SECOP'!$A:$AC,$AB$1,FALSE))</f>
        <v>1</v>
      </c>
    </row>
    <row r="96" spans="1:28" ht="36" customHeight="1">
      <c r="A96" s="13" t="s">
        <v>2518</v>
      </c>
      <c r="B96" s="249" t="str">
        <f>+IFERROR(VLOOKUP($A96,'INVERSIÓN '!$A:$AB,$B$1,FALSE),VLOOKUP($A96,'FUNCIONAMIENTO SECOP'!$A:$AC,$B$1,FALSE))</f>
        <v>CPS</v>
      </c>
      <c r="C96" s="249">
        <f>+IFERROR(VLOOKUP($A96,'INVERSIÓN '!$A:$AB,$C$1,FALSE),VLOOKUP($A96,'FUNCIONAMIENTO SECOP'!$A:$AC,$C$1,FALSE))</f>
        <v>0</v>
      </c>
      <c r="D96" s="249">
        <f>+IFERROR(VLOOKUP($A96,'INVERSIÓN '!$A:$AB,$D$1,FALSE),VLOOKUP($A96,'FUNCIONAMIENTO SECOP'!$A:$AC,$D$1,FALSE))</f>
        <v>2667</v>
      </c>
      <c r="E96" s="249">
        <f>+IFERROR(VLOOKUP($A96,'INVERSIÓN '!$A:$AB,$E$1,FALSE),VLOOKUP($A96,'FUNCIONAMIENTO SECOP'!$A:$AC,$E$1,FALSE))</f>
        <v>0</v>
      </c>
      <c r="F96" s="249" t="str">
        <f>+IFERROR(VLOOKUP($A96,'INVERSIÓN '!$A:$AB,$F$1,FALSE),VLOOKUP($A96,'FUNCIONAMIENTO SECOP'!$A:$AC,$F$1,FALSE))</f>
        <v>Realizar 4 estrategias de fortalecimiento institucional (una por vigencia).</v>
      </c>
      <c r="G96" s="249">
        <f>+IFERROR(VLOOKUP($A96,'INVERSIÓN '!$A:$AB,$G$1,FALSE),VLOOKUP($A96,'FUNCIONAMIENTO SECOP'!$A:$AC,$G$1,FALSE))</f>
        <v>146369</v>
      </c>
      <c r="H96" s="249" t="str">
        <f>+IFERROR(VLOOKUP($A96,'INVERSIÓN '!$A:$AB,$H$1,FALSE),VLOOKUP($A96,'FUNCIONAMIENTO SECOP'!$A:$AC,$H$1,FALSE))</f>
        <v>Nuevo</v>
      </c>
      <c r="I96" s="249">
        <f>+IFERROR(VLOOKUP($A96,'INVERSIÓN '!$A:$AB,$I$1,FALSE),VLOOKUP($A96,'FUNCIONAMIENTO SECOP'!$A:$AC,$I$1,FALSE))</f>
        <v>80111701</v>
      </c>
      <c r="J96" s="249" t="str">
        <f>+IFERROR(VLOOKUP($A96,'INVERSIÓN '!$A:$AB,$J$1,FALSE),VLOOKUP($A96,'FUNCIONAMIENTO SECOP'!$A:$AC,$J$1,FALSE))</f>
        <v>PRESTAR SUS SERVICIOS PROFESIONALES EN EL FORTALECIMIENTO E INCLUSIÓN DEL ENFOQUE DIFERENCIAL EN EL MARCO DE LA POLÍTICA PÚBLICA DISTRITAL DE POBLACIÓN NEGRA, AFROCOLOMBIANA, RAIZAL Y PALENQUERA.</v>
      </c>
      <c r="K96" s="249">
        <f>+IFERROR(VLOOKUP($A96,'INVERSIÓN '!$A:$AB,$K$1,FALSE),VLOOKUP($A96,'FUNCIONAMIENTO SECOP'!$A:$AC,$K$1,FALSE))</f>
        <v>1</v>
      </c>
      <c r="L96" s="249">
        <f>+IFERROR(VLOOKUP($A96,'INVERSIÓN '!$A:$AB,$L$1,FALSE),VLOOKUP($A96,'FUNCIONAMIENTO SECOP'!$A:$AC,$L$1,FALSE))</f>
        <v>1</v>
      </c>
      <c r="M96" s="249">
        <f>+IFERROR(VLOOKUP($A96,'INVERSIÓN '!$A:$AB,$M$1,FALSE),VLOOKUP($A96,'FUNCIONAMIENTO SECOP'!$A:$AC,$M$1,FALSE))</f>
        <v>11</v>
      </c>
      <c r="N96" s="249">
        <f>+IFERROR(VLOOKUP($A96,'INVERSIÓN '!$A:$AB,$N$1,FALSE),VLOOKUP($A96,'FUNCIONAMIENTO SECOP'!$A:$AC,$N$1,FALSE))</f>
        <v>1</v>
      </c>
      <c r="O96" s="249" t="str">
        <f>+IFERROR(VLOOKUP($A96,'INVERSIÓN '!$A:$AB,$O$1,FALSE),VLOOKUP($A96,'FUNCIONAMIENTO SECOP'!$A:$AC,$O$1,FALSE))</f>
        <v>CCE-16</v>
      </c>
      <c r="P96" s="249" t="str">
        <f>+IFERROR(VLOOKUP($A96,'INVERSIÓN '!$A:$AB,$P$1,FALSE),VLOOKUP($A96,'FUNCIONAMIENTO SECOP'!$A:$AC,$P$1,FALSE))</f>
        <v>Contratación directa</v>
      </c>
      <c r="Q96" s="249" t="str">
        <f>+IFERROR(VLOOKUP($A96,'INVERSIÓN '!$A:$AB,$Q$1,FALSE),VLOOKUP($A96,'FUNCIONAMIENTO SECOP'!$A:$AC,$Q$1,FALSE))</f>
        <v>DISTRITAL</v>
      </c>
      <c r="R96" s="250">
        <f>+IFERROR(VLOOKUP($A96,'INVERSIÓN '!$A:$AB,$R$1,FALSE),VLOOKUP($A96,'FUNCIONAMIENTO SECOP'!$A:$AC,$R$1,FALSE))</f>
        <v>184800000</v>
      </c>
      <c r="S96" s="250">
        <f>+IFERROR(VLOOKUP($A96,'INVERSIÓN '!$A:$AB,$S$1,FALSE),VLOOKUP($A96,'FUNCIONAMIENTO SECOP'!$A:$AC,$S$1,FALSE))</f>
        <v>184800000</v>
      </c>
      <c r="T96" s="249">
        <f>+IFERROR(VLOOKUP($A96,'INVERSIÓN '!$A:$AB,$T$1,FALSE),VLOOKUP($A96,'FUNCIONAMIENTO SECOP'!$A:$AC,$T$1,FALSE))</f>
        <v>0</v>
      </c>
      <c r="U96" s="249">
        <f>+IFERROR(VLOOKUP($A96,'INVERSIÓN '!$A:$AB,$U$1,FALSE),VLOOKUP($A96,'FUNCIONAMIENTO SECOP'!$A:$AC,$U$1,FALSE))</f>
        <v>0</v>
      </c>
      <c r="V96" s="249" t="str">
        <f>+IFERROR(VLOOKUP($A96,'INVERSIÓN '!$A:$AB,$V$1,FALSE),VLOOKUP($A96,'FUNCIONAMIENTO SECOP'!$A:$AC,$V$1,FALSE))</f>
        <v>CO-DC</v>
      </c>
      <c r="W96" s="249" t="str">
        <f>+IFERROR(VLOOKUP($A96,'INVERSIÓN '!$A:$AB,$W$1,FALSE),VLOOKUP($A96,'FUNCIONAMIENTO SECOP'!$A:$AC,$W$1,FALSE))</f>
        <v>CO-DC-11001</v>
      </c>
      <c r="X96" s="249" t="str">
        <f>+IFERROR(VLOOKUP($A96,'INVERSIÓN '!$A:$AB,$X$1,FALSE),VLOOKUP($A96,'FUNCIONAMIENTO SECOP'!$A:$AC,$X$1,FALSE))</f>
        <v>CARLOS HERNANDO MACIAS MONTOYA</v>
      </c>
      <c r="Y96" s="249">
        <f>+IFERROR(VLOOKUP($A96,'INVERSIÓN '!$A:$AB,$Y$1,FALSE),VLOOKUP($A96,'FUNCIONAMIENTO SECOP'!$A:$AC,$Y$1,FALSE))</f>
        <v>6477748</v>
      </c>
      <c r="Z96" s="249" t="str">
        <f>+IFERROR(VLOOKUP($A96,'INVERSIÓN '!$A:$AB,$Z$1,FALSE),VLOOKUP($A96,'FUNCIONAMIENTO SECOP'!$A:$AC,$Z$1,FALSE))</f>
        <v>alcalde.scristobal@gobiernobogota.gov.co</v>
      </c>
      <c r="AA96" s="249">
        <f>+IFERROR(VLOOKUP($A96,'INVERSIÓN '!$A:$AB,$AA$1,FALSE),VLOOKUP($A96,'FUNCIONAMIENTO SECOP'!$A:$AC,$AA$1,FALSE))</f>
        <v>0</v>
      </c>
      <c r="AB96" s="249">
        <f>+IFERROR(VLOOKUP($A96,'INVERSIÓN '!$A:$AB,$AB$1,FALSE),VLOOKUP($A96,'FUNCIONAMIENTO SECOP'!$A:$AC,$AB$1,FALSE))</f>
        <v>1</v>
      </c>
    </row>
    <row r="97" spans="1:28" ht="36" customHeight="1">
      <c r="A97" s="13" t="s">
        <v>2521</v>
      </c>
      <c r="B97" s="249" t="str">
        <f>+IFERROR(VLOOKUP($A97,'INVERSIÓN '!$A:$AB,$B$1,FALSE),VLOOKUP($A97,'FUNCIONAMIENTO SECOP'!$A:$AC,$B$1,FALSE))</f>
        <v>CPS</v>
      </c>
      <c r="C97" s="249">
        <f>+IFERROR(VLOOKUP($A97,'INVERSIÓN '!$A:$AB,$C$1,FALSE),VLOOKUP($A97,'FUNCIONAMIENTO SECOP'!$A:$AC,$C$1,FALSE))</f>
        <v>0</v>
      </c>
      <c r="D97" s="249">
        <f>+IFERROR(VLOOKUP($A97,'INVERSIÓN '!$A:$AB,$D$1,FALSE),VLOOKUP($A97,'FUNCIONAMIENTO SECOP'!$A:$AC,$D$1,FALSE))</f>
        <v>2409</v>
      </c>
      <c r="E97" s="249">
        <f>+IFERROR(VLOOKUP($A97,'INVERSIÓN '!$A:$AB,$E$1,FALSE),VLOOKUP($A97,'FUNCIONAMIENTO SECOP'!$A:$AC,$E$1,FALSE))</f>
        <v>0</v>
      </c>
      <c r="F97" s="249" t="str">
        <f>+IFERROR(VLOOKUP($A97,'INVERSIÓN '!$A:$AB,$F$1,FALSE),VLOOKUP($A97,'FUNCIONAMIENTO SECOP'!$A:$AC,$F$1,FALSE))</f>
        <v>Capacitar 2.600 personas a través de procesos de formación para la participación de manera virtual y presencial.</v>
      </c>
      <c r="G97" s="249">
        <f>+IFERROR(VLOOKUP($A97,'INVERSIÓN '!$A:$AB,$G$1,FALSE),VLOOKUP($A97,'FUNCIONAMIENTO SECOP'!$A:$AC,$G$1,FALSE))</f>
        <v>146370</v>
      </c>
      <c r="H97" s="249" t="str">
        <f>+IFERROR(VLOOKUP($A97,'INVERSIÓN '!$A:$AB,$H$1,FALSE),VLOOKUP($A97,'FUNCIONAMIENTO SECOP'!$A:$AC,$H$1,FALSE))</f>
        <v>Nuevo</v>
      </c>
      <c r="I97" s="249">
        <f>+IFERROR(VLOOKUP($A97,'INVERSIÓN '!$A:$AB,$I$1,FALSE),VLOOKUP($A97,'FUNCIONAMIENTO SECOP'!$A:$AC,$I$1,FALSE))</f>
        <v>80111701</v>
      </c>
      <c r="J97" s="249" t="str">
        <f>+IFERROR(VLOOKUP($A97,'INVERSIÓN '!$A:$AB,$J$1,FALSE),VLOOKUP($A97,'FUNCIONAMIENTO SECOP'!$A:$AC,$J$1,FALSE))</f>
        <v>PRESTAR SUS SERVICIOS TÉCNICOS DE APOYO A LA GESTIÓN EN LOS TEMAS REFERENTES A PARTICIPACIÓN CIUDADANA, ORGANIZACIÓN COMUNITARIA Y JUNTAS DE ACCIÓN COMUNAL,
CONTRIBUYENDO AL DESARROLLO Y CUMPLIMIENTO DEL PDL.</v>
      </c>
      <c r="K97" s="249">
        <f>+IFERROR(VLOOKUP($A97,'INVERSIÓN '!$A:$AB,$K$1,FALSE),VLOOKUP($A97,'FUNCIONAMIENTO SECOP'!$A:$AC,$K$1,FALSE))</f>
        <v>1</v>
      </c>
      <c r="L97" s="249">
        <f>+IFERROR(VLOOKUP($A97,'INVERSIÓN '!$A:$AB,$L$1,FALSE),VLOOKUP($A97,'FUNCIONAMIENTO SECOP'!$A:$AC,$L$1,FALSE))</f>
        <v>1</v>
      </c>
      <c r="M97" s="249">
        <f>+IFERROR(VLOOKUP($A97,'INVERSIÓN '!$A:$AB,$M$1,FALSE),VLOOKUP($A97,'FUNCIONAMIENTO SECOP'!$A:$AC,$M$1,FALSE))</f>
        <v>11</v>
      </c>
      <c r="N97" s="249">
        <f>+IFERROR(VLOOKUP($A97,'INVERSIÓN '!$A:$AB,$N$1,FALSE),VLOOKUP($A97,'FUNCIONAMIENTO SECOP'!$A:$AC,$N$1,FALSE))</f>
        <v>1</v>
      </c>
      <c r="O97" s="249" t="str">
        <f>+IFERROR(VLOOKUP($A97,'INVERSIÓN '!$A:$AB,$O$1,FALSE),VLOOKUP($A97,'FUNCIONAMIENTO SECOP'!$A:$AC,$O$1,FALSE))</f>
        <v>CCE-16</v>
      </c>
      <c r="P97" s="249" t="str">
        <f>+IFERROR(VLOOKUP($A97,'INVERSIÓN '!$A:$AB,$P$1,FALSE),VLOOKUP($A97,'FUNCIONAMIENTO SECOP'!$A:$AC,$P$1,FALSE))</f>
        <v>Contratación directa</v>
      </c>
      <c r="Q97" s="249" t="str">
        <f>+IFERROR(VLOOKUP($A97,'INVERSIÓN '!$A:$AB,$Q$1,FALSE),VLOOKUP($A97,'FUNCIONAMIENTO SECOP'!$A:$AC,$Q$1,FALSE))</f>
        <v>DISTRITAL</v>
      </c>
      <c r="R97" s="250">
        <f>+IFERROR(VLOOKUP($A97,'INVERSIÓN '!$A:$AB,$R$1,FALSE),VLOOKUP($A97,'FUNCIONAMIENTO SECOP'!$A:$AC,$R$1,FALSE))</f>
        <v>316800000</v>
      </c>
      <c r="S97" s="250">
        <f>+IFERROR(VLOOKUP($A97,'INVERSIÓN '!$A:$AB,$S$1,FALSE),VLOOKUP($A97,'FUNCIONAMIENTO SECOP'!$A:$AC,$S$1,FALSE))</f>
        <v>316800000</v>
      </c>
      <c r="T97" s="249">
        <f>+IFERROR(VLOOKUP($A97,'INVERSIÓN '!$A:$AB,$T$1,FALSE),VLOOKUP($A97,'FUNCIONAMIENTO SECOP'!$A:$AC,$T$1,FALSE))</f>
        <v>0</v>
      </c>
      <c r="U97" s="249">
        <f>+IFERROR(VLOOKUP($A97,'INVERSIÓN '!$A:$AB,$U$1,FALSE),VLOOKUP($A97,'FUNCIONAMIENTO SECOP'!$A:$AC,$U$1,FALSE))</f>
        <v>0</v>
      </c>
      <c r="V97" s="249" t="str">
        <f>+IFERROR(VLOOKUP($A97,'INVERSIÓN '!$A:$AB,$V$1,FALSE),VLOOKUP($A97,'FUNCIONAMIENTO SECOP'!$A:$AC,$V$1,FALSE))</f>
        <v>CO-DC</v>
      </c>
      <c r="W97" s="249" t="str">
        <f>+IFERROR(VLOOKUP($A97,'INVERSIÓN '!$A:$AB,$W$1,FALSE),VLOOKUP($A97,'FUNCIONAMIENTO SECOP'!$A:$AC,$W$1,FALSE))</f>
        <v>CO-DC-11001</v>
      </c>
      <c r="X97" s="249" t="str">
        <f>+IFERROR(VLOOKUP($A97,'INVERSIÓN '!$A:$AB,$X$1,FALSE),VLOOKUP($A97,'FUNCIONAMIENTO SECOP'!$A:$AC,$X$1,FALSE))</f>
        <v>CARLOS HERNANDO MACIAS MONTOYA</v>
      </c>
      <c r="Y97" s="249">
        <f>+IFERROR(VLOOKUP($A97,'INVERSIÓN '!$A:$AB,$Y$1,FALSE),VLOOKUP($A97,'FUNCIONAMIENTO SECOP'!$A:$AC,$Y$1,FALSE))</f>
        <v>6477749</v>
      </c>
      <c r="Z97" s="249" t="str">
        <f>+IFERROR(VLOOKUP($A97,'INVERSIÓN '!$A:$AB,$Z$1,FALSE),VLOOKUP($A97,'FUNCIONAMIENTO SECOP'!$A:$AC,$Z$1,FALSE))</f>
        <v>alcalde.scristobal@gobiernobogota.gov.co</v>
      </c>
      <c r="AA97" s="249">
        <f>+IFERROR(VLOOKUP($A97,'INVERSIÓN '!$A:$AB,$AA$1,FALSE),VLOOKUP($A97,'FUNCIONAMIENTO SECOP'!$A:$AC,$AA$1,FALSE))</f>
        <v>0</v>
      </c>
      <c r="AB97" s="249">
        <f>+IFERROR(VLOOKUP($A97,'INVERSIÓN '!$A:$AB,$AB$1,FALSE),VLOOKUP($A97,'FUNCIONAMIENTO SECOP'!$A:$AC,$AB$1,FALSE))</f>
        <v>1</v>
      </c>
    </row>
    <row r="98" spans="1:28" ht="36" customHeight="1">
      <c r="A98" s="13" t="s">
        <v>2523</v>
      </c>
      <c r="B98" s="249" t="str">
        <f>+IFERROR(VLOOKUP($A98,'INVERSIÓN '!$A:$AB,$B$1,FALSE),VLOOKUP($A98,'FUNCIONAMIENTO SECOP'!$A:$AC,$B$1,FALSE))</f>
        <v>CPS</v>
      </c>
      <c r="C98" s="249">
        <f>+IFERROR(VLOOKUP($A98,'INVERSIÓN '!$A:$AB,$C$1,FALSE),VLOOKUP($A98,'FUNCIONAMIENTO SECOP'!$A:$AC,$C$1,FALSE))</f>
        <v>0</v>
      </c>
      <c r="D98" s="249">
        <f>+IFERROR(VLOOKUP($A98,'INVERSIÓN '!$A:$AB,$D$1,FALSE),VLOOKUP($A98,'FUNCIONAMIENTO SECOP'!$A:$AC,$D$1,FALSE))</f>
        <v>2409</v>
      </c>
      <c r="E98" s="249">
        <f>+IFERROR(VLOOKUP($A98,'INVERSIÓN '!$A:$AB,$E$1,FALSE),VLOOKUP($A98,'FUNCIONAMIENTO SECOP'!$A:$AC,$E$1,FALSE))</f>
        <v>0</v>
      </c>
      <c r="F98" s="249" t="str">
        <f>+IFERROR(VLOOKUP($A98,'INVERSIÓN '!$A:$AB,$F$1,FALSE),VLOOKUP($A98,'FUNCIONAMIENTO SECOP'!$A:$AC,$F$1,FALSE))</f>
        <v>Capacitar 2.600 personas a través de procesos de formación para la participación de manera virtual y presencial.</v>
      </c>
      <c r="G98" s="249">
        <f>+IFERROR(VLOOKUP($A98,'INVERSIÓN '!$A:$AB,$G$1,FALSE),VLOOKUP($A98,'FUNCIONAMIENTO SECOP'!$A:$AC,$G$1,FALSE))</f>
        <v>146376</v>
      </c>
      <c r="H98" s="249" t="str">
        <f>+IFERROR(VLOOKUP($A98,'INVERSIÓN '!$A:$AB,$H$1,FALSE),VLOOKUP($A98,'FUNCIONAMIENTO SECOP'!$A:$AC,$H$1,FALSE))</f>
        <v>Nuevo</v>
      </c>
      <c r="I98" s="249">
        <f>+IFERROR(VLOOKUP($A98,'INVERSIÓN '!$A:$AB,$I$1,FALSE),VLOOKUP($A98,'FUNCIONAMIENTO SECOP'!$A:$AC,$I$1,FALSE))</f>
        <v>80111701</v>
      </c>
      <c r="J98" s="249" t="str">
        <f>+IFERROR(VLOOKUP($A98,'INVERSIÓN '!$A:$AB,$J$1,FALSE),VLOOKUP($A98,'FUNCIONAMIENTO SECOP'!$A:$AC,$J$1,FALSE))</f>
        <v>PRESTAR SUS SERVICIOS ASISTENCIALES EN LA GESTIÓN Y ACOMPAÑAMIENTO DE LOS PROCESOS E INSTANCIAS DE PARTICIPACIÓN CIUDADANA DE CONFORMIDAD CON EL MARCO NORMATIVO APLICABLE EN LA MATERIA.</v>
      </c>
      <c r="K98" s="249">
        <f>+IFERROR(VLOOKUP($A98,'INVERSIÓN '!$A:$AB,$K$1,FALSE),VLOOKUP($A98,'FUNCIONAMIENTO SECOP'!$A:$AC,$K$1,FALSE))</f>
        <v>1</v>
      </c>
      <c r="L98" s="249">
        <f>+IFERROR(VLOOKUP($A98,'INVERSIÓN '!$A:$AB,$L$1,FALSE),VLOOKUP($A98,'FUNCIONAMIENTO SECOP'!$A:$AC,$L$1,FALSE))</f>
        <v>1</v>
      </c>
      <c r="M98" s="249">
        <f>+IFERROR(VLOOKUP($A98,'INVERSIÓN '!$A:$AB,$M$1,FALSE),VLOOKUP($A98,'FUNCIONAMIENTO SECOP'!$A:$AC,$M$1,FALSE))</f>
        <v>11</v>
      </c>
      <c r="N98" s="249">
        <f>+IFERROR(VLOOKUP($A98,'INVERSIÓN '!$A:$AB,$N$1,FALSE),VLOOKUP($A98,'FUNCIONAMIENTO SECOP'!$A:$AC,$N$1,FALSE))</f>
        <v>1</v>
      </c>
      <c r="O98" s="249" t="str">
        <f>+IFERROR(VLOOKUP($A98,'INVERSIÓN '!$A:$AB,$O$1,FALSE),VLOOKUP($A98,'FUNCIONAMIENTO SECOP'!$A:$AC,$O$1,FALSE))</f>
        <v>CCE-16</v>
      </c>
      <c r="P98" s="249" t="str">
        <f>+IFERROR(VLOOKUP($A98,'INVERSIÓN '!$A:$AB,$P$1,FALSE),VLOOKUP($A98,'FUNCIONAMIENTO SECOP'!$A:$AC,$P$1,FALSE))</f>
        <v>Contratación directa</v>
      </c>
      <c r="Q98" s="249" t="str">
        <f>+IFERROR(VLOOKUP($A98,'INVERSIÓN '!$A:$AB,$Q$1,FALSE),VLOOKUP($A98,'FUNCIONAMIENTO SECOP'!$A:$AC,$Q$1,FALSE))</f>
        <v>DISTRITAL</v>
      </c>
      <c r="R98" s="250">
        <f>+IFERROR(VLOOKUP($A98,'INVERSIÓN '!$A:$AB,$R$1,FALSE),VLOOKUP($A98,'FUNCIONAMIENTO SECOP'!$A:$AC,$R$1,FALSE))</f>
        <v>159500000</v>
      </c>
      <c r="S98" s="250">
        <f>+IFERROR(VLOOKUP($A98,'INVERSIÓN '!$A:$AB,$S$1,FALSE),VLOOKUP($A98,'FUNCIONAMIENTO SECOP'!$A:$AC,$S$1,FALSE))</f>
        <v>159500000</v>
      </c>
      <c r="T98" s="249">
        <f>+IFERROR(VLOOKUP($A98,'INVERSIÓN '!$A:$AB,$T$1,FALSE),VLOOKUP($A98,'FUNCIONAMIENTO SECOP'!$A:$AC,$T$1,FALSE))</f>
        <v>0</v>
      </c>
      <c r="U98" s="249">
        <f>+IFERROR(VLOOKUP($A98,'INVERSIÓN '!$A:$AB,$U$1,FALSE),VLOOKUP($A98,'FUNCIONAMIENTO SECOP'!$A:$AC,$U$1,FALSE))</f>
        <v>0</v>
      </c>
      <c r="V98" s="249" t="str">
        <f>+IFERROR(VLOOKUP($A98,'INVERSIÓN '!$A:$AB,$V$1,FALSE),VLOOKUP($A98,'FUNCIONAMIENTO SECOP'!$A:$AC,$V$1,FALSE))</f>
        <v>CO-DC</v>
      </c>
      <c r="W98" s="249" t="str">
        <f>+IFERROR(VLOOKUP($A98,'INVERSIÓN '!$A:$AB,$W$1,FALSE),VLOOKUP($A98,'FUNCIONAMIENTO SECOP'!$A:$AC,$W$1,FALSE))</f>
        <v>CO-DC-11001</v>
      </c>
      <c r="X98" s="249" t="str">
        <f>+IFERROR(VLOOKUP($A98,'INVERSIÓN '!$A:$AB,$X$1,FALSE),VLOOKUP($A98,'FUNCIONAMIENTO SECOP'!$A:$AC,$X$1,FALSE))</f>
        <v>CARLOS HERNANDO MACIAS MONTOYA</v>
      </c>
      <c r="Y98" s="249">
        <f>+IFERROR(VLOOKUP($A98,'INVERSIÓN '!$A:$AB,$Y$1,FALSE),VLOOKUP($A98,'FUNCIONAMIENTO SECOP'!$A:$AC,$Y$1,FALSE))</f>
        <v>6477750</v>
      </c>
      <c r="Z98" s="249" t="str">
        <f>+IFERROR(VLOOKUP($A98,'INVERSIÓN '!$A:$AB,$Z$1,FALSE),VLOOKUP($A98,'FUNCIONAMIENTO SECOP'!$A:$AC,$Z$1,FALSE))</f>
        <v>alcalde.scristobal@gobiernobogota.gov.co</v>
      </c>
      <c r="AA98" s="249">
        <f>+IFERROR(VLOOKUP($A98,'INVERSIÓN '!$A:$AB,$AA$1,FALSE),VLOOKUP($A98,'FUNCIONAMIENTO SECOP'!$A:$AC,$AA$1,FALSE))</f>
        <v>0</v>
      </c>
      <c r="AB98" s="249">
        <f>+IFERROR(VLOOKUP($A98,'INVERSIÓN '!$A:$AB,$AB$1,FALSE),VLOOKUP($A98,'FUNCIONAMIENTO SECOP'!$A:$AC,$AB$1,FALSE))</f>
        <v>1</v>
      </c>
    </row>
    <row r="99" spans="1:28" ht="36" customHeight="1">
      <c r="A99" s="13" t="s">
        <v>2525</v>
      </c>
      <c r="B99" s="249" t="str">
        <f>+IFERROR(VLOOKUP($A99,'INVERSIÓN '!$A:$AB,$B$1,FALSE),VLOOKUP($A99,'FUNCIONAMIENTO SECOP'!$A:$AC,$B$1,FALSE))</f>
        <v>CPS</v>
      </c>
      <c r="C99" s="249">
        <f>+IFERROR(VLOOKUP($A99,'INVERSIÓN '!$A:$AB,$C$1,FALSE),VLOOKUP($A99,'FUNCIONAMIENTO SECOP'!$A:$AC,$C$1,FALSE))</f>
        <v>0</v>
      </c>
      <c r="D99" s="249">
        <f>+IFERROR(VLOOKUP($A99,'INVERSIÓN '!$A:$AB,$D$1,FALSE),VLOOKUP($A99,'FUNCIONAMIENTO SECOP'!$A:$AC,$D$1,FALSE))</f>
        <v>2667</v>
      </c>
      <c r="E99" s="249">
        <f>+IFERROR(VLOOKUP($A99,'INVERSIÓN '!$A:$AB,$E$1,FALSE),VLOOKUP($A99,'FUNCIONAMIENTO SECOP'!$A:$AC,$E$1,FALSE))</f>
        <v>0</v>
      </c>
      <c r="F99" s="249" t="str">
        <f>+IFERROR(VLOOKUP($A99,'INVERSIÓN '!$A:$AB,$F$1,FALSE),VLOOKUP($A99,'FUNCIONAMIENTO SECOP'!$A:$AC,$F$1,FALSE))</f>
        <v>Realizar 4 estrategias de fortalecimiento institucional (una por vigencia).</v>
      </c>
      <c r="G99" s="249">
        <f>+IFERROR(VLOOKUP($A99,'INVERSIÓN '!$A:$AB,$G$1,FALSE),VLOOKUP($A99,'FUNCIONAMIENTO SECOP'!$A:$AC,$G$1,FALSE))</f>
        <v>146377</v>
      </c>
      <c r="H99" s="249" t="str">
        <f>+IFERROR(VLOOKUP($A99,'INVERSIÓN '!$A:$AB,$H$1,FALSE),VLOOKUP($A99,'FUNCIONAMIENTO SECOP'!$A:$AC,$H$1,FALSE))</f>
        <v>Nuevo</v>
      </c>
      <c r="I99" s="249">
        <f>+IFERROR(VLOOKUP($A99,'INVERSIÓN '!$A:$AB,$I$1,FALSE),VLOOKUP($A99,'FUNCIONAMIENTO SECOP'!$A:$AC,$I$1,FALSE))</f>
        <v>80111701</v>
      </c>
      <c r="J99" s="249" t="str">
        <f>+IFERROR(VLOOKUP($A99,'INVERSIÓN '!$A:$AB,$J$1,FALSE),VLOOKUP($A99,'FUNCIONAMIENTO SECOP'!$A:$AC,$J$1,FALSE))</f>
        <v>Prestar sus servicios profesionales para apoyar la formulación, ejecución, seguimiento, evaluación y mejora continua de las herramientas que conforman la Gestión la Gestión Ambiental Institucional de la Alcaldía Local de San Cristóbal.</v>
      </c>
      <c r="K99" s="249">
        <f>+IFERROR(VLOOKUP($A99,'INVERSIÓN '!$A:$AB,$K$1,FALSE),VLOOKUP($A99,'FUNCIONAMIENTO SECOP'!$A:$AC,$K$1,FALSE))</f>
        <v>1</v>
      </c>
      <c r="L99" s="249">
        <f>+IFERROR(VLOOKUP($A99,'INVERSIÓN '!$A:$AB,$L$1,FALSE),VLOOKUP($A99,'FUNCIONAMIENTO SECOP'!$A:$AC,$L$1,FALSE))</f>
        <v>1</v>
      </c>
      <c r="M99" s="249">
        <f>+IFERROR(VLOOKUP($A99,'INVERSIÓN '!$A:$AB,$M$1,FALSE),VLOOKUP($A99,'FUNCIONAMIENTO SECOP'!$A:$AC,$M$1,FALSE))</f>
        <v>11</v>
      </c>
      <c r="N99" s="249">
        <f>+IFERROR(VLOOKUP($A99,'INVERSIÓN '!$A:$AB,$N$1,FALSE),VLOOKUP($A99,'FUNCIONAMIENTO SECOP'!$A:$AC,$N$1,FALSE))</f>
        <v>1</v>
      </c>
      <c r="O99" s="249" t="str">
        <f>+IFERROR(VLOOKUP($A99,'INVERSIÓN '!$A:$AB,$O$1,FALSE),VLOOKUP($A99,'FUNCIONAMIENTO SECOP'!$A:$AC,$O$1,FALSE))</f>
        <v>CCE-16</v>
      </c>
      <c r="P99" s="249" t="str">
        <f>+IFERROR(VLOOKUP($A99,'INVERSIÓN '!$A:$AB,$P$1,FALSE),VLOOKUP($A99,'FUNCIONAMIENTO SECOP'!$A:$AC,$P$1,FALSE))</f>
        <v>Contratación directa</v>
      </c>
      <c r="Q99" s="249" t="str">
        <f>+IFERROR(VLOOKUP($A99,'INVERSIÓN '!$A:$AB,$Q$1,FALSE),VLOOKUP($A99,'FUNCIONAMIENTO SECOP'!$A:$AC,$Q$1,FALSE))</f>
        <v>DISTRITAL</v>
      </c>
      <c r="R99" s="250">
        <f>+IFERROR(VLOOKUP($A99,'INVERSIÓN '!$A:$AB,$R$1,FALSE),VLOOKUP($A99,'FUNCIONAMIENTO SECOP'!$A:$AC,$R$1,FALSE))</f>
        <v>149600000</v>
      </c>
      <c r="S99" s="250">
        <f>+IFERROR(VLOOKUP($A99,'INVERSIÓN '!$A:$AB,$S$1,FALSE),VLOOKUP($A99,'FUNCIONAMIENTO SECOP'!$A:$AC,$S$1,FALSE))</f>
        <v>149600000</v>
      </c>
      <c r="T99" s="249">
        <f>+IFERROR(VLOOKUP($A99,'INVERSIÓN '!$A:$AB,$T$1,FALSE),VLOOKUP($A99,'FUNCIONAMIENTO SECOP'!$A:$AC,$T$1,FALSE))</f>
        <v>0</v>
      </c>
      <c r="U99" s="249">
        <f>+IFERROR(VLOOKUP($A99,'INVERSIÓN '!$A:$AB,$U$1,FALSE),VLOOKUP($A99,'FUNCIONAMIENTO SECOP'!$A:$AC,$U$1,FALSE))</f>
        <v>0</v>
      </c>
      <c r="V99" s="249" t="str">
        <f>+IFERROR(VLOOKUP($A99,'INVERSIÓN '!$A:$AB,$V$1,FALSE),VLOOKUP($A99,'FUNCIONAMIENTO SECOP'!$A:$AC,$V$1,FALSE))</f>
        <v>CO-DC</v>
      </c>
      <c r="W99" s="249" t="str">
        <f>+IFERROR(VLOOKUP($A99,'INVERSIÓN '!$A:$AB,$W$1,FALSE),VLOOKUP($A99,'FUNCIONAMIENTO SECOP'!$A:$AC,$W$1,FALSE))</f>
        <v>CO-DC-11001</v>
      </c>
      <c r="X99" s="249" t="str">
        <f>+IFERROR(VLOOKUP($A99,'INVERSIÓN '!$A:$AB,$X$1,FALSE),VLOOKUP($A99,'FUNCIONAMIENTO SECOP'!$A:$AC,$X$1,FALSE))</f>
        <v>CARLOS HERNANDO MACIAS MONTOYA</v>
      </c>
      <c r="Y99" s="249">
        <f>+IFERROR(VLOOKUP($A99,'INVERSIÓN '!$A:$AB,$Y$1,FALSE),VLOOKUP($A99,'FUNCIONAMIENTO SECOP'!$A:$AC,$Y$1,FALSE))</f>
        <v>6477751</v>
      </c>
      <c r="Z99" s="249" t="str">
        <f>+IFERROR(VLOOKUP($A99,'INVERSIÓN '!$A:$AB,$Z$1,FALSE),VLOOKUP($A99,'FUNCIONAMIENTO SECOP'!$A:$AC,$Z$1,FALSE))</f>
        <v>alcalde.scristobal@gobiernobogota.gov.co</v>
      </c>
      <c r="AA99" s="249">
        <f>+IFERROR(VLOOKUP($A99,'INVERSIÓN '!$A:$AB,$AA$1,FALSE),VLOOKUP($A99,'FUNCIONAMIENTO SECOP'!$A:$AC,$AA$1,FALSE))</f>
        <v>0</v>
      </c>
      <c r="AB99" s="249">
        <f>+IFERROR(VLOOKUP($A99,'INVERSIÓN '!$A:$AB,$AB$1,FALSE),VLOOKUP($A99,'FUNCIONAMIENTO SECOP'!$A:$AC,$AB$1,FALSE))</f>
        <v>1</v>
      </c>
    </row>
    <row r="100" spans="1:28" ht="36" customHeight="1">
      <c r="A100" s="13" t="s">
        <v>2527</v>
      </c>
      <c r="B100" s="249" t="str">
        <f>+IFERROR(VLOOKUP($A100,'INVERSIÓN '!$A:$AB,$B$1,FALSE),VLOOKUP($A100,'FUNCIONAMIENTO SECOP'!$A:$AC,$B$1,FALSE))</f>
        <v>CPS</v>
      </c>
      <c r="C100" s="249">
        <f>+IFERROR(VLOOKUP($A100,'INVERSIÓN '!$A:$AB,$C$1,FALSE),VLOOKUP($A100,'FUNCIONAMIENTO SECOP'!$A:$AC,$C$1,FALSE))</f>
        <v>0</v>
      </c>
      <c r="D100" s="249">
        <f>+IFERROR(VLOOKUP($A100,'INVERSIÓN '!$A:$AB,$D$1,FALSE),VLOOKUP($A100,'FUNCIONAMIENTO SECOP'!$A:$AC,$D$1,FALSE))</f>
        <v>2409</v>
      </c>
      <c r="E100" s="249">
        <f>+IFERROR(VLOOKUP($A100,'INVERSIÓN '!$A:$AB,$E$1,FALSE),VLOOKUP($A100,'FUNCIONAMIENTO SECOP'!$A:$AC,$E$1,FALSE))</f>
        <v>0</v>
      </c>
      <c r="F100" s="249" t="str">
        <f>+IFERROR(VLOOKUP($A100,'INVERSIÓN '!$A:$AB,$F$1,FALSE),VLOOKUP($A100,'FUNCIONAMIENTO SECOP'!$A:$AC,$F$1,FALSE))</f>
        <v>Fortalecer 200 Organizaciones sociales e Instancias de participación ciudadana.</v>
      </c>
      <c r="G100" s="249">
        <f>+IFERROR(VLOOKUP($A100,'INVERSIÓN '!$A:$AB,$G$1,FALSE),VLOOKUP($A100,'FUNCIONAMIENTO SECOP'!$A:$AC,$G$1,FALSE))</f>
        <v>146382</v>
      </c>
      <c r="H100" s="249" t="str">
        <f>+IFERROR(VLOOKUP($A100,'INVERSIÓN '!$A:$AB,$H$1,FALSE),VLOOKUP($A100,'FUNCIONAMIENTO SECOP'!$A:$AC,$H$1,FALSE))</f>
        <v>Nuevo</v>
      </c>
      <c r="I100" s="249">
        <f>+IFERROR(VLOOKUP($A100,'INVERSIÓN '!$A:$AB,$I$1,FALSE),VLOOKUP($A100,'FUNCIONAMIENTO SECOP'!$A:$AC,$I$1,FALSE))</f>
        <v>80111701</v>
      </c>
      <c r="J100" s="249" t="str">
        <f>+IFERROR(VLOOKUP($A100,'INVERSIÓN '!$A:$AB,$J$1,FALSE),VLOOKUP($A100,'FUNCIONAMIENTO SECOP'!$A:$AC,$J$1,FALSE))</f>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v>
      </c>
      <c r="K100" s="249">
        <f>+IFERROR(VLOOKUP($A100,'INVERSIÓN '!$A:$AB,$K$1,FALSE),VLOOKUP($A100,'FUNCIONAMIENTO SECOP'!$A:$AC,$K$1,FALSE))</f>
        <v>1</v>
      </c>
      <c r="L100" s="249">
        <f>+IFERROR(VLOOKUP($A100,'INVERSIÓN '!$A:$AB,$L$1,FALSE),VLOOKUP($A100,'FUNCIONAMIENTO SECOP'!$A:$AC,$L$1,FALSE))</f>
        <v>1</v>
      </c>
      <c r="M100" s="249">
        <f>+IFERROR(VLOOKUP($A100,'INVERSIÓN '!$A:$AB,$M$1,FALSE),VLOOKUP($A100,'FUNCIONAMIENTO SECOP'!$A:$AC,$M$1,FALSE))</f>
        <v>11</v>
      </c>
      <c r="N100" s="249">
        <f>+IFERROR(VLOOKUP($A100,'INVERSIÓN '!$A:$AB,$N$1,FALSE),VLOOKUP($A100,'FUNCIONAMIENTO SECOP'!$A:$AC,$N$1,FALSE))</f>
        <v>1</v>
      </c>
      <c r="O100" s="249" t="str">
        <f>+IFERROR(VLOOKUP($A100,'INVERSIÓN '!$A:$AB,$O$1,FALSE),VLOOKUP($A100,'FUNCIONAMIENTO SECOP'!$A:$AC,$O$1,FALSE))</f>
        <v>CCE-16</v>
      </c>
      <c r="P100" s="249" t="str">
        <f>+IFERROR(VLOOKUP($A100,'INVERSIÓN '!$A:$AB,$P$1,FALSE),VLOOKUP($A100,'FUNCIONAMIENTO SECOP'!$A:$AC,$P$1,FALSE))</f>
        <v>Contratación directa</v>
      </c>
      <c r="Q100" s="249" t="str">
        <f>+IFERROR(VLOOKUP($A100,'INVERSIÓN '!$A:$AB,$Q$1,FALSE),VLOOKUP($A100,'FUNCIONAMIENTO SECOP'!$A:$AC,$Q$1,FALSE))</f>
        <v>DISTRITAL</v>
      </c>
      <c r="R100" s="250">
        <f>+IFERROR(VLOOKUP($A100,'INVERSIÓN '!$A:$AB,$R$1,FALSE),VLOOKUP($A100,'FUNCIONAMIENTO SECOP'!$A:$AC,$R$1,FALSE))</f>
        <v>88000000</v>
      </c>
      <c r="S100" s="250">
        <f>+IFERROR(VLOOKUP($A100,'INVERSIÓN '!$A:$AB,$S$1,FALSE),VLOOKUP($A100,'FUNCIONAMIENTO SECOP'!$A:$AC,$S$1,FALSE))</f>
        <v>88000000</v>
      </c>
      <c r="T100" s="249">
        <f>+IFERROR(VLOOKUP($A100,'INVERSIÓN '!$A:$AB,$T$1,FALSE),VLOOKUP($A100,'FUNCIONAMIENTO SECOP'!$A:$AC,$T$1,FALSE))</f>
        <v>0</v>
      </c>
      <c r="U100" s="249">
        <f>+IFERROR(VLOOKUP($A100,'INVERSIÓN '!$A:$AB,$U$1,FALSE),VLOOKUP($A100,'FUNCIONAMIENTO SECOP'!$A:$AC,$U$1,FALSE))</f>
        <v>0</v>
      </c>
      <c r="V100" s="249" t="str">
        <f>+IFERROR(VLOOKUP($A100,'INVERSIÓN '!$A:$AB,$V$1,FALSE),VLOOKUP($A100,'FUNCIONAMIENTO SECOP'!$A:$AC,$V$1,FALSE))</f>
        <v>CO-DC</v>
      </c>
      <c r="W100" s="249" t="str">
        <f>+IFERROR(VLOOKUP($A100,'INVERSIÓN '!$A:$AB,$W$1,FALSE),VLOOKUP($A100,'FUNCIONAMIENTO SECOP'!$A:$AC,$W$1,FALSE))</f>
        <v>CO-DC-11001</v>
      </c>
      <c r="X100" s="249" t="str">
        <f>+IFERROR(VLOOKUP($A100,'INVERSIÓN '!$A:$AB,$X$1,FALSE),VLOOKUP($A100,'FUNCIONAMIENTO SECOP'!$A:$AC,$X$1,FALSE))</f>
        <v>CARLOS HERNANDO MACIAS MONTOYA</v>
      </c>
      <c r="Y100" s="249">
        <f>+IFERROR(VLOOKUP($A100,'INVERSIÓN '!$A:$AB,$Y$1,FALSE),VLOOKUP($A100,'FUNCIONAMIENTO SECOP'!$A:$AC,$Y$1,FALSE))</f>
        <v>6477752</v>
      </c>
      <c r="Z100" s="249" t="str">
        <f>+IFERROR(VLOOKUP($A100,'INVERSIÓN '!$A:$AB,$Z$1,FALSE),VLOOKUP($A100,'FUNCIONAMIENTO SECOP'!$A:$AC,$Z$1,FALSE))</f>
        <v>alcalde.scristobal@gobiernobogota.gov.co</v>
      </c>
      <c r="AA100" s="249">
        <f>+IFERROR(VLOOKUP($A100,'INVERSIÓN '!$A:$AB,$AA$1,FALSE),VLOOKUP($A100,'FUNCIONAMIENTO SECOP'!$A:$AC,$AA$1,FALSE))</f>
        <v>0</v>
      </c>
      <c r="AB100" s="249">
        <f>+IFERROR(VLOOKUP($A100,'INVERSIÓN '!$A:$AB,$AB$1,FALSE),VLOOKUP($A100,'FUNCIONAMIENTO SECOP'!$A:$AC,$AB$1,FALSE))</f>
        <v>1</v>
      </c>
    </row>
    <row r="101" spans="1:28" ht="36" customHeight="1">
      <c r="A101" s="13" t="s">
        <v>2529</v>
      </c>
      <c r="B101" s="249" t="str">
        <f>+IFERROR(VLOOKUP($A101,'INVERSIÓN '!$A:$AB,$B$1,FALSE),VLOOKUP($A101,'FUNCIONAMIENTO SECOP'!$A:$AC,$B$1,FALSE))</f>
        <v>CPS</v>
      </c>
      <c r="C101" s="249">
        <f>+IFERROR(VLOOKUP($A101,'INVERSIÓN '!$A:$AB,$C$1,FALSE),VLOOKUP($A101,'FUNCIONAMIENTO SECOP'!$A:$AC,$C$1,FALSE))</f>
        <v>0</v>
      </c>
      <c r="D101" s="249">
        <f>+IFERROR(VLOOKUP($A101,'INVERSIÓN '!$A:$AB,$D$1,FALSE),VLOOKUP($A101,'FUNCIONAMIENTO SECOP'!$A:$AC,$D$1,FALSE))</f>
        <v>2667</v>
      </c>
      <c r="E101" s="249">
        <f>+IFERROR(VLOOKUP($A101,'INVERSIÓN '!$A:$AB,$E$1,FALSE),VLOOKUP($A101,'FUNCIONAMIENTO SECOP'!$A:$AC,$E$1,FALSE))</f>
        <v>0</v>
      </c>
      <c r="F101" s="249" t="str">
        <f>+IFERROR(VLOOKUP($A101,'INVERSIÓN '!$A:$AB,$F$1,FALSE),VLOOKUP($A101,'FUNCIONAMIENTO SECOP'!$A:$AC,$F$1,FALSE))</f>
        <v>Realizar 4 estrategias de fortalecimiento institucional (una por vigencia).</v>
      </c>
      <c r="G101" s="249">
        <f>+IFERROR(VLOOKUP($A101,'INVERSIÓN '!$A:$AB,$G$1,FALSE),VLOOKUP($A101,'FUNCIONAMIENTO SECOP'!$A:$AC,$G$1,FALSE))</f>
        <v>146396</v>
      </c>
      <c r="H101" s="249" t="str">
        <f>+IFERROR(VLOOKUP($A101,'INVERSIÓN '!$A:$AB,$H$1,FALSE),VLOOKUP($A101,'FUNCIONAMIENTO SECOP'!$A:$AC,$H$1,FALSE))</f>
        <v>Nuevo</v>
      </c>
      <c r="I101" s="249">
        <f>+IFERROR(VLOOKUP($A101,'INVERSIÓN '!$A:$AB,$I$1,FALSE),VLOOKUP($A101,'FUNCIONAMIENTO SECOP'!$A:$AC,$I$1,FALSE))</f>
        <v>80111701</v>
      </c>
      <c r="J101" s="249" t="str">
        <f>+IFERROR(VLOOKUP($A101,'INVERSIÓN '!$A:$AB,$J$1,FALSE),VLOOKUP($A101,'FUNCIONAMIENTO SECOP'!$A:$AC,$J$1,FALSE))</f>
        <v>PRESTAR SUS SERVICIOS PROFESIONALES PARA APOYAR LA GESTION DE ACTIVIDADES PERIODISTICAS Y DE COMUNICACIONES A LA JUNTA ADMINISTRADORA LOCAL.</v>
      </c>
      <c r="K101" s="249">
        <f>+IFERROR(VLOOKUP($A101,'INVERSIÓN '!$A:$AB,$K$1,FALSE),VLOOKUP($A101,'FUNCIONAMIENTO SECOP'!$A:$AC,$K$1,FALSE))</f>
        <v>1</v>
      </c>
      <c r="L101" s="249">
        <f>+IFERROR(VLOOKUP($A101,'INVERSIÓN '!$A:$AB,$L$1,FALSE),VLOOKUP($A101,'FUNCIONAMIENTO SECOP'!$A:$AC,$L$1,FALSE))</f>
        <v>1</v>
      </c>
      <c r="M101" s="249">
        <f>+IFERROR(VLOOKUP($A101,'INVERSIÓN '!$A:$AB,$M$1,FALSE),VLOOKUP($A101,'FUNCIONAMIENTO SECOP'!$A:$AC,$M$1,FALSE))</f>
        <v>11</v>
      </c>
      <c r="N101" s="249">
        <f>+IFERROR(VLOOKUP($A101,'INVERSIÓN '!$A:$AB,$N$1,FALSE),VLOOKUP($A101,'FUNCIONAMIENTO SECOP'!$A:$AC,$N$1,FALSE))</f>
        <v>1</v>
      </c>
      <c r="O101" s="249" t="str">
        <f>+IFERROR(VLOOKUP($A101,'INVERSIÓN '!$A:$AB,$O$1,FALSE),VLOOKUP($A101,'FUNCIONAMIENTO SECOP'!$A:$AC,$O$1,FALSE))</f>
        <v>CCE-16</v>
      </c>
      <c r="P101" s="249" t="str">
        <f>+IFERROR(VLOOKUP($A101,'INVERSIÓN '!$A:$AB,$P$1,FALSE),VLOOKUP($A101,'FUNCIONAMIENTO SECOP'!$A:$AC,$P$1,FALSE))</f>
        <v>Contratación directa</v>
      </c>
      <c r="Q101" s="249" t="str">
        <f>+IFERROR(VLOOKUP($A101,'INVERSIÓN '!$A:$AB,$Q$1,FALSE),VLOOKUP($A101,'FUNCIONAMIENTO SECOP'!$A:$AC,$Q$1,FALSE))</f>
        <v>DISTRITAL</v>
      </c>
      <c r="R101" s="250">
        <f>+IFERROR(VLOOKUP($A101,'INVERSIÓN '!$A:$AB,$R$1,FALSE),VLOOKUP($A101,'FUNCIONAMIENTO SECOP'!$A:$AC,$R$1,FALSE))</f>
        <v>61600000</v>
      </c>
      <c r="S101" s="250">
        <f>+IFERROR(VLOOKUP($A101,'INVERSIÓN '!$A:$AB,$S$1,FALSE),VLOOKUP($A101,'FUNCIONAMIENTO SECOP'!$A:$AC,$S$1,FALSE))</f>
        <v>61600000</v>
      </c>
      <c r="T101" s="249">
        <f>+IFERROR(VLOOKUP($A101,'INVERSIÓN '!$A:$AB,$T$1,FALSE),VLOOKUP($A101,'FUNCIONAMIENTO SECOP'!$A:$AC,$T$1,FALSE))</f>
        <v>0</v>
      </c>
      <c r="U101" s="249">
        <f>+IFERROR(VLOOKUP($A101,'INVERSIÓN '!$A:$AB,$U$1,FALSE),VLOOKUP($A101,'FUNCIONAMIENTO SECOP'!$A:$AC,$U$1,FALSE))</f>
        <v>0</v>
      </c>
      <c r="V101" s="249" t="str">
        <f>+IFERROR(VLOOKUP($A101,'INVERSIÓN '!$A:$AB,$V$1,FALSE),VLOOKUP($A101,'FUNCIONAMIENTO SECOP'!$A:$AC,$V$1,FALSE))</f>
        <v>CO-DC</v>
      </c>
      <c r="W101" s="249" t="str">
        <f>+IFERROR(VLOOKUP($A101,'INVERSIÓN '!$A:$AB,$W$1,FALSE),VLOOKUP($A101,'FUNCIONAMIENTO SECOP'!$A:$AC,$W$1,FALSE))</f>
        <v>CO-DC-11001</v>
      </c>
      <c r="X101" s="249" t="str">
        <f>+IFERROR(VLOOKUP($A101,'INVERSIÓN '!$A:$AB,$X$1,FALSE),VLOOKUP($A101,'FUNCIONAMIENTO SECOP'!$A:$AC,$X$1,FALSE))</f>
        <v>CARLOS HERNANDO MACIAS MONTOYA</v>
      </c>
      <c r="Y101" s="249">
        <f>+IFERROR(VLOOKUP($A101,'INVERSIÓN '!$A:$AB,$Y$1,FALSE),VLOOKUP($A101,'FUNCIONAMIENTO SECOP'!$A:$AC,$Y$1,FALSE))</f>
        <v>6477753</v>
      </c>
      <c r="Z101" s="249" t="str">
        <f>+IFERROR(VLOOKUP($A101,'INVERSIÓN '!$A:$AB,$Z$1,FALSE),VLOOKUP($A101,'FUNCIONAMIENTO SECOP'!$A:$AC,$Z$1,FALSE))</f>
        <v>alcalde.scristobal@gobiernobogota.gov.co</v>
      </c>
      <c r="AA101" s="249">
        <f>+IFERROR(VLOOKUP($A101,'INVERSIÓN '!$A:$AB,$AA$1,FALSE),VLOOKUP($A101,'FUNCIONAMIENTO SECOP'!$A:$AC,$AA$1,FALSE))</f>
        <v>0</v>
      </c>
      <c r="AB101" s="249">
        <f>+IFERROR(VLOOKUP($A101,'INVERSIÓN '!$A:$AB,$AB$1,FALSE),VLOOKUP($A101,'FUNCIONAMIENTO SECOP'!$A:$AC,$AB$1,FALSE))</f>
        <v>1</v>
      </c>
    </row>
    <row r="102" spans="1:28" ht="36" customHeight="1">
      <c r="A102" s="13" t="s">
        <v>2531</v>
      </c>
      <c r="B102" s="249" t="str">
        <f>+IFERROR(VLOOKUP($A102,'INVERSIÓN '!$A:$AB,$B$1,FALSE),VLOOKUP($A102,'FUNCIONAMIENTO SECOP'!$A:$AC,$B$1,FALSE))</f>
        <v>CPS</v>
      </c>
      <c r="C102" s="249">
        <f>+IFERROR(VLOOKUP($A102,'INVERSIÓN '!$A:$AB,$C$1,FALSE),VLOOKUP($A102,'FUNCIONAMIENTO SECOP'!$A:$AC,$C$1,FALSE))</f>
        <v>0</v>
      </c>
      <c r="D102" s="249">
        <f>+IFERROR(VLOOKUP($A102,'INVERSIÓN '!$A:$AB,$D$1,FALSE),VLOOKUP($A102,'FUNCIONAMIENTO SECOP'!$A:$AC,$D$1,FALSE))</f>
        <v>2667</v>
      </c>
      <c r="E102" s="249">
        <f>+IFERROR(VLOOKUP($A102,'INVERSIÓN '!$A:$AB,$E$1,FALSE),VLOOKUP($A102,'FUNCIONAMIENTO SECOP'!$A:$AC,$E$1,FALSE))</f>
        <v>0</v>
      </c>
      <c r="F102" s="249" t="str">
        <f>+IFERROR(VLOOKUP($A102,'INVERSIÓN '!$A:$AB,$F$1,FALSE),VLOOKUP($A102,'FUNCIONAMIENTO SECOP'!$A:$AC,$F$1,FALSE))</f>
        <v>Realizar 4 estrategias de fortalecimiento institucional (una por vigencia).</v>
      </c>
      <c r="G102" s="249">
        <f>+IFERROR(VLOOKUP($A102,'INVERSIÓN '!$A:$AB,$G$1,FALSE),VLOOKUP($A102,'FUNCIONAMIENTO SECOP'!$A:$AC,$G$1,FALSE))</f>
        <v>146399</v>
      </c>
      <c r="H102" s="249" t="str">
        <f>+IFERROR(VLOOKUP($A102,'INVERSIÓN '!$A:$AB,$H$1,FALSE),VLOOKUP($A102,'FUNCIONAMIENTO SECOP'!$A:$AC,$H$1,FALSE))</f>
        <v>Nuevo</v>
      </c>
      <c r="I102" s="249">
        <f>+IFERROR(VLOOKUP($A102,'INVERSIÓN '!$A:$AB,$I$1,FALSE),VLOOKUP($A102,'FUNCIONAMIENTO SECOP'!$A:$AC,$I$1,FALSE))</f>
        <v>80111701</v>
      </c>
      <c r="J102" s="249" t="str">
        <f>+IFERROR(VLOOKUP($A102,'INVERSIÓN '!$A:$AB,$J$1,FALSE),VLOOKUP($A102,'FUNCIONAMIENTO SECOP'!$A:$AC,$J$1,FALSE))</f>
        <v>Prestar sus servicios técnicos y administrativos para el desarrollo de los procesos estratégicos, misionales y de apoyo en temas del PIGA de la Alcaldía Local de acuerdo con las políticas institucionales y procedimientos establecidos.</v>
      </c>
      <c r="K102" s="249">
        <f>+IFERROR(VLOOKUP($A102,'INVERSIÓN '!$A:$AB,$K$1,FALSE),VLOOKUP($A102,'FUNCIONAMIENTO SECOP'!$A:$AC,$K$1,FALSE))</f>
        <v>1</v>
      </c>
      <c r="L102" s="249">
        <f>+IFERROR(VLOOKUP($A102,'INVERSIÓN '!$A:$AB,$L$1,FALSE),VLOOKUP($A102,'FUNCIONAMIENTO SECOP'!$A:$AC,$L$1,FALSE))</f>
        <v>1</v>
      </c>
      <c r="M102" s="249">
        <f>+IFERROR(VLOOKUP($A102,'INVERSIÓN '!$A:$AB,$M$1,FALSE),VLOOKUP($A102,'FUNCIONAMIENTO SECOP'!$A:$AC,$M$1,FALSE))</f>
        <v>11</v>
      </c>
      <c r="N102" s="249">
        <f>+IFERROR(VLOOKUP($A102,'INVERSIÓN '!$A:$AB,$N$1,FALSE),VLOOKUP($A102,'FUNCIONAMIENTO SECOP'!$A:$AC,$N$1,FALSE))</f>
        <v>1</v>
      </c>
      <c r="O102" s="249" t="str">
        <f>+IFERROR(VLOOKUP($A102,'INVERSIÓN '!$A:$AB,$O$1,FALSE),VLOOKUP($A102,'FUNCIONAMIENTO SECOP'!$A:$AC,$O$1,FALSE))</f>
        <v>CCE-16</v>
      </c>
      <c r="P102" s="249" t="str">
        <f>+IFERROR(VLOOKUP($A102,'INVERSIÓN '!$A:$AB,$P$1,FALSE),VLOOKUP($A102,'FUNCIONAMIENTO SECOP'!$A:$AC,$P$1,FALSE))</f>
        <v>Contratación directa</v>
      </c>
      <c r="Q102" s="249" t="str">
        <f>+IFERROR(VLOOKUP($A102,'INVERSIÓN '!$A:$AB,$Q$1,FALSE),VLOOKUP($A102,'FUNCIONAMIENTO SECOP'!$A:$AC,$Q$1,FALSE))</f>
        <v>DISTRITAL</v>
      </c>
      <c r="R102" s="250">
        <f>+IFERROR(VLOOKUP($A102,'INVERSIÓN '!$A:$AB,$R$1,FALSE),VLOOKUP($A102,'FUNCIONAMIENTO SECOP'!$A:$AC,$R$1,FALSE))</f>
        <v>52800000</v>
      </c>
      <c r="S102" s="250">
        <f>+IFERROR(VLOOKUP($A102,'INVERSIÓN '!$A:$AB,$S$1,FALSE),VLOOKUP($A102,'FUNCIONAMIENTO SECOP'!$A:$AC,$S$1,FALSE))</f>
        <v>52800000</v>
      </c>
      <c r="T102" s="249">
        <f>+IFERROR(VLOOKUP($A102,'INVERSIÓN '!$A:$AB,$T$1,FALSE),VLOOKUP($A102,'FUNCIONAMIENTO SECOP'!$A:$AC,$T$1,FALSE))</f>
        <v>0</v>
      </c>
      <c r="U102" s="249">
        <f>+IFERROR(VLOOKUP($A102,'INVERSIÓN '!$A:$AB,$U$1,FALSE),VLOOKUP($A102,'FUNCIONAMIENTO SECOP'!$A:$AC,$U$1,FALSE))</f>
        <v>0</v>
      </c>
      <c r="V102" s="249" t="str">
        <f>+IFERROR(VLOOKUP($A102,'INVERSIÓN '!$A:$AB,$V$1,FALSE),VLOOKUP($A102,'FUNCIONAMIENTO SECOP'!$A:$AC,$V$1,FALSE))</f>
        <v>CO-DC</v>
      </c>
      <c r="W102" s="249" t="str">
        <f>+IFERROR(VLOOKUP($A102,'INVERSIÓN '!$A:$AB,$W$1,FALSE),VLOOKUP($A102,'FUNCIONAMIENTO SECOP'!$A:$AC,$W$1,FALSE))</f>
        <v>CO-DC-11001</v>
      </c>
      <c r="X102" s="249" t="str">
        <f>+IFERROR(VLOOKUP($A102,'INVERSIÓN '!$A:$AB,$X$1,FALSE),VLOOKUP($A102,'FUNCIONAMIENTO SECOP'!$A:$AC,$X$1,FALSE))</f>
        <v>CARLOS HERNANDO MACIAS MONTOYA</v>
      </c>
      <c r="Y102" s="249">
        <f>+IFERROR(VLOOKUP($A102,'INVERSIÓN '!$A:$AB,$Y$1,FALSE),VLOOKUP($A102,'FUNCIONAMIENTO SECOP'!$A:$AC,$Y$1,FALSE))</f>
        <v>6477754</v>
      </c>
      <c r="Z102" s="249" t="str">
        <f>+IFERROR(VLOOKUP($A102,'INVERSIÓN '!$A:$AB,$Z$1,FALSE),VLOOKUP($A102,'FUNCIONAMIENTO SECOP'!$A:$AC,$Z$1,FALSE))</f>
        <v>alcalde.scristobal@gobiernobogota.gov.co</v>
      </c>
      <c r="AA102" s="249">
        <f>+IFERROR(VLOOKUP($A102,'INVERSIÓN '!$A:$AB,$AA$1,FALSE),VLOOKUP($A102,'FUNCIONAMIENTO SECOP'!$A:$AC,$AA$1,FALSE))</f>
        <v>0</v>
      </c>
      <c r="AB102" s="249">
        <f>+IFERROR(VLOOKUP($A102,'INVERSIÓN '!$A:$AB,$AB$1,FALSE),VLOOKUP($A102,'FUNCIONAMIENTO SECOP'!$A:$AC,$AB$1,FALSE))</f>
        <v>1</v>
      </c>
    </row>
    <row r="103" spans="1:28" ht="36" customHeight="1">
      <c r="A103" s="13" t="s">
        <v>2534</v>
      </c>
      <c r="B103" s="249" t="str">
        <f>+IFERROR(VLOOKUP($A103,'INVERSIÓN '!$A:$AB,$B$1,FALSE),VLOOKUP($A103,'FUNCIONAMIENTO SECOP'!$A:$AC,$B$1,FALSE))</f>
        <v>CPS</v>
      </c>
      <c r="C103" s="249">
        <f>+IFERROR(VLOOKUP($A103,'INVERSIÓN '!$A:$AB,$C$1,FALSE),VLOOKUP($A103,'FUNCIONAMIENTO SECOP'!$A:$AC,$C$1,FALSE))</f>
        <v>0</v>
      </c>
      <c r="D103" s="249">
        <f>+IFERROR(VLOOKUP($A103,'INVERSIÓN '!$A:$AB,$D$1,FALSE),VLOOKUP($A103,'FUNCIONAMIENTO SECOP'!$A:$AC,$D$1,FALSE))</f>
        <v>2316</v>
      </c>
      <c r="E103" s="249">
        <f>+IFERROR(VLOOKUP($A103,'INVERSIÓN '!$A:$AB,$E$1,FALSE),VLOOKUP($A103,'FUNCIONAMIENTO SECOP'!$A:$AC,$E$1,FALSE))</f>
        <v>0</v>
      </c>
      <c r="F103" s="249" t="str">
        <f>+IFERROR(VLOOKUP($A103,'INVERSIÓN '!$A:$AB,$F$1,FALSE),VLOOKUP($A103,'FUNCIONAMIENTO SECOP'!$A:$AC,$F$1,FALSE))</f>
        <v>Beneficiar 6.000 personas con acciones para la promoción y atención de la salud mental</v>
      </c>
      <c r="G103" s="249">
        <f>+IFERROR(VLOOKUP($A103,'INVERSIÓN '!$A:$AB,$G$1,FALSE),VLOOKUP($A103,'FUNCIONAMIENTO SECOP'!$A:$AC,$G$1,FALSE))</f>
        <v>146403</v>
      </c>
      <c r="H103" s="249" t="str">
        <f>+IFERROR(VLOOKUP($A103,'INVERSIÓN '!$A:$AB,$H$1,FALSE),VLOOKUP($A103,'FUNCIONAMIENTO SECOP'!$A:$AC,$H$1,FALSE))</f>
        <v>Nuevo</v>
      </c>
      <c r="I103" s="249">
        <f>+IFERROR(VLOOKUP($A103,'INVERSIÓN '!$A:$AB,$I$1,FALSE),VLOOKUP($A103,'FUNCIONAMIENTO SECOP'!$A:$AC,$I$1,FALSE))</f>
        <v>80111701</v>
      </c>
      <c r="J103" s="249" t="str">
        <f>+IFERROR(VLOOKUP($A103,'INVERSIÓN '!$A:$AB,$J$1,FALSE),VLOOKUP($A103,'FUNCIONAMIENTO SECOP'!$A:$AC,$J$1,FALSE))</f>
        <v>PRESTAR SUS SERVICIOS PROFESIONALES ESPECIALIZADOS PARA APOYAR COORDINAR, SUPERVISAR, EVALUAR Y REALIZAR SEGUIMIENTO DE LOS PROYECTOS DE INVERSIÓN RELACIONADOS CON TEMAS DE SALUD, EN EL MARCO DE LAS NECESIDADES DE LA ALCALDÍA LOCAL DE SAN CRISTÓBAL.</v>
      </c>
      <c r="K103" s="249">
        <f>+IFERROR(VLOOKUP($A103,'INVERSIÓN '!$A:$AB,$K$1,FALSE),VLOOKUP($A103,'FUNCIONAMIENTO SECOP'!$A:$AC,$K$1,FALSE))</f>
        <v>1</v>
      </c>
      <c r="L103" s="249">
        <f>+IFERROR(VLOOKUP($A103,'INVERSIÓN '!$A:$AB,$L$1,FALSE),VLOOKUP($A103,'FUNCIONAMIENTO SECOP'!$A:$AC,$L$1,FALSE))</f>
        <v>1</v>
      </c>
      <c r="M103" s="249">
        <f>+IFERROR(VLOOKUP($A103,'INVERSIÓN '!$A:$AB,$M$1,FALSE),VLOOKUP($A103,'FUNCIONAMIENTO SECOP'!$A:$AC,$M$1,FALSE))</f>
        <v>11</v>
      </c>
      <c r="N103" s="249">
        <f>+IFERROR(VLOOKUP($A103,'INVERSIÓN '!$A:$AB,$N$1,FALSE),VLOOKUP($A103,'FUNCIONAMIENTO SECOP'!$A:$AC,$N$1,FALSE))</f>
        <v>1</v>
      </c>
      <c r="O103" s="249" t="str">
        <f>+IFERROR(VLOOKUP($A103,'INVERSIÓN '!$A:$AB,$O$1,FALSE),VLOOKUP($A103,'FUNCIONAMIENTO SECOP'!$A:$AC,$O$1,FALSE))</f>
        <v>CCE-16</v>
      </c>
      <c r="P103" s="249" t="str">
        <f>+IFERROR(VLOOKUP($A103,'INVERSIÓN '!$A:$AB,$P$1,FALSE),VLOOKUP($A103,'FUNCIONAMIENTO SECOP'!$A:$AC,$P$1,FALSE))</f>
        <v>Contratación directa</v>
      </c>
      <c r="Q103" s="249" t="str">
        <f>+IFERROR(VLOOKUP($A103,'INVERSIÓN '!$A:$AB,$Q$1,FALSE),VLOOKUP($A103,'FUNCIONAMIENTO SECOP'!$A:$AC,$Q$1,FALSE))</f>
        <v>DISTRITAL</v>
      </c>
      <c r="R103" s="250">
        <f>+IFERROR(VLOOKUP($A103,'INVERSIÓN '!$A:$AB,$R$1,FALSE),VLOOKUP($A103,'FUNCIONAMIENTO SECOP'!$A:$AC,$R$1,FALSE))</f>
        <v>88000000</v>
      </c>
      <c r="S103" s="250">
        <f>+IFERROR(VLOOKUP($A103,'INVERSIÓN '!$A:$AB,$S$1,FALSE),VLOOKUP($A103,'FUNCIONAMIENTO SECOP'!$A:$AC,$S$1,FALSE))</f>
        <v>88000000</v>
      </c>
      <c r="T103" s="249">
        <f>+IFERROR(VLOOKUP($A103,'INVERSIÓN '!$A:$AB,$T$1,FALSE),VLOOKUP($A103,'FUNCIONAMIENTO SECOP'!$A:$AC,$T$1,FALSE))</f>
        <v>0</v>
      </c>
      <c r="U103" s="249">
        <f>+IFERROR(VLOOKUP($A103,'INVERSIÓN '!$A:$AB,$U$1,FALSE),VLOOKUP($A103,'FUNCIONAMIENTO SECOP'!$A:$AC,$U$1,FALSE))</f>
        <v>0</v>
      </c>
      <c r="V103" s="249" t="str">
        <f>+IFERROR(VLOOKUP($A103,'INVERSIÓN '!$A:$AB,$V$1,FALSE),VLOOKUP($A103,'FUNCIONAMIENTO SECOP'!$A:$AC,$V$1,FALSE))</f>
        <v>CO-DC</v>
      </c>
      <c r="W103" s="249" t="str">
        <f>+IFERROR(VLOOKUP($A103,'INVERSIÓN '!$A:$AB,$W$1,FALSE),VLOOKUP($A103,'FUNCIONAMIENTO SECOP'!$A:$AC,$W$1,FALSE))</f>
        <v>CO-DC-11001</v>
      </c>
      <c r="X103" s="249" t="str">
        <f>+IFERROR(VLOOKUP($A103,'INVERSIÓN '!$A:$AB,$X$1,FALSE),VLOOKUP($A103,'FUNCIONAMIENTO SECOP'!$A:$AC,$X$1,FALSE))</f>
        <v>CARLOS HERNANDO MACIAS MONTOYA</v>
      </c>
      <c r="Y103" s="249">
        <f>+IFERROR(VLOOKUP($A103,'INVERSIÓN '!$A:$AB,$Y$1,FALSE),VLOOKUP($A103,'FUNCIONAMIENTO SECOP'!$A:$AC,$Y$1,FALSE))</f>
        <v>6477755</v>
      </c>
      <c r="Z103" s="249" t="str">
        <f>+IFERROR(VLOOKUP($A103,'INVERSIÓN '!$A:$AB,$Z$1,FALSE),VLOOKUP($A103,'FUNCIONAMIENTO SECOP'!$A:$AC,$Z$1,FALSE))</f>
        <v>alcalde.scristobal@gobiernobogota.gov.co</v>
      </c>
      <c r="AA103" s="249">
        <f>+IFERROR(VLOOKUP($A103,'INVERSIÓN '!$A:$AB,$AA$1,FALSE),VLOOKUP($A103,'FUNCIONAMIENTO SECOP'!$A:$AC,$AA$1,FALSE))</f>
        <v>0</v>
      </c>
      <c r="AB103" s="249">
        <f>+IFERROR(VLOOKUP($A103,'INVERSIÓN '!$A:$AB,$AB$1,FALSE),VLOOKUP($A103,'FUNCIONAMIENTO SECOP'!$A:$AC,$AB$1,FALSE))</f>
        <v>1</v>
      </c>
    </row>
    <row r="104" spans="1:28" ht="36" customHeight="1">
      <c r="A104" s="13" t="s">
        <v>2537</v>
      </c>
      <c r="B104" s="249" t="str">
        <f>+IFERROR(VLOOKUP($A104,'INVERSIÓN '!$A:$AB,$B$1,FALSE),VLOOKUP($A104,'FUNCIONAMIENTO SECOP'!$A:$AC,$B$1,FALSE))</f>
        <v>CPS</v>
      </c>
      <c r="C104" s="249">
        <f>+IFERROR(VLOOKUP($A104,'INVERSIÓN '!$A:$AB,$C$1,FALSE),VLOOKUP($A104,'FUNCIONAMIENTO SECOP'!$A:$AC,$C$1,FALSE))</f>
        <v>0</v>
      </c>
      <c r="D104" s="249">
        <f>+IFERROR(VLOOKUP($A104,'INVERSIÓN '!$A:$AB,$D$1,FALSE),VLOOKUP($A104,'FUNCIONAMIENTO SECOP'!$A:$AC,$D$1,FALSE))</f>
        <v>2667</v>
      </c>
      <c r="E104" s="249">
        <f>+IFERROR(VLOOKUP($A104,'INVERSIÓN '!$A:$AB,$E$1,FALSE),VLOOKUP($A104,'FUNCIONAMIENTO SECOP'!$A:$AC,$E$1,FALSE))</f>
        <v>0</v>
      </c>
      <c r="F104" s="249" t="str">
        <f>+IFERROR(VLOOKUP($A104,'INVERSIÓN '!$A:$AB,$F$1,FALSE),VLOOKUP($A104,'FUNCIONAMIENTO SECOP'!$A:$AC,$F$1,FALSE))</f>
        <v>Realizar 4 estrategias de fortalecimiento institucional (una por vigencia).</v>
      </c>
      <c r="G104" s="249">
        <f>+IFERROR(VLOOKUP($A104,'INVERSIÓN '!$A:$AB,$G$1,FALSE),VLOOKUP($A104,'FUNCIONAMIENTO SECOP'!$A:$AC,$G$1,FALSE))</f>
        <v>146405</v>
      </c>
      <c r="H104" s="249" t="str">
        <f>+IFERROR(VLOOKUP($A104,'INVERSIÓN '!$A:$AB,$H$1,FALSE),VLOOKUP($A104,'FUNCIONAMIENTO SECOP'!$A:$AC,$H$1,FALSE))</f>
        <v>Nuevo</v>
      </c>
      <c r="I104" s="249">
        <f>+IFERROR(VLOOKUP($A104,'INVERSIÓN '!$A:$AB,$I$1,FALSE),VLOOKUP($A104,'FUNCIONAMIENTO SECOP'!$A:$AC,$I$1,FALSE))</f>
        <v>80111701</v>
      </c>
      <c r="J104" s="249" t="str">
        <f>+IFERROR(VLOOKUP($A104,'INVERSIÓN '!$A:$AB,$J$1,FALSE),VLOOKUP($A104,'FUNCIONAMIENTO SECOP'!$A:$AC,$J$1,FALSE))</f>
        <v>PRESTAR SUS SERVICIOS TÉCNICOS PARA REALIZAR EL ACOMPAÑAMIENTO ADMINISTRATIVO Y COMUNITARIO DE LAS JUNTAS DE ACCIÓN COMUNAL, INSTANCIAS DE PARTICIPACION, SECTORES POBLACIONALES Y SU INTERLOCUCIÓN CON LA JUNTA ADMINISTRADORA LOCAL DE SAN CRISTÓBAL</v>
      </c>
      <c r="K104" s="249">
        <f>+IFERROR(VLOOKUP($A104,'INVERSIÓN '!$A:$AB,$K$1,FALSE),VLOOKUP($A104,'FUNCIONAMIENTO SECOP'!$A:$AC,$K$1,FALSE))</f>
        <v>1</v>
      </c>
      <c r="L104" s="249">
        <f>+IFERROR(VLOOKUP($A104,'INVERSIÓN '!$A:$AB,$L$1,FALSE),VLOOKUP($A104,'FUNCIONAMIENTO SECOP'!$A:$AC,$L$1,FALSE))</f>
        <v>1</v>
      </c>
      <c r="M104" s="249">
        <f>+IFERROR(VLOOKUP($A104,'INVERSIÓN '!$A:$AB,$M$1,FALSE),VLOOKUP($A104,'FUNCIONAMIENTO SECOP'!$A:$AC,$M$1,FALSE))</f>
        <v>11</v>
      </c>
      <c r="N104" s="249">
        <f>+IFERROR(VLOOKUP($A104,'INVERSIÓN '!$A:$AB,$N$1,FALSE),VLOOKUP($A104,'FUNCIONAMIENTO SECOP'!$A:$AC,$N$1,FALSE))</f>
        <v>1</v>
      </c>
      <c r="O104" s="249" t="str">
        <f>+IFERROR(VLOOKUP($A104,'INVERSIÓN '!$A:$AB,$O$1,FALSE),VLOOKUP($A104,'FUNCIONAMIENTO SECOP'!$A:$AC,$O$1,FALSE))</f>
        <v>CCE-16</v>
      </c>
      <c r="P104" s="249" t="str">
        <f>+IFERROR(VLOOKUP($A104,'INVERSIÓN '!$A:$AB,$P$1,FALSE),VLOOKUP($A104,'FUNCIONAMIENTO SECOP'!$A:$AC,$P$1,FALSE))</f>
        <v>Contratación directa</v>
      </c>
      <c r="Q104" s="249" t="str">
        <f>+IFERROR(VLOOKUP($A104,'INVERSIÓN '!$A:$AB,$Q$1,FALSE),VLOOKUP($A104,'FUNCIONAMIENTO SECOP'!$A:$AC,$Q$1,FALSE))</f>
        <v>DISTRITAL</v>
      </c>
      <c r="R104" s="250">
        <f>+IFERROR(VLOOKUP($A104,'INVERSIÓN '!$A:$AB,$R$1,FALSE),VLOOKUP($A104,'FUNCIONAMIENTO SECOP'!$A:$AC,$R$1,FALSE))</f>
        <v>52800000</v>
      </c>
      <c r="S104" s="250">
        <f>+IFERROR(VLOOKUP($A104,'INVERSIÓN '!$A:$AB,$S$1,FALSE),VLOOKUP($A104,'FUNCIONAMIENTO SECOP'!$A:$AC,$S$1,FALSE))</f>
        <v>52800000</v>
      </c>
      <c r="T104" s="249">
        <f>+IFERROR(VLOOKUP($A104,'INVERSIÓN '!$A:$AB,$T$1,FALSE),VLOOKUP($A104,'FUNCIONAMIENTO SECOP'!$A:$AC,$T$1,FALSE))</f>
        <v>0</v>
      </c>
      <c r="U104" s="249">
        <f>+IFERROR(VLOOKUP($A104,'INVERSIÓN '!$A:$AB,$U$1,FALSE),VLOOKUP($A104,'FUNCIONAMIENTO SECOP'!$A:$AC,$U$1,FALSE))</f>
        <v>0</v>
      </c>
      <c r="V104" s="249" t="str">
        <f>+IFERROR(VLOOKUP($A104,'INVERSIÓN '!$A:$AB,$V$1,FALSE),VLOOKUP($A104,'FUNCIONAMIENTO SECOP'!$A:$AC,$V$1,FALSE))</f>
        <v>CO-DC</v>
      </c>
      <c r="W104" s="249" t="str">
        <f>+IFERROR(VLOOKUP($A104,'INVERSIÓN '!$A:$AB,$W$1,FALSE),VLOOKUP($A104,'FUNCIONAMIENTO SECOP'!$A:$AC,$W$1,FALSE))</f>
        <v>CO-DC-11001</v>
      </c>
      <c r="X104" s="249" t="str">
        <f>+IFERROR(VLOOKUP($A104,'INVERSIÓN '!$A:$AB,$X$1,FALSE),VLOOKUP($A104,'FUNCIONAMIENTO SECOP'!$A:$AC,$X$1,FALSE))</f>
        <v>CARLOS HERNANDO MACIAS MONTOYA</v>
      </c>
      <c r="Y104" s="249">
        <f>+IFERROR(VLOOKUP($A104,'INVERSIÓN '!$A:$AB,$Y$1,FALSE),VLOOKUP($A104,'FUNCIONAMIENTO SECOP'!$A:$AC,$Y$1,FALSE))</f>
        <v>6477756</v>
      </c>
      <c r="Z104" s="249" t="str">
        <f>+IFERROR(VLOOKUP($A104,'INVERSIÓN '!$A:$AB,$Z$1,FALSE),VLOOKUP($A104,'FUNCIONAMIENTO SECOP'!$A:$AC,$Z$1,FALSE))</f>
        <v>alcalde.scristobal@gobiernobogota.gov.co</v>
      </c>
      <c r="AA104" s="249">
        <f>+IFERROR(VLOOKUP($A104,'INVERSIÓN '!$A:$AB,$AA$1,FALSE),VLOOKUP($A104,'FUNCIONAMIENTO SECOP'!$A:$AC,$AA$1,FALSE))</f>
        <v>0</v>
      </c>
      <c r="AB104" s="249">
        <f>+IFERROR(VLOOKUP($A104,'INVERSIÓN '!$A:$AB,$AB$1,FALSE),VLOOKUP($A104,'FUNCIONAMIENTO SECOP'!$A:$AC,$AB$1,FALSE))</f>
        <v>1</v>
      </c>
    </row>
    <row r="105" spans="1:28" ht="36" customHeight="1">
      <c r="A105" s="13" t="s">
        <v>2540</v>
      </c>
      <c r="B105" s="249" t="str">
        <f>+IFERROR(VLOOKUP($A105,'INVERSIÓN '!$A:$AB,$B$1,FALSE),VLOOKUP($A105,'FUNCIONAMIENTO SECOP'!$A:$AC,$B$1,FALSE))</f>
        <v>CPS</v>
      </c>
      <c r="C105" s="249">
        <f>+IFERROR(VLOOKUP($A105,'INVERSIÓN '!$A:$AB,$C$1,FALSE),VLOOKUP($A105,'FUNCIONAMIENTO SECOP'!$A:$AC,$C$1,FALSE))</f>
        <v>0</v>
      </c>
      <c r="D105" s="249">
        <f>+IFERROR(VLOOKUP($A105,'INVERSIÓN '!$A:$AB,$D$1,FALSE),VLOOKUP($A105,'FUNCIONAMIENTO SECOP'!$A:$AC,$D$1,FALSE))</f>
        <v>2316</v>
      </c>
      <c r="E105" s="249">
        <f>+IFERROR(VLOOKUP($A105,'INVERSIÓN '!$A:$AB,$E$1,FALSE),VLOOKUP($A105,'FUNCIONAMIENTO SECOP'!$A:$AC,$E$1,FALSE))</f>
        <v>0</v>
      </c>
      <c r="F105" s="249" t="str">
        <f>+IFERROR(VLOOKUP($A105,'INVERSIÓN '!$A:$AB,$F$1,FALSE),VLOOKUP($A105,'FUNCIONAMIENTO SECOP'!$A:$AC,$F$1,FALSE))</f>
        <v>Beneficiar 6.000 personas con acciones para la promoción y atención de la salud mental</v>
      </c>
      <c r="G105" s="249">
        <f>+IFERROR(VLOOKUP($A105,'INVERSIÓN '!$A:$AB,$G$1,FALSE),VLOOKUP($A105,'FUNCIONAMIENTO SECOP'!$A:$AC,$G$1,FALSE))</f>
        <v>146418</v>
      </c>
      <c r="H105" s="249" t="str">
        <f>+IFERROR(VLOOKUP($A105,'INVERSIÓN '!$A:$AB,$H$1,FALSE),VLOOKUP($A105,'FUNCIONAMIENTO SECOP'!$A:$AC,$H$1,FALSE))</f>
        <v>Nuevo</v>
      </c>
      <c r="I105" s="249">
        <f>+IFERROR(VLOOKUP($A105,'INVERSIÓN '!$A:$AB,$I$1,FALSE),VLOOKUP($A105,'FUNCIONAMIENTO SECOP'!$A:$AC,$I$1,FALSE))</f>
        <v>80111701</v>
      </c>
      <c r="J105" s="249" t="str">
        <f>+IFERROR(VLOOKUP($A105,'INVERSIÓN '!$A:$AB,$J$1,FALSE),VLOOKUP($A105,'FUNCIONAMIENTO SECOP'!$A:$AC,$J$1,FALSE))</f>
        <v>PRESTAR SUS SERVICIOS PROFESIONALES EN EL ÁREA DE GESTIÓN DE DESARROLLO LOCAL PARA LA FORMULACIÓN, EVALUACIÓN, PRESENTACIÓN, SUPERVISIÓN Y SEGUIMIENTO DE PROYECTOS DE INVERSIÓN EN SALUD.</v>
      </c>
      <c r="K105" s="249">
        <f>+IFERROR(VLOOKUP($A105,'INVERSIÓN '!$A:$AB,$K$1,FALSE),VLOOKUP($A105,'FUNCIONAMIENTO SECOP'!$A:$AC,$K$1,FALSE))</f>
        <v>1</v>
      </c>
      <c r="L105" s="249">
        <f>+IFERROR(VLOOKUP($A105,'INVERSIÓN '!$A:$AB,$L$1,FALSE),VLOOKUP($A105,'FUNCIONAMIENTO SECOP'!$A:$AC,$L$1,FALSE))</f>
        <v>1</v>
      </c>
      <c r="M105" s="249">
        <f>+IFERROR(VLOOKUP($A105,'INVERSIÓN '!$A:$AB,$M$1,FALSE),VLOOKUP($A105,'FUNCIONAMIENTO SECOP'!$A:$AC,$M$1,FALSE))</f>
        <v>11</v>
      </c>
      <c r="N105" s="249">
        <f>+IFERROR(VLOOKUP($A105,'INVERSIÓN '!$A:$AB,$N$1,FALSE),VLOOKUP($A105,'FUNCIONAMIENTO SECOP'!$A:$AC,$N$1,FALSE))</f>
        <v>1</v>
      </c>
      <c r="O105" s="249" t="str">
        <f>+IFERROR(VLOOKUP($A105,'INVERSIÓN '!$A:$AB,$O$1,FALSE),VLOOKUP($A105,'FUNCIONAMIENTO SECOP'!$A:$AC,$O$1,FALSE))</f>
        <v>CCE-16</v>
      </c>
      <c r="P105" s="249" t="str">
        <f>+IFERROR(VLOOKUP($A105,'INVERSIÓN '!$A:$AB,$P$1,FALSE),VLOOKUP($A105,'FUNCIONAMIENTO SECOP'!$A:$AC,$P$1,FALSE))</f>
        <v>Contratación directa</v>
      </c>
      <c r="Q105" s="249" t="str">
        <f>+IFERROR(VLOOKUP($A105,'INVERSIÓN '!$A:$AB,$Q$1,FALSE),VLOOKUP($A105,'FUNCIONAMIENTO SECOP'!$A:$AC,$Q$1,FALSE))</f>
        <v>DISTRITAL</v>
      </c>
      <c r="R105" s="250">
        <f>+IFERROR(VLOOKUP($A105,'INVERSIÓN '!$A:$AB,$R$1,FALSE),VLOOKUP($A105,'FUNCIONAMIENTO SECOP'!$A:$AC,$R$1,FALSE))</f>
        <v>77000000</v>
      </c>
      <c r="S105" s="250">
        <f>+IFERROR(VLOOKUP($A105,'INVERSIÓN '!$A:$AB,$S$1,FALSE),VLOOKUP($A105,'FUNCIONAMIENTO SECOP'!$A:$AC,$S$1,FALSE))</f>
        <v>77000000</v>
      </c>
      <c r="T105" s="249">
        <f>+IFERROR(VLOOKUP($A105,'INVERSIÓN '!$A:$AB,$T$1,FALSE),VLOOKUP($A105,'FUNCIONAMIENTO SECOP'!$A:$AC,$T$1,FALSE))</f>
        <v>0</v>
      </c>
      <c r="U105" s="249">
        <f>+IFERROR(VLOOKUP($A105,'INVERSIÓN '!$A:$AB,$U$1,FALSE),VLOOKUP($A105,'FUNCIONAMIENTO SECOP'!$A:$AC,$U$1,FALSE))</f>
        <v>0</v>
      </c>
      <c r="V105" s="249" t="str">
        <f>+IFERROR(VLOOKUP($A105,'INVERSIÓN '!$A:$AB,$V$1,FALSE),VLOOKUP($A105,'FUNCIONAMIENTO SECOP'!$A:$AC,$V$1,FALSE))</f>
        <v>CO-DC</v>
      </c>
      <c r="W105" s="249" t="str">
        <f>+IFERROR(VLOOKUP($A105,'INVERSIÓN '!$A:$AB,$W$1,FALSE),VLOOKUP($A105,'FUNCIONAMIENTO SECOP'!$A:$AC,$W$1,FALSE))</f>
        <v>CO-DC-11001</v>
      </c>
      <c r="X105" s="249" t="str">
        <f>+IFERROR(VLOOKUP($A105,'INVERSIÓN '!$A:$AB,$X$1,FALSE),VLOOKUP($A105,'FUNCIONAMIENTO SECOP'!$A:$AC,$X$1,FALSE))</f>
        <v>CARLOS HERNANDO MACIAS MONTOYA</v>
      </c>
      <c r="Y105" s="249">
        <f>+IFERROR(VLOOKUP($A105,'INVERSIÓN '!$A:$AB,$Y$1,FALSE),VLOOKUP($A105,'FUNCIONAMIENTO SECOP'!$A:$AC,$Y$1,FALSE))</f>
        <v>6477757</v>
      </c>
      <c r="Z105" s="249" t="str">
        <f>+IFERROR(VLOOKUP($A105,'INVERSIÓN '!$A:$AB,$Z$1,FALSE),VLOOKUP($A105,'FUNCIONAMIENTO SECOP'!$A:$AC,$Z$1,FALSE))</f>
        <v>alcalde.scristobal@gobiernobogota.gov.co</v>
      </c>
      <c r="AA105" s="249">
        <f>+IFERROR(VLOOKUP($A105,'INVERSIÓN '!$A:$AB,$AA$1,FALSE),VLOOKUP($A105,'FUNCIONAMIENTO SECOP'!$A:$AC,$AA$1,FALSE))</f>
        <v>0</v>
      </c>
      <c r="AB105" s="249">
        <f>+IFERROR(VLOOKUP($A105,'INVERSIÓN '!$A:$AB,$AB$1,FALSE),VLOOKUP($A105,'FUNCIONAMIENTO SECOP'!$A:$AC,$AB$1,FALSE))</f>
        <v>1</v>
      </c>
    </row>
    <row r="106" spans="1:28" ht="36" customHeight="1">
      <c r="A106" s="13" t="s">
        <v>2543</v>
      </c>
      <c r="B106" s="249" t="str">
        <f>+IFERROR(VLOOKUP($A106,'INVERSIÓN '!$A:$AB,$B$1,FALSE),VLOOKUP($A106,'FUNCIONAMIENTO SECOP'!$A:$AC,$B$1,FALSE))</f>
        <v>CPS</v>
      </c>
      <c r="C106" s="249">
        <f>+IFERROR(VLOOKUP($A106,'INVERSIÓN '!$A:$AB,$C$1,FALSE),VLOOKUP($A106,'FUNCIONAMIENTO SECOP'!$A:$AC,$C$1,FALSE))</f>
        <v>0</v>
      </c>
      <c r="D106" s="249">
        <f>+IFERROR(VLOOKUP($A106,'INVERSIÓN '!$A:$AB,$D$1,FALSE),VLOOKUP($A106,'FUNCIONAMIENTO SECOP'!$A:$AC,$D$1,FALSE))</f>
        <v>2667</v>
      </c>
      <c r="E106" s="249">
        <f>+IFERROR(VLOOKUP($A106,'INVERSIÓN '!$A:$AB,$E$1,FALSE),VLOOKUP($A106,'FUNCIONAMIENTO SECOP'!$A:$AC,$E$1,FALSE))</f>
        <v>0</v>
      </c>
      <c r="F106" s="249" t="str">
        <f>+IFERROR(VLOOKUP($A106,'INVERSIÓN '!$A:$AB,$F$1,FALSE),VLOOKUP($A106,'FUNCIONAMIENTO SECOP'!$A:$AC,$F$1,FALSE))</f>
        <v>Realizar 4 estrategias de fortalecimiento institucional (una por vigencia).</v>
      </c>
      <c r="G106" s="249">
        <f>+IFERROR(VLOOKUP($A106,'INVERSIÓN '!$A:$AB,$G$1,FALSE),VLOOKUP($A106,'FUNCIONAMIENTO SECOP'!$A:$AC,$G$1,FALSE))</f>
        <v>146422</v>
      </c>
      <c r="H106" s="249" t="str">
        <f>+IFERROR(VLOOKUP($A106,'INVERSIÓN '!$A:$AB,$H$1,FALSE),VLOOKUP($A106,'FUNCIONAMIENTO SECOP'!$A:$AC,$H$1,FALSE))</f>
        <v>Nuevo</v>
      </c>
      <c r="I106" s="249">
        <f>+IFERROR(VLOOKUP($A106,'INVERSIÓN '!$A:$AB,$I$1,FALSE),VLOOKUP($A106,'FUNCIONAMIENTO SECOP'!$A:$AC,$I$1,FALSE))</f>
        <v>80111701</v>
      </c>
      <c r="J106" s="249" t="str">
        <f>+IFERROR(VLOOKUP($A106,'INVERSIÓN '!$A:$AB,$J$1,FALSE),VLOOKUP($A106,'FUNCIONAMIENTO SECOP'!$A:$AC,$J$1,FALSE))</f>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v>
      </c>
      <c r="K106" s="249">
        <f>+IFERROR(VLOOKUP($A106,'INVERSIÓN '!$A:$AB,$K$1,FALSE),VLOOKUP($A106,'FUNCIONAMIENTO SECOP'!$A:$AC,$K$1,FALSE))</f>
        <v>1</v>
      </c>
      <c r="L106" s="249">
        <f>+IFERROR(VLOOKUP($A106,'INVERSIÓN '!$A:$AB,$L$1,FALSE),VLOOKUP($A106,'FUNCIONAMIENTO SECOP'!$A:$AC,$L$1,FALSE))</f>
        <v>1</v>
      </c>
      <c r="M106" s="249">
        <f>+IFERROR(VLOOKUP($A106,'INVERSIÓN '!$A:$AB,$M$1,FALSE),VLOOKUP($A106,'FUNCIONAMIENTO SECOP'!$A:$AC,$M$1,FALSE))</f>
        <v>11</v>
      </c>
      <c r="N106" s="249">
        <f>+IFERROR(VLOOKUP($A106,'INVERSIÓN '!$A:$AB,$N$1,FALSE),VLOOKUP($A106,'FUNCIONAMIENTO SECOP'!$A:$AC,$N$1,FALSE))</f>
        <v>1</v>
      </c>
      <c r="O106" s="249" t="str">
        <f>+IFERROR(VLOOKUP($A106,'INVERSIÓN '!$A:$AB,$O$1,FALSE),VLOOKUP($A106,'FUNCIONAMIENTO SECOP'!$A:$AC,$O$1,FALSE))</f>
        <v>CCE-16</v>
      </c>
      <c r="P106" s="249" t="str">
        <f>+IFERROR(VLOOKUP($A106,'INVERSIÓN '!$A:$AB,$P$1,FALSE),VLOOKUP($A106,'FUNCIONAMIENTO SECOP'!$A:$AC,$P$1,FALSE))</f>
        <v>Contratación directa</v>
      </c>
      <c r="Q106" s="249" t="str">
        <f>+IFERROR(VLOOKUP($A106,'INVERSIÓN '!$A:$AB,$Q$1,FALSE),VLOOKUP($A106,'FUNCIONAMIENTO SECOP'!$A:$AC,$Q$1,FALSE))</f>
        <v>DISTRITAL</v>
      </c>
      <c r="R106" s="250">
        <f>+IFERROR(VLOOKUP($A106,'INVERSIÓN '!$A:$AB,$R$1,FALSE),VLOOKUP($A106,'FUNCIONAMIENTO SECOP'!$A:$AC,$R$1,FALSE))</f>
        <v>74800000</v>
      </c>
      <c r="S106" s="250">
        <f>+IFERROR(VLOOKUP($A106,'INVERSIÓN '!$A:$AB,$S$1,FALSE),VLOOKUP($A106,'FUNCIONAMIENTO SECOP'!$A:$AC,$S$1,FALSE))</f>
        <v>74800000</v>
      </c>
      <c r="T106" s="249">
        <f>+IFERROR(VLOOKUP($A106,'INVERSIÓN '!$A:$AB,$T$1,FALSE),VLOOKUP($A106,'FUNCIONAMIENTO SECOP'!$A:$AC,$T$1,FALSE))</f>
        <v>0</v>
      </c>
      <c r="U106" s="249">
        <f>+IFERROR(VLOOKUP($A106,'INVERSIÓN '!$A:$AB,$U$1,FALSE),VLOOKUP($A106,'FUNCIONAMIENTO SECOP'!$A:$AC,$U$1,FALSE))</f>
        <v>0</v>
      </c>
      <c r="V106" s="249" t="str">
        <f>+IFERROR(VLOOKUP($A106,'INVERSIÓN '!$A:$AB,$V$1,FALSE),VLOOKUP($A106,'FUNCIONAMIENTO SECOP'!$A:$AC,$V$1,FALSE))</f>
        <v>CO-DC</v>
      </c>
      <c r="W106" s="249" t="str">
        <f>+IFERROR(VLOOKUP($A106,'INVERSIÓN '!$A:$AB,$W$1,FALSE),VLOOKUP($A106,'FUNCIONAMIENTO SECOP'!$A:$AC,$W$1,FALSE))</f>
        <v>CO-DC-11001</v>
      </c>
      <c r="X106" s="249" t="str">
        <f>+IFERROR(VLOOKUP($A106,'INVERSIÓN '!$A:$AB,$X$1,FALSE),VLOOKUP($A106,'FUNCIONAMIENTO SECOP'!$A:$AC,$X$1,FALSE))</f>
        <v>CARLOS HERNANDO MACIAS MONTOYA</v>
      </c>
      <c r="Y106" s="249">
        <f>+IFERROR(VLOOKUP($A106,'INVERSIÓN '!$A:$AB,$Y$1,FALSE),VLOOKUP($A106,'FUNCIONAMIENTO SECOP'!$A:$AC,$Y$1,FALSE))</f>
        <v>6477758</v>
      </c>
      <c r="Z106" s="249" t="str">
        <f>+IFERROR(VLOOKUP($A106,'INVERSIÓN '!$A:$AB,$Z$1,FALSE),VLOOKUP($A106,'FUNCIONAMIENTO SECOP'!$A:$AC,$Z$1,FALSE))</f>
        <v>alcalde.scristobal@gobiernobogota.gov.co</v>
      </c>
      <c r="AA106" s="249">
        <f>+IFERROR(VLOOKUP($A106,'INVERSIÓN '!$A:$AB,$AA$1,FALSE),VLOOKUP($A106,'FUNCIONAMIENTO SECOP'!$A:$AC,$AA$1,FALSE))</f>
        <v>0</v>
      </c>
      <c r="AB106" s="249">
        <f>+IFERROR(VLOOKUP($A106,'INVERSIÓN '!$A:$AB,$AB$1,FALSE),VLOOKUP($A106,'FUNCIONAMIENTO SECOP'!$A:$AC,$AB$1,FALSE))</f>
        <v>1</v>
      </c>
    </row>
    <row r="107" spans="1:28" ht="36" customHeight="1">
      <c r="A107" s="13" t="s">
        <v>2546</v>
      </c>
      <c r="B107" s="249" t="str">
        <f>+IFERROR(VLOOKUP($A107,'INVERSIÓN '!$A:$AB,$B$1,FALSE),VLOOKUP($A107,'FUNCIONAMIENTO SECOP'!$A:$AC,$B$1,FALSE))</f>
        <v>CPS</v>
      </c>
      <c r="C107" s="249">
        <f>+IFERROR(VLOOKUP($A107,'INVERSIÓN '!$A:$AB,$C$1,FALSE),VLOOKUP($A107,'FUNCIONAMIENTO SECOP'!$A:$AC,$C$1,FALSE))</f>
        <v>0</v>
      </c>
      <c r="D107" s="249">
        <f>+IFERROR(VLOOKUP($A107,'INVERSIÓN '!$A:$AB,$D$1,FALSE),VLOOKUP($A107,'FUNCIONAMIENTO SECOP'!$A:$AC,$D$1,FALSE))</f>
        <v>2667</v>
      </c>
      <c r="E107" s="249">
        <f>+IFERROR(VLOOKUP($A107,'INVERSIÓN '!$A:$AB,$E$1,FALSE),VLOOKUP($A107,'FUNCIONAMIENTO SECOP'!$A:$AC,$E$1,FALSE))</f>
        <v>0</v>
      </c>
      <c r="F107" s="249" t="str">
        <f>+IFERROR(VLOOKUP($A107,'INVERSIÓN '!$A:$AB,$F$1,FALSE),VLOOKUP($A107,'FUNCIONAMIENTO SECOP'!$A:$AC,$F$1,FALSE))</f>
        <v>Realizar 4 estrategias de fortalecimiento institucional (una por vigencia).</v>
      </c>
      <c r="G107" s="249">
        <f>+IFERROR(VLOOKUP($A107,'INVERSIÓN '!$A:$AB,$G$1,FALSE),VLOOKUP($A107,'FUNCIONAMIENTO SECOP'!$A:$AC,$G$1,FALSE))</f>
        <v>146427</v>
      </c>
      <c r="H107" s="249" t="str">
        <f>+IFERROR(VLOOKUP($A107,'INVERSIÓN '!$A:$AB,$H$1,FALSE),VLOOKUP($A107,'FUNCIONAMIENTO SECOP'!$A:$AC,$H$1,FALSE))</f>
        <v>Nuevo</v>
      </c>
      <c r="I107" s="249">
        <f>+IFERROR(VLOOKUP($A107,'INVERSIÓN '!$A:$AB,$I$1,FALSE),VLOOKUP($A107,'FUNCIONAMIENTO SECOP'!$A:$AC,$I$1,FALSE))</f>
        <v>80111701</v>
      </c>
      <c r="J107" s="249" t="str">
        <f>+IFERROR(VLOOKUP($A107,'INVERSIÓN '!$A:$AB,$J$1,FALSE),VLOOKUP($A107,'FUNCIONAMIENTO SECOP'!$A:$AC,$J$1,FALSE))</f>
        <v>PRESTAR LOS SERVICIOS ASISTENCIALES PARA APOYAR LA JUNTA ADMINISTRADORA LOCAL DE SAN CRISTOBAL EN TAREAS ASISTENCIALES Y DE TRANSCRIPCION DE ACTAS DE SESIONES ORDINARIAS, EXTRAORDINARIAS Y DE COMISIONES PERMANENTES, DE ACUERDO A LA NECESIDAD DE LA CORPORACION</v>
      </c>
      <c r="K107" s="249">
        <f>+IFERROR(VLOOKUP($A107,'INVERSIÓN '!$A:$AB,$K$1,FALSE),VLOOKUP($A107,'FUNCIONAMIENTO SECOP'!$A:$AC,$K$1,FALSE))</f>
        <v>1</v>
      </c>
      <c r="L107" s="249">
        <f>+IFERROR(VLOOKUP($A107,'INVERSIÓN '!$A:$AB,$L$1,FALSE),VLOOKUP($A107,'FUNCIONAMIENTO SECOP'!$A:$AC,$L$1,FALSE))</f>
        <v>1</v>
      </c>
      <c r="M107" s="249">
        <f>+IFERROR(VLOOKUP($A107,'INVERSIÓN '!$A:$AB,$M$1,FALSE),VLOOKUP($A107,'FUNCIONAMIENTO SECOP'!$A:$AC,$M$1,FALSE))</f>
        <v>11</v>
      </c>
      <c r="N107" s="249">
        <f>+IFERROR(VLOOKUP($A107,'INVERSIÓN '!$A:$AB,$N$1,FALSE),VLOOKUP($A107,'FUNCIONAMIENTO SECOP'!$A:$AC,$N$1,FALSE))</f>
        <v>1</v>
      </c>
      <c r="O107" s="249" t="str">
        <f>+IFERROR(VLOOKUP($A107,'INVERSIÓN '!$A:$AB,$O$1,FALSE),VLOOKUP($A107,'FUNCIONAMIENTO SECOP'!$A:$AC,$O$1,FALSE))</f>
        <v>CCE-16</v>
      </c>
      <c r="P107" s="249" t="str">
        <f>+IFERROR(VLOOKUP($A107,'INVERSIÓN '!$A:$AB,$P$1,FALSE),VLOOKUP($A107,'FUNCIONAMIENTO SECOP'!$A:$AC,$P$1,FALSE))</f>
        <v>Contratación directa</v>
      </c>
      <c r="Q107" s="249" t="str">
        <f>+IFERROR(VLOOKUP($A107,'INVERSIÓN '!$A:$AB,$Q$1,FALSE),VLOOKUP($A107,'FUNCIONAMIENTO SECOP'!$A:$AC,$Q$1,FALSE))</f>
        <v>DISTRITAL</v>
      </c>
      <c r="R107" s="250">
        <f>+IFERROR(VLOOKUP($A107,'INVERSIÓN '!$A:$AB,$R$1,FALSE),VLOOKUP($A107,'FUNCIONAMIENTO SECOP'!$A:$AC,$R$1,FALSE))</f>
        <v>31900000</v>
      </c>
      <c r="S107" s="250">
        <f>+IFERROR(VLOOKUP($A107,'INVERSIÓN '!$A:$AB,$S$1,FALSE),VLOOKUP($A107,'FUNCIONAMIENTO SECOP'!$A:$AC,$S$1,FALSE))</f>
        <v>31900000</v>
      </c>
      <c r="T107" s="249">
        <f>+IFERROR(VLOOKUP($A107,'INVERSIÓN '!$A:$AB,$T$1,FALSE),VLOOKUP($A107,'FUNCIONAMIENTO SECOP'!$A:$AC,$T$1,FALSE))</f>
        <v>0</v>
      </c>
      <c r="U107" s="249">
        <f>+IFERROR(VLOOKUP($A107,'INVERSIÓN '!$A:$AB,$U$1,FALSE),VLOOKUP($A107,'FUNCIONAMIENTO SECOP'!$A:$AC,$U$1,FALSE))</f>
        <v>0</v>
      </c>
      <c r="V107" s="249" t="str">
        <f>+IFERROR(VLOOKUP($A107,'INVERSIÓN '!$A:$AB,$V$1,FALSE),VLOOKUP($A107,'FUNCIONAMIENTO SECOP'!$A:$AC,$V$1,FALSE))</f>
        <v>CO-DC</v>
      </c>
      <c r="W107" s="249" t="str">
        <f>+IFERROR(VLOOKUP($A107,'INVERSIÓN '!$A:$AB,$W$1,FALSE),VLOOKUP($A107,'FUNCIONAMIENTO SECOP'!$A:$AC,$W$1,FALSE))</f>
        <v>CO-DC-11001</v>
      </c>
      <c r="X107" s="249" t="str">
        <f>+IFERROR(VLOOKUP($A107,'INVERSIÓN '!$A:$AB,$X$1,FALSE),VLOOKUP($A107,'FUNCIONAMIENTO SECOP'!$A:$AC,$X$1,FALSE))</f>
        <v>CARLOS HERNANDO MACIAS MONTOYA</v>
      </c>
      <c r="Y107" s="249">
        <f>+IFERROR(VLOOKUP($A107,'INVERSIÓN '!$A:$AB,$Y$1,FALSE),VLOOKUP($A107,'FUNCIONAMIENTO SECOP'!$A:$AC,$Y$1,FALSE))</f>
        <v>6477759</v>
      </c>
      <c r="Z107" s="249" t="str">
        <f>+IFERROR(VLOOKUP($A107,'INVERSIÓN '!$A:$AB,$Z$1,FALSE),VLOOKUP($A107,'FUNCIONAMIENTO SECOP'!$A:$AC,$Z$1,FALSE))</f>
        <v>alcalde.scristobal@gobiernobogota.gov.co</v>
      </c>
      <c r="AA107" s="249">
        <f>+IFERROR(VLOOKUP($A107,'INVERSIÓN '!$A:$AB,$AA$1,FALSE),VLOOKUP($A107,'FUNCIONAMIENTO SECOP'!$A:$AC,$AA$1,FALSE))</f>
        <v>0</v>
      </c>
      <c r="AB107" s="249">
        <f>+IFERROR(VLOOKUP($A107,'INVERSIÓN '!$A:$AB,$AB$1,FALSE),VLOOKUP($A107,'FUNCIONAMIENTO SECOP'!$A:$AC,$AB$1,FALSE))</f>
        <v>1</v>
      </c>
    </row>
    <row r="108" spans="1:28" ht="36" customHeight="1">
      <c r="A108" s="13" t="s">
        <v>2548</v>
      </c>
      <c r="B108" s="249" t="str">
        <f>+IFERROR(VLOOKUP($A108,'INVERSIÓN '!$A:$AB,$B$1,FALSE),VLOOKUP($A108,'FUNCIONAMIENTO SECOP'!$A:$AC,$B$1,FALSE))</f>
        <v>CPS</v>
      </c>
      <c r="C108" s="249">
        <f>+IFERROR(VLOOKUP($A108,'INVERSIÓN '!$A:$AB,$C$1,FALSE),VLOOKUP($A108,'FUNCIONAMIENTO SECOP'!$A:$AC,$C$1,FALSE))</f>
        <v>0</v>
      </c>
      <c r="D108" s="249">
        <f>+IFERROR(VLOOKUP($A108,'INVERSIÓN '!$A:$AB,$D$1,FALSE),VLOOKUP($A108,'FUNCIONAMIENTO SECOP'!$A:$AC,$D$1,FALSE))</f>
        <v>2316</v>
      </c>
      <c r="E108" s="249">
        <f>+IFERROR(VLOOKUP($A108,'INVERSIÓN '!$A:$AB,$E$1,FALSE),VLOOKUP($A108,'FUNCIONAMIENTO SECOP'!$A:$AC,$E$1,FALSE))</f>
        <v>0</v>
      </c>
      <c r="F108" s="249" t="str">
        <f>+IFERROR(VLOOKUP($A108,'INVERSIÓN '!$A:$AB,$F$1,FALSE),VLOOKUP($A108,'FUNCIONAMIENTO SECOP'!$A:$AC,$F$1,FALSE))</f>
        <v>Vincular 1.200 personas con discapacidad, cuidadores y cuidadoras, en actividades complementarias en salud</v>
      </c>
      <c r="G108" s="249">
        <f>+IFERROR(VLOOKUP($A108,'INVERSIÓN '!$A:$AB,$G$1,FALSE),VLOOKUP($A108,'FUNCIONAMIENTO SECOP'!$A:$AC,$G$1,FALSE))</f>
        <v>146441</v>
      </c>
      <c r="H108" s="249" t="str">
        <f>+IFERROR(VLOOKUP($A108,'INVERSIÓN '!$A:$AB,$H$1,FALSE),VLOOKUP($A108,'FUNCIONAMIENTO SECOP'!$A:$AC,$H$1,FALSE))</f>
        <v>Nuevo</v>
      </c>
      <c r="I108" s="249">
        <f>+IFERROR(VLOOKUP($A108,'INVERSIÓN '!$A:$AB,$I$1,FALSE),VLOOKUP($A108,'FUNCIONAMIENTO SECOP'!$A:$AC,$I$1,FALSE))</f>
        <v>80111701</v>
      </c>
      <c r="J108" s="249" t="str">
        <f>+IFERROR(VLOOKUP($A108,'INVERSIÓN '!$A:$AB,$J$1,FALSE),VLOOKUP($A108,'FUNCIONAMIENTO SECOP'!$A:$AC,$J$1,FALSE))</f>
        <v>PRESTAR SUS SERVICIOS PROFESIONALES EN EL ÁREA DE GESTIÓN DE DESARROLLO LOCAL PARA LA FORMULACIÓN, EVALUACIÓN, PRESENTACIÓN Y SEGUIMIENTO DE PROYECTOS DE INVERSIÓN EN SALUD.</v>
      </c>
      <c r="K108" s="249">
        <f>+IFERROR(VLOOKUP($A108,'INVERSIÓN '!$A:$AB,$K$1,FALSE),VLOOKUP($A108,'FUNCIONAMIENTO SECOP'!$A:$AC,$K$1,FALSE))</f>
        <v>1</v>
      </c>
      <c r="L108" s="249">
        <f>+IFERROR(VLOOKUP($A108,'INVERSIÓN '!$A:$AB,$L$1,FALSE),VLOOKUP($A108,'FUNCIONAMIENTO SECOP'!$A:$AC,$L$1,FALSE))</f>
        <v>1</v>
      </c>
      <c r="M108" s="249">
        <f>+IFERROR(VLOOKUP($A108,'INVERSIÓN '!$A:$AB,$M$1,FALSE),VLOOKUP($A108,'FUNCIONAMIENTO SECOP'!$A:$AC,$M$1,FALSE))</f>
        <v>11</v>
      </c>
      <c r="N108" s="249">
        <f>+IFERROR(VLOOKUP($A108,'INVERSIÓN '!$A:$AB,$N$1,FALSE),VLOOKUP($A108,'FUNCIONAMIENTO SECOP'!$A:$AC,$N$1,FALSE))</f>
        <v>1</v>
      </c>
      <c r="O108" s="249" t="str">
        <f>+IFERROR(VLOOKUP($A108,'INVERSIÓN '!$A:$AB,$O$1,FALSE),VLOOKUP($A108,'FUNCIONAMIENTO SECOP'!$A:$AC,$O$1,FALSE))</f>
        <v>CCE-16</v>
      </c>
      <c r="P108" s="249" t="str">
        <f>+IFERROR(VLOOKUP($A108,'INVERSIÓN '!$A:$AB,$P$1,FALSE),VLOOKUP($A108,'FUNCIONAMIENTO SECOP'!$A:$AC,$P$1,FALSE))</f>
        <v>Contratación directa</v>
      </c>
      <c r="Q108" s="249" t="str">
        <f>+IFERROR(VLOOKUP($A108,'INVERSIÓN '!$A:$AB,$Q$1,FALSE),VLOOKUP($A108,'FUNCIONAMIENTO SECOP'!$A:$AC,$Q$1,FALSE))</f>
        <v>DISTRITAL</v>
      </c>
      <c r="R108" s="250">
        <f>+IFERROR(VLOOKUP($A108,'INVERSIÓN '!$A:$AB,$R$1,FALSE),VLOOKUP($A108,'FUNCIONAMIENTO SECOP'!$A:$AC,$R$1,FALSE))</f>
        <v>523600000</v>
      </c>
      <c r="S108" s="250">
        <f>+IFERROR(VLOOKUP($A108,'INVERSIÓN '!$A:$AB,$S$1,FALSE),VLOOKUP($A108,'FUNCIONAMIENTO SECOP'!$A:$AC,$S$1,FALSE))</f>
        <v>523600000</v>
      </c>
      <c r="T108" s="249">
        <f>+IFERROR(VLOOKUP($A108,'INVERSIÓN '!$A:$AB,$T$1,FALSE),VLOOKUP($A108,'FUNCIONAMIENTO SECOP'!$A:$AC,$T$1,FALSE))</f>
        <v>0</v>
      </c>
      <c r="U108" s="249">
        <f>+IFERROR(VLOOKUP($A108,'INVERSIÓN '!$A:$AB,$U$1,FALSE),VLOOKUP($A108,'FUNCIONAMIENTO SECOP'!$A:$AC,$U$1,FALSE))</f>
        <v>0</v>
      </c>
      <c r="V108" s="249" t="str">
        <f>+IFERROR(VLOOKUP($A108,'INVERSIÓN '!$A:$AB,$V$1,FALSE),VLOOKUP($A108,'FUNCIONAMIENTO SECOP'!$A:$AC,$V$1,FALSE))</f>
        <v>CO-DC</v>
      </c>
      <c r="W108" s="249" t="str">
        <f>+IFERROR(VLOOKUP($A108,'INVERSIÓN '!$A:$AB,$W$1,FALSE),VLOOKUP($A108,'FUNCIONAMIENTO SECOP'!$A:$AC,$W$1,FALSE))</f>
        <v>CO-DC-11001</v>
      </c>
      <c r="X108" s="249" t="str">
        <f>+IFERROR(VLOOKUP($A108,'INVERSIÓN '!$A:$AB,$X$1,FALSE),VLOOKUP($A108,'FUNCIONAMIENTO SECOP'!$A:$AC,$X$1,FALSE))</f>
        <v>CARLOS HERNANDO MACIAS MONTOYA</v>
      </c>
      <c r="Y108" s="249">
        <f>+IFERROR(VLOOKUP($A108,'INVERSIÓN '!$A:$AB,$Y$1,FALSE),VLOOKUP($A108,'FUNCIONAMIENTO SECOP'!$A:$AC,$Y$1,FALSE))</f>
        <v>6477760</v>
      </c>
      <c r="Z108" s="249" t="str">
        <f>+IFERROR(VLOOKUP($A108,'INVERSIÓN '!$A:$AB,$Z$1,FALSE),VLOOKUP($A108,'FUNCIONAMIENTO SECOP'!$A:$AC,$Z$1,FALSE))</f>
        <v>alcalde.scristobal@gobiernobogota.gov.co</v>
      </c>
      <c r="AA108" s="249">
        <f>+IFERROR(VLOOKUP($A108,'INVERSIÓN '!$A:$AB,$AA$1,FALSE),VLOOKUP($A108,'FUNCIONAMIENTO SECOP'!$A:$AC,$AA$1,FALSE))</f>
        <v>0</v>
      </c>
      <c r="AB108" s="249">
        <f>+IFERROR(VLOOKUP($A108,'INVERSIÓN '!$A:$AB,$AB$1,FALSE),VLOOKUP($A108,'FUNCIONAMIENTO SECOP'!$A:$AC,$AB$1,FALSE))</f>
        <v>1</v>
      </c>
    </row>
    <row r="109" spans="1:28" ht="36" customHeight="1">
      <c r="A109" s="13" t="s">
        <v>2550</v>
      </c>
      <c r="B109" s="249" t="str">
        <f>+IFERROR(VLOOKUP($A109,'INVERSIÓN '!$A:$AB,$B$1,FALSE),VLOOKUP($A109,'FUNCIONAMIENTO SECOP'!$A:$AC,$B$1,FALSE))</f>
        <v>CPS</v>
      </c>
      <c r="C109" s="249">
        <f>+IFERROR(VLOOKUP($A109,'INVERSIÓN '!$A:$AB,$C$1,FALSE),VLOOKUP($A109,'FUNCIONAMIENTO SECOP'!$A:$AC,$C$1,FALSE))</f>
        <v>0</v>
      </c>
      <c r="D109" s="249">
        <f>+IFERROR(VLOOKUP($A109,'INVERSIÓN '!$A:$AB,$D$1,FALSE),VLOOKUP($A109,'FUNCIONAMIENTO SECOP'!$A:$AC,$D$1,FALSE))</f>
        <v>2667</v>
      </c>
      <c r="E109" s="249">
        <f>+IFERROR(VLOOKUP($A109,'INVERSIÓN '!$A:$AB,$E$1,FALSE),VLOOKUP($A109,'FUNCIONAMIENTO SECOP'!$A:$AC,$E$1,FALSE))</f>
        <v>0</v>
      </c>
      <c r="F109" s="249" t="str">
        <f>+IFERROR(VLOOKUP($A109,'INVERSIÓN '!$A:$AB,$F$1,FALSE),VLOOKUP($A109,'FUNCIONAMIENTO SECOP'!$A:$AC,$F$1,FALSE))</f>
        <v>Realizar 4 estrategias de fortalecimiento institucional (una por vigencia).</v>
      </c>
      <c r="G109" s="249">
        <f>+IFERROR(VLOOKUP($A109,'INVERSIÓN '!$A:$AB,$G$1,FALSE),VLOOKUP($A109,'FUNCIONAMIENTO SECOP'!$A:$AC,$G$1,FALSE))</f>
        <v>146447</v>
      </c>
      <c r="H109" s="249" t="str">
        <f>+IFERROR(VLOOKUP($A109,'INVERSIÓN '!$A:$AB,$H$1,FALSE),VLOOKUP($A109,'FUNCIONAMIENTO SECOP'!$A:$AC,$H$1,FALSE))</f>
        <v>Nuevo</v>
      </c>
      <c r="I109" s="249">
        <f>+IFERROR(VLOOKUP($A109,'INVERSIÓN '!$A:$AB,$I$1,FALSE),VLOOKUP($A109,'FUNCIONAMIENTO SECOP'!$A:$AC,$I$1,FALSE))</f>
        <v>80111701</v>
      </c>
      <c r="J109" s="249" t="str">
        <f>+IFERROR(VLOOKUP($A109,'INVERSIÓN '!$A:$AB,$J$1,FALSE),VLOOKUP($A109,'FUNCIONAMIENTO SECOP'!$A:$AC,$J$1,FALSE))</f>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v>
      </c>
      <c r="K109" s="249">
        <f>+IFERROR(VLOOKUP($A109,'INVERSIÓN '!$A:$AB,$K$1,FALSE),VLOOKUP($A109,'FUNCIONAMIENTO SECOP'!$A:$AC,$K$1,FALSE))</f>
        <v>1</v>
      </c>
      <c r="L109" s="249">
        <f>+IFERROR(VLOOKUP($A109,'INVERSIÓN '!$A:$AB,$L$1,FALSE),VLOOKUP($A109,'FUNCIONAMIENTO SECOP'!$A:$AC,$L$1,FALSE))</f>
        <v>1</v>
      </c>
      <c r="M109" s="249">
        <f>+IFERROR(VLOOKUP($A109,'INVERSIÓN '!$A:$AB,$M$1,FALSE),VLOOKUP($A109,'FUNCIONAMIENTO SECOP'!$A:$AC,$M$1,FALSE))</f>
        <v>11</v>
      </c>
      <c r="N109" s="249">
        <f>+IFERROR(VLOOKUP($A109,'INVERSIÓN '!$A:$AB,$N$1,FALSE),VLOOKUP($A109,'FUNCIONAMIENTO SECOP'!$A:$AC,$N$1,FALSE))</f>
        <v>1</v>
      </c>
      <c r="O109" s="249" t="str">
        <f>+IFERROR(VLOOKUP($A109,'INVERSIÓN '!$A:$AB,$O$1,FALSE),VLOOKUP($A109,'FUNCIONAMIENTO SECOP'!$A:$AC,$O$1,FALSE))</f>
        <v>CCE-16</v>
      </c>
      <c r="P109" s="249" t="str">
        <f>+IFERROR(VLOOKUP($A109,'INVERSIÓN '!$A:$AB,$P$1,FALSE),VLOOKUP($A109,'FUNCIONAMIENTO SECOP'!$A:$AC,$P$1,FALSE))</f>
        <v>Contratación directa</v>
      </c>
      <c r="Q109" s="249" t="str">
        <f>+IFERROR(VLOOKUP($A109,'INVERSIÓN '!$A:$AB,$Q$1,FALSE),VLOOKUP($A109,'FUNCIONAMIENTO SECOP'!$A:$AC,$Q$1,FALSE))</f>
        <v>DISTRITAL</v>
      </c>
      <c r="R109" s="250">
        <f>+IFERROR(VLOOKUP($A109,'INVERSIÓN '!$A:$AB,$R$1,FALSE),VLOOKUP($A109,'FUNCIONAMIENTO SECOP'!$A:$AC,$R$1,FALSE))</f>
        <v>191400000</v>
      </c>
      <c r="S109" s="250">
        <f>+IFERROR(VLOOKUP($A109,'INVERSIÓN '!$A:$AB,$S$1,FALSE),VLOOKUP($A109,'FUNCIONAMIENTO SECOP'!$A:$AC,$S$1,FALSE))</f>
        <v>191400000</v>
      </c>
      <c r="T109" s="249">
        <f>+IFERROR(VLOOKUP($A109,'INVERSIÓN '!$A:$AB,$T$1,FALSE),VLOOKUP($A109,'FUNCIONAMIENTO SECOP'!$A:$AC,$T$1,FALSE))</f>
        <v>0</v>
      </c>
      <c r="U109" s="249">
        <f>+IFERROR(VLOOKUP($A109,'INVERSIÓN '!$A:$AB,$U$1,FALSE),VLOOKUP($A109,'FUNCIONAMIENTO SECOP'!$A:$AC,$U$1,FALSE))</f>
        <v>0</v>
      </c>
      <c r="V109" s="249" t="str">
        <f>+IFERROR(VLOOKUP($A109,'INVERSIÓN '!$A:$AB,$V$1,FALSE),VLOOKUP($A109,'FUNCIONAMIENTO SECOP'!$A:$AC,$V$1,FALSE))</f>
        <v>CO-DC</v>
      </c>
      <c r="W109" s="249" t="str">
        <f>+IFERROR(VLOOKUP($A109,'INVERSIÓN '!$A:$AB,$W$1,FALSE),VLOOKUP($A109,'FUNCIONAMIENTO SECOP'!$A:$AC,$W$1,FALSE))</f>
        <v>CO-DC-11001</v>
      </c>
      <c r="X109" s="249" t="str">
        <f>+IFERROR(VLOOKUP($A109,'INVERSIÓN '!$A:$AB,$X$1,FALSE),VLOOKUP($A109,'FUNCIONAMIENTO SECOP'!$A:$AC,$X$1,FALSE))</f>
        <v>CARLOS HERNANDO MACIAS MONTOYA</v>
      </c>
      <c r="Y109" s="249">
        <f>+IFERROR(VLOOKUP($A109,'INVERSIÓN '!$A:$AB,$Y$1,FALSE),VLOOKUP($A109,'FUNCIONAMIENTO SECOP'!$A:$AC,$Y$1,FALSE))</f>
        <v>6477761</v>
      </c>
      <c r="Z109" s="249" t="str">
        <f>+IFERROR(VLOOKUP($A109,'INVERSIÓN '!$A:$AB,$Z$1,FALSE),VLOOKUP($A109,'FUNCIONAMIENTO SECOP'!$A:$AC,$Z$1,FALSE))</f>
        <v>alcalde.scristobal@gobiernobogota.gov.co</v>
      </c>
      <c r="AA109" s="249">
        <f>+IFERROR(VLOOKUP($A109,'INVERSIÓN '!$A:$AB,$AA$1,FALSE),VLOOKUP($A109,'FUNCIONAMIENTO SECOP'!$A:$AC,$AA$1,FALSE))</f>
        <v>0</v>
      </c>
      <c r="AB109" s="249">
        <f>+IFERROR(VLOOKUP($A109,'INVERSIÓN '!$A:$AB,$AB$1,FALSE),VLOOKUP($A109,'FUNCIONAMIENTO SECOP'!$A:$AC,$AB$1,FALSE))</f>
        <v>1</v>
      </c>
    </row>
    <row r="110" spans="1:28" ht="36" customHeight="1">
      <c r="A110" s="13" t="s">
        <v>2552</v>
      </c>
      <c r="B110" s="249" t="str">
        <f>+IFERROR(VLOOKUP($A110,'INVERSIÓN '!$A:$AB,$B$1,FALSE),VLOOKUP($A110,'FUNCIONAMIENTO SECOP'!$A:$AC,$B$1,FALSE))</f>
        <v>CPS</v>
      </c>
      <c r="C110" s="249">
        <f>+IFERROR(VLOOKUP($A110,'INVERSIÓN '!$A:$AB,$C$1,FALSE),VLOOKUP($A110,'FUNCIONAMIENTO SECOP'!$A:$AC,$C$1,FALSE))</f>
        <v>0</v>
      </c>
      <c r="D110" s="249">
        <f>+IFERROR(VLOOKUP($A110,'INVERSIÓN '!$A:$AB,$D$1,FALSE),VLOOKUP($A110,'FUNCIONAMIENTO SECOP'!$A:$AC,$D$1,FALSE))</f>
        <v>2316</v>
      </c>
      <c r="E110" s="249">
        <f>+IFERROR(VLOOKUP($A110,'INVERSIÓN '!$A:$AB,$E$1,FALSE),VLOOKUP($A110,'FUNCIONAMIENTO SECOP'!$A:$AC,$E$1,FALSE))</f>
        <v>0</v>
      </c>
      <c r="F110" s="249" t="str">
        <f>+IFERROR(VLOOKUP($A110,'INVERSIÓN '!$A:$AB,$F$1,FALSE),VLOOKUP($A110,'FUNCIONAMIENTO SECOP'!$A:$AC,$F$1,FALSE))</f>
        <v>Vincular 1.600 personas a las acciones desarrolladas desde los dispositivos de base comunitaria en respuesta al consumo de SPA</v>
      </c>
      <c r="G110" s="249">
        <f>+IFERROR(VLOOKUP($A110,'INVERSIÓN '!$A:$AB,$G$1,FALSE),VLOOKUP($A110,'FUNCIONAMIENTO SECOP'!$A:$AC,$G$1,FALSE))</f>
        <v>146453</v>
      </c>
      <c r="H110" s="249" t="str">
        <f>+IFERROR(VLOOKUP($A110,'INVERSIÓN '!$A:$AB,$H$1,FALSE),VLOOKUP($A110,'FUNCIONAMIENTO SECOP'!$A:$AC,$H$1,FALSE))</f>
        <v>Nuevo</v>
      </c>
      <c r="I110" s="249">
        <f>+IFERROR(VLOOKUP($A110,'INVERSIÓN '!$A:$AB,$I$1,FALSE),VLOOKUP($A110,'FUNCIONAMIENTO SECOP'!$A:$AC,$I$1,FALSE))</f>
        <v>80111701</v>
      </c>
      <c r="J110" s="249" t="str">
        <f>+IFERROR(VLOOKUP($A110,'INVERSIÓN '!$A:$AB,$J$1,FALSE),VLOOKUP($A110,'FUNCIONAMIENTO SECOP'!$A:$AC,$J$1,FALSE))</f>
        <v>PRESTAR SUS SERVICIOS PROFESIONALES EN LAS DIFERENTES ACTIVIDADES ORIENTADAS A LA FORMULACIÓN, EVALUACIÓN, PRESENTACIÓN Y SEGUIMIENTO DE PROYECTOS DE INVERSIÓN EN SALUD.</v>
      </c>
      <c r="K110" s="249">
        <f>+IFERROR(VLOOKUP($A110,'INVERSIÓN '!$A:$AB,$K$1,FALSE),VLOOKUP($A110,'FUNCIONAMIENTO SECOP'!$A:$AC,$K$1,FALSE))</f>
        <v>1</v>
      </c>
      <c r="L110" s="249">
        <f>+IFERROR(VLOOKUP($A110,'INVERSIÓN '!$A:$AB,$L$1,FALSE),VLOOKUP($A110,'FUNCIONAMIENTO SECOP'!$A:$AC,$L$1,FALSE))</f>
        <v>1</v>
      </c>
      <c r="M110" s="249">
        <f>+IFERROR(VLOOKUP($A110,'INVERSIÓN '!$A:$AB,$M$1,FALSE),VLOOKUP($A110,'FUNCIONAMIENTO SECOP'!$A:$AC,$M$1,FALSE))</f>
        <v>11</v>
      </c>
      <c r="N110" s="249">
        <f>+IFERROR(VLOOKUP($A110,'INVERSIÓN '!$A:$AB,$N$1,FALSE),VLOOKUP($A110,'FUNCIONAMIENTO SECOP'!$A:$AC,$N$1,FALSE))</f>
        <v>1</v>
      </c>
      <c r="O110" s="249" t="str">
        <f>+IFERROR(VLOOKUP($A110,'INVERSIÓN '!$A:$AB,$O$1,FALSE),VLOOKUP($A110,'FUNCIONAMIENTO SECOP'!$A:$AC,$O$1,FALSE))</f>
        <v>CCE-16</v>
      </c>
      <c r="P110" s="249" t="str">
        <f>+IFERROR(VLOOKUP($A110,'INVERSIÓN '!$A:$AB,$P$1,FALSE),VLOOKUP($A110,'FUNCIONAMIENTO SECOP'!$A:$AC,$P$1,FALSE))</f>
        <v>Contratación directa</v>
      </c>
      <c r="Q110" s="249" t="str">
        <f>+IFERROR(VLOOKUP($A110,'INVERSIÓN '!$A:$AB,$Q$1,FALSE),VLOOKUP($A110,'FUNCIONAMIENTO SECOP'!$A:$AC,$Q$1,FALSE))</f>
        <v>DISTRITAL</v>
      </c>
      <c r="R110" s="250">
        <f>+IFERROR(VLOOKUP($A110,'INVERSIÓN '!$A:$AB,$R$1,FALSE),VLOOKUP($A110,'FUNCIONAMIENTO SECOP'!$A:$AC,$R$1,FALSE))</f>
        <v>369600000</v>
      </c>
      <c r="S110" s="250">
        <f>+IFERROR(VLOOKUP($A110,'INVERSIÓN '!$A:$AB,$S$1,FALSE),VLOOKUP($A110,'FUNCIONAMIENTO SECOP'!$A:$AC,$S$1,FALSE))</f>
        <v>369600000</v>
      </c>
      <c r="T110" s="249">
        <f>+IFERROR(VLOOKUP($A110,'INVERSIÓN '!$A:$AB,$T$1,FALSE),VLOOKUP($A110,'FUNCIONAMIENTO SECOP'!$A:$AC,$T$1,FALSE))</f>
        <v>0</v>
      </c>
      <c r="U110" s="249">
        <f>+IFERROR(VLOOKUP($A110,'INVERSIÓN '!$A:$AB,$U$1,FALSE),VLOOKUP($A110,'FUNCIONAMIENTO SECOP'!$A:$AC,$U$1,FALSE))</f>
        <v>0</v>
      </c>
      <c r="V110" s="249" t="str">
        <f>+IFERROR(VLOOKUP($A110,'INVERSIÓN '!$A:$AB,$V$1,FALSE),VLOOKUP($A110,'FUNCIONAMIENTO SECOP'!$A:$AC,$V$1,FALSE))</f>
        <v>CO-DC</v>
      </c>
      <c r="W110" s="249" t="str">
        <f>+IFERROR(VLOOKUP($A110,'INVERSIÓN '!$A:$AB,$W$1,FALSE),VLOOKUP($A110,'FUNCIONAMIENTO SECOP'!$A:$AC,$W$1,FALSE))</f>
        <v>CO-DC-11001</v>
      </c>
      <c r="X110" s="249" t="str">
        <f>+IFERROR(VLOOKUP($A110,'INVERSIÓN '!$A:$AB,$X$1,FALSE),VLOOKUP($A110,'FUNCIONAMIENTO SECOP'!$A:$AC,$X$1,FALSE))</f>
        <v>CARLOS HERNANDO MACIAS MONTOYA</v>
      </c>
      <c r="Y110" s="249">
        <f>+IFERROR(VLOOKUP($A110,'INVERSIÓN '!$A:$AB,$Y$1,FALSE),VLOOKUP($A110,'FUNCIONAMIENTO SECOP'!$A:$AC,$Y$1,FALSE))</f>
        <v>6477762</v>
      </c>
      <c r="Z110" s="249" t="str">
        <f>+IFERROR(VLOOKUP($A110,'INVERSIÓN '!$A:$AB,$Z$1,FALSE),VLOOKUP($A110,'FUNCIONAMIENTO SECOP'!$A:$AC,$Z$1,FALSE))</f>
        <v>alcalde.scristobal@gobiernobogota.gov.co</v>
      </c>
      <c r="AA110" s="249">
        <f>+IFERROR(VLOOKUP($A110,'INVERSIÓN '!$A:$AB,$AA$1,FALSE),VLOOKUP($A110,'FUNCIONAMIENTO SECOP'!$A:$AC,$AA$1,FALSE))</f>
        <v>0</v>
      </c>
      <c r="AB110" s="249">
        <f>+IFERROR(VLOOKUP($A110,'INVERSIÓN '!$A:$AB,$AB$1,FALSE),VLOOKUP($A110,'FUNCIONAMIENTO SECOP'!$A:$AC,$AB$1,FALSE))</f>
        <v>1</v>
      </c>
    </row>
    <row r="111" spans="1:28" ht="36" customHeight="1">
      <c r="A111" s="13" t="s">
        <v>2554</v>
      </c>
      <c r="B111" s="249" t="str">
        <f>+IFERROR(VLOOKUP($A111,'INVERSIÓN '!$A:$AB,$B$1,FALSE),VLOOKUP($A111,'FUNCIONAMIENTO SECOP'!$A:$AC,$B$1,FALSE))</f>
        <v>CPS</v>
      </c>
      <c r="C111" s="249">
        <f>+IFERROR(VLOOKUP($A111,'INVERSIÓN '!$A:$AB,$C$1,FALSE),VLOOKUP($A111,'FUNCIONAMIENTO SECOP'!$A:$AC,$C$1,FALSE))</f>
        <v>0</v>
      </c>
      <c r="D111" s="249">
        <f>+IFERROR(VLOOKUP($A111,'INVERSIÓN '!$A:$AB,$D$1,FALSE),VLOOKUP($A111,'FUNCIONAMIENTO SECOP'!$A:$AC,$D$1,FALSE))</f>
        <v>2316</v>
      </c>
      <c r="E111" s="249">
        <f>+IFERROR(VLOOKUP($A111,'INVERSIÓN '!$A:$AB,$E$1,FALSE),VLOOKUP($A111,'FUNCIONAMIENTO SECOP'!$A:$AC,$E$1,FALSE))</f>
        <v>0</v>
      </c>
      <c r="F111" s="249" t="str">
        <f>+IFERROR(VLOOKUP($A111,'INVERSIÓN '!$A:$AB,$F$1,FALSE),VLOOKUP($A111,'FUNCIONAMIENTO SECOP'!$A:$AC,$F$1,FALSE))</f>
        <v>Vincular 2.000 personas a las acciones y estrategias para promover la salud sexual y reproductiva consciente en los diferentes ciclos de vida</v>
      </c>
      <c r="G111" s="249">
        <f>+IFERROR(VLOOKUP($A111,'INVERSIÓN '!$A:$AB,$G$1,FALSE),VLOOKUP($A111,'FUNCIONAMIENTO SECOP'!$A:$AC,$G$1,FALSE))</f>
        <v>146472</v>
      </c>
      <c r="H111" s="249" t="str">
        <f>+IFERROR(VLOOKUP($A111,'INVERSIÓN '!$A:$AB,$H$1,FALSE),VLOOKUP($A111,'FUNCIONAMIENTO SECOP'!$A:$AC,$H$1,FALSE))</f>
        <v>Nuevo</v>
      </c>
      <c r="I111" s="249">
        <f>+IFERROR(VLOOKUP($A111,'INVERSIÓN '!$A:$AB,$I$1,FALSE),VLOOKUP($A111,'FUNCIONAMIENTO SECOP'!$A:$AC,$I$1,FALSE))</f>
        <v>80111701</v>
      </c>
      <c r="J111" s="249" t="str">
        <f>+IFERROR(VLOOKUP($A111,'INVERSIÓN '!$A:$AB,$J$1,FALSE),VLOOKUP($A111,'FUNCIONAMIENTO SECOP'!$A:$AC,$J$1,FALSE))</f>
        <v>PRESTAR SUS SERVICIOS TÉCNICOS PARA ASISTIR, REPORTAR Y ENTREGAR TODA LA INFORMACIÓN DE ACUERDO A LOS PROCESOS DEL ÁREA DE SALUD, TANTO EN MATERIA ADMINISTRATIVA COMO EN TERRITORIO DEL FONDO DE DESARROLLO LOCAL DE SAN CRISTÓBAL.</v>
      </c>
      <c r="K111" s="249">
        <f>+IFERROR(VLOOKUP($A111,'INVERSIÓN '!$A:$AB,$K$1,FALSE),VLOOKUP($A111,'FUNCIONAMIENTO SECOP'!$A:$AC,$K$1,FALSE))</f>
        <v>1</v>
      </c>
      <c r="L111" s="249">
        <f>+IFERROR(VLOOKUP($A111,'INVERSIÓN '!$A:$AB,$L$1,FALSE),VLOOKUP($A111,'FUNCIONAMIENTO SECOP'!$A:$AC,$L$1,FALSE))</f>
        <v>1</v>
      </c>
      <c r="M111" s="249">
        <f>+IFERROR(VLOOKUP($A111,'INVERSIÓN '!$A:$AB,$M$1,FALSE),VLOOKUP($A111,'FUNCIONAMIENTO SECOP'!$A:$AC,$M$1,FALSE))</f>
        <v>11</v>
      </c>
      <c r="N111" s="249">
        <f>+IFERROR(VLOOKUP($A111,'INVERSIÓN '!$A:$AB,$N$1,FALSE),VLOOKUP($A111,'FUNCIONAMIENTO SECOP'!$A:$AC,$N$1,FALSE))</f>
        <v>1</v>
      </c>
      <c r="O111" s="249" t="str">
        <f>+IFERROR(VLOOKUP($A111,'INVERSIÓN '!$A:$AB,$O$1,FALSE),VLOOKUP($A111,'FUNCIONAMIENTO SECOP'!$A:$AC,$O$1,FALSE))</f>
        <v>CCE-16</v>
      </c>
      <c r="P111" s="249" t="str">
        <f>+IFERROR(VLOOKUP($A111,'INVERSIÓN '!$A:$AB,$P$1,FALSE),VLOOKUP($A111,'FUNCIONAMIENTO SECOP'!$A:$AC,$P$1,FALSE))</f>
        <v>Contratación directa</v>
      </c>
      <c r="Q111" s="249" t="str">
        <f>+IFERROR(VLOOKUP($A111,'INVERSIÓN '!$A:$AB,$Q$1,FALSE),VLOOKUP($A111,'FUNCIONAMIENTO SECOP'!$A:$AC,$Q$1,FALSE))</f>
        <v>DISTRITAL</v>
      </c>
      <c r="R111" s="250">
        <f>+IFERROR(VLOOKUP($A111,'INVERSIÓN '!$A:$AB,$R$1,FALSE),VLOOKUP($A111,'FUNCIONAMIENTO SECOP'!$A:$AC,$R$1,FALSE))</f>
        <v>105600000</v>
      </c>
      <c r="S111" s="250">
        <f>+IFERROR(VLOOKUP($A111,'INVERSIÓN '!$A:$AB,$S$1,FALSE),VLOOKUP($A111,'FUNCIONAMIENTO SECOP'!$A:$AC,$S$1,FALSE))</f>
        <v>105600000</v>
      </c>
      <c r="T111" s="249">
        <f>+IFERROR(VLOOKUP($A111,'INVERSIÓN '!$A:$AB,$T$1,FALSE),VLOOKUP($A111,'FUNCIONAMIENTO SECOP'!$A:$AC,$T$1,FALSE))</f>
        <v>0</v>
      </c>
      <c r="U111" s="249">
        <f>+IFERROR(VLOOKUP($A111,'INVERSIÓN '!$A:$AB,$U$1,FALSE),VLOOKUP($A111,'FUNCIONAMIENTO SECOP'!$A:$AC,$U$1,FALSE))</f>
        <v>0</v>
      </c>
      <c r="V111" s="249" t="str">
        <f>+IFERROR(VLOOKUP($A111,'INVERSIÓN '!$A:$AB,$V$1,FALSE),VLOOKUP($A111,'FUNCIONAMIENTO SECOP'!$A:$AC,$V$1,FALSE))</f>
        <v>CO-DC</v>
      </c>
      <c r="W111" s="249" t="str">
        <f>+IFERROR(VLOOKUP($A111,'INVERSIÓN '!$A:$AB,$W$1,FALSE),VLOOKUP($A111,'FUNCIONAMIENTO SECOP'!$A:$AC,$W$1,FALSE))</f>
        <v>CO-DC-11001</v>
      </c>
      <c r="X111" s="249" t="str">
        <f>+IFERROR(VLOOKUP($A111,'INVERSIÓN '!$A:$AB,$X$1,FALSE),VLOOKUP($A111,'FUNCIONAMIENTO SECOP'!$A:$AC,$X$1,FALSE))</f>
        <v>CARLOS HERNANDO MACIAS MONTOYA</v>
      </c>
      <c r="Y111" s="249">
        <f>+IFERROR(VLOOKUP($A111,'INVERSIÓN '!$A:$AB,$Y$1,FALSE),VLOOKUP($A111,'FUNCIONAMIENTO SECOP'!$A:$AC,$Y$1,FALSE))</f>
        <v>6477763</v>
      </c>
      <c r="Z111" s="249" t="str">
        <f>+IFERROR(VLOOKUP($A111,'INVERSIÓN '!$A:$AB,$Z$1,FALSE),VLOOKUP($A111,'FUNCIONAMIENTO SECOP'!$A:$AC,$Z$1,FALSE))</f>
        <v>alcalde.scristobal@gobiernobogota.gov.co</v>
      </c>
      <c r="AA111" s="249">
        <f>+IFERROR(VLOOKUP($A111,'INVERSIÓN '!$A:$AB,$AA$1,FALSE),VLOOKUP($A111,'FUNCIONAMIENTO SECOP'!$A:$AC,$AA$1,FALSE))</f>
        <v>0</v>
      </c>
      <c r="AB111" s="249">
        <f>+IFERROR(VLOOKUP($A111,'INVERSIÓN '!$A:$AB,$AB$1,FALSE),VLOOKUP($A111,'FUNCIONAMIENTO SECOP'!$A:$AC,$AB$1,FALSE))</f>
        <v>1</v>
      </c>
    </row>
    <row r="112" spans="1:28" ht="36" customHeight="1">
      <c r="A112" s="13" t="s">
        <v>2556</v>
      </c>
      <c r="B112" s="249" t="str">
        <f>+IFERROR(VLOOKUP($A112,'INVERSIÓN '!$A:$AB,$B$1,FALSE),VLOOKUP($A112,'FUNCIONAMIENTO SECOP'!$A:$AC,$B$1,FALSE))</f>
        <v>CPS</v>
      </c>
      <c r="C112" s="249">
        <f>+IFERROR(VLOOKUP($A112,'INVERSIÓN '!$A:$AB,$C$1,FALSE),VLOOKUP($A112,'FUNCIONAMIENTO SECOP'!$A:$AC,$C$1,FALSE))</f>
        <v>0</v>
      </c>
      <c r="D112" s="249">
        <f>+IFERROR(VLOOKUP($A112,'INVERSIÓN '!$A:$AB,$D$1,FALSE),VLOOKUP($A112,'FUNCIONAMIENTO SECOP'!$A:$AC,$D$1,FALSE))</f>
        <v>2316</v>
      </c>
      <c r="E112" s="249">
        <f>+IFERROR(VLOOKUP($A112,'INVERSIÓN '!$A:$AB,$E$1,FALSE),VLOOKUP($A112,'FUNCIONAMIENTO SECOP'!$A:$AC,$E$1,FALSE))</f>
        <v>0</v>
      </c>
      <c r="F112" s="249" t="str">
        <f>+IFERROR(VLOOKUP($A112,'INVERSIÓN '!$A:$AB,$F$1,FALSE),VLOOKUP($A112,'FUNCIONAMIENTO SECOP'!$A:$AC,$F$1,FALSE))</f>
        <v>Vincular 2.000 personas a las acciones y estrategias para promover la salud sexual y reproductiva consciente en los diferentes ciclos de vida</v>
      </c>
      <c r="G112" s="249">
        <f>+IFERROR(VLOOKUP($A112,'INVERSIÓN '!$A:$AB,$G$1,FALSE),VLOOKUP($A112,'FUNCIONAMIENTO SECOP'!$A:$AC,$G$1,FALSE))</f>
        <v>146509</v>
      </c>
      <c r="H112" s="249" t="str">
        <f>+IFERROR(VLOOKUP($A112,'INVERSIÓN '!$A:$AB,$H$1,FALSE),VLOOKUP($A112,'FUNCIONAMIENTO SECOP'!$A:$AC,$H$1,FALSE))</f>
        <v>Nuevo</v>
      </c>
      <c r="I112" s="249">
        <f>+IFERROR(VLOOKUP($A112,'INVERSIÓN '!$A:$AB,$I$1,FALSE),VLOOKUP($A112,'FUNCIONAMIENTO SECOP'!$A:$AC,$I$1,FALSE))</f>
        <v>80111701</v>
      </c>
      <c r="J112" s="249" t="str">
        <f>+IFERROR(VLOOKUP($A112,'INVERSIÓN '!$A:$AB,$J$1,FALSE),VLOOKUP($A112,'FUNCIONAMIENTO SECOP'!$A:$AC,$J$1,FALSE))</f>
        <v>PRESTAR SUS SERVICIOS TÉCNICOS PARA ASISTIR, REPORTAR Y ENTREGAR TODA LA INFORMACIÓN DE ACUERDO A LOS PROCESOS DEL ÁREA DE SALUD, TANTO EN MATERIA ADMINISTRATIVA COMO EN TERRITORIO DEL FONDO DE DESARROLLO LOCAL DE SAN CRISTÓBAL.</v>
      </c>
      <c r="K112" s="249">
        <f>+IFERROR(VLOOKUP($A112,'INVERSIÓN '!$A:$AB,$K$1,FALSE),VLOOKUP($A112,'FUNCIONAMIENTO SECOP'!$A:$AC,$K$1,FALSE))</f>
        <v>1</v>
      </c>
      <c r="L112" s="249">
        <f>+IFERROR(VLOOKUP($A112,'INVERSIÓN '!$A:$AB,$L$1,FALSE),VLOOKUP($A112,'FUNCIONAMIENTO SECOP'!$A:$AC,$L$1,FALSE))</f>
        <v>1</v>
      </c>
      <c r="M112" s="249">
        <f>+IFERROR(VLOOKUP($A112,'INVERSIÓN '!$A:$AB,$M$1,FALSE),VLOOKUP($A112,'FUNCIONAMIENTO SECOP'!$A:$AC,$M$1,FALSE))</f>
        <v>11</v>
      </c>
      <c r="N112" s="249">
        <f>+IFERROR(VLOOKUP($A112,'INVERSIÓN '!$A:$AB,$N$1,FALSE),VLOOKUP($A112,'FUNCIONAMIENTO SECOP'!$A:$AC,$N$1,FALSE))</f>
        <v>1</v>
      </c>
      <c r="O112" s="249" t="str">
        <f>+IFERROR(VLOOKUP($A112,'INVERSIÓN '!$A:$AB,$O$1,FALSE),VLOOKUP($A112,'FUNCIONAMIENTO SECOP'!$A:$AC,$O$1,FALSE))</f>
        <v>CCE-16</v>
      </c>
      <c r="P112" s="249" t="str">
        <f>+IFERROR(VLOOKUP($A112,'INVERSIÓN '!$A:$AB,$P$1,FALSE),VLOOKUP($A112,'FUNCIONAMIENTO SECOP'!$A:$AC,$P$1,FALSE))</f>
        <v>Contratación directa</v>
      </c>
      <c r="Q112" s="249" t="str">
        <f>+IFERROR(VLOOKUP($A112,'INVERSIÓN '!$A:$AB,$Q$1,FALSE),VLOOKUP($A112,'FUNCIONAMIENTO SECOP'!$A:$AC,$Q$1,FALSE))</f>
        <v>DISTRITAL</v>
      </c>
      <c r="R112" s="250">
        <f>+IFERROR(VLOOKUP($A112,'INVERSIÓN '!$A:$AB,$R$1,FALSE),VLOOKUP($A112,'FUNCIONAMIENTO SECOP'!$A:$AC,$R$1,FALSE))</f>
        <v>158400000</v>
      </c>
      <c r="S112" s="250">
        <f>+IFERROR(VLOOKUP($A112,'INVERSIÓN '!$A:$AB,$S$1,FALSE),VLOOKUP($A112,'FUNCIONAMIENTO SECOP'!$A:$AC,$S$1,FALSE))</f>
        <v>158400000</v>
      </c>
      <c r="T112" s="249">
        <f>+IFERROR(VLOOKUP($A112,'INVERSIÓN '!$A:$AB,$T$1,FALSE),VLOOKUP($A112,'FUNCIONAMIENTO SECOP'!$A:$AC,$T$1,FALSE))</f>
        <v>0</v>
      </c>
      <c r="U112" s="249">
        <f>+IFERROR(VLOOKUP($A112,'INVERSIÓN '!$A:$AB,$U$1,FALSE),VLOOKUP($A112,'FUNCIONAMIENTO SECOP'!$A:$AC,$U$1,FALSE))</f>
        <v>0</v>
      </c>
      <c r="V112" s="249" t="str">
        <f>+IFERROR(VLOOKUP($A112,'INVERSIÓN '!$A:$AB,$V$1,FALSE),VLOOKUP($A112,'FUNCIONAMIENTO SECOP'!$A:$AC,$V$1,FALSE))</f>
        <v>CO-DC</v>
      </c>
      <c r="W112" s="249" t="str">
        <f>+IFERROR(VLOOKUP($A112,'INVERSIÓN '!$A:$AB,$W$1,FALSE),VLOOKUP($A112,'FUNCIONAMIENTO SECOP'!$A:$AC,$W$1,FALSE))</f>
        <v>CO-DC-11001</v>
      </c>
      <c r="X112" s="249" t="str">
        <f>+IFERROR(VLOOKUP($A112,'INVERSIÓN '!$A:$AB,$X$1,FALSE),VLOOKUP($A112,'FUNCIONAMIENTO SECOP'!$A:$AC,$X$1,FALSE))</f>
        <v>CARLOS HERNANDO MACIAS MONTOYA</v>
      </c>
      <c r="Y112" s="249">
        <f>+IFERROR(VLOOKUP($A112,'INVERSIÓN '!$A:$AB,$Y$1,FALSE),VLOOKUP($A112,'FUNCIONAMIENTO SECOP'!$A:$AC,$Y$1,FALSE))</f>
        <v>6477764</v>
      </c>
      <c r="Z112" s="249" t="str">
        <f>+IFERROR(VLOOKUP($A112,'INVERSIÓN '!$A:$AB,$Z$1,FALSE),VLOOKUP($A112,'FUNCIONAMIENTO SECOP'!$A:$AC,$Z$1,FALSE))</f>
        <v>alcalde.scristobal@gobiernobogota.gov.co</v>
      </c>
      <c r="AA112" s="249">
        <f>+IFERROR(VLOOKUP($A112,'INVERSIÓN '!$A:$AB,$AA$1,FALSE),VLOOKUP($A112,'FUNCIONAMIENTO SECOP'!$A:$AC,$AA$1,FALSE))</f>
        <v>0</v>
      </c>
      <c r="AB112" s="249">
        <f>+IFERROR(VLOOKUP($A112,'INVERSIÓN '!$A:$AB,$AB$1,FALSE),VLOOKUP($A112,'FUNCIONAMIENTO SECOP'!$A:$AC,$AB$1,FALSE))</f>
        <v>1</v>
      </c>
    </row>
    <row r="113" spans="1:28" ht="36" customHeight="1">
      <c r="A113" s="13" t="s">
        <v>2558</v>
      </c>
      <c r="B113" s="249" t="str">
        <f>+IFERROR(VLOOKUP($A113,'INVERSIÓN '!$A:$AB,$B$1,FALSE),VLOOKUP($A113,'FUNCIONAMIENTO SECOP'!$A:$AC,$B$1,FALSE))</f>
        <v>CPS</v>
      </c>
      <c r="C113" s="249">
        <f>+IFERROR(VLOOKUP($A113,'INVERSIÓN '!$A:$AB,$C$1,FALSE),VLOOKUP($A113,'FUNCIONAMIENTO SECOP'!$A:$AC,$C$1,FALSE))</f>
        <v>0</v>
      </c>
      <c r="D113" s="249">
        <f>+IFERROR(VLOOKUP($A113,'INVERSIÓN '!$A:$AB,$D$1,FALSE),VLOOKUP($A113,'FUNCIONAMIENTO SECOP'!$A:$AC,$D$1,FALSE))</f>
        <v>2316</v>
      </c>
      <c r="E113" s="249">
        <f>+IFERROR(VLOOKUP($A113,'INVERSIÓN '!$A:$AB,$E$1,FALSE),VLOOKUP($A113,'FUNCIONAMIENTO SECOP'!$A:$AC,$E$1,FALSE))</f>
        <v>0</v>
      </c>
      <c r="F113" s="249" t="str">
        <f>+IFERROR(VLOOKUP($A113,'INVERSIÓN '!$A:$AB,$F$1,FALSE),VLOOKUP($A113,'FUNCIONAMIENTO SECOP'!$A:$AC,$F$1,FALSE))</f>
        <v>Vincular 3.200 personas en acciones complementarias en salud física, nutricional y oral, a través del Circuito del Cuidado</v>
      </c>
      <c r="G113" s="249">
        <f>+IFERROR(VLOOKUP($A113,'INVERSIÓN '!$A:$AB,$G$1,FALSE),VLOOKUP($A113,'FUNCIONAMIENTO SECOP'!$A:$AC,$G$1,FALSE))</f>
        <v>146524</v>
      </c>
      <c r="H113" s="249" t="str">
        <f>+IFERROR(VLOOKUP($A113,'INVERSIÓN '!$A:$AB,$H$1,FALSE),VLOOKUP($A113,'FUNCIONAMIENTO SECOP'!$A:$AC,$H$1,FALSE))</f>
        <v>Nuevo</v>
      </c>
      <c r="I113" s="249">
        <f>+IFERROR(VLOOKUP($A113,'INVERSIÓN '!$A:$AB,$I$1,FALSE),VLOOKUP($A113,'FUNCIONAMIENTO SECOP'!$A:$AC,$I$1,FALSE))</f>
        <v>80111701</v>
      </c>
      <c r="J113" s="249" t="str">
        <f>+IFERROR(VLOOKUP($A113,'INVERSIÓN '!$A:$AB,$J$1,FALSE),VLOOKUP($A113,'FUNCIONAMIENTO SECOP'!$A:$AC,$J$1,FALSE))</f>
        <v>PRESTAR SUS SERVICIOS ASISTENCIALES PARA APOYAR Y EJECUTAR, EN MATERIA ADMINISTRATIVA Y EN LABORES EN TERRITORIO, LOS PROCESOS DE SALUD DEL FONDO DE DESARROLLO LOCAL DE SAN CRISTÓBAL.</v>
      </c>
      <c r="K113" s="249">
        <f>+IFERROR(VLOOKUP($A113,'INVERSIÓN '!$A:$AB,$K$1,FALSE),VLOOKUP($A113,'FUNCIONAMIENTO SECOP'!$A:$AC,$K$1,FALSE))</f>
        <v>1</v>
      </c>
      <c r="L113" s="249">
        <f>+IFERROR(VLOOKUP($A113,'INVERSIÓN '!$A:$AB,$L$1,FALSE),VLOOKUP($A113,'FUNCIONAMIENTO SECOP'!$A:$AC,$L$1,FALSE))</f>
        <v>1</v>
      </c>
      <c r="M113" s="249">
        <f>+IFERROR(VLOOKUP($A113,'INVERSIÓN '!$A:$AB,$M$1,FALSE),VLOOKUP($A113,'FUNCIONAMIENTO SECOP'!$A:$AC,$M$1,FALSE))</f>
        <v>11</v>
      </c>
      <c r="N113" s="249">
        <f>+IFERROR(VLOOKUP($A113,'INVERSIÓN '!$A:$AB,$N$1,FALSE),VLOOKUP($A113,'FUNCIONAMIENTO SECOP'!$A:$AC,$N$1,FALSE))</f>
        <v>1</v>
      </c>
      <c r="O113" s="249" t="str">
        <f>+IFERROR(VLOOKUP($A113,'INVERSIÓN '!$A:$AB,$O$1,FALSE),VLOOKUP($A113,'FUNCIONAMIENTO SECOP'!$A:$AC,$O$1,FALSE))</f>
        <v>CCE-16</v>
      </c>
      <c r="P113" s="249" t="str">
        <f>+IFERROR(VLOOKUP($A113,'INVERSIÓN '!$A:$AB,$P$1,FALSE),VLOOKUP($A113,'FUNCIONAMIENTO SECOP'!$A:$AC,$P$1,FALSE))</f>
        <v>Contratación directa</v>
      </c>
      <c r="Q113" s="249" t="str">
        <f>+IFERROR(VLOOKUP($A113,'INVERSIÓN '!$A:$AB,$Q$1,FALSE),VLOOKUP($A113,'FUNCIONAMIENTO SECOP'!$A:$AC,$Q$1,FALSE))</f>
        <v>DISTRITAL</v>
      </c>
      <c r="R113" s="250">
        <f>+IFERROR(VLOOKUP($A113,'INVERSIÓN '!$A:$AB,$R$1,FALSE),VLOOKUP($A113,'FUNCIONAMIENTO SECOP'!$A:$AC,$R$1,FALSE))</f>
        <v>31900000</v>
      </c>
      <c r="S113" s="250">
        <f>+IFERROR(VLOOKUP($A113,'INVERSIÓN '!$A:$AB,$S$1,FALSE),VLOOKUP($A113,'FUNCIONAMIENTO SECOP'!$A:$AC,$S$1,FALSE))</f>
        <v>31900000</v>
      </c>
      <c r="T113" s="249">
        <f>+IFERROR(VLOOKUP($A113,'INVERSIÓN '!$A:$AB,$T$1,FALSE),VLOOKUP($A113,'FUNCIONAMIENTO SECOP'!$A:$AC,$T$1,FALSE))</f>
        <v>0</v>
      </c>
      <c r="U113" s="249">
        <f>+IFERROR(VLOOKUP($A113,'INVERSIÓN '!$A:$AB,$U$1,FALSE),VLOOKUP($A113,'FUNCIONAMIENTO SECOP'!$A:$AC,$U$1,FALSE))</f>
        <v>0</v>
      </c>
      <c r="V113" s="249" t="str">
        <f>+IFERROR(VLOOKUP($A113,'INVERSIÓN '!$A:$AB,$V$1,FALSE),VLOOKUP($A113,'FUNCIONAMIENTO SECOP'!$A:$AC,$V$1,FALSE))</f>
        <v>CO-DC</v>
      </c>
      <c r="W113" s="249" t="str">
        <f>+IFERROR(VLOOKUP($A113,'INVERSIÓN '!$A:$AB,$W$1,FALSE),VLOOKUP($A113,'FUNCIONAMIENTO SECOP'!$A:$AC,$W$1,FALSE))</f>
        <v>CO-DC-11001</v>
      </c>
      <c r="X113" s="249" t="str">
        <f>+IFERROR(VLOOKUP($A113,'INVERSIÓN '!$A:$AB,$X$1,FALSE),VLOOKUP($A113,'FUNCIONAMIENTO SECOP'!$A:$AC,$X$1,FALSE))</f>
        <v>CARLOS HERNANDO MACIAS MONTOYA</v>
      </c>
      <c r="Y113" s="249">
        <f>+IFERROR(VLOOKUP($A113,'INVERSIÓN '!$A:$AB,$Y$1,FALSE),VLOOKUP($A113,'FUNCIONAMIENTO SECOP'!$A:$AC,$Y$1,FALSE))</f>
        <v>6477765</v>
      </c>
      <c r="Z113" s="249" t="str">
        <f>+IFERROR(VLOOKUP($A113,'INVERSIÓN '!$A:$AB,$Z$1,FALSE),VLOOKUP($A113,'FUNCIONAMIENTO SECOP'!$A:$AC,$Z$1,FALSE))</f>
        <v>alcalde.scristobal@gobiernobogota.gov.co</v>
      </c>
      <c r="AA113" s="249">
        <f>+IFERROR(VLOOKUP($A113,'INVERSIÓN '!$A:$AB,$AA$1,FALSE),VLOOKUP($A113,'FUNCIONAMIENTO SECOP'!$A:$AC,$AA$1,FALSE))</f>
        <v>0</v>
      </c>
      <c r="AB113" s="249">
        <f>+IFERROR(VLOOKUP($A113,'INVERSIÓN '!$A:$AB,$AB$1,FALSE),VLOOKUP($A113,'FUNCIONAMIENTO SECOP'!$A:$AC,$AB$1,FALSE))</f>
        <v>1</v>
      </c>
    </row>
    <row r="114" spans="1:28" ht="36" customHeight="1">
      <c r="A114" s="13" t="s">
        <v>2560</v>
      </c>
      <c r="B114" s="249" t="str">
        <f>+IFERROR(VLOOKUP($A114,'INVERSIÓN '!$A:$AB,$B$1,FALSE),VLOOKUP($A114,'FUNCIONAMIENTO SECOP'!$A:$AC,$B$1,FALSE))</f>
        <v>CPS</v>
      </c>
      <c r="C114" s="249">
        <f>+IFERROR(VLOOKUP($A114,'INVERSIÓN '!$A:$AB,$C$1,FALSE),VLOOKUP($A114,'FUNCIONAMIENTO SECOP'!$A:$AC,$C$1,FALSE))</f>
        <v>0</v>
      </c>
      <c r="D114" s="249">
        <f>+IFERROR(VLOOKUP($A114,'INVERSIÓN '!$A:$AB,$D$1,FALSE),VLOOKUP($A114,'FUNCIONAMIENTO SECOP'!$A:$AC,$D$1,FALSE))</f>
        <v>2667</v>
      </c>
      <c r="E114" s="249">
        <f>+IFERROR(VLOOKUP($A114,'INVERSIÓN '!$A:$AB,$E$1,FALSE),VLOOKUP($A114,'FUNCIONAMIENTO SECOP'!$A:$AC,$E$1,FALSE))</f>
        <v>0</v>
      </c>
      <c r="F114" s="249" t="str">
        <f>+IFERROR(VLOOKUP($A114,'INVERSIÓN '!$A:$AB,$F$1,FALSE),VLOOKUP($A114,'FUNCIONAMIENTO SECOP'!$A:$AC,$F$1,FALSE))</f>
        <v>Realizar 4 estrategias de fortalecimiento institucional (una por vigencia).</v>
      </c>
      <c r="G114" s="249">
        <f>+IFERROR(VLOOKUP($A114,'INVERSIÓN '!$A:$AB,$G$1,FALSE),VLOOKUP($A114,'FUNCIONAMIENTO SECOP'!$A:$AC,$G$1,FALSE))</f>
        <v>146553</v>
      </c>
      <c r="H114" s="249" t="str">
        <f>+IFERROR(VLOOKUP($A114,'INVERSIÓN '!$A:$AB,$H$1,FALSE),VLOOKUP($A114,'FUNCIONAMIENTO SECOP'!$A:$AC,$H$1,FALSE))</f>
        <v>Nuevo</v>
      </c>
      <c r="I114" s="249">
        <f>+IFERROR(VLOOKUP($A114,'INVERSIÓN '!$A:$AB,$I$1,FALSE),VLOOKUP($A114,'FUNCIONAMIENTO SECOP'!$A:$AC,$I$1,FALSE))</f>
        <v>80111701</v>
      </c>
      <c r="J114" s="249" t="str">
        <f>+IFERROR(VLOOKUP($A114,'INVERSIÓN '!$A:$AB,$J$1,FALSE),VLOOKUP($A114,'FUNCIONAMIENTO SECOP'!$A:$AC,$J$1,FALSE))</f>
        <v>PRESTAR SUS SERVICIOS PROFESIONALES PARA LA IMPLEMENTACIÓN DE LAS ACCIONES Y LINEAMIENTOS TÉCNICOS SURTIDOS DEL PROGRAMA DE GESTIÓN DOCUMENTAL Y DEMÁS INSTRUMENTOS TÉCNICOS ARCHIVÍSTICOS.</v>
      </c>
      <c r="K114" s="249">
        <f>+IFERROR(VLOOKUP($A114,'INVERSIÓN '!$A:$AB,$K$1,FALSE),VLOOKUP($A114,'FUNCIONAMIENTO SECOP'!$A:$AC,$K$1,FALSE))</f>
        <v>1</v>
      </c>
      <c r="L114" s="249">
        <f>+IFERROR(VLOOKUP($A114,'INVERSIÓN '!$A:$AB,$L$1,FALSE),VLOOKUP($A114,'FUNCIONAMIENTO SECOP'!$A:$AC,$L$1,FALSE))</f>
        <v>1</v>
      </c>
      <c r="M114" s="249">
        <f>+IFERROR(VLOOKUP($A114,'INVERSIÓN '!$A:$AB,$M$1,FALSE),VLOOKUP($A114,'FUNCIONAMIENTO SECOP'!$A:$AC,$M$1,FALSE))</f>
        <v>11</v>
      </c>
      <c r="N114" s="249">
        <f>+IFERROR(VLOOKUP($A114,'INVERSIÓN '!$A:$AB,$N$1,FALSE),VLOOKUP($A114,'FUNCIONAMIENTO SECOP'!$A:$AC,$N$1,FALSE))</f>
        <v>1</v>
      </c>
      <c r="O114" s="249" t="str">
        <f>+IFERROR(VLOOKUP($A114,'INVERSIÓN '!$A:$AB,$O$1,FALSE),VLOOKUP($A114,'FUNCIONAMIENTO SECOP'!$A:$AC,$O$1,FALSE))</f>
        <v>CCE-16</v>
      </c>
      <c r="P114" s="249" t="str">
        <f>+IFERROR(VLOOKUP($A114,'INVERSIÓN '!$A:$AB,$P$1,FALSE),VLOOKUP($A114,'FUNCIONAMIENTO SECOP'!$A:$AC,$P$1,FALSE))</f>
        <v>Contratación directa</v>
      </c>
      <c r="Q114" s="249" t="str">
        <f>+IFERROR(VLOOKUP($A114,'INVERSIÓN '!$A:$AB,$Q$1,FALSE),VLOOKUP($A114,'FUNCIONAMIENTO SECOP'!$A:$AC,$Q$1,FALSE))</f>
        <v>DISTRITAL</v>
      </c>
      <c r="R114" s="250">
        <f>+IFERROR(VLOOKUP($A114,'INVERSIÓN '!$A:$AB,$R$1,FALSE),VLOOKUP($A114,'FUNCIONAMIENTO SECOP'!$A:$AC,$R$1,FALSE))</f>
        <v>74800000</v>
      </c>
      <c r="S114" s="250">
        <f>+IFERROR(VLOOKUP($A114,'INVERSIÓN '!$A:$AB,$S$1,FALSE),VLOOKUP($A114,'FUNCIONAMIENTO SECOP'!$A:$AC,$S$1,FALSE))</f>
        <v>74800000</v>
      </c>
      <c r="T114" s="249">
        <f>+IFERROR(VLOOKUP($A114,'INVERSIÓN '!$A:$AB,$T$1,FALSE),VLOOKUP($A114,'FUNCIONAMIENTO SECOP'!$A:$AC,$T$1,FALSE))</f>
        <v>0</v>
      </c>
      <c r="U114" s="249">
        <f>+IFERROR(VLOOKUP($A114,'INVERSIÓN '!$A:$AB,$U$1,FALSE),VLOOKUP($A114,'FUNCIONAMIENTO SECOP'!$A:$AC,$U$1,FALSE))</f>
        <v>0</v>
      </c>
      <c r="V114" s="249" t="str">
        <f>+IFERROR(VLOOKUP($A114,'INVERSIÓN '!$A:$AB,$V$1,FALSE),VLOOKUP($A114,'FUNCIONAMIENTO SECOP'!$A:$AC,$V$1,FALSE))</f>
        <v>CO-DC</v>
      </c>
      <c r="W114" s="249" t="str">
        <f>+IFERROR(VLOOKUP($A114,'INVERSIÓN '!$A:$AB,$W$1,FALSE),VLOOKUP($A114,'FUNCIONAMIENTO SECOP'!$A:$AC,$W$1,FALSE))</f>
        <v>CO-DC-11001</v>
      </c>
      <c r="X114" s="249" t="str">
        <f>+IFERROR(VLOOKUP($A114,'INVERSIÓN '!$A:$AB,$X$1,FALSE),VLOOKUP($A114,'FUNCIONAMIENTO SECOP'!$A:$AC,$X$1,FALSE))</f>
        <v>CARLOS HERNANDO MACIAS MONTOYA</v>
      </c>
      <c r="Y114" s="249">
        <f>+IFERROR(VLOOKUP($A114,'INVERSIÓN '!$A:$AB,$Y$1,FALSE),VLOOKUP($A114,'FUNCIONAMIENTO SECOP'!$A:$AC,$Y$1,FALSE))</f>
        <v>6477766</v>
      </c>
      <c r="Z114" s="249" t="str">
        <f>+IFERROR(VLOOKUP($A114,'INVERSIÓN '!$A:$AB,$Z$1,FALSE),VLOOKUP($A114,'FUNCIONAMIENTO SECOP'!$A:$AC,$Z$1,FALSE))</f>
        <v>alcalde.scristobal@gobiernobogota.gov.co</v>
      </c>
      <c r="AA114" s="249">
        <f>+IFERROR(VLOOKUP($A114,'INVERSIÓN '!$A:$AB,$AA$1,FALSE),VLOOKUP($A114,'FUNCIONAMIENTO SECOP'!$A:$AC,$AA$1,FALSE))</f>
        <v>0</v>
      </c>
      <c r="AB114" s="249">
        <f>+IFERROR(VLOOKUP($A114,'INVERSIÓN '!$A:$AB,$AB$1,FALSE),VLOOKUP($A114,'FUNCIONAMIENTO SECOP'!$A:$AC,$AB$1,FALSE))</f>
        <v>1</v>
      </c>
    </row>
    <row r="115" spans="1:28" ht="36" customHeight="1">
      <c r="A115" s="13" t="s">
        <v>2562</v>
      </c>
      <c r="B115" s="249" t="str">
        <f>+IFERROR(VLOOKUP($A115,'INVERSIÓN '!$A:$AB,$B$1,FALSE),VLOOKUP($A115,'FUNCIONAMIENTO SECOP'!$A:$AC,$B$1,FALSE))</f>
        <v>CPS</v>
      </c>
      <c r="C115" s="249">
        <f>+IFERROR(VLOOKUP($A115,'INVERSIÓN '!$A:$AB,$C$1,FALSE),VLOOKUP($A115,'FUNCIONAMIENTO SECOP'!$A:$AC,$C$1,FALSE))</f>
        <v>0</v>
      </c>
      <c r="D115" s="249">
        <f>+IFERROR(VLOOKUP($A115,'INVERSIÓN '!$A:$AB,$D$1,FALSE),VLOOKUP($A115,'FUNCIONAMIENTO SECOP'!$A:$AC,$D$1,FALSE))</f>
        <v>2667</v>
      </c>
      <c r="E115" s="249">
        <f>+IFERROR(VLOOKUP($A115,'INVERSIÓN '!$A:$AB,$E$1,FALSE),VLOOKUP($A115,'FUNCIONAMIENTO SECOP'!$A:$AC,$E$1,FALSE))</f>
        <v>0</v>
      </c>
      <c r="F115" s="249" t="str">
        <f>+IFERROR(VLOOKUP($A115,'INVERSIÓN '!$A:$AB,$F$1,FALSE),VLOOKUP($A115,'FUNCIONAMIENTO SECOP'!$A:$AC,$F$1,FALSE))</f>
        <v>Realizar 4 estrategias de fortalecimiento institucional (una por vigencia).</v>
      </c>
      <c r="G115" s="249">
        <f>+IFERROR(VLOOKUP($A115,'INVERSIÓN '!$A:$AB,$G$1,FALSE),VLOOKUP($A115,'FUNCIONAMIENTO SECOP'!$A:$AC,$G$1,FALSE))</f>
        <v>146556</v>
      </c>
      <c r="H115" s="249" t="str">
        <f>+IFERROR(VLOOKUP($A115,'INVERSIÓN '!$A:$AB,$H$1,FALSE),VLOOKUP($A115,'FUNCIONAMIENTO SECOP'!$A:$AC,$H$1,FALSE))</f>
        <v>Nuevo</v>
      </c>
      <c r="I115" s="249">
        <f>+IFERROR(VLOOKUP($A115,'INVERSIÓN '!$A:$AB,$I$1,FALSE),VLOOKUP($A115,'FUNCIONAMIENTO SECOP'!$A:$AC,$I$1,FALSE))</f>
        <v>80111701</v>
      </c>
      <c r="J115" s="249" t="str">
        <f>+IFERROR(VLOOKUP($A115,'INVERSIÓN '!$A:$AB,$J$1,FALSE),VLOOKUP($A115,'FUNCIONAMIENTO SECOP'!$A:$AC,$J$1,FALSE))</f>
        <v>PRESTAR SUS SERVICIOS TECNICOS EN EL AREA DE GESTION DEL DESARROLLO LOCAL PARA APOYAR EN LAS TAREAS OPERATIVAS DE CARÁCTER ARCHIVÍSTICO DESARROLLADAS EN LA ALCALDÍA PARA GARANTIZAR LA APLICACIÓN CORRECTA DE LOS PROCEDIMIENTOS TÉCNICOS.</v>
      </c>
      <c r="K115" s="249">
        <f>+IFERROR(VLOOKUP($A115,'INVERSIÓN '!$A:$AB,$K$1,FALSE),VLOOKUP($A115,'FUNCIONAMIENTO SECOP'!$A:$AC,$K$1,FALSE))</f>
        <v>1</v>
      </c>
      <c r="L115" s="249">
        <f>+IFERROR(VLOOKUP($A115,'INVERSIÓN '!$A:$AB,$L$1,FALSE),VLOOKUP($A115,'FUNCIONAMIENTO SECOP'!$A:$AC,$L$1,FALSE))</f>
        <v>1</v>
      </c>
      <c r="M115" s="249">
        <f>+IFERROR(VLOOKUP($A115,'INVERSIÓN '!$A:$AB,$M$1,FALSE),VLOOKUP($A115,'FUNCIONAMIENTO SECOP'!$A:$AC,$M$1,FALSE))</f>
        <v>11</v>
      </c>
      <c r="N115" s="249">
        <f>+IFERROR(VLOOKUP($A115,'INVERSIÓN '!$A:$AB,$N$1,FALSE),VLOOKUP($A115,'FUNCIONAMIENTO SECOP'!$A:$AC,$N$1,FALSE))</f>
        <v>1</v>
      </c>
      <c r="O115" s="249" t="str">
        <f>+IFERROR(VLOOKUP($A115,'INVERSIÓN '!$A:$AB,$O$1,FALSE),VLOOKUP($A115,'FUNCIONAMIENTO SECOP'!$A:$AC,$O$1,FALSE))</f>
        <v>CCE-16</v>
      </c>
      <c r="P115" s="249" t="str">
        <f>+IFERROR(VLOOKUP($A115,'INVERSIÓN '!$A:$AB,$P$1,FALSE),VLOOKUP($A115,'FUNCIONAMIENTO SECOP'!$A:$AC,$P$1,FALSE))</f>
        <v>Contratación directa</v>
      </c>
      <c r="Q115" s="249" t="str">
        <f>+IFERROR(VLOOKUP($A115,'INVERSIÓN '!$A:$AB,$Q$1,FALSE),VLOOKUP($A115,'FUNCIONAMIENTO SECOP'!$A:$AC,$Q$1,FALSE))</f>
        <v>DISTRITAL</v>
      </c>
      <c r="R115" s="250">
        <f>+IFERROR(VLOOKUP($A115,'INVERSIÓN '!$A:$AB,$R$1,FALSE),VLOOKUP($A115,'FUNCIONAMIENTO SECOP'!$A:$AC,$R$1,FALSE))</f>
        <v>52800000</v>
      </c>
      <c r="S115" s="250">
        <f>+IFERROR(VLOOKUP($A115,'INVERSIÓN '!$A:$AB,$S$1,FALSE),VLOOKUP($A115,'FUNCIONAMIENTO SECOP'!$A:$AC,$S$1,FALSE))</f>
        <v>52800000</v>
      </c>
      <c r="T115" s="249">
        <f>+IFERROR(VLOOKUP($A115,'INVERSIÓN '!$A:$AB,$T$1,FALSE),VLOOKUP($A115,'FUNCIONAMIENTO SECOP'!$A:$AC,$T$1,FALSE))</f>
        <v>0</v>
      </c>
      <c r="U115" s="249">
        <f>+IFERROR(VLOOKUP($A115,'INVERSIÓN '!$A:$AB,$U$1,FALSE),VLOOKUP($A115,'FUNCIONAMIENTO SECOP'!$A:$AC,$U$1,FALSE))</f>
        <v>0</v>
      </c>
      <c r="V115" s="249" t="str">
        <f>+IFERROR(VLOOKUP($A115,'INVERSIÓN '!$A:$AB,$V$1,FALSE),VLOOKUP($A115,'FUNCIONAMIENTO SECOP'!$A:$AC,$V$1,FALSE))</f>
        <v>CO-DC</v>
      </c>
      <c r="W115" s="249" t="str">
        <f>+IFERROR(VLOOKUP($A115,'INVERSIÓN '!$A:$AB,$W$1,FALSE),VLOOKUP($A115,'FUNCIONAMIENTO SECOP'!$A:$AC,$W$1,FALSE))</f>
        <v>CO-DC-11001</v>
      </c>
      <c r="X115" s="249" t="str">
        <f>+IFERROR(VLOOKUP($A115,'INVERSIÓN '!$A:$AB,$X$1,FALSE),VLOOKUP($A115,'FUNCIONAMIENTO SECOP'!$A:$AC,$X$1,FALSE))</f>
        <v>CARLOS HERNANDO MACIAS MONTOYA</v>
      </c>
      <c r="Y115" s="249">
        <f>+IFERROR(VLOOKUP($A115,'INVERSIÓN '!$A:$AB,$Y$1,FALSE),VLOOKUP($A115,'FUNCIONAMIENTO SECOP'!$A:$AC,$Y$1,FALSE))</f>
        <v>6477767</v>
      </c>
      <c r="Z115" s="249" t="str">
        <f>+IFERROR(VLOOKUP($A115,'INVERSIÓN '!$A:$AB,$Z$1,FALSE),VLOOKUP($A115,'FUNCIONAMIENTO SECOP'!$A:$AC,$Z$1,FALSE))</f>
        <v>alcalde.scristobal@gobiernobogota.gov.co</v>
      </c>
      <c r="AA115" s="249">
        <f>+IFERROR(VLOOKUP($A115,'INVERSIÓN '!$A:$AB,$AA$1,FALSE),VLOOKUP($A115,'FUNCIONAMIENTO SECOP'!$A:$AC,$AA$1,FALSE))</f>
        <v>0</v>
      </c>
      <c r="AB115" s="249">
        <f>+IFERROR(VLOOKUP($A115,'INVERSIÓN '!$A:$AB,$AB$1,FALSE),VLOOKUP($A115,'FUNCIONAMIENTO SECOP'!$A:$AC,$AB$1,FALSE))</f>
        <v>1</v>
      </c>
    </row>
    <row r="116" spans="1:28" ht="36" customHeight="1">
      <c r="A116" s="13" t="s">
        <v>2564</v>
      </c>
      <c r="B116" s="249" t="str">
        <f>+IFERROR(VLOOKUP($A116,'INVERSIÓN '!$A:$AB,$B$1,FALSE),VLOOKUP($A116,'FUNCIONAMIENTO SECOP'!$A:$AC,$B$1,FALSE))</f>
        <v>CPS</v>
      </c>
      <c r="C116" s="249">
        <f>+IFERROR(VLOOKUP($A116,'INVERSIÓN '!$A:$AB,$C$1,FALSE),VLOOKUP($A116,'FUNCIONAMIENTO SECOP'!$A:$AC,$C$1,FALSE))</f>
        <v>0</v>
      </c>
      <c r="D116" s="249">
        <f>+IFERROR(VLOOKUP($A116,'INVERSIÓN '!$A:$AB,$D$1,FALSE),VLOOKUP($A116,'FUNCIONAMIENTO SECOP'!$A:$AC,$D$1,FALSE))</f>
        <v>2667</v>
      </c>
      <c r="E116" s="249">
        <f>+IFERROR(VLOOKUP($A116,'INVERSIÓN '!$A:$AB,$E$1,FALSE),VLOOKUP($A116,'FUNCIONAMIENTO SECOP'!$A:$AC,$E$1,FALSE))</f>
        <v>0</v>
      </c>
      <c r="F116" s="249" t="str">
        <f>+IFERROR(VLOOKUP($A116,'INVERSIÓN '!$A:$AB,$F$1,FALSE),VLOOKUP($A116,'FUNCIONAMIENTO SECOP'!$A:$AC,$F$1,FALSE))</f>
        <v>Realizar 4 estrategias de fortalecimiento institucional (una por vigencia).</v>
      </c>
      <c r="G116" s="249">
        <f>+IFERROR(VLOOKUP($A116,'INVERSIÓN '!$A:$AB,$G$1,FALSE),VLOOKUP($A116,'FUNCIONAMIENTO SECOP'!$A:$AC,$G$1,FALSE))</f>
        <v>146596</v>
      </c>
      <c r="H116" s="249" t="str">
        <f>+IFERROR(VLOOKUP($A116,'INVERSIÓN '!$A:$AB,$H$1,FALSE),VLOOKUP($A116,'FUNCIONAMIENTO SECOP'!$A:$AC,$H$1,FALSE))</f>
        <v>Nuevo</v>
      </c>
      <c r="I116" s="249">
        <f>+IFERROR(VLOOKUP($A116,'INVERSIÓN '!$A:$AB,$I$1,FALSE),VLOOKUP($A116,'FUNCIONAMIENTO SECOP'!$A:$AC,$I$1,FALSE))</f>
        <v>80111701</v>
      </c>
      <c r="J116" s="249" t="str">
        <f>+IFERROR(VLOOKUP($A116,'INVERSIÓN '!$A:$AB,$J$1,FALSE),VLOOKUP($A116,'FUNCIONAMIENTO SECOP'!$A:$AC,$J$1,FALSE))</f>
        <v>PRESTAR SUS SERVICIOS ASISTENCIALES PARA EL FONDO DE DESARROLLO LOCAL EN EL PUNTO DE INFORMACIÓN, ATENDIENDO AL CIUDADANO BAJO LOS LINEAMIENTOS DE LA SECRETARIA DISTRITAL DE GOBIERNO</v>
      </c>
      <c r="K116" s="249">
        <f>+IFERROR(VLOOKUP($A116,'INVERSIÓN '!$A:$AB,$K$1,FALSE),VLOOKUP($A116,'FUNCIONAMIENTO SECOP'!$A:$AC,$K$1,FALSE))</f>
        <v>1</v>
      </c>
      <c r="L116" s="249">
        <f>+IFERROR(VLOOKUP($A116,'INVERSIÓN '!$A:$AB,$L$1,FALSE),VLOOKUP($A116,'FUNCIONAMIENTO SECOP'!$A:$AC,$L$1,FALSE))</f>
        <v>1</v>
      </c>
      <c r="M116" s="249">
        <f>+IFERROR(VLOOKUP($A116,'INVERSIÓN '!$A:$AB,$M$1,FALSE),VLOOKUP($A116,'FUNCIONAMIENTO SECOP'!$A:$AC,$M$1,FALSE))</f>
        <v>11</v>
      </c>
      <c r="N116" s="249">
        <f>+IFERROR(VLOOKUP($A116,'INVERSIÓN '!$A:$AB,$N$1,FALSE),VLOOKUP($A116,'FUNCIONAMIENTO SECOP'!$A:$AC,$N$1,FALSE))</f>
        <v>1</v>
      </c>
      <c r="O116" s="249" t="str">
        <f>+IFERROR(VLOOKUP($A116,'INVERSIÓN '!$A:$AB,$O$1,FALSE),VLOOKUP($A116,'FUNCIONAMIENTO SECOP'!$A:$AC,$O$1,FALSE))</f>
        <v>CCE-16</v>
      </c>
      <c r="P116" s="249" t="str">
        <f>+IFERROR(VLOOKUP($A116,'INVERSIÓN '!$A:$AB,$P$1,FALSE),VLOOKUP($A116,'FUNCIONAMIENTO SECOP'!$A:$AC,$P$1,FALSE))</f>
        <v>Contratación directa</v>
      </c>
      <c r="Q116" s="249" t="str">
        <f>+IFERROR(VLOOKUP($A116,'INVERSIÓN '!$A:$AB,$Q$1,FALSE),VLOOKUP($A116,'FUNCIONAMIENTO SECOP'!$A:$AC,$Q$1,FALSE))</f>
        <v>DISTRITAL</v>
      </c>
      <c r="R116" s="250">
        <f>+IFERROR(VLOOKUP($A116,'INVERSIÓN '!$A:$AB,$R$1,FALSE),VLOOKUP($A116,'FUNCIONAMIENTO SECOP'!$A:$AC,$R$1,FALSE))</f>
        <v>191400000</v>
      </c>
      <c r="S116" s="250">
        <f>+IFERROR(VLOOKUP($A116,'INVERSIÓN '!$A:$AB,$S$1,FALSE),VLOOKUP($A116,'FUNCIONAMIENTO SECOP'!$A:$AC,$S$1,FALSE))</f>
        <v>191400000</v>
      </c>
      <c r="T116" s="249">
        <f>+IFERROR(VLOOKUP($A116,'INVERSIÓN '!$A:$AB,$T$1,FALSE),VLOOKUP($A116,'FUNCIONAMIENTO SECOP'!$A:$AC,$T$1,FALSE))</f>
        <v>0</v>
      </c>
      <c r="U116" s="249">
        <f>+IFERROR(VLOOKUP($A116,'INVERSIÓN '!$A:$AB,$U$1,FALSE),VLOOKUP($A116,'FUNCIONAMIENTO SECOP'!$A:$AC,$U$1,FALSE))</f>
        <v>0</v>
      </c>
      <c r="V116" s="249" t="str">
        <f>+IFERROR(VLOOKUP($A116,'INVERSIÓN '!$A:$AB,$V$1,FALSE),VLOOKUP($A116,'FUNCIONAMIENTO SECOP'!$A:$AC,$V$1,FALSE))</f>
        <v>CO-DC</v>
      </c>
      <c r="W116" s="249" t="str">
        <f>+IFERROR(VLOOKUP($A116,'INVERSIÓN '!$A:$AB,$W$1,FALSE),VLOOKUP($A116,'FUNCIONAMIENTO SECOP'!$A:$AC,$W$1,FALSE))</f>
        <v>CO-DC-11001</v>
      </c>
      <c r="X116" s="249" t="str">
        <f>+IFERROR(VLOOKUP($A116,'INVERSIÓN '!$A:$AB,$X$1,FALSE),VLOOKUP($A116,'FUNCIONAMIENTO SECOP'!$A:$AC,$X$1,FALSE))</f>
        <v>CARLOS HERNANDO MACIAS MONTOYA</v>
      </c>
      <c r="Y116" s="249">
        <f>+IFERROR(VLOOKUP($A116,'INVERSIÓN '!$A:$AB,$Y$1,FALSE),VLOOKUP($A116,'FUNCIONAMIENTO SECOP'!$A:$AC,$Y$1,FALSE))</f>
        <v>6477768</v>
      </c>
      <c r="Z116" s="249" t="str">
        <f>+IFERROR(VLOOKUP($A116,'INVERSIÓN '!$A:$AB,$Z$1,FALSE),VLOOKUP($A116,'FUNCIONAMIENTO SECOP'!$A:$AC,$Z$1,FALSE))</f>
        <v>alcalde.scristobal@gobiernobogota.gov.co</v>
      </c>
      <c r="AA116" s="249">
        <f>+IFERROR(VLOOKUP($A116,'INVERSIÓN '!$A:$AB,$AA$1,FALSE),VLOOKUP($A116,'FUNCIONAMIENTO SECOP'!$A:$AC,$AA$1,FALSE))</f>
        <v>0</v>
      </c>
      <c r="AB116" s="249">
        <f>+IFERROR(VLOOKUP($A116,'INVERSIÓN '!$A:$AB,$AB$1,FALSE),VLOOKUP($A116,'FUNCIONAMIENTO SECOP'!$A:$AC,$AB$1,FALSE))</f>
        <v>1</v>
      </c>
    </row>
    <row r="117" spans="1:28" ht="36" customHeight="1">
      <c r="A117" s="13" t="s">
        <v>2565</v>
      </c>
      <c r="B117" s="249" t="str">
        <f>+IFERROR(VLOOKUP($A117,'INVERSIÓN '!$A:$AB,$B$1,FALSE),VLOOKUP($A117,'FUNCIONAMIENTO SECOP'!$A:$AC,$B$1,FALSE))</f>
        <v>CPS</v>
      </c>
      <c r="C117" s="249">
        <f>+IFERROR(VLOOKUP($A117,'INVERSIÓN '!$A:$AB,$C$1,FALSE),VLOOKUP($A117,'FUNCIONAMIENTO SECOP'!$A:$AC,$C$1,FALSE))</f>
        <v>0</v>
      </c>
      <c r="D117" s="249">
        <f>+IFERROR(VLOOKUP($A117,'INVERSIÓN '!$A:$AB,$D$1,FALSE),VLOOKUP($A117,'FUNCIONAMIENTO SECOP'!$A:$AC,$D$1,FALSE))</f>
        <v>2648</v>
      </c>
      <c r="E117" s="249">
        <f>+IFERROR(VLOOKUP($A117,'INVERSIÓN '!$A:$AB,$E$1,FALSE),VLOOKUP($A117,'FUNCIONAMIENTO SECOP'!$A:$AC,$E$1,FALSE))</f>
        <v>0</v>
      </c>
      <c r="F117" s="249" t="str">
        <f>+IFERROR(VLOOKUP($A117,'INVERSIÓN '!$A:$AB,$F$1,FALSE),VLOOKUP($A117,'FUNCIONAMIENTO SECOP'!$A:$AC,$F$1,FALSE))</f>
        <v>Beneficiar 6.250 personas mayores con transferencias monetarias</v>
      </c>
      <c r="G117" s="249">
        <f>+IFERROR(VLOOKUP($A117,'INVERSIÓN '!$A:$AB,$G$1,FALSE),VLOOKUP($A117,'FUNCIONAMIENTO SECOP'!$A:$AC,$G$1,FALSE))</f>
        <v>146610</v>
      </c>
      <c r="H117" s="249" t="str">
        <f>+IFERROR(VLOOKUP($A117,'INVERSIÓN '!$A:$AB,$H$1,FALSE),VLOOKUP($A117,'FUNCIONAMIENTO SECOP'!$A:$AC,$H$1,FALSE))</f>
        <v>Nuevo</v>
      </c>
      <c r="I117" s="249">
        <f>+IFERROR(VLOOKUP($A117,'INVERSIÓN '!$A:$AB,$I$1,FALSE),VLOOKUP($A117,'FUNCIONAMIENTO SECOP'!$A:$AC,$I$1,FALSE))</f>
        <v>80111701</v>
      </c>
      <c r="J117" s="249" t="str">
        <f>+IFERROR(VLOOKUP($A117,'INVERSIÓN '!$A:$AB,$J$1,FALSE),VLOOKUP($A117,'FUNCIONAMIENTO SECOP'!$A:$AC,$J$1,FALSE))</f>
        <v>PRESTAR SUS SERVICIOS PROFESIONALES ESPECIALIZADOS PARA GESTIONAR Y GARANTIZAR LA IMPLEMENTACIÓN, GENERACIÓN DE INFORMACIÓN Y EL SEGUIMIENTO DE LOS PROCESOS Y PROCEDIMIENTOS DEL PROYECTO DE INVERSIÓN 2648 "OPORTUNIDADES CON BIEN-ESTAR, SAN CRISTÓBAL AVANZA MÁS"</v>
      </c>
      <c r="K117" s="249">
        <f>+IFERROR(VLOOKUP($A117,'INVERSIÓN '!$A:$AB,$K$1,FALSE),VLOOKUP($A117,'FUNCIONAMIENTO SECOP'!$A:$AC,$K$1,FALSE))</f>
        <v>1</v>
      </c>
      <c r="L117" s="249">
        <f>+IFERROR(VLOOKUP($A117,'INVERSIÓN '!$A:$AB,$L$1,FALSE),VLOOKUP($A117,'FUNCIONAMIENTO SECOP'!$A:$AC,$L$1,FALSE))</f>
        <v>1</v>
      </c>
      <c r="M117" s="249">
        <f>+IFERROR(VLOOKUP($A117,'INVERSIÓN '!$A:$AB,$M$1,FALSE),VLOOKUP($A117,'FUNCIONAMIENTO SECOP'!$A:$AC,$M$1,FALSE))</f>
        <v>11</v>
      </c>
      <c r="N117" s="249">
        <f>+IFERROR(VLOOKUP($A117,'INVERSIÓN '!$A:$AB,$N$1,FALSE),VLOOKUP($A117,'FUNCIONAMIENTO SECOP'!$A:$AC,$N$1,FALSE))</f>
        <v>1</v>
      </c>
      <c r="O117" s="249" t="str">
        <f>+IFERROR(VLOOKUP($A117,'INVERSIÓN '!$A:$AB,$O$1,FALSE),VLOOKUP($A117,'FUNCIONAMIENTO SECOP'!$A:$AC,$O$1,FALSE))</f>
        <v>CCE-16</v>
      </c>
      <c r="P117" s="249" t="str">
        <f>+IFERROR(VLOOKUP($A117,'INVERSIÓN '!$A:$AB,$P$1,FALSE),VLOOKUP($A117,'FUNCIONAMIENTO SECOP'!$A:$AC,$P$1,FALSE))</f>
        <v>Contratación directa</v>
      </c>
      <c r="Q117" s="249" t="str">
        <f>+IFERROR(VLOOKUP($A117,'INVERSIÓN '!$A:$AB,$Q$1,FALSE),VLOOKUP($A117,'FUNCIONAMIENTO SECOP'!$A:$AC,$Q$1,FALSE))</f>
        <v>DISTRITAL</v>
      </c>
      <c r="R117" s="250">
        <f>+IFERROR(VLOOKUP($A117,'INVERSIÓN '!$A:$AB,$R$1,FALSE),VLOOKUP($A117,'FUNCIONAMIENTO SECOP'!$A:$AC,$R$1,FALSE))</f>
        <v>88000000</v>
      </c>
      <c r="S117" s="250">
        <f>+IFERROR(VLOOKUP($A117,'INVERSIÓN '!$A:$AB,$S$1,FALSE),VLOOKUP($A117,'FUNCIONAMIENTO SECOP'!$A:$AC,$S$1,FALSE))</f>
        <v>88000000</v>
      </c>
      <c r="T117" s="249">
        <f>+IFERROR(VLOOKUP($A117,'INVERSIÓN '!$A:$AB,$T$1,FALSE),VLOOKUP($A117,'FUNCIONAMIENTO SECOP'!$A:$AC,$T$1,FALSE))</f>
        <v>0</v>
      </c>
      <c r="U117" s="249">
        <f>+IFERROR(VLOOKUP($A117,'INVERSIÓN '!$A:$AB,$U$1,FALSE),VLOOKUP($A117,'FUNCIONAMIENTO SECOP'!$A:$AC,$U$1,FALSE))</f>
        <v>0</v>
      </c>
      <c r="V117" s="249" t="str">
        <f>+IFERROR(VLOOKUP($A117,'INVERSIÓN '!$A:$AB,$V$1,FALSE),VLOOKUP($A117,'FUNCIONAMIENTO SECOP'!$A:$AC,$V$1,FALSE))</f>
        <v>CO-DC</v>
      </c>
      <c r="W117" s="249" t="str">
        <f>+IFERROR(VLOOKUP($A117,'INVERSIÓN '!$A:$AB,$W$1,FALSE),VLOOKUP($A117,'FUNCIONAMIENTO SECOP'!$A:$AC,$W$1,FALSE))</f>
        <v>CO-DC-11001</v>
      </c>
      <c r="X117" s="249" t="str">
        <f>+IFERROR(VLOOKUP($A117,'INVERSIÓN '!$A:$AB,$X$1,FALSE),VLOOKUP($A117,'FUNCIONAMIENTO SECOP'!$A:$AC,$X$1,FALSE))</f>
        <v>CARLOS HERNANDO MACIAS MONTOYA</v>
      </c>
      <c r="Y117" s="249">
        <f>+IFERROR(VLOOKUP($A117,'INVERSIÓN '!$A:$AB,$Y$1,FALSE),VLOOKUP($A117,'FUNCIONAMIENTO SECOP'!$A:$AC,$Y$1,FALSE))</f>
        <v>6477769</v>
      </c>
      <c r="Z117" s="249" t="str">
        <f>+IFERROR(VLOOKUP($A117,'INVERSIÓN '!$A:$AB,$Z$1,FALSE),VLOOKUP($A117,'FUNCIONAMIENTO SECOP'!$A:$AC,$Z$1,FALSE))</f>
        <v>alcalde.scristobal@gobiernobogota.gov.co</v>
      </c>
      <c r="AA117" s="249">
        <f>+IFERROR(VLOOKUP($A117,'INVERSIÓN '!$A:$AB,$AA$1,FALSE),VLOOKUP($A117,'FUNCIONAMIENTO SECOP'!$A:$AC,$AA$1,FALSE))</f>
        <v>0</v>
      </c>
      <c r="AB117" s="249">
        <f>+IFERROR(VLOOKUP($A117,'INVERSIÓN '!$A:$AB,$AB$1,FALSE),VLOOKUP($A117,'FUNCIONAMIENTO SECOP'!$A:$AC,$AB$1,FALSE))</f>
        <v>1</v>
      </c>
    </row>
    <row r="118" spans="1:28" ht="36" customHeight="1">
      <c r="A118" s="13" t="s">
        <v>2567</v>
      </c>
      <c r="B118" s="249" t="str">
        <f>+IFERROR(VLOOKUP($A118,'INVERSIÓN '!$A:$AB,$B$1,FALSE),VLOOKUP($A118,'FUNCIONAMIENTO SECOP'!$A:$AC,$B$1,FALSE))</f>
        <v>CPS</v>
      </c>
      <c r="C118" s="249">
        <f>+IFERROR(VLOOKUP($A118,'INVERSIÓN '!$A:$AB,$C$1,FALSE),VLOOKUP($A118,'FUNCIONAMIENTO SECOP'!$A:$AC,$C$1,FALSE))</f>
        <v>0</v>
      </c>
      <c r="D118" s="249">
        <f>+IFERROR(VLOOKUP($A118,'INVERSIÓN '!$A:$AB,$D$1,FALSE),VLOOKUP($A118,'FUNCIONAMIENTO SECOP'!$A:$AC,$D$1,FALSE))</f>
        <v>2667</v>
      </c>
      <c r="E118" s="249">
        <f>+IFERROR(VLOOKUP($A118,'INVERSIÓN '!$A:$AB,$E$1,FALSE),VLOOKUP($A118,'FUNCIONAMIENTO SECOP'!$A:$AC,$E$1,FALSE))</f>
        <v>0</v>
      </c>
      <c r="F118" s="249" t="str">
        <f>+IFERROR(VLOOKUP($A118,'INVERSIÓN '!$A:$AB,$F$1,FALSE),VLOOKUP($A118,'FUNCIONAMIENTO SECOP'!$A:$AC,$F$1,FALSE))</f>
        <v>Realizar 4 estrategias de fortalecimiento institucional (una por vigencia).</v>
      </c>
      <c r="G118" s="249">
        <f>+IFERROR(VLOOKUP($A118,'INVERSIÓN '!$A:$AB,$G$1,FALSE),VLOOKUP($A118,'FUNCIONAMIENTO SECOP'!$A:$AC,$G$1,FALSE))</f>
        <v>146616</v>
      </c>
      <c r="H118" s="249" t="str">
        <f>+IFERROR(VLOOKUP($A118,'INVERSIÓN '!$A:$AB,$H$1,FALSE),VLOOKUP($A118,'FUNCIONAMIENTO SECOP'!$A:$AC,$H$1,FALSE))</f>
        <v>Nuevo</v>
      </c>
      <c r="I118" s="249">
        <f>+IFERROR(VLOOKUP($A118,'INVERSIÓN '!$A:$AB,$I$1,FALSE),VLOOKUP($A118,'FUNCIONAMIENTO SECOP'!$A:$AC,$I$1,FALSE))</f>
        <v>80111701</v>
      </c>
      <c r="J118" s="249" t="str">
        <f>+IFERROR(VLOOKUP($A118,'INVERSIÓN '!$A:$AB,$J$1,FALSE),VLOOKUP($A118,'FUNCIONAMIENTO SECOP'!$A:$AC,$J$1,FALSE))</f>
        <v>Prestar sus servicios profesionales para apoyar la ejecución de los planes y programas relacionados con la gestión en seguridad y salud en el trabajo de la alcaldía local, conforme con los lineamientos definidos desde el nivel central de la SDG y la normativa vigente.</v>
      </c>
      <c r="K118" s="249">
        <f>+IFERROR(VLOOKUP($A118,'INVERSIÓN '!$A:$AB,$K$1,FALSE),VLOOKUP($A118,'FUNCIONAMIENTO SECOP'!$A:$AC,$K$1,FALSE))</f>
        <v>1</v>
      </c>
      <c r="L118" s="249">
        <f>+IFERROR(VLOOKUP($A118,'INVERSIÓN '!$A:$AB,$L$1,FALSE),VLOOKUP($A118,'FUNCIONAMIENTO SECOP'!$A:$AC,$L$1,FALSE))</f>
        <v>1</v>
      </c>
      <c r="M118" s="249">
        <f>+IFERROR(VLOOKUP($A118,'INVERSIÓN '!$A:$AB,$M$1,FALSE),VLOOKUP($A118,'FUNCIONAMIENTO SECOP'!$A:$AC,$M$1,FALSE))</f>
        <v>11</v>
      </c>
      <c r="N118" s="249">
        <f>+IFERROR(VLOOKUP($A118,'INVERSIÓN '!$A:$AB,$N$1,FALSE),VLOOKUP($A118,'FUNCIONAMIENTO SECOP'!$A:$AC,$N$1,FALSE))</f>
        <v>1</v>
      </c>
      <c r="O118" s="249" t="str">
        <f>+IFERROR(VLOOKUP($A118,'INVERSIÓN '!$A:$AB,$O$1,FALSE),VLOOKUP($A118,'FUNCIONAMIENTO SECOP'!$A:$AC,$O$1,FALSE))</f>
        <v>CCE-16</v>
      </c>
      <c r="P118" s="249" t="str">
        <f>+IFERROR(VLOOKUP($A118,'INVERSIÓN '!$A:$AB,$P$1,FALSE),VLOOKUP($A118,'FUNCIONAMIENTO SECOP'!$A:$AC,$P$1,FALSE))</f>
        <v>Contratación directa</v>
      </c>
      <c r="Q118" s="249" t="str">
        <f>+IFERROR(VLOOKUP($A118,'INVERSIÓN '!$A:$AB,$Q$1,FALSE),VLOOKUP($A118,'FUNCIONAMIENTO SECOP'!$A:$AC,$Q$1,FALSE))</f>
        <v>DISTRITAL</v>
      </c>
      <c r="R118" s="250">
        <f>+IFERROR(VLOOKUP($A118,'INVERSIÓN '!$A:$AB,$R$1,FALSE),VLOOKUP($A118,'FUNCIONAMIENTO SECOP'!$A:$AC,$R$1,FALSE))</f>
        <v>198000000</v>
      </c>
      <c r="S118" s="250">
        <f>+IFERROR(VLOOKUP($A118,'INVERSIÓN '!$A:$AB,$S$1,FALSE),VLOOKUP($A118,'FUNCIONAMIENTO SECOP'!$A:$AC,$S$1,FALSE))</f>
        <v>198000000</v>
      </c>
      <c r="T118" s="249">
        <f>+IFERROR(VLOOKUP($A118,'INVERSIÓN '!$A:$AB,$T$1,FALSE),VLOOKUP($A118,'FUNCIONAMIENTO SECOP'!$A:$AC,$T$1,FALSE))</f>
        <v>0</v>
      </c>
      <c r="U118" s="249">
        <f>+IFERROR(VLOOKUP($A118,'INVERSIÓN '!$A:$AB,$U$1,FALSE),VLOOKUP($A118,'FUNCIONAMIENTO SECOP'!$A:$AC,$U$1,FALSE))</f>
        <v>0</v>
      </c>
      <c r="V118" s="249" t="str">
        <f>+IFERROR(VLOOKUP($A118,'INVERSIÓN '!$A:$AB,$V$1,FALSE),VLOOKUP($A118,'FUNCIONAMIENTO SECOP'!$A:$AC,$V$1,FALSE))</f>
        <v>CO-DC</v>
      </c>
      <c r="W118" s="249" t="str">
        <f>+IFERROR(VLOOKUP($A118,'INVERSIÓN '!$A:$AB,$W$1,FALSE),VLOOKUP($A118,'FUNCIONAMIENTO SECOP'!$A:$AC,$W$1,FALSE))</f>
        <v>CO-DC-11001</v>
      </c>
      <c r="X118" s="249" t="str">
        <f>+IFERROR(VLOOKUP($A118,'INVERSIÓN '!$A:$AB,$X$1,FALSE),VLOOKUP($A118,'FUNCIONAMIENTO SECOP'!$A:$AC,$X$1,FALSE))</f>
        <v>CARLOS HERNANDO MACIAS MONTOYA</v>
      </c>
      <c r="Y118" s="249">
        <f>+IFERROR(VLOOKUP($A118,'INVERSIÓN '!$A:$AB,$Y$1,FALSE),VLOOKUP($A118,'FUNCIONAMIENTO SECOP'!$A:$AC,$Y$1,FALSE))</f>
        <v>6477770</v>
      </c>
      <c r="Z118" s="249" t="str">
        <f>+IFERROR(VLOOKUP($A118,'INVERSIÓN '!$A:$AB,$Z$1,FALSE),VLOOKUP($A118,'FUNCIONAMIENTO SECOP'!$A:$AC,$Z$1,FALSE))</f>
        <v>alcalde.scristobal@gobiernobogota.gov.co</v>
      </c>
      <c r="AA118" s="249">
        <f>+IFERROR(VLOOKUP($A118,'INVERSIÓN '!$A:$AB,$AA$1,FALSE),VLOOKUP($A118,'FUNCIONAMIENTO SECOP'!$A:$AC,$AA$1,FALSE))</f>
        <v>0</v>
      </c>
      <c r="AB118" s="249">
        <f>+IFERROR(VLOOKUP($A118,'INVERSIÓN '!$A:$AB,$AB$1,FALSE),VLOOKUP($A118,'FUNCIONAMIENTO SECOP'!$A:$AC,$AB$1,FALSE))</f>
        <v>1</v>
      </c>
    </row>
    <row r="119" spans="1:28" ht="36" customHeight="1">
      <c r="A119" s="13" t="s">
        <v>2569</v>
      </c>
      <c r="B119" s="249" t="str">
        <f>+IFERROR(VLOOKUP($A119,'INVERSIÓN '!$A:$AB,$B$1,FALSE),VLOOKUP($A119,'FUNCIONAMIENTO SECOP'!$A:$AC,$B$1,FALSE))</f>
        <v>CPS</v>
      </c>
      <c r="C119" s="249">
        <f>+IFERROR(VLOOKUP($A119,'INVERSIÓN '!$A:$AB,$C$1,FALSE),VLOOKUP($A119,'FUNCIONAMIENTO SECOP'!$A:$AC,$C$1,FALSE))</f>
        <v>0</v>
      </c>
      <c r="D119" s="249">
        <f>+IFERROR(VLOOKUP($A119,'INVERSIÓN '!$A:$AB,$D$1,FALSE),VLOOKUP($A119,'FUNCIONAMIENTO SECOP'!$A:$AC,$D$1,FALSE))</f>
        <v>2648</v>
      </c>
      <c r="E119" s="249">
        <f>+IFERROR(VLOOKUP($A119,'INVERSIÓN '!$A:$AB,$E$1,FALSE),VLOOKUP($A119,'FUNCIONAMIENTO SECOP'!$A:$AC,$E$1,FALSE))</f>
        <v>0</v>
      </c>
      <c r="F119" s="249" t="str">
        <f>+IFERROR(VLOOKUP($A119,'INVERSIÓN '!$A:$AB,$F$1,FALSE),VLOOKUP($A119,'FUNCIONAMIENTO SECOP'!$A:$AC,$F$1,FALSE))</f>
        <v>Beneficiar 6.250 personas mayores con transferencias monetarias</v>
      </c>
      <c r="G119" s="249">
        <f>+IFERROR(VLOOKUP($A119,'INVERSIÓN '!$A:$AB,$G$1,FALSE),VLOOKUP($A119,'FUNCIONAMIENTO SECOP'!$A:$AC,$G$1,FALSE))</f>
        <v>146626</v>
      </c>
      <c r="H119" s="249" t="str">
        <f>+IFERROR(VLOOKUP($A119,'INVERSIÓN '!$A:$AB,$H$1,FALSE),VLOOKUP($A119,'FUNCIONAMIENTO SECOP'!$A:$AC,$H$1,FALSE))</f>
        <v>Nuevo</v>
      </c>
      <c r="I119" s="249">
        <f>+IFERROR(VLOOKUP($A119,'INVERSIÓN '!$A:$AB,$I$1,FALSE),VLOOKUP($A119,'FUNCIONAMIENTO SECOP'!$A:$AC,$I$1,FALSE))</f>
        <v>80111701</v>
      </c>
      <c r="J119" s="249" t="str">
        <f>+IFERROR(VLOOKUP($A119,'INVERSIÓN '!$A:$AB,$J$1,FALSE),VLOOKUP($A119,'FUNCIONAMIENTO SECOP'!$A:$AC,$J$1,FALSE))</f>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v>
      </c>
      <c r="K119" s="249">
        <f>+IFERROR(VLOOKUP($A119,'INVERSIÓN '!$A:$AB,$K$1,FALSE),VLOOKUP($A119,'FUNCIONAMIENTO SECOP'!$A:$AC,$K$1,FALSE))</f>
        <v>1</v>
      </c>
      <c r="L119" s="249">
        <f>+IFERROR(VLOOKUP($A119,'INVERSIÓN '!$A:$AB,$L$1,FALSE),VLOOKUP($A119,'FUNCIONAMIENTO SECOP'!$A:$AC,$L$1,FALSE))</f>
        <v>1</v>
      </c>
      <c r="M119" s="249">
        <f>+IFERROR(VLOOKUP($A119,'INVERSIÓN '!$A:$AB,$M$1,FALSE),VLOOKUP($A119,'FUNCIONAMIENTO SECOP'!$A:$AC,$M$1,FALSE))</f>
        <v>11</v>
      </c>
      <c r="N119" s="249">
        <f>+IFERROR(VLOOKUP($A119,'INVERSIÓN '!$A:$AB,$N$1,FALSE),VLOOKUP($A119,'FUNCIONAMIENTO SECOP'!$A:$AC,$N$1,FALSE))</f>
        <v>1</v>
      </c>
      <c r="O119" s="249" t="str">
        <f>+IFERROR(VLOOKUP($A119,'INVERSIÓN '!$A:$AB,$O$1,FALSE),VLOOKUP($A119,'FUNCIONAMIENTO SECOP'!$A:$AC,$O$1,FALSE))</f>
        <v>CCE-16</v>
      </c>
      <c r="P119" s="249" t="str">
        <f>+IFERROR(VLOOKUP($A119,'INVERSIÓN '!$A:$AB,$P$1,FALSE),VLOOKUP($A119,'FUNCIONAMIENTO SECOP'!$A:$AC,$P$1,FALSE))</f>
        <v>Contratación directa</v>
      </c>
      <c r="Q119" s="249" t="str">
        <f>+IFERROR(VLOOKUP($A119,'INVERSIÓN '!$A:$AB,$Q$1,FALSE),VLOOKUP($A119,'FUNCIONAMIENTO SECOP'!$A:$AC,$Q$1,FALSE))</f>
        <v>DISTRITAL</v>
      </c>
      <c r="R119" s="250">
        <f>+IFERROR(VLOOKUP($A119,'INVERSIÓN '!$A:$AB,$R$1,FALSE),VLOOKUP($A119,'FUNCIONAMIENTO SECOP'!$A:$AC,$R$1,FALSE))</f>
        <v>211200000</v>
      </c>
      <c r="S119" s="250">
        <f>+IFERROR(VLOOKUP($A119,'INVERSIÓN '!$A:$AB,$S$1,FALSE),VLOOKUP($A119,'FUNCIONAMIENTO SECOP'!$A:$AC,$S$1,FALSE))</f>
        <v>211200000</v>
      </c>
      <c r="T119" s="249">
        <f>+IFERROR(VLOOKUP($A119,'INVERSIÓN '!$A:$AB,$T$1,FALSE),VLOOKUP($A119,'FUNCIONAMIENTO SECOP'!$A:$AC,$T$1,FALSE))</f>
        <v>0</v>
      </c>
      <c r="U119" s="249">
        <f>+IFERROR(VLOOKUP($A119,'INVERSIÓN '!$A:$AB,$U$1,FALSE),VLOOKUP($A119,'FUNCIONAMIENTO SECOP'!$A:$AC,$U$1,FALSE))</f>
        <v>0</v>
      </c>
      <c r="V119" s="249" t="str">
        <f>+IFERROR(VLOOKUP($A119,'INVERSIÓN '!$A:$AB,$V$1,FALSE),VLOOKUP($A119,'FUNCIONAMIENTO SECOP'!$A:$AC,$V$1,FALSE))</f>
        <v>CO-DC</v>
      </c>
      <c r="W119" s="249" t="str">
        <f>+IFERROR(VLOOKUP($A119,'INVERSIÓN '!$A:$AB,$W$1,FALSE),VLOOKUP($A119,'FUNCIONAMIENTO SECOP'!$A:$AC,$W$1,FALSE))</f>
        <v>CO-DC-11001</v>
      </c>
      <c r="X119" s="249" t="str">
        <f>+IFERROR(VLOOKUP($A119,'INVERSIÓN '!$A:$AB,$X$1,FALSE),VLOOKUP($A119,'FUNCIONAMIENTO SECOP'!$A:$AC,$X$1,FALSE))</f>
        <v>CARLOS HERNANDO MACIAS MONTOYA</v>
      </c>
      <c r="Y119" s="249">
        <f>+IFERROR(VLOOKUP($A119,'INVERSIÓN '!$A:$AB,$Y$1,FALSE),VLOOKUP($A119,'FUNCIONAMIENTO SECOP'!$A:$AC,$Y$1,FALSE))</f>
        <v>6477771</v>
      </c>
      <c r="Z119" s="249" t="str">
        <f>+IFERROR(VLOOKUP($A119,'INVERSIÓN '!$A:$AB,$Z$1,FALSE),VLOOKUP($A119,'FUNCIONAMIENTO SECOP'!$A:$AC,$Z$1,FALSE))</f>
        <v>alcalde.scristobal@gobiernobogota.gov.co</v>
      </c>
      <c r="AA119" s="249">
        <f>+IFERROR(VLOOKUP($A119,'INVERSIÓN '!$A:$AB,$AA$1,FALSE),VLOOKUP($A119,'FUNCIONAMIENTO SECOP'!$A:$AC,$AA$1,FALSE))</f>
        <v>0</v>
      </c>
      <c r="AB119" s="249">
        <f>+IFERROR(VLOOKUP($A119,'INVERSIÓN '!$A:$AB,$AB$1,FALSE),VLOOKUP($A119,'FUNCIONAMIENTO SECOP'!$A:$AC,$AB$1,FALSE))</f>
        <v>1</v>
      </c>
    </row>
    <row r="120" spans="1:28" ht="36" customHeight="1">
      <c r="A120" s="13" t="s">
        <v>2571</v>
      </c>
      <c r="B120" s="249" t="str">
        <f>+IFERROR(VLOOKUP($A120,'INVERSIÓN '!$A:$AB,$B$1,FALSE),VLOOKUP($A120,'FUNCIONAMIENTO SECOP'!$A:$AC,$B$1,FALSE))</f>
        <v>CPS</v>
      </c>
      <c r="C120" s="249">
        <f>+IFERROR(VLOOKUP($A120,'INVERSIÓN '!$A:$AB,$C$1,FALSE),VLOOKUP($A120,'FUNCIONAMIENTO SECOP'!$A:$AC,$C$1,FALSE))</f>
        <v>0</v>
      </c>
      <c r="D120" s="249">
        <f>+IFERROR(VLOOKUP($A120,'INVERSIÓN '!$A:$AB,$D$1,FALSE),VLOOKUP($A120,'FUNCIONAMIENTO SECOP'!$A:$AC,$D$1,FALSE))</f>
        <v>2648</v>
      </c>
      <c r="E120" s="249">
        <f>+IFERROR(VLOOKUP($A120,'INVERSIÓN '!$A:$AB,$E$1,FALSE),VLOOKUP($A120,'FUNCIONAMIENTO SECOP'!$A:$AC,$E$1,FALSE))</f>
        <v>0</v>
      </c>
      <c r="F120" s="249" t="str">
        <f>+IFERROR(VLOOKUP($A120,'INVERSIÓN '!$A:$AB,$F$1,FALSE),VLOOKUP($A120,'FUNCIONAMIENTO SECOP'!$A:$AC,$F$1,FALSE))</f>
        <v xml:space="preserve">Atender 8.000 personas con apoyos que contribuyan al ingreso mínimo garantizado. </v>
      </c>
      <c r="G120" s="249">
        <f>+IFERROR(VLOOKUP($A120,'INVERSIÓN '!$A:$AB,$G$1,FALSE),VLOOKUP($A120,'FUNCIONAMIENTO SECOP'!$A:$AC,$G$1,FALSE))</f>
        <v>146645</v>
      </c>
      <c r="H120" s="249" t="str">
        <f>+IFERROR(VLOOKUP($A120,'INVERSIÓN '!$A:$AB,$H$1,FALSE),VLOOKUP($A120,'FUNCIONAMIENTO SECOP'!$A:$AC,$H$1,FALSE))</f>
        <v>Nuevo</v>
      </c>
      <c r="I120" s="249">
        <f>+IFERROR(VLOOKUP($A120,'INVERSIÓN '!$A:$AB,$I$1,FALSE),VLOOKUP($A120,'FUNCIONAMIENTO SECOP'!$A:$AC,$I$1,FALSE))</f>
        <v>80111701</v>
      </c>
      <c r="J120" s="249" t="str">
        <f>+IFERROR(VLOOKUP($A120,'INVERSIÓN '!$A:$AB,$J$1,FALSE),VLOOKUP($A120,'FUNCIONAMIENTO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20" s="249">
        <f>+IFERROR(VLOOKUP($A120,'INVERSIÓN '!$A:$AB,$K$1,FALSE),VLOOKUP($A120,'FUNCIONAMIENTO SECOP'!$A:$AC,$K$1,FALSE))</f>
        <v>1</v>
      </c>
      <c r="L120" s="249">
        <f>+IFERROR(VLOOKUP($A120,'INVERSIÓN '!$A:$AB,$L$1,FALSE),VLOOKUP($A120,'FUNCIONAMIENTO SECOP'!$A:$AC,$L$1,FALSE))</f>
        <v>1</v>
      </c>
      <c r="M120" s="249">
        <f>+IFERROR(VLOOKUP($A120,'INVERSIÓN '!$A:$AB,$M$1,FALSE),VLOOKUP($A120,'FUNCIONAMIENTO SECOP'!$A:$AC,$M$1,FALSE))</f>
        <v>11</v>
      </c>
      <c r="N120" s="249">
        <f>+IFERROR(VLOOKUP($A120,'INVERSIÓN '!$A:$AB,$N$1,FALSE),VLOOKUP($A120,'FUNCIONAMIENTO SECOP'!$A:$AC,$N$1,FALSE))</f>
        <v>1</v>
      </c>
      <c r="O120" s="249" t="str">
        <f>+IFERROR(VLOOKUP($A120,'INVERSIÓN '!$A:$AB,$O$1,FALSE),VLOOKUP($A120,'FUNCIONAMIENTO SECOP'!$A:$AC,$O$1,FALSE))</f>
        <v>CCE-16</v>
      </c>
      <c r="P120" s="249" t="str">
        <f>+IFERROR(VLOOKUP($A120,'INVERSIÓN '!$A:$AB,$P$1,FALSE),VLOOKUP($A120,'FUNCIONAMIENTO SECOP'!$A:$AC,$P$1,FALSE))</f>
        <v>Contratación directa</v>
      </c>
      <c r="Q120" s="249" t="str">
        <f>+IFERROR(VLOOKUP($A120,'INVERSIÓN '!$A:$AB,$Q$1,FALSE),VLOOKUP($A120,'FUNCIONAMIENTO SECOP'!$A:$AC,$Q$1,FALSE))</f>
        <v>DISTRITAL</v>
      </c>
      <c r="R120" s="250">
        <f>+IFERROR(VLOOKUP($A120,'INVERSIÓN '!$A:$AB,$R$1,FALSE),VLOOKUP($A120,'FUNCIONAMIENTO SECOP'!$A:$AC,$R$1,FALSE))</f>
        <v>660000000</v>
      </c>
      <c r="S120" s="250">
        <f>+IFERROR(VLOOKUP($A120,'INVERSIÓN '!$A:$AB,$S$1,FALSE),VLOOKUP($A120,'FUNCIONAMIENTO SECOP'!$A:$AC,$S$1,FALSE))</f>
        <v>660000000</v>
      </c>
      <c r="T120" s="249">
        <f>+IFERROR(VLOOKUP($A120,'INVERSIÓN '!$A:$AB,$T$1,FALSE),VLOOKUP($A120,'FUNCIONAMIENTO SECOP'!$A:$AC,$T$1,FALSE))</f>
        <v>0</v>
      </c>
      <c r="U120" s="249">
        <f>+IFERROR(VLOOKUP($A120,'INVERSIÓN '!$A:$AB,$U$1,FALSE),VLOOKUP($A120,'FUNCIONAMIENTO SECOP'!$A:$AC,$U$1,FALSE))</f>
        <v>0</v>
      </c>
      <c r="V120" s="249" t="str">
        <f>+IFERROR(VLOOKUP($A120,'INVERSIÓN '!$A:$AB,$V$1,FALSE),VLOOKUP($A120,'FUNCIONAMIENTO SECOP'!$A:$AC,$V$1,FALSE))</f>
        <v>CO-DC</v>
      </c>
      <c r="W120" s="249" t="str">
        <f>+IFERROR(VLOOKUP($A120,'INVERSIÓN '!$A:$AB,$W$1,FALSE),VLOOKUP($A120,'FUNCIONAMIENTO SECOP'!$A:$AC,$W$1,FALSE))</f>
        <v>CO-DC-11001</v>
      </c>
      <c r="X120" s="249" t="str">
        <f>+IFERROR(VLOOKUP($A120,'INVERSIÓN '!$A:$AB,$X$1,FALSE),VLOOKUP($A120,'FUNCIONAMIENTO SECOP'!$A:$AC,$X$1,FALSE))</f>
        <v>CARLOS HERNANDO MACIAS MONTOYA</v>
      </c>
      <c r="Y120" s="249">
        <f>+IFERROR(VLOOKUP($A120,'INVERSIÓN '!$A:$AB,$Y$1,FALSE),VLOOKUP($A120,'FUNCIONAMIENTO SECOP'!$A:$AC,$Y$1,FALSE))</f>
        <v>6477772</v>
      </c>
      <c r="Z120" s="249" t="str">
        <f>+IFERROR(VLOOKUP($A120,'INVERSIÓN '!$A:$AB,$Z$1,FALSE),VLOOKUP($A120,'FUNCIONAMIENTO SECOP'!$A:$AC,$Z$1,FALSE))</f>
        <v>alcalde.scristobal@gobiernobogota.gov.co</v>
      </c>
      <c r="AA120" s="249">
        <f>+IFERROR(VLOOKUP($A120,'INVERSIÓN '!$A:$AB,$AA$1,FALSE),VLOOKUP($A120,'FUNCIONAMIENTO SECOP'!$A:$AC,$AA$1,FALSE))</f>
        <v>0</v>
      </c>
      <c r="AB120" s="249">
        <f>+IFERROR(VLOOKUP($A120,'INVERSIÓN '!$A:$AB,$AB$1,FALSE),VLOOKUP($A120,'FUNCIONAMIENTO SECOP'!$A:$AC,$AB$1,FALSE))</f>
        <v>1</v>
      </c>
    </row>
    <row r="121" spans="1:28" ht="36" customHeight="1">
      <c r="A121" s="13" t="s">
        <v>2574</v>
      </c>
      <c r="B121" s="249" t="str">
        <f>+IFERROR(VLOOKUP($A121,'INVERSIÓN '!$A:$AB,$B$1,FALSE),VLOOKUP($A121,'FUNCIONAMIENTO SECOP'!$A:$AC,$B$1,FALSE))</f>
        <v>CPS</v>
      </c>
      <c r="C121" s="249">
        <f>+IFERROR(VLOOKUP($A121,'INVERSIÓN '!$A:$AB,$C$1,FALSE),VLOOKUP($A121,'FUNCIONAMIENTO SECOP'!$A:$AC,$C$1,FALSE))</f>
        <v>0</v>
      </c>
      <c r="D121" s="249">
        <f>+IFERROR(VLOOKUP($A121,'INVERSIÓN '!$A:$AB,$D$1,FALSE),VLOOKUP($A121,'FUNCIONAMIENTO SECOP'!$A:$AC,$D$1,FALSE))</f>
        <v>2648</v>
      </c>
      <c r="E121" s="249">
        <f>+IFERROR(VLOOKUP($A121,'INVERSIÓN '!$A:$AB,$E$1,FALSE),VLOOKUP($A121,'FUNCIONAMIENTO SECOP'!$A:$AC,$E$1,FALSE))</f>
        <v>0</v>
      </c>
      <c r="F121" s="249" t="str">
        <f>+IFERROR(VLOOKUP($A121,'INVERSIÓN '!$A:$AB,$F$1,FALSE),VLOOKUP($A121,'FUNCIONAMIENTO SECOP'!$A:$AC,$F$1,FALSE))</f>
        <v>Beneficiar 6.250 personas mayores con transferencias monetarias</v>
      </c>
      <c r="G121" s="249">
        <f>+IFERROR(VLOOKUP($A121,'INVERSIÓN '!$A:$AB,$G$1,FALSE),VLOOKUP($A121,'FUNCIONAMIENTO SECOP'!$A:$AC,$G$1,FALSE))</f>
        <v>146658</v>
      </c>
      <c r="H121" s="249" t="str">
        <f>+IFERROR(VLOOKUP($A121,'INVERSIÓN '!$A:$AB,$H$1,FALSE),VLOOKUP($A121,'FUNCIONAMIENTO SECOP'!$A:$AC,$H$1,FALSE))</f>
        <v>Nuevo</v>
      </c>
      <c r="I121" s="249">
        <f>+IFERROR(VLOOKUP($A121,'INVERSIÓN '!$A:$AB,$I$1,FALSE),VLOOKUP($A121,'FUNCIONAMIENTO SECOP'!$A:$AC,$I$1,FALSE))</f>
        <v>80111701</v>
      </c>
      <c r="J121" s="249" t="str">
        <f>+IFERROR(VLOOKUP($A121,'INVERSIÓN '!$A:$AB,$J$1,FALSE),VLOOKUP($A121,'FUNCIONAMIENTO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21" s="249">
        <f>+IFERROR(VLOOKUP($A121,'INVERSIÓN '!$A:$AB,$K$1,FALSE),VLOOKUP($A121,'FUNCIONAMIENTO SECOP'!$A:$AC,$K$1,FALSE))</f>
        <v>1</v>
      </c>
      <c r="L121" s="249">
        <f>+IFERROR(VLOOKUP($A121,'INVERSIÓN '!$A:$AB,$L$1,FALSE),VLOOKUP($A121,'FUNCIONAMIENTO SECOP'!$A:$AC,$L$1,FALSE))</f>
        <v>1</v>
      </c>
      <c r="M121" s="249">
        <f>+IFERROR(VLOOKUP($A121,'INVERSIÓN '!$A:$AB,$M$1,FALSE),VLOOKUP($A121,'FUNCIONAMIENTO SECOP'!$A:$AC,$M$1,FALSE))</f>
        <v>11</v>
      </c>
      <c r="N121" s="249">
        <f>+IFERROR(VLOOKUP($A121,'INVERSIÓN '!$A:$AB,$N$1,FALSE),VLOOKUP($A121,'FUNCIONAMIENTO SECOP'!$A:$AC,$N$1,FALSE))</f>
        <v>1</v>
      </c>
      <c r="O121" s="249" t="str">
        <f>+IFERROR(VLOOKUP($A121,'INVERSIÓN '!$A:$AB,$O$1,FALSE),VLOOKUP($A121,'FUNCIONAMIENTO SECOP'!$A:$AC,$O$1,FALSE))</f>
        <v>CCE-16</v>
      </c>
      <c r="P121" s="249" t="str">
        <f>+IFERROR(VLOOKUP($A121,'INVERSIÓN '!$A:$AB,$P$1,FALSE),VLOOKUP($A121,'FUNCIONAMIENTO SECOP'!$A:$AC,$P$1,FALSE))</f>
        <v>Contratación directa</v>
      </c>
      <c r="Q121" s="249" t="str">
        <f>+IFERROR(VLOOKUP($A121,'INVERSIÓN '!$A:$AB,$Q$1,FALSE),VLOOKUP($A121,'FUNCIONAMIENTO SECOP'!$A:$AC,$Q$1,FALSE))</f>
        <v>DISTRITAL</v>
      </c>
      <c r="R121" s="250">
        <f>+IFERROR(VLOOKUP($A121,'INVERSIÓN '!$A:$AB,$R$1,FALSE),VLOOKUP($A121,'FUNCIONAMIENTO SECOP'!$A:$AC,$R$1,FALSE))</f>
        <v>660000000</v>
      </c>
      <c r="S121" s="250">
        <f>+IFERROR(VLOOKUP($A121,'INVERSIÓN '!$A:$AB,$S$1,FALSE),VLOOKUP($A121,'FUNCIONAMIENTO SECOP'!$A:$AC,$S$1,FALSE))</f>
        <v>660000000</v>
      </c>
      <c r="T121" s="249">
        <f>+IFERROR(VLOOKUP($A121,'INVERSIÓN '!$A:$AB,$T$1,FALSE),VLOOKUP($A121,'FUNCIONAMIENTO SECOP'!$A:$AC,$T$1,FALSE))</f>
        <v>0</v>
      </c>
      <c r="U121" s="249">
        <f>+IFERROR(VLOOKUP($A121,'INVERSIÓN '!$A:$AB,$U$1,FALSE),VLOOKUP($A121,'FUNCIONAMIENTO SECOP'!$A:$AC,$U$1,FALSE))</f>
        <v>0</v>
      </c>
      <c r="V121" s="249" t="str">
        <f>+IFERROR(VLOOKUP($A121,'INVERSIÓN '!$A:$AB,$V$1,FALSE),VLOOKUP($A121,'FUNCIONAMIENTO SECOP'!$A:$AC,$V$1,FALSE))</f>
        <v>CO-DC</v>
      </c>
      <c r="W121" s="249" t="str">
        <f>+IFERROR(VLOOKUP($A121,'INVERSIÓN '!$A:$AB,$W$1,FALSE),VLOOKUP($A121,'FUNCIONAMIENTO SECOP'!$A:$AC,$W$1,FALSE))</f>
        <v>CO-DC-11001</v>
      </c>
      <c r="X121" s="249" t="str">
        <f>+IFERROR(VLOOKUP($A121,'INVERSIÓN '!$A:$AB,$X$1,FALSE),VLOOKUP($A121,'FUNCIONAMIENTO SECOP'!$A:$AC,$X$1,FALSE))</f>
        <v>CARLOS HERNANDO MACIAS MONTOYA</v>
      </c>
      <c r="Y121" s="249">
        <f>+IFERROR(VLOOKUP($A121,'INVERSIÓN '!$A:$AB,$Y$1,FALSE),VLOOKUP($A121,'FUNCIONAMIENTO SECOP'!$A:$AC,$Y$1,FALSE))</f>
        <v>6477773</v>
      </c>
      <c r="Z121" s="249" t="str">
        <f>+IFERROR(VLOOKUP($A121,'INVERSIÓN '!$A:$AB,$Z$1,FALSE),VLOOKUP($A121,'FUNCIONAMIENTO SECOP'!$A:$AC,$Z$1,FALSE))</f>
        <v>alcalde.scristobal@gobiernobogota.gov.co</v>
      </c>
      <c r="AA121" s="249">
        <f>+IFERROR(VLOOKUP($A121,'INVERSIÓN '!$A:$AB,$AA$1,FALSE),VLOOKUP($A121,'FUNCIONAMIENTO SECOP'!$A:$AC,$AA$1,FALSE))</f>
        <v>0</v>
      </c>
      <c r="AB121" s="249">
        <f>+IFERROR(VLOOKUP($A121,'INVERSIÓN '!$A:$AB,$AB$1,FALSE),VLOOKUP($A121,'FUNCIONAMIENTO SECOP'!$A:$AC,$AB$1,FALSE))</f>
        <v>1</v>
      </c>
    </row>
    <row r="122" spans="1:28" ht="36" customHeight="1">
      <c r="A122" s="13" t="s">
        <v>2577</v>
      </c>
      <c r="B122" s="249" t="str">
        <f>+IFERROR(VLOOKUP($A122,'INVERSIÓN '!$A:$AB,$B$1,FALSE),VLOOKUP($A122,'FUNCIONAMIENTO SECOP'!$A:$AC,$B$1,FALSE))</f>
        <v>CPS</v>
      </c>
      <c r="C122" s="249">
        <f>+IFERROR(VLOOKUP($A122,'INVERSIÓN '!$A:$AB,$C$1,FALSE),VLOOKUP($A122,'FUNCIONAMIENTO SECOP'!$A:$AC,$C$1,FALSE))</f>
        <v>0</v>
      </c>
      <c r="D122" s="249">
        <f>+IFERROR(VLOOKUP($A122,'INVERSIÓN '!$A:$AB,$D$1,FALSE),VLOOKUP($A122,'FUNCIONAMIENTO SECOP'!$A:$AC,$D$1,FALSE))</f>
        <v>2648</v>
      </c>
      <c r="E122" s="249">
        <f>+IFERROR(VLOOKUP($A122,'INVERSIÓN '!$A:$AB,$E$1,FALSE),VLOOKUP($A122,'FUNCIONAMIENTO SECOP'!$A:$AC,$E$1,FALSE))</f>
        <v>0</v>
      </c>
      <c r="F122" s="249" t="str">
        <f>+IFERROR(VLOOKUP($A122,'INVERSIÓN '!$A:$AB,$F$1,FALSE),VLOOKUP($A122,'FUNCIONAMIENTO SECOP'!$A:$AC,$F$1,FALSE))</f>
        <v xml:space="preserve">Atender 8.000 personas con apoyos que contribuyan al ingreso mínimo garantizado. </v>
      </c>
      <c r="G122" s="249">
        <f>+IFERROR(VLOOKUP($A122,'INVERSIÓN '!$A:$AB,$G$1,FALSE),VLOOKUP($A122,'FUNCIONAMIENTO SECOP'!$A:$AC,$G$1,FALSE))</f>
        <v>146694</v>
      </c>
      <c r="H122" s="249" t="str">
        <f>+IFERROR(VLOOKUP($A122,'INVERSIÓN '!$A:$AB,$H$1,FALSE),VLOOKUP($A122,'FUNCIONAMIENTO SECOP'!$A:$AC,$H$1,FALSE))</f>
        <v>Nuevo</v>
      </c>
      <c r="I122" s="249">
        <f>+IFERROR(VLOOKUP($A122,'INVERSIÓN '!$A:$AB,$I$1,FALSE),VLOOKUP($A122,'FUNCIONAMIENTO SECOP'!$A:$AC,$I$1,FALSE))</f>
        <v>80111701</v>
      </c>
      <c r="J122" s="249" t="str">
        <f>+IFERROR(VLOOKUP($A122,'INVERSIÓN '!$A:$AB,$J$1,FALSE),VLOOKUP($A122,'FUNCIONAMIENTO SECOP'!$A:$AC,$J$1,FALSE))</f>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v>
      </c>
      <c r="K122" s="249">
        <f>+IFERROR(VLOOKUP($A122,'INVERSIÓN '!$A:$AB,$K$1,FALSE),VLOOKUP($A122,'FUNCIONAMIENTO SECOP'!$A:$AC,$K$1,FALSE))</f>
        <v>1</v>
      </c>
      <c r="L122" s="249">
        <f>+IFERROR(VLOOKUP($A122,'INVERSIÓN '!$A:$AB,$L$1,FALSE),VLOOKUP($A122,'FUNCIONAMIENTO SECOP'!$A:$AC,$L$1,FALSE))</f>
        <v>1</v>
      </c>
      <c r="M122" s="249">
        <f>+IFERROR(VLOOKUP($A122,'INVERSIÓN '!$A:$AB,$M$1,FALSE),VLOOKUP($A122,'FUNCIONAMIENTO SECOP'!$A:$AC,$M$1,FALSE))</f>
        <v>11</v>
      </c>
      <c r="N122" s="249">
        <f>+IFERROR(VLOOKUP($A122,'INVERSIÓN '!$A:$AB,$N$1,FALSE),VLOOKUP($A122,'FUNCIONAMIENTO SECOP'!$A:$AC,$N$1,FALSE))</f>
        <v>1</v>
      </c>
      <c r="O122" s="249" t="str">
        <f>+IFERROR(VLOOKUP($A122,'INVERSIÓN '!$A:$AB,$O$1,FALSE),VLOOKUP($A122,'FUNCIONAMIENTO SECOP'!$A:$AC,$O$1,FALSE))</f>
        <v>CCE-16</v>
      </c>
      <c r="P122" s="249" t="str">
        <f>+IFERROR(VLOOKUP($A122,'INVERSIÓN '!$A:$AB,$P$1,FALSE),VLOOKUP($A122,'FUNCIONAMIENTO SECOP'!$A:$AC,$P$1,FALSE))</f>
        <v>Contratación directa</v>
      </c>
      <c r="Q122" s="249" t="str">
        <f>+IFERROR(VLOOKUP($A122,'INVERSIÓN '!$A:$AB,$Q$1,FALSE),VLOOKUP($A122,'FUNCIONAMIENTO SECOP'!$A:$AC,$Q$1,FALSE))</f>
        <v>DISTRITAL</v>
      </c>
      <c r="R122" s="250">
        <f>+IFERROR(VLOOKUP($A122,'INVERSIÓN '!$A:$AB,$R$1,FALSE),VLOOKUP($A122,'FUNCIONAMIENTO SECOP'!$A:$AC,$R$1,FALSE))</f>
        <v>149600000</v>
      </c>
      <c r="S122" s="250">
        <f>+IFERROR(VLOOKUP($A122,'INVERSIÓN '!$A:$AB,$S$1,FALSE),VLOOKUP($A122,'FUNCIONAMIENTO SECOP'!$A:$AC,$S$1,FALSE))</f>
        <v>149600000</v>
      </c>
      <c r="T122" s="249">
        <f>+IFERROR(VLOOKUP($A122,'INVERSIÓN '!$A:$AB,$T$1,FALSE),VLOOKUP($A122,'FUNCIONAMIENTO SECOP'!$A:$AC,$T$1,FALSE))</f>
        <v>0</v>
      </c>
      <c r="U122" s="249">
        <f>+IFERROR(VLOOKUP($A122,'INVERSIÓN '!$A:$AB,$U$1,FALSE),VLOOKUP($A122,'FUNCIONAMIENTO SECOP'!$A:$AC,$U$1,FALSE))</f>
        <v>0</v>
      </c>
      <c r="V122" s="249" t="str">
        <f>+IFERROR(VLOOKUP($A122,'INVERSIÓN '!$A:$AB,$V$1,FALSE),VLOOKUP($A122,'FUNCIONAMIENTO SECOP'!$A:$AC,$V$1,FALSE))</f>
        <v>CO-DC</v>
      </c>
      <c r="W122" s="249" t="str">
        <f>+IFERROR(VLOOKUP($A122,'INVERSIÓN '!$A:$AB,$W$1,FALSE),VLOOKUP($A122,'FUNCIONAMIENTO SECOP'!$A:$AC,$W$1,FALSE))</f>
        <v>CO-DC-11001</v>
      </c>
      <c r="X122" s="249" t="str">
        <f>+IFERROR(VLOOKUP($A122,'INVERSIÓN '!$A:$AB,$X$1,FALSE),VLOOKUP($A122,'FUNCIONAMIENTO SECOP'!$A:$AC,$X$1,FALSE))</f>
        <v>CARLOS HERNANDO MACIAS MONTOYA</v>
      </c>
      <c r="Y122" s="249">
        <f>+IFERROR(VLOOKUP($A122,'INVERSIÓN '!$A:$AB,$Y$1,FALSE),VLOOKUP($A122,'FUNCIONAMIENTO SECOP'!$A:$AC,$Y$1,FALSE))</f>
        <v>6477774</v>
      </c>
      <c r="Z122" s="249" t="str">
        <f>+IFERROR(VLOOKUP($A122,'INVERSIÓN '!$A:$AB,$Z$1,FALSE),VLOOKUP($A122,'FUNCIONAMIENTO SECOP'!$A:$AC,$Z$1,FALSE))</f>
        <v>alcalde.scristobal@gobiernobogota.gov.co</v>
      </c>
      <c r="AA122" s="249">
        <f>+IFERROR(VLOOKUP($A122,'INVERSIÓN '!$A:$AB,$AA$1,FALSE),VLOOKUP($A122,'FUNCIONAMIENTO SECOP'!$A:$AC,$AA$1,FALSE))</f>
        <v>0</v>
      </c>
      <c r="AB122" s="249">
        <f>+IFERROR(VLOOKUP($A122,'INVERSIÓN '!$A:$AB,$AB$1,FALSE),VLOOKUP($A122,'FUNCIONAMIENTO SECOP'!$A:$AC,$AB$1,FALSE))</f>
        <v>1</v>
      </c>
    </row>
    <row r="123" spans="1:28" ht="36" customHeight="1">
      <c r="A123" s="13" t="s">
        <v>2580</v>
      </c>
      <c r="B123" s="249" t="str">
        <f>+IFERROR(VLOOKUP($A123,'INVERSIÓN '!$A:$AB,$B$1,FALSE),VLOOKUP($A123,'FUNCIONAMIENTO SECOP'!$A:$AC,$B$1,FALSE))</f>
        <v>CPS</v>
      </c>
      <c r="C123" s="249">
        <f>+IFERROR(VLOOKUP($A123,'INVERSIÓN '!$A:$AB,$C$1,FALSE),VLOOKUP($A123,'FUNCIONAMIENTO SECOP'!$A:$AC,$C$1,FALSE))</f>
        <v>0</v>
      </c>
      <c r="D123" s="249">
        <f>+IFERROR(VLOOKUP($A123,'INVERSIÓN '!$A:$AB,$D$1,FALSE),VLOOKUP($A123,'FUNCIONAMIENTO SECOP'!$A:$AC,$D$1,FALSE))</f>
        <v>2802</v>
      </c>
      <c r="E123" s="249">
        <f>+IFERROR(VLOOKUP($A123,'INVERSIÓN '!$A:$AB,$E$1,FALSE),VLOOKUP($A123,'FUNCIONAMIENTO SECOP'!$A:$AC,$E$1,FALSE))</f>
        <v>0</v>
      </c>
      <c r="F123" s="249" t="str">
        <f>+IFERROR(VLOOKUP($A123,'INVERSIÓN '!$A:$AB,$F$1,FALSE),VLOOKUP($A123,'FUNCIONAMIENTO SECOP'!$A:$AC,$F$1,FALSE))</f>
        <v>Vincular 1.600 mujeres para el ejercicio de derechos y el fortalecimiento de su autonomía económica</v>
      </c>
      <c r="G123" s="249">
        <f>+IFERROR(VLOOKUP($A123,'INVERSIÓN '!$A:$AB,$G$1,FALSE),VLOOKUP($A123,'FUNCIONAMIENTO SECOP'!$A:$AC,$G$1,FALSE))</f>
        <v>146706</v>
      </c>
      <c r="H123" s="249" t="str">
        <f>+IFERROR(VLOOKUP($A123,'INVERSIÓN '!$A:$AB,$H$1,FALSE),VLOOKUP($A123,'FUNCIONAMIENTO SECOP'!$A:$AC,$H$1,FALSE))</f>
        <v>Nuevo</v>
      </c>
      <c r="I123" s="249">
        <f>+IFERROR(VLOOKUP($A123,'INVERSIÓN '!$A:$AB,$I$1,FALSE),VLOOKUP($A123,'FUNCIONAMIENTO SECOP'!$A:$AC,$I$1,FALSE))</f>
        <v>80111701</v>
      </c>
      <c r="J123" s="249" t="str">
        <f>+IFERROR(VLOOKUP($A123,'INVERSIÓN '!$A:$AB,$J$1,FALSE),VLOOKUP($A123,'FUNCIONAMIENTO SECOP'!$A:$AC,$J$1,FALSE))</f>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v>
      </c>
      <c r="K123" s="249">
        <f>+IFERROR(VLOOKUP($A123,'INVERSIÓN '!$A:$AB,$K$1,FALSE),VLOOKUP($A123,'FUNCIONAMIENTO SECOP'!$A:$AC,$K$1,FALSE))</f>
        <v>1</v>
      </c>
      <c r="L123" s="249">
        <f>+IFERROR(VLOOKUP($A123,'INVERSIÓN '!$A:$AB,$L$1,FALSE),VLOOKUP($A123,'FUNCIONAMIENTO SECOP'!$A:$AC,$L$1,FALSE))</f>
        <v>1</v>
      </c>
      <c r="M123" s="249">
        <f>+IFERROR(VLOOKUP($A123,'INVERSIÓN '!$A:$AB,$M$1,FALSE),VLOOKUP($A123,'FUNCIONAMIENTO SECOP'!$A:$AC,$M$1,FALSE))</f>
        <v>11</v>
      </c>
      <c r="N123" s="249">
        <f>+IFERROR(VLOOKUP($A123,'INVERSIÓN '!$A:$AB,$N$1,FALSE),VLOOKUP($A123,'FUNCIONAMIENTO SECOP'!$A:$AC,$N$1,FALSE))</f>
        <v>1</v>
      </c>
      <c r="O123" s="249" t="str">
        <f>+IFERROR(VLOOKUP($A123,'INVERSIÓN '!$A:$AB,$O$1,FALSE),VLOOKUP($A123,'FUNCIONAMIENTO SECOP'!$A:$AC,$O$1,FALSE))</f>
        <v>CCE-16</v>
      </c>
      <c r="P123" s="249" t="str">
        <f>+IFERROR(VLOOKUP($A123,'INVERSIÓN '!$A:$AB,$P$1,FALSE),VLOOKUP($A123,'FUNCIONAMIENTO SECOP'!$A:$AC,$P$1,FALSE))</f>
        <v>Contratación directa</v>
      </c>
      <c r="Q123" s="249" t="str">
        <f>+IFERROR(VLOOKUP($A123,'INVERSIÓN '!$A:$AB,$Q$1,FALSE),VLOOKUP($A123,'FUNCIONAMIENTO SECOP'!$A:$AC,$Q$1,FALSE))</f>
        <v>DISTRITAL</v>
      </c>
      <c r="R123" s="250">
        <f>+IFERROR(VLOOKUP($A123,'INVERSIÓN '!$A:$AB,$R$1,FALSE),VLOOKUP($A123,'FUNCIONAMIENTO SECOP'!$A:$AC,$R$1,FALSE))</f>
        <v>88000000</v>
      </c>
      <c r="S123" s="250">
        <f>+IFERROR(VLOOKUP($A123,'INVERSIÓN '!$A:$AB,$S$1,FALSE),VLOOKUP($A123,'FUNCIONAMIENTO SECOP'!$A:$AC,$S$1,FALSE))</f>
        <v>88000000</v>
      </c>
      <c r="T123" s="249">
        <f>+IFERROR(VLOOKUP($A123,'INVERSIÓN '!$A:$AB,$T$1,FALSE),VLOOKUP($A123,'FUNCIONAMIENTO SECOP'!$A:$AC,$T$1,FALSE))</f>
        <v>0</v>
      </c>
      <c r="U123" s="249">
        <f>+IFERROR(VLOOKUP($A123,'INVERSIÓN '!$A:$AB,$U$1,FALSE),VLOOKUP($A123,'FUNCIONAMIENTO SECOP'!$A:$AC,$U$1,FALSE))</f>
        <v>0</v>
      </c>
      <c r="V123" s="249" t="str">
        <f>+IFERROR(VLOOKUP($A123,'INVERSIÓN '!$A:$AB,$V$1,FALSE),VLOOKUP($A123,'FUNCIONAMIENTO SECOP'!$A:$AC,$V$1,FALSE))</f>
        <v>CO-DC</v>
      </c>
      <c r="W123" s="249" t="str">
        <f>+IFERROR(VLOOKUP($A123,'INVERSIÓN '!$A:$AB,$W$1,FALSE),VLOOKUP($A123,'FUNCIONAMIENTO SECOP'!$A:$AC,$W$1,FALSE))</f>
        <v>CO-DC-11001</v>
      </c>
      <c r="X123" s="249" t="str">
        <f>+IFERROR(VLOOKUP($A123,'INVERSIÓN '!$A:$AB,$X$1,FALSE),VLOOKUP($A123,'FUNCIONAMIENTO SECOP'!$A:$AC,$X$1,FALSE))</f>
        <v>CARLOS HERNANDO MACIAS MONTOYA</v>
      </c>
      <c r="Y123" s="249">
        <f>+IFERROR(VLOOKUP($A123,'INVERSIÓN '!$A:$AB,$Y$1,FALSE),VLOOKUP($A123,'FUNCIONAMIENTO SECOP'!$A:$AC,$Y$1,FALSE))</f>
        <v>6477775</v>
      </c>
      <c r="Z123" s="249" t="str">
        <f>+IFERROR(VLOOKUP($A123,'INVERSIÓN '!$A:$AB,$Z$1,FALSE),VLOOKUP($A123,'FUNCIONAMIENTO SECOP'!$A:$AC,$Z$1,FALSE))</f>
        <v>alcalde.scristobal@gobiernobogota.gov.co</v>
      </c>
      <c r="AA123" s="249">
        <f>+IFERROR(VLOOKUP($A123,'INVERSIÓN '!$A:$AB,$AA$1,FALSE),VLOOKUP($A123,'FUNCIONAMIENTO SECOP'!$A:$AC,$AA$1,FALSE))</f>
        <v>0</v>
      </c>
      <c r="AB123" s="249">
        <f>+IFERROR(VLOOKUP($A123,'INVERSIÓN '!$A:$AB,$AB$1,FALSE),VLOOKUP($A123,'FUNCIONAMIENTO SECOP'!$A:$AC,$AB$1,FALSE))</f>
        <v>1</v>
      </c>
    </row>
    <row r="124" spans="1:28" ht="36" customHeight="1">
      <c r="A124" s="13" t="s">
        <v>2583</v>
      </c>
      <c r="B124" s="249" t="str">
        <f>+IFERROR(VLOOKUP($A124,'INVERSIÓN '!$A:$AB,$B$1,FALSE),VLOOKUP($A124,'FUNCIONAMIENTO SECOP'!$A:$AC,$B$1,FALSE))</f>
        <v>CPS</v>
      </c>
      <c r="C124" s="249">
        <f>+IFERROR(VLOOKUP($A124,'INVERSIÓN '!$A:$AB,$C$1,FALSE),VLOOKUP($A124,'FUNCIONAMIENTO SECOP'!$A:$AC,$C$1,FALSE))</f>
        <v>0</v>
      </c>
      <c r="D124" s="249">
        <f>+IFERROR(VLOOKUP($A124,'INVERSIÓN '!$A:$AB,$D$1,FALSE),VLOOKUP($A124,'FUNCIONAMIENTO SECOP'!$A:$AC,$D$1,FALSE))</f>
        <v>2495</v>
      </c>
      <c r="E124" s="249">
        <f>+IFERROR(VLOOKUP($A124,'INVERSIÓN '!$A:$AB,$E$1,FALSE),VLOOKUP($A124,'FUNCIONAMIENTO SECOP'!$A:$AC,$E$1,FALSE))</f>
        <v>0</v>
      </c>
      <c r="F124" s="249" t="str">
        <f>+IFERROR(VLOOKUP($A124,'INVERSIÓN '!$A:$AB,$F$1,FALSE),VLOOKUP($A124,'FUNCIONAMIENTO SECOP'!$A:$AC,$F$1,FALSE))</f>
        <v>Beneficiar  13.200 personas en actividades recreo-deportivas comunitarias.</v>
      </c>
      <c r="G124" s="249">
        <f>+IFERROR(VLOOKUP($A124,'INVERSIÓN '!$A:$AB,$G$1,FALSE),VLOOKUP($A124,'FUNCIONAMIENTO SECOP'!$A:$AC,$G$1,FALSE))</f>
        <v>146714</v>
      </c>
      <c r="H124" s="249" t="str">
        <f>+IFERROR(VLOOKUP($A124,'INVERSIÓN '!$A:$AB,$H$1,FALSE),VLOOKUP($A124,'FUNCIONAMIENTO SECOP'!$A:$AC,$H$1,FALSE))</f>
        <v>Nuevo</v>
      </c>
      <c r="I124" s="249">
        <f>+IFERROR(VLOOKUP($A124,'INVERSIÓN '!$A:$AB,$I$1,FALSE),VLOOKUP($A124,'FUNCIONAMIENTO SECOP'!$A:$AC,$I$1,FALSE))</f>
        <v>80111701</v>
      </c>
      <c r="J124" s="249" t="str">
        <f>+IFERROR(VLOOKUP($A124,'INVERSIÓN '!$A:$AB,$J$1,FALSE),VLOOKUP($A124,'FUNCIONAMIENTO SECOP'!$A:$AC,$J$1,FALSE))</f>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v>
      </c>
      <c r="K124" s="249">
        <f>+IFERROR(VLOOKUP($A124,'INVERSIÓN '!$A:$AB,$K$1,FALSE),VLOOKUP($A124,'FUNCIONAMIENTO SECOP'!$A:$AC,$K$1,FALSE))</f>
        <v>1</v>
      </c>
      <c r="L124" s="249">
        <f>+IFERROR(VLOOKUP($A124,'INVERSIÓN '!$A:$AB,$L$1,FALSE),VLOOKUP($A124,'FUNCIONAMIENTO SECOP'!$A:$AC,$L$1,FALSE))</f>
        <v>1</v>
      </c>
      <c r="M124" s="249">
        <f>+IFERROR(VLOOKUP($A124,'INVERSIÓN '!$A:$AB,$M$1,FALSE),VLOOKUP($A124,'FUNCIONAMIENTO SECOP'!$A:$AC,$M$1,FALSE))</f>
        <v>11</v>
      </c>
      <c r="N124" s="249">
        <f>+IFERROR(VLOOKUP($A124,'INVERSIÓN '!$A:$AB,$N$1,FALSE),VLOOKUP($A124,'FUNCIONAMIENTO SECOP'!$A:$AC,$N$1,FALSE))</f>
        <v>1</v>
      </c>
      <c r="O124" s="249" t="str">
        <f>+IFERROR(VLOOKUP($A124,'INVERSIÓN '!$A:$AB,$O$1,FALSE),VLOOKUP($A124,'FUNCIONAMIENTO SECOP'!$A:$AC,$O$1,FALSE))</f>
        <v>CCE-16</v>
      </c>
      <c r="P124" s="249" t="str">
        <f>+IFERROR(VLOOKUP($A124,'INVERSIÓN '!$A:$AB,$P$1,FALSE),VLOOKUP($A124,'FUNCIONAMIENTO SECOP'!$A:$AC,$P$1,FALSE))</f>
        <v>Contratación directa</v>
      </c>
      <c r="Q124" s="249" t="str">
        <f>+IFERROR(VLOOKUP($A124,'INVERSIÓN '!$A:$AB,$Q$1,FALSE),VLOOKUP($A124,'FUNCIONAMIENTO SECOP'!$A:$AC,$Q$1,FALSE))</f>
        <v>DISTRITAL</v>
      </c>
      <c r="R124" s="250">
        <f>+IFERROR(VLOOKUP($A124,'INVERSIÓN '!$A:$AB,$R$1,FALSE),VLOOKUP($A124,'FUNCIONAMIENTO SECOP'!$A:$AC,$R$1,FALSE))</f>
        <v>88000000</v>
      </c>
      <c r="S124" s="250">
        <f>+IFERROR(VLOOKUP($A124,'INVERSIÓN '!$A:$AB,$S$1,FALSE),VLOOKUP($A124,'FUNCIONAMIENTO SECOP'!$A:$AC,$S$1,FALSE))</f>
        <v>88000000</v>
      </c>
      <c r="T124" s="249">
        <f>+IFERROR(VLOOKUP($A124,'INVERSIÓN '!$A:$AB,$T$1,FALSE),VLOOKUP($A124,'FUNCIONAMIENTO SECOP'!$A:$AC,$T$1,FALSE))</f>
        <v>0</v>
      </c>
      <c r="U124" s="249">
        <f>+IFERROR(VLOOKUP($A124,'INVERSIÓN '!$A:$AB,$U$1,FALSE),VLOOKUP($A124,'FUNCIONAMIENTO SECOP'!$A:$AC,$U$1,FALSE))</f>
        <v>0</v>
      </c>
      <c r="V124" s="249" t="str">
        <f>+IFERROR(VLOOKUP($A124,'INVERSIÓN '!$A:$AB,$V$1,FALSE),VLOOKUP($A124,'FUNCIONAMIENTO SECOP'!$A:$AC,$V$1,FALSE))</f>
        <v>CO-DC</v>
      </c>
      <c r="W124" s="249" t="str">
        <f>+IFERROR(VLOOKUP($A124,'INVERSIÓN '!$A:$AB,$W$1,FALSE),VLOOKUP($A124,'FUNCIONAMIENTO SECOP'!$A:$AC,$W$1,FALSE))</f>
        <v>CO-DC-11001</v>
      </c>
      <c r="X124" s="249" t="str">
        <f>+IFERROR(VLOOKUP($A124,'INVERSIÓN '!$A:$AB,$X$1,FALSE),VLOOKUP($A124,'FUNCIONAMIENTO SECOP'!$A:$AC,$X$1,FALSE))</f>
        <v>CARLOS HERNANDO MACIAS MONTOYA</v>
      </c>
      <c r="Y124" s="249">
        <f>+IFERROR(VLOOKUP($A124,'INVERSIÓN '!$A:$AB,$Y$1,FALSE),VLOOKUP($A124,'FUNCIONAMIENTO SECOP'!$A:$AC,$Y$1,FALSE))</f>
        <v>6477776</v>
      </c>
      <c r="Z124" s="249" t="str">
        <f>+IFERROR(VLOOKUP($A124,'INVERSIÓN '!$A:$AB,$Z$1,FALSE),VLOOKUP($A124,'FUNCIONAMIENTO SECOP'!$A:$AC,$Z$1,FALSE))</f>
        <v>alcalde.scristobal@gobiernobogota.gov.co</v>
      </c>
      <c r="AA124" s="249">
        <f>+IFERROR(VLOOKUP($A124,'INVERSIÓN '!$A:$AB,$AA$1,FALSE),VLOOKUP($A124,'FUNCIONAMIENTO SECOP'!$A:$AC,$AA$1,FALSE))</f>
        <v>0</v>
      </c>
      <c r="AB124" s="249">
        <f>+IFERROR(VLOOKUP($A124,'INVERSIÓN '!$A:$AB,$AB$1,FALSE),VLOOKUP($A124,'FUNCIONAMIENTO SECOP'!$A:$AC,$AB$1,FALSE))</f>
        <v>1</v>
      </c>
    </row>
    <row r="125" spans="1:28" ht="36" customHeight="1">
      <c r="A125" s="13" t="s">
        <v>2586</v>
      </c>
      <c r="B125" s="249" t="str">
        <f>+IFERROR(VLOOKUP($A125,'INVERSIÓN '!$A:$AB,$B$1,FALSE),VLOOKUP($A125,'FUNCIONAMIENTO SECOP'!$A:$AC,$B$1,FALSE))</f>
        <v>CPS</v>
      </c>
      <c r="C125" s="249">
        <f>+IFERROR(VLOOKUP($A125,'INVERSIÓN '!$A:$AB,$C$1,FALSE),VLOOKUP($A125,'FUNCIONAMIENTO SECOP'!$A:$AC,$C$1,FALSE))</f>
        <v>0</v>
      </c>
      <c r="D125" s="249">
        <f>+IFERROR(VLOOKUP($A125,'INVERSIÓN '!$A:$AB,$D$1,FALSE),VLOOKUP($A125,'FUNCIONAMIENTO SECOP'!$A:$AC,$D$1,FALSE))</f>
        <v>2802</v>
      </c>
      <c r="E125" s="249">
        <f>+IFERROR(VLOOKUP($A125,'INVERSIÓN '!$A:$AB,$E$1,FALSE),VLOOKUP($A125,'FUNCIONAMIENTO SECOP'!$A:$AC,$E$1,FALSE))</f>
        <v>0</v>
      </c>
      <c r="F125" s="249" t="str">
        <f>+IFERROR(VLOOKUP($A125,'INVERSIÓN '!$A:$AB,$F$1,FALSE),VLOOKUP($A125,'FUNCIONAMIENTO SECOP'!$A:$AC,$F$1,FALSE))</f>
        <v>Vincular 6.000 mujeres cuidadoras a estrategias de cuidado.</v>
      </c>
      <c r="G125" s="249">
        <f>+IFERROR(VLOOKUP($A125,'INVERSIÓN '!$A:$AB,$G$1,FALSE),VLOOKUP($A125,'FUNCIONAMIENTO SECOP'!$A:$AC,$G$1,FALSE))</f>
        <v>146719</v>
      </c>
      <c r="H125" s="249" t="str">
        <f>+IFERROR(VLOOKUP($A125,'INVERSIÓN '!$A:$AB,$H$1,FALSE),VLOOKUP($A125,'FUNCIONAMIENTO SECOP'!$A:$AC,$H$1,FALSE))</f>
        <v>Nuevo</v>
      </c>
      <c r="I125" s="249">
        <f>+IFERROR(VLOOKUP($A125,'INVERSIÓN '!$A:$AB,$I$1,FALSE),VLOOKUP($A125,'FUNCIONAMIENTO SECOP'!$A:$AC,$I$1,FALSE))</f>
        <v>80111701</v>
      </c>
      <c r="J125" s="249" t="str">
        <f>+IFERROR(VLOOKUP($A125,'INVERSIÓN '!$A:$AB,$J$1,FALSE),VLOOKUP($A125,'FUNCIONAMIENTO SECOP'!$A:$AC,$J$1,FALSE))</f>
        <v>PRESTAR SUS SERVICIOS TÉCNICOS DE APOYO A LA GESTIÓN EN LOS TEMAS REFERENTES AL AREA DE DERECHOS DIFERENCIALES, CONTRIBUYENDO AL DESARROLLO Y CUMPLIMIENTO DEL PDL.</v>
      </c>
      <c r="K125" s="249">
        <f>+IFERROR(VLOOKUP($A125,'INVERSIÓN '!$A:$AB,$K$1,FALSE),VLOOKUP($A125,'FUNCIONAMIENTO SECOP'!$A:$AC,$K$1,FALSE))</f>
        <v>1</v>
      </c>
      <c r="L125" s="249">
        <f>+IFERROR(VLOOKUP($A125,'INVERSIÓN '!$A:$AB,$L$1,FALSE),VLOOKUP($A125,'FUNCIONAMIENTO SECOP'!$A:$AC,$L$1,FALSE))</f>
        <v>1</v>
      </c>
      <c r="M125" s="249">
        <f>+IFERROR(VLOOKUP($A125,'INVERSIÓN '!$A:$AB,$M$1,FALSE),VLOOKUP($A125,'FUNCIONAMIENTO SECOP'!$A:$AC,$M$1,FALSE))</f>
        <v>11</v>
      </c>
      <c r="N125" s="249">
        <f>+IFERROR(VLOOKUP($A125,'INVERSIÓN '!$A:$AB,$N$1,FALSE),VLOOKUP($A125,'FUNCIONAMIENTO SECOP'!$A:$AC,$N$1,FALSE))</f>
        <v>1</v>
      </c>
      <c r="O125" s="249" t="str">
        <f>+IFERROR(VLOOKUP($A125,'INVERSIÓN '!$A:$AB,$O$1,FALSE),VLOOKUP($A125,'FUNCIONAMIENTO SECOP'!$A:$AC,$O$1,FALSE))</f>
        <v>CCE-16</v>
      </c>
      <c r="P125" s="249" t="str">
        <f>+IFERROR(VLOOKUP($A125,'INVERSIÓN '!$A:$AB,$P$1,FALSE),VLOOKUP($A125,'FUNCIONAMIENTO SECOP'!$A:$AC,$P$1,FALSE))</f>
        <v>Contratación directa</v>
      </c>
      <c r="Q125" s="249" t="str">
        <f>+IFERROR(VLOOKUP($A125,'INVERSIÓN '!$A:$AB,$Q$1,FALSE),VLOOKUP($A125,'FUNCIONAMIENTO SECOP'!$A:$AC,$Q$1,FALSE))</f>
        <v>DISTRITAL</v>
      </c>
      <c r="R125" s="250">
        <f>+IFERROR(VLOOKUP($A125,'INVERSIÓN '!$A:$AB,$R$1,FALSE),VLOOKUP($A125,'FUNCIONAMIENTO SECOP'!$A:$AC,$R$1,FALSE))</f>
        <v>158400000</v>
      </c>
      <c r="S125" s="250">
        <f>+IFERROR(VLOOKUP($A125,'INVERSIÓN '!$A:$AB,$S$1,FALSE),VLOOKUP($A125,'FUNCIONAMIENTO SECOP'!$A:$AC,$S$1,FALSE))</f>
        <v>158400000</v>
      </c>
      <c r="T125" s="249">
        <f>+IFERROR(VLOOKUP($A125,'INVERSIÓN '!$A:$AB,$T$1,FALSE),VLOOKUP($A125,'FUNCIONAMIENTO SECOP'!$A:$AC,$T$1,FALSE))</f>
        <v>0</v>
      </c>
      <c r="U125" s="249">
        <f>+IFERROR(VLOOKUP($A125,'INVERSIÓN '!$A:$AB,$U$1,FALSE),VLOOKUP($A125,'FUNCIONAMIENTO SECOP'!$A:$AC,$U$1,FALSE))</f>
        <v>0</v>
      </c>
      <c r="V125" s="249" t="str">
        <f>+IFERROR(VLOOKUP($A125,'INVERSIÓN '!$A:$AB,$V$1,FALSE),VLOOKUP($A125,'FUNCIONAMIENTO SECOP'!$A:$AC,$V$1,FALSE))</f>
        <v>CO-DC</v>
      </c>
      <c r="W125" s="249" t="str">
        <f>+IFERROR(VLOOKUP($A125,'INVERSIÓN '!$A:$AB,$W$1,FALSE),VLOOKUP($A125,'FUNCIONAMIENTO SECOP'!$A:$AC,$W$1,FALSE))</f>
        <v>CO-DC-11001</v>
      </c>
      <c r="X125" s="249" t="str">
        <f>+IFERROR(VLOOKUP($A125,'INVERSIÓN '!$A:$AB,$X$1,FALSE),VLOOKUP($A125,'FUNCIONAMIENTO SECOP'!$A:$AC,$X$1,FALSE))</f>
        <v>CARLOS HERNANDO MACIAS MONTOYA</v>
      </c>
      <c r="Y125" s="249">
        <f>+IFERROR(VLOOKUP($A125,'INVERSIÓN '!$A:$AB,$Y$1,FALSE),VLOOKUP($A125,'FUNCIONAMIENTO SECOP'!$A:$AC,$Y$1,FALSE))</f>
        <v>6477777</v>
      </c>
      <c r="Z125" s="249" t="str">
        <f>+IFERROR(VLOOKUP($A125,'INVERSIÓN '!$A:$AB,$Z$1,FALSE),VLOOKUP($A125,'FUNCIONAMIENTO SECOP'!$A:$AC,$Z$1,FALSE))</f>
        <v>alcalde.scristobal@gobiernobogota.gov.co</v>
      </c>
      <c r="AA125" s="249">
        <f>+IFERROR(VLOOKUP($A125,'INVERSIÓN '!$A:$AB,$AA$1,FALSE),VLOOKUP($A125,'FUNCIONAMIENTO SECOP'!$A:$AC,$AA$1,FALSE))</f>
        <v>0</v>
      </c>
      <c r="AB125" s="249">
        <f>+IFERROR(VLOOKUP($A125,'INVERSIÓN '!$A:$AB,$AB$1,FALSE),VLOOKUP($A125,'FUNCIONAMIENTO SECOP'!$A:$AC,$AB$1,FALSE))</f>
        <v>1</v>
      </c>
    </row>
    <row r="126" spans="1:28" ht="36" customHeight="1">
      <c r="A126" s="13" t="s">
        <v>2587</v>
      </c>
      <c r="B126" s="249" t="str">
        <f>+IFERROR(VLOOKUP($A126,'INVERSIÓN '!$A:$AB,$B$1,FALSE),VLOOKUP($A126,'FUNCIONAMIENTO SECOP'!$A:$AC,$B$1,FALSE))</f>
        <v>CPS</v>
      </c>
      <c r="C126" s="249">
        <f>+IFERROR(VLOOKUP($A126,'INVERSIÓN '!$A:$AB,$C$1,FALSE),VLOOKUP($A126,'FUNCIONAMIENTO SECOP'!$A:$AC,$C$1,FALSE))</f>
        <v>0</v>
      </c>
      <c r="D126" s="249">
        <f>+IFERROR(VLOOKUP($A126,'INVERSIÓN '!$A:$AB,$D$1,FALSE),VLOOKUP($A126,'FUNCIONAMIENTO SECOP'!$A:$AC,$D$1,FALSE))</f>
        <v>2385</v>
      </c>
      <c r="E126" s="249">
        <f>+IFERROR(VLOOKUP($A126,'INVERSIÓN '!$A:$AB,$E$1,FALSE),VLOOKUP($A126,'FUNCIONAMIENTO SECOP'!$A:$AC,$E$1,FALSE))</f>
        <v>0</v>
      </c>
      <c r="F126" s="249" t="str">
        <f>+IFERROR(VLOOKUP($A126,'INVERSIÓN '!$A:$AB,$F$1,FALSE),VLOOKUP($A126,'FUNCIONAMIENTO SECOP'!$A:$AC,$F$1,FALSE))</f>
        <v>Vincular 6.000 personas en acciones para la prevención del feminicidio y la violencia contra la mujer.</v>
      </c>
      <c r="G126" s="249">
        <f>+IFERROR(VLOOKUP($A126,'INVERSIÓN '!$A:$AB,$G$1,FALSE),VLOOKUP($A126,'FUNCIONAMIENTO SECOP'!$A:$AC,$G$1,FALSE))</f>
        <v>146737</v>
      </c>
      <c r="H126" s="249" t="str">
        <f>+IFERROR(VLOOKUP($A126,'INVERSIÓN '!$A:$AB,$H$1,FALSE),VLOOKUP($A126,'FUNCIONAMIENTO SECOP'!$A:$AC,$H$1,FALSE))</f>
        <v>Nuevo</v>
      </c>
      <c r="I126" s="249">
        <f>+IFERROR(VLOOKUP($A126,'INVERSIÓN '!$A:$AB,$I$1,FALSE),VLOOKUP($A126,'FUNCIONAMIENTO SECOP'!$A:$AC,$I$1,FALSE))</f>
        <v>80111701</v>
      </c>
      <c r="J126" s="249" t="str">
        <f>+IFERROR(VLOOKUP($A126,'INVERSIÓN '!$A:$AB,$J$1,FALSE),VLOOKUP($A126,'FUNCIONAMIENTO SECOP'!$A:$AC,$J$1,FALSE))</f>
        <v>PRESTAR SUS SERVICIOS ASISTENCIALES PARA BRINDAR APOYO ADMINISTRATIVO Y DE GESTIÓN DOCUMENTAL DE ACUERDO CON LO CONTEMPLADO EN LOS PROYECTOS DE DERECHOS DIFERENCIALES.</v>
      </c>
      <c r="K126" s="249">
        <f>+IFERROR(VLOOKUP($A126,'INVERSIÓN '!$A:$AB,$K$1,FALSE),VLOOKUP($A126,'FUNCIONAMIENTO SECOP'!$A:$AC,$K$1,FALSE))</f>
        <v>1</v>
      </c>
      <c r="L126" s="249">
        <f>+IFERROR(VLOOKUP($A126,'INVERSIÓN '!$A:$AB,$L$1,FALSE),VLOOKUP($A126,'FUNCIONAMIENTO SECOP'!$A:$AC,$L$1,FALSE))</f>
        <v>1</v>
      </c>
      <c r="M126" s="249">
        <f>+IFERROR(VLOOKUP($A126,'INVERSIÓN '!$A:$AB,$M$1,FALSE),VLOOKUP($A126,'FUNCIONAMIENTO SECOP'!$A:$AC,$M$1,FALSE))</f>
        <v>11</v>
      </c>
      <c r="N126" s="249">
        <f>+IFERROR(VLOOKUP($A126,'INVERSIÓN '!$A:$AB,$N$1,FALSE),VLOOKUP($A126,'FUNCIONAMIENTO SECOP'!$A:$AC,$N$1,FALSE))</f>
        <v>1</v>
      </c>
      <c r="O126" s="249" t="str">
        <f>+IFERROR(VLOOKUP($A126,'INVERSIÓN '!$A:$AB,$O$1,FALSE),VLOOKUP($A126,'FUNCIONAMIENTO SECOP'!$A:$AC,$O$1,FALSE))</f>
        <v>CCE-16</v>
      </c>
      <c r="P126" s="249" t="str">
        <f>+IFERROR(VLOOKUP($A126,'INVERSIÓN '!$A:$AB,$P$1,FALSE),VLOOKUP($A126,'FUNCIONAMIENTO SECOP'!$A:$AC,$P$1,FALSE))</f>
        <v>Contratación directa</v>
      </c>
      <c r="Q126" s="249" t="str">
        <f>+IFERROR(VLOOKUP($A126,'INVERSIÓN '!$A:$AB,$Q$1,FALSE),VLOOKUP($A126,'FUNCIONAMIENTO SECOP'!$A:$AC,$Q$1,FALSE))</f>
        <v>DISTRITAL</v>
      </c>
      <c r="R126" s="250">
        <f>+IFERROR(VLOOKUP($A126,'INVERSIÓN '!$A:$AB,$R$1,FALSE),VLOOKUP($A126,'FUNCIONAMIENTO SECOP'!$A:$AC,$R$1,FALSE))</f>
        <v>31900000</v>
      </c>
      <c r="S126" s="250">
        <f>+IFERROR(VLOOKUP($A126,'INVERSIÓN '!$A:$AB,$S$1,FALSE),VLOOKUP($A126,'FUNCIONAMIENTO SECOP'!$A:$AC,$S$1,FALSE))</f>
        <v>31900000</v>
      </c>
      <c r="T126" s="249">
        <f>+IFERROR(VLOOKUP($A126,'INVERSIÓN '!$A:$AB,$T$1,FALSE),VLOOKUP($A126,'FUNCIONAMIENTO SECOP'!$A:$AC,$T$1,FALSE))</f>
        <v>0</v>
      </c>
      <c r="U126" s="249">
        <f>+IFERROR(VLOOKUP($A126,'INVERSIÓN '!$A:$AB,$U$1,FALSE),VLOOKUP($A126,'FUNCIONAMIENTO SECOP'!$A:$AC,$U$1,FALSE))</f>
        <v>0</v>
      </c>
      <c r="V126" s="249" t="str">
        <f>+IFERROR(VLOOKUP($A126,'INVERSIÓN '!$A:$AB,$V$1,FALSE),VLOOKUP($A126,'FUNCIONAMIENTO SECOP'!$A:$AC,$V$1,FALSE))</f>
        <v>CO-DC</v>
      </c>
      <c r="W126" s="249" t="str">
        <f>+IFERROR(VLOOKUP($A126,'INVERSIÓN '!$A:$AB,$W$1,FALSE),VLOOKUP($A126,'FUNCIONAMIENTO SECOP'!$A:$AC,$W$1,FALSE))</f>
        <v>CO-DC-11001</v>
      </c>
      <c r="X126" s="249" t="str">
        <f>+IFERROR(VLOOKUP($A126,'INVERSIÓN '!$A:$AB,$X$1,FALSE),VLOOKUP($A126,'FUNCIONAMIENTO SECOP'!$A:$AC,$X$1,FALSE))</f>
        <v>CARLOS HERNANDO MACIAS MONTOYA</v>
      </c>
      <c r="Y126" s="249">
        <f>+IFERROR(VLOOKUP($A126,'INVERSIÓN '!$A:$AB,$Y$1,FALSE),VLOOKUP($A126,'FUNCIONAMIENTO SECOP'!$A:$AC,$Y$1,FALSE))</f>
        <v>6477778</v>
      </c>
      <c r="Z126" s="249" t="str">
        <f>+IFERROR(VLOOKUP($A126,'INVERSIÓN '!$A:$AB,$Z$1,FALSE),VLOOKUP($A126,'FUNCIONAMIENTO SECOP'!$A:$AC,$Z$1,FALSE))</f>
        <v>alcalde.scristobal@gobiernobogota.gov.co</v>
      </c>
      <c r="AA126" s="249">
        <f>+IFERROR(VLOOKUP($A126,'INVERSIÓN '!$A:$AB,$AA$1,FALSE),VLOOKUP($A126,'FUNCIONAMIENTO SECOP'!$A:$AC,$AA$1,FALSE))</f>
        <v>0</v>
      </c>
      <c r="AB126" s="249">
        <f>+IFERROR(VLOOKUP($A126,'INVERSIÓN '!$A:$AB,$AB$1,FALSE),VLOOKUP($A126,'FUNCIONAMIENTO SECOP'!$A:$AC,$AB$1,FALSE))</f>
        <v>1</v>
      </c>
    </row>
    <row r="127" spans="1:28" ht="36" customHeight="1">
      <c r="A127" s="13" t="s">
        <v>2588</v>
      </c>
      <c r="B127" s="249" t="str">
        <f>+IFERROR(VLOOKUP($A127,'INVERSIÓN '!$A:$AB,$B$1,FALSE),VLOOKUP($A127,'FUNCIONAMIENTO SECOP'!$A:$AC,$B$1,FALSE))</f>
        <v>CPS</v>
      </c>
      <c r="C127" s="249">
        <f>+IFERROR(VLOOKUP($A127,'INVERSIÓN '!$A:$AB,$C$1,FALSE),VLOOKUP($A127,'FUNCIONAMIENTO SECOP'!$A:$AC,$C$1,FALSE))</f>
        <v>0</v>
      </c>
      <c r="D127" s="249">
        <f>+IFERROR(VLOOKUP($A127,'INVERSIÓN '!$A:$AB,$D$1,FALSE),VLOOKUP($A127,'FUNCIONAMIENTO SECOP'!$A:$AC,$D$1,FALSE))</f>
        <v>2802</v>
      </c>
      <c r="E127" s="249">
        <f>+IFERROR(VLOOKUP($A127,'INVERSIÓN '!$A:$AB,$E$1,FALSE),VLOOKUP($A127,'FUNCIONAMIENTO SECOP'!$A:$AC,$E$1,FALSE))</f>
        <v>0</v>
      </c>
      <c r="F127" s="249" t="str">
        <f>+IFERROR(VLOOKUP($A127,'INVERSIÓN '!$A:$AB,$F$1,FALSE),VLOOKUP($A127,'FUNCIONAMIENTO SECOP'!$A:$AC,$F$1,FALSE))</f>
        <v xml:space="preserve">Vincular 4.000 personas en procesos para la prevención de violencias en el contexto familiar y/o violencia sexual   </v>
      </c>
      <c r="G127" s="249">
        <f>+IFERROR(VLOOKUP($A127,'INVERSIÓN '!$A:$AB,$G$1,FALSE),VLOOKUP($A127,'FUNCIONAMIENTO SECOP'!$A:$AC,$G$1,FALSE))</f>
        <v>146756</v>
      </c>
      <c r="H127" s="249" t="str">
        <f>+IFERROR(VLOOKUP($A127,'INVERSIÓN '!$A:$AB,$H$1,FALSE),VLOOKUP($A127,'FUNCIONAMIENTO SECOP'!$A:$AC,$H$1,FALSE))</f>
        <v>Nuevo</v>
      </c>
      <c r="I127" s="249">
        <f>+IFERROR(VLOOKUP($A127,'INVERSIÓN '!$A:$AB,$I$1,FALSE),VLOOKUP($A127,'FUNCIONAMIENTO SECOP'!$A:$AC,$I$1,FALSE))</f>
        <v>80111701</v>
      </c>
      <c r="J127" s="249" t="str">
        <f>+IFERROR(VLOOKUP($A127,'INVERSIÓN '!$A:$AB,$J$1,FALSE),VLOOKUP($A127,'FUNCIONAMIENTO SECOP'!$A:$AC,$J$1,FALSE))</f>
        <v>PRESTAR LOS SERVICIOS PROFESIONALES PARA APOYAR LA TERRITORIALIZACIÓN Y TRANSVERSALIZACIÓN DE LOS PROYECTOS DIRIGIDOS A MUJERES Y POBLACIÓN LGBTI, ASÍ COMO LA ARTICULACIÓN Y EL ACOMPAÑAMIENTO DE LOS PROCESOS DE PLANEACIÓN LOCAL DE LAS POLITICAS PÚBLICAS ASIGNADAS.</v>
      </c>
      <c r="K127" s="249">
        <f>+IFERROR(VLOOKUP($A127,'INVERSIÓN '!$A:$AB,$K$1,FALSE),VLOOKUP($A127,'FUNCIONAMIENTO SECOP'!$A:$AC,$K$1,FALSE))</f>
        <v>1</v>
      </c>
      <c r="L127" s="249">
        <f>+IFERROR(VLOOKUP($A127,'INVERSIÓN '!$A:$AB,$L$1,FALSE),VLOOKUP($A127,'FUNCIONAMIENTO SECOP'!$A:$AC,$L$1,FALSE))</f>
        <v>1</v>
      </c>
      <c r="M127" s="249">
        <f>+IFERROR(VLOOKUP($A127,'INVERSIÓN '!$A:$AB,$M$1,FALSE),VLOOKUP($A127,'FUNCIONAMIENTO SECOP'!$A:$AC,$M$1,FALSE))</f>
        <v>11</v>
      </c>
      <c r="N127" s="249">
        <f>+IFERROR(VLOOKUP($A127,'INVERSIÓN '!$A:$AB,$N$1,FALSE),VLOOKUP($A127,'FUNCIONAMIENTO SECOP'!$A:$AC,$N$1,FALSE))</f>
        <v>1</v>
      </c>
      <c r="O127" s="249" t="str">
        <f>+IFERROR(VLOOKUP($A127,'INVERSIÓN '!$A:$AB,$O$1,FALSE),VLOOKUP($A127,'FUNCIONAMIENTO SECOP'!$A:$AC,$O$1,FALSE))</f>
        <v>CCE-16</v>
      </c>
      <c r="P127" s="249" t="str">
        <f>+IFERROR(VLOOKUP($A127,'INVERSIÓN '!$A:$AB,$P$1,FALSE),VLOOKUP($A127,'FUNCIONAMIENTO SECOP'!$A:$AC,$P$1,FALSE))</f>
        <v>Contratación directa</v>
      </c>
      <c r="Q127" s="249" t="str">
        <f>+IFERROR(VLOOKUP($A127,'INVERSIÓN '!$A:$AB,$Q$1,FALSE),VLOOKUP($A127,'FUNCIONAMIENTO SECOP'!$A:$AC,$Q$1,FALSE))</f>
        <v>DISTRITAL</v>
      </c>
      <c r="R127" s="250">
        <f>+IFERROR(VLOOKUP($A127,'INVERSIÓN '!$A:$AB,$R$1,FALSE),VLOOKUP($A127,'FUNCIONAMIENTO SECOP'!$A:$AC,$R$1,FALSE))</f>
        <v>149600000</v>
      </c>
      <c r="S127" s="250">
        <f>+IFERROR(VLOOKUP($A127,'INVERSIÓN '!$A:$AB,$S$1,FALSE),VLOOKUP($A127,'FUNCIONAMIENTO SECOP'!$A:$AC,$S$1,FALSE))</f>
        <v>149600000</v>
      </c>
      <c r="T127" s="249">
        <f>+IFERROR(VLOOKUP($A127,'INVERSIÓN '!$A:$AB,$T$1,FALSE),VLOOKUP($A127,'FUNCIONAMIENTO SECOP'!$A:$AC,$T$1,FALSE))</f>
        <v>0</v>
      </c>
      <c r="U127" s="249">
        <f>+IFERROR(VLOOKUP($A127,'INVERSIÓN '!$A:$AB,$U$1,FALSE),VLOOKUP($A127,'FUNCIONAMIENTO SECOP'!$A:$AC,$U$1,FALSE))</f>
        <v>0</v>
      </c>
      <c r="V127" s="249" t="str">
        <f>+IFERROR(VLOOKUP($A127,'INVERSIÓN '!$A:$AB,$V$1,FALSE),VLOOKUP($A127,'FUNCIONAMIENTO SECOP'!$A:$AC,$V$1,FALSE))</f>
        <v>CO-DC</v>
      </c>
      <c r="W127" s="249" t="str">
        <f>+IFERROR(VLOOKUP($A127,'INVERSIÓN '!$A:$AB,$W$1,FALSE),VLOOKUP($A127,'FUNCIONAMIENTO SECOP'!$A:$AC,$W$1,FALSE))</f>
        <v>CO-DC-11001</v>
      </c>
      <c r="X127" s="249" t="str">
        <f>+IFERROR(VLOOKUP($A127,'INVERSIÓN '!$A:$AB,$X$1,FALSE),VLOOKUP($A127,'FUNCIONAMIENTO SECOP'!$A:$AC,$X$1,FALSE))</f>
        <v>CARLOS HERNANDO MACIAS MONTOYA</v>
      </c>
      <c r="Y127" s="249">
        <f>+IFERROR(VLOOKUP($A127,'INVERSIÓN '!$A:$AB,$Y$1,FALSE),VLOOKUP($A127,'FUNCIONAMIENTO SECOP'!$A:$AC,$Y$1,FALSE))</f>
        <v>6477779</v>
      </c>
      <c r="Z127" s="249" t="str">
        <f>+IFERROR(VLOOKUP($A127,'INVERSIÓN '!$A:$AB,$Z$1,FALSE),VLOOKUP($A127,'FUNCIONAMIENTO SECOP'!$A:$AC,$Z$1,FALSE))</f>
        <v>alcalde.scristobal@gobiernobogota.gov.co</v>
      </c>
      <c r="AA127" s="249">
        <f>+IFERROR(VLOOKUP($A127,'INVERSIÓN '!$A:$AB,$AA$1,FALSE),VLOOKUP($A127,'FUNCIONAMIENTO SECOP'!$A:$AC,$AA$1,FALSE))</f>
        <v>0</v>
      </c>
      <c r="AB127" s="249">
        <f>+IFERROR(VLOOKUP($A127,'INVERSIÓN '!$A:$AB,$AB$1,FALSE),VLOOKUP($A127,'FUNCIONAMIENTO SECOP'!$A:$AC,$AB$1,FALSE))</f>
        <v>1</v>
      </c>
    </row>
    <row r="128" spans="1:28" ht="36" customHeight="1">
      <c r="A128" s="13" t="s">
        <v>2590</v>
      </c>
      <c r="B128" s="249" t="str">
        <f>+IFERROR(VLOOKUP($A128,'INVERSIÓN '!$A:$AB,$B$1,FALSE),VLOOKUP($A128,'FUNCIONAMIENTO SECOP'!$A:$AC,$B$1,FALSE))</f>
        <v>CPS</v>
      </c>
      <c r="C128" s="249">
        <f>+IFERROR(VLOOKUP($A128,'INVERSIÓN '!$A:$AB,$C$1,FALSE),VLOOKUP($A128,'FUNCIONAMIENTO SECOP'!$A:$AC,$C$1,FALSE))</f>
        <v>0</v>
      </c>
      <c r="D128" s="249">
        <f>+IFERROR(VLOOKUP($A128,'INVERSIÓN '!$A:$AB,$D$1,FALSE),VLOOKUP($A128,'FUNCIONAMIENTO SECOP'!$A:$AC,$D$1,FALSE))</f>
        <v>2495</v>
      </c>
      <c r="E128" s="249">
        <f>+IFERROR(VLOOKUP($A128,'INVERSIÓN '!$A:$AB,$E$1,FALSE),VLOOKUP($A128,'FUNCIONAMIENTO SECOP'!$A:$AC,$E$1,FALSE))</f>
        <v>0</v>
      </c>
      <c r="F128" s="249" t="str">
        <f>+IFERROR(VLOOKUP($A128,'INVERSIÓN '!$A:$AB,$F$1,FALSE),VLOOKUP($A128,'FUNCIONAMIENTO SECOP'!$A:$AC,$F$1,FALSE))</f>
        <v>Beneficiar  13.200 personas en actividades recreo-deportivas comunitarias.</v>
      </c>
      <c r="G128" s="249">
        <f>+IFERROR(VLOOKUP($A128,'INVERSIÓN '!$A:$AB,$G$1,FALSE),VLOOKUP($A128,'FUNCIONAMIENTO SECOP'!$A:$AC,$G$1,FALSE))</f>
        <v>146765</v>
      </c>
      <c r="H128" s="249" t="str">
        <f>+IFERROR(VLOOKUP($A128,'INVERSIÓN '!$A:$AB,$H$1,FALSE),VLOOKUP($A128,'FUNCIONAMIENTO SECOP'!$A:$AC,$H$1,FALSE))</f>
        <v>Nuevo</v>
      </c>
      <c r="I128" s="249">
        <f>+IFERROR(VLOOKUP($A128,'INVERSIÓN '!$A:$AB,$I$1,FALSE),VLOOKUP($A128,'FUNCIONAMIENTO SECOP'!$A:$AC,$I$1,FALSE))</f>
        <v>80111701</v>
      </c>
      <c r="J128" s="249" t="str">
        <f>+IFERROR(VLOOKUP($A128,'INVERSIÓN '!$A:$AB,$J$1,FALSE),VLOOKUP($A128,'FUNCIONAMIENTO SECOP'!$A:$AC,$J$1,FALSE))</f>
        <v>Prestar sus servicios profesionales en el desarrollo de la formulación, evaluación, ejecución y seguimiento de las actividades de planeación en temas administrativos del proyecto  2495 "Actívate San Cristóbal: Deporte, Recreación y Bienestar"</v>
      </c>
      <c r="K128" s="249">
        <f>+IFERROR(VLOOKUP($A128,'INVERSIÓN '!$A:$AB,$K$1,FALSE),VLOOKUP($A128,'FUNCIONAMIENTO SECOP'!$A:$AC,$K$1,FALSE))</f>
        <v>1</v>
      </c>
      <c r="L128" s="249">
        <f>+IFERROR(VLOOKUP($A128,'INVERSIÓN '!$A:$AB,$L$1,FALSE),VLOOKUP($A128,'FUNCIONAMIENTO SECOP'!$A:$AC,$L$1,FALSE))</f>
        <v>1</v>
      </c>
      <c r="M128" s="249">
        <f>+IFERROR(VLOOKUP($A128,'INVERSIÓN '!$A:$AB,$M$1,FALSE),VLOOKUP($A128,'FUNCIONAMIENTO SECOP'!$A:$AC,$M$1,FALSE))</f>
        <v>11</v>
      </c>
      <c r="N128" s="249">
        <f>+IFERROR(VLOOKUP($A128,'INVERSIÓN '!$A:$AB,$N$1,FALSE),VLOOKUP($A128,'FUNCIONAMIENTO SECOP'!$A:$AC,$N$1,FALSE))</f>
        <v>1</v>
      </c>
      <c r="O128" s="249" t="str">
        <f>+IFERROR(VLOOKUP($A128,'INVERSIÓN '!$A:$AB,$O$1,FALSE),VLOOKUP($A128,'FUNCIONAMIENTO SECOP'!$A:$AC,$O$1,FALSE))</f>
        <v>CCE-16</v>
      </c>
      <c r="P128" s="249" t="str">
        <f>+IFERROR(VLOOKUP($A128,'INVERSIÓN '!$A:$AB,$P$1,FALSE),VLOOKUP($A128,'FUNCIONAMIENTO SECOP'!$A:$AC,$P$1,FALSE))</f>
        <v>Contratación directa</v>
      </c>
      <c r="Q128" s="249" t="str">
        <f>+IFERROR(VLOOKUP($A128,'INVERSIÓN '!$A:$AB,$Q$1,FALSE),VLOOKUP($A128,'FUNCIONAMIENTO SECOP'!$A:$AC,$Q$1,FALSE))</f>
        <v>DISTRITAL</v>
      </c>
      <c r="R128" s="250">
        <f>+IFERROR(VLOOKUP($A128,'INVERSIÓN '!$A:$AB,$R$1,FALSE),VLOOKUP($A128,'FUNCIONAMIENTO SECOP'!$A:$AC,$R$1,FALSE))</f>
        <v>84590000</v>
      </c>
      <c r="S128" s="250">
        <f>+IFERROR(VLOOKUP($A128,'INVERSIÓN '!$A:$AB,$S$1,FALSE),VLOOKUP($A128,'FUNCIONAMIENTO SECOP'!$A:$AC,$S$1,FALSE))</f>
        <v>84590000</v>
      </c>
      <c r="T128" s="249">
        <f>+IFERROR(VLOOKUP($A128,'INVERSIÓN '!$A:$AB,$T$1,FALSE),VLOOKUP($A128,'FUNCIONAMIENTO SECOP'!$A:$AC,$T$1,FALSE))</f>
        <v>0</v>
      </c>
      <c r="U128" s="249">
        <f>+IFERROR(VLOOKUP($A128,'INVERSIÓN '!$A:$AB,$U$1,FALSE),VLOOKUP($A128,'FUNCIONAMIENTO SECOP'!$A:$AC,$U$1,FALSE))</f>
        <v>0</v>
      </c>
      <c r="V128" s="249" t="str">
        <f>+IFERROR(VLOOKUP($A128,'INVERSIÓN '!$A:$AB,$V$1,FALSE),VLOOKUP($A128,'FUNCIONAMIENTO SECOP'!$A:$AC,$V$1,FALSE))</f>
        <v>CO-DC</v>
      </c>
      <c r="W128" s="249" t="str">
        <f>+IFERROR(VLOOKUP($A128,'INVERSIÓN '!$A:$AB,$W$1,FALSE),VLOOKUP($A128,'FUNCIONAMIENTO SECOP'!$A:$AC,$W$1,FALSE))</f>
        <v>CO-DC-11001</v>
      </c>
      <c r="X128" s="249" t="str">
        <f>+IFERROR(VLOOKUP($A128,'INVERSIÓN '!$A:$AB,$X$1,FALSE),VLOOKUP($A128,'FUNCIONAMIENTO SECOP'!$A:$AC,$X$1,FALSE))</f>
        <v>CARLOS HERNANDO MACIAS MONTOYA</v>
      </c>
      <c r="Y128" s="249">
        <f>+IFERROR(VLOOKUP($A128,'INVERSIÓN '!$A:$AB,$Y$1,FALSE),VLOOKUP($A128,'FUNCIONAMIENTO SECOP'!$A:$AC,$Y$1,FALSE))</f>
        <v>6477780</v>
      </c>
      <c r="Z128" s="249" t="str">
        <f>+IFERROR(VLOOKUP($A128,'INVERSIÓN '!$A:$AB,$Z$1,FALSE),VLOOKUP($A128,'FUNCIONAMIENTO SECOP'!$A:$AC,$Z$1,FALSE))</f>
        <v>alcalde.scristobal@gobiernobogota.gov.co</v>
      </c>
      <c r="AA128" s="249">
        <f>+IFERROR(VLOOKUP($A128,'INVERSIÓN '!$A:$AB,$AA$1,FALSE),VLOOKUP($A128,'FUNCIONAMIENTO SECOP'!$A:$AC,$AA$1,FALSE))</f>
        <v>0</v>
      </c>
      <c r="AB128" s="249">
        <f>+IFERROR(VLOOKUP($A128,'INVERSIÓN '!$A:$AB,$AB$1,FALSE),VLOOKUP($A128,'FUNCIONAMIENTO SECOP'!$A:$AC,$AB$1,FALSE))</f>
        <v>1</v>
      </c>
    </row>
    <row r="129" spans="1:28" ht="36" customHeight="1">
      <c r="A129" s="13" t="s">
        <v>2591</v>
      </c>
      <c r="B129" s="249" t="str">
        <f>+IFERROR(VLOOKUP($A129,'INVERSIÓN '!$A:$AB,$B$1,FALSE),VLOOKUP($A129,'FUNCIONAMIENTO SECOP'!$A:$AC,$B$1,FALSE))</f>
        <v>CPS</v>
      </c>
      <c r="C129" s="249">
        <f>+IFERROR(VLOOKUP($A129,'INVERSIÓN '!$A:$AB,$C$1,FALSE),VLOOKUP($A129,'FUNCIONAMIENTO SECOP'!$A:$AC,$C$1,FALSE))</f>
        <v>0</v>
      </c>
      <c r="D129" s="249">
        <f>+IFERROR(VLOOKUP($A129,'INVERSIÓN '!$A:$AB,$D$1,FALSE),VLOOKUP($A129,'FUNCIONAMIENTO SECOP'!$A:$AC,$D$1,FALSE))</f>
        <v>2802</v>
      </c>
      <c r="E129" s="249">
        <f>+IFERROR(VLOOKUP($A129,'INVERSIÓN '!$A:$AB,$E$1,FALSE),VLOOKUP($A129,'FUNCIONAMIENTO SECOP'!$A:$AC,$E$1,FALSE))</f>
        <v>0</v>
      </c>
      <c r="F129" s="249" t="str">
        <f>+IFERROR(VLOOKUP($A129,'INVERSIÓN '!$A:$AB,$F$1,FALSE),VLOOKUP($A129,'FUNCIONAMIENTO SECOP'!$A:$AC,$F$1,FALSE))</f>
        <v xml:space="preserve">Vincular 4.000 personas en procesos para la prevención de violencias en el contexto familiar y/o violencia sexual   </v>
      </c>
      <c r="G129" s="249">
        <f>+IFERROR(VLOOKUP($A129,'INVERSIÓN '!$A:$AB,$G$1,FALSE),VLOOKUP($A129,'FUNCIONAMIENTO SECOP'!$A:$AC,$G$1,FALSE))</f>
        <v>146769</v>
      </c>
      <c r="H129" s="249" t="str">
        <f>+IFERROR(VLOOKUP($A129,'INVERSIÓN '!$A:$AB,$H$1,FALSE),VLOOKUP($A129,'FUNCIONAMIENTO SECOP'!$A:$AC,$H$1,FALSE))</f>
        <v>Nuevo</v>
      </c>
      <c r="I129" s="249">
        <f>+IFERROR(VLOOKUP($A129,'INVERSIÓN '!$A:$AB,$I$1,FALSE),VLOOKUP($A129,'FUNCIONAMIENTO SECOP'!$A:$AC,$I$1,FALSE))</f>
        <v>80111701</v>
      </c>
      <c r="J129" s="249" t="str">
        <f>+IFERROR(VLOOKUP($A129,'INVERSIÓN '!$A:$AB,$J$1,FALSE),VLOOKUP($A129,'FUNCIONAMIENTO SECOP'!$A:$AC,$J$1,FALSE))</f>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v>
      </c>
      <c r="K129" s="249">
        <f>+IFERROR(VLOOKUP($A129,'INVERSIÓN '!$A:$AB,$K$1,FALSE),VLOOKUP($A129,'FUNCIONAMIENTO SECOP'!$A:$AC,$K$1,FALSE))</f>
        <v>1</v>
      </c>
      <c r="L129" s="249">
        <f>+IFERROR(VLOOKUP($A129,'INVERSIÓN '!$A:$AB,$L$1,FALSE),VLOOKUP($A129,'FUNCIONAMIENTO SECOP'!$A:$AC,$L$1,FALSE))</f>
        <v>1</v>
      </c>
      <c r="M129" s="249">
        <f>+IFERROR(VLOOKUP($A129,'INVERSIÓN '!$A:$AB,$M$1,FALSE),VLOOKUP($A129,'FUNCIONAMIENTO SECOP'!$A:$AC,$M$1,FALSE))</f>
        <v>11</v>
      </c>
      <c r="N129" s="249">
        <f>+IFERROR(VLOOKUP($A129,'INVERSIÓN '!$A:$AB,$N$1,FALSE),VLOOKUP($A129,'FUNCIONAMIENTO SECOP'!$A:$AC,$N$1,FALSE))</f>
        <v>1</v>
      </c>
      <c r="O129" s="249" t="str">
        <f>+IFERROR(VLOOKUP($A129,'INVERSIÓN '!$A:$AB,$O$1,FALSE),VLOOKUP($A129,'FUNCIONAMIENTO SECOP'!$A:$AC,$O$1,FALSE))</f>
        <v>CCE-16</v>
      </c>
      <c r="P129" s="249" t="str">
        <f>+IFERROR(VLOOKUP($A129,'INVERSIÓN '!$A:$AB,$P$1,FALSE),VLOOKUP($A129,'FUNCIONAMIENTO SECOP'!$A:$AC,$P$1,FALSE))</f>
        <v>Contratación directa</v>
      </c>
      <c r="Q129" s="249" t="str">
        <f>+IFERROR(VLOOKUP($A129,'INVERSIÓN '!$A:$AB,$Q$1,FALSE),VLOOKUP($A129,'FUNCIONAMIENTO SECOP'!$A:$AC,$Q$1,FALSE))</f>
        <v>DISTRITAL</v>
      </c>
      <c r="R129" s="250">
        <f>+IFERROR(VLOOKUP($A129,'INVERSIÓN '!$A:$AB,$R$1,FALSE),VLOOKUP($A129,'FUNCIONAMIENTO SECOP'!$A:$AC,$R$1,FALSE))</f>
        <v>523600000</v>
      </c>
      <c r="S129" s="250">
        <f>+IFERROR(VLOOKUP($A129,'INVERSIÓN '!$A:$AB,$S$1,FALSE),VLOOKUP($A129,'FUNCIONAMIENTO SECOP'!$A:$AC,$S$1,FALSE))</f>
        <v>523600000</v>
      </c>
      <c r="T129" s="249">
        <f>+IFERROR(VLOOKUP($A129,'INVERSIÓN '!$A:$AB,$T$1,FALSE),VLOOKUP($A129,'FUNCIONAMIENTO SECOP'!$A:$AC,$T$1,FALSE))</f>
        <v>0</v>
      </c>
      <c r="U129" s="249">
        <f>+IFERROR(VLOOKUP($A129,'INVERSIÓN '!$A:$AB,$U$1,FALSE),VLOOKUP($A129,'FUNCIONAMIENTO SECOP'!$A:$AC,$U$1,FALSE))</f>
        <v>0</v>
      </c>
      <c r="V129" s="249" t="str">
        <f>+IFERROR(VLOOKUP($A129,'INVERSIÓN '!$A:$AB,$V$1,FALSE),VLOOKUP($A129,'FUNCIONAMIENTO SECOP'!$A:$AC,$V$1,FALSE))</f>
        <v>CO-DC</v>
      </c>
      <c r="W129" s="249" t="str">
        <f>+IFERROR(VLOOKUP($A129,'INVERSIÓN '!$A:$AB,$W$1,FALSE),VLOOKUP($A129,'FUNCIONAMIENTO SECOP'!$A:$AC,$W$1,FALSE))</f>
        <v>CO-DC-11001</v>
      </c>
      <c r="X129" s="249" t="str">
        <f>+IFERROR(VLOOKUP($A129,'INVERSIÓN '!$A:$AB,$X$1,FALSE),VLOOKUP($A129,'FUNCIONAMIENTO SECOP'!$A:$AC,$X$1,FALSE))</f>
        <v>CARLOS HERNANDO MACIAS MONTOYA</v>
      </c>
      <c r="Y129" s="249">
        <f>+IFERROR(VLOOKUP($A129,'INVERSIÓN '!$A:$AB,$Y$1,FALSE),VLOOKUP($A129,'FUNCIONAMIENTO SECOP'!$A:$AC,$Y$1,FALSE))</f>
        <v>6477781</v>
      </c>
      <c r="Z129" s="249" t="str">
        <f>+IFERROR(VLOOKUP($A129,'INVERSIÓN '!$A:$AB,$Z$1,FALSE),VLOOKUP($A129,'FUNCIONAMIENTO SECOP'!$A:$AC,$Z$1,FALSE))</f>
        <v>alcalde.scristobal@gobiernobogota.gov.co</v>
      </c>
      <c r="AA129" s="249">
        <f>+IFERROR(VLOOKUP($A129,'INVERSIÓN '!$A:$AB,$AA$1,FALSE),VLOOKUP($A129,'FUNCIONAMIENTO SECOP'!$A:$AC,$AA$1,FALSE))</f>
        <v>0</v>
      </c>
      <c r="AB129" s="249">
        <f>+IFERROR(VLOOKUP($A129,'INVERSIÓN '!$A:$AB,$AB$1,FALSE),VLOOKUP($A129,'FUNCIONAMIENTO SECOP'!$A:$AC,$AB$1,FALSE))</f>
        <v>1</v>
      </c>
    </row>
    <row r="130" spans="1:28" ht="36" customHeight="1">
      <c r="A130" s="13" t="s">
        <v>2592</v>
      </c>
      <c r="B130" s="249" t="str">
        <f>+IFERROR(VLOOKUP($A130,'INVERSIÓN '!$A:$AB,$B$1,FALSE),VLOOKUP($A130,'FUNCIONAMIENTO SECOP'!$A:$AC,$B$1,FALSE))</f>
        <v>CPS</v>
      </c>
      <c r="C130" s="249">
        <f>+IFERROR(VLOOKUP($A130,'INVERSIÓN '!$A:$AB,$C$1,FALSE),VLOOKUP($A130,'FUNCIONAMIENTO SECOP'!$A:$AC,$C$1,FALSE))</f>
        <v>0</v>
      </c>
      <c r="D130" s="249">
        <f>+IFERROR(VLOOKUP($A130,'INVERSIÓN '!$A:$AB,$D$1,FALSE),VLOOKUP($A130,'FUNCIONAMIENTO SECOP'!$A:$AC,$D$1,FALSE))</f>
        <v>2802</v>
      </c>
      <c r="E130" s="249">
        <f>+IFERROR(VLOOKUP($A130,'INVERSIÓN '!$A:$AB,$E$1,FALSE),VLOOKUP($A130,'FUNCIONAMIENTO SECOP'!$A:$AC,$E$1,FALSE))</f>
        <v>0</v>
      </c>
      <c r="F130" s="249" t="str">
        <f>+IFERROR(VLOOKUP($A130,'INVERSIÓN '!$A:$AB,$F$1,FALSE),VLOOKUP($A130,'FUNCIONAMIENTO SECOP'!$A:$AC,$F$1,FALSE))</f>
        <v>Vincular 6.000 mujeres cuidadoras a estrategias de cuidado.</v>
      </c>
      <c r="G130" s="249">
        <f>+IFERROR(VLOOKUP($A130,'INVERSIÓN '!$A:$AB,$G$1,FALSE),VLOOKUP($A130,'FUNCIONAMIENTO SECOP'!$A:$AC,$G$1,FALSE))</f>
        <v>146777</v>
      </c>
      <c r="H130" s="249" t="str">
        <f>+IFERROR(VLOOKUP($A130,'INVERSIÓN '!$A:$AB,$H$1,FALSE),VLOOKUP($A130,'FUNCIONAMIENTO SECOP'!$A:$AC,$H$1,FALSE))</f>
        <v>Nuevo</v>
      </c>
      <c r="I130" s="249">
        <f>+IFERROR(VLOOKUP($A130,'INVERSIÓN '!$A:$AB,$I$1,FALSE),VLOOKUP($A130,'FUNCIONAMIENTO SECOP'!$A:$AC,$I$1,FALSE))</f>
        <v>80111701</v>
      </c>
      <c r="J130" s="249" t="str">
        <f>+IFERROR(VLOOKUP($A130,'INVERSIÓN '!$A:$AB,$J$1,FALSE),VLOOKUP($A130,'FUNCIONAMIENTO SECOP'!$A:$AC,$J$1,FALSE))</f>
        <v>PRESTAR SUS SERVICIOS PROFESIONALES PARA ATENDER ORIENTAR Y ASISITIR A LA CIUDADANÍA, DE ACUERDO CON LAS NECESIDADES ESPECÍFICAS DE CADA PERSONA Y LLEVAR A CABO LA ACTIVACIÓN DE RUTAS DE ATENCIÓN CORRESPONDIENTES.</v>
      </c>
      <c r="K130" s="249">
        <f>+IFERROR(VLOOKUP($A130,'INVERSIÓN '!$A:$AB,$K$1,FALSE),VLOOKUP($A130,'FUNCIONAMIENTO SECOP'!$A:$AC,$K$1,FALSE))</f>
        <v>1</v>
      </c>
      <c r="L130" s="249">
        <f>+IFERROR(VLOOKUP($A130,'INVERSIÓN '!$A:$AB,$L$1,FALSE),VLOOKUP($A130,'FUNCIONAMIENTO SECOP'!$A:$AC,$L$1,FALSE))</f>
        <v>1</v>
      </c>
      <c r="M130" s="249">
        <f>+IFERROR(VLOOKUP($A130,'INVERSIÓN '!$A:$AB,$M$1,FALSE),VLOOKUP($A130,'FUNCIONAMIENTO SECOP'!$A:$AC,$M$1,FALSE))</f>
        <v>11</v>
      </c>
      <c r="N130" s="249">
        <f>+IFERROR(VLOOKUP($A130,'INVERSIÓN '!$A:$AB,$N$1,FALSE),VLOOKUP($A130,'FUNCIONAMIENTO SECOP'!$A:$AC,$N$1,FALSE))</f>
        <v>1</v>
      </c>
      <c r="O130" s="249" t="str">
        <f>+IFERROR(VLOOKUP($A130,'INVERSIÓN '!$A:$AB,$O$1,FALSE),VLOOKUP($A130,'FUNCIONAMIENTO SECOP'!$A:$AC,$O$1,FALSE))</f>
        <v>CCE-16</v>
      </c>
      <c r="P130" s="249" t="str">
        <f>+IFERROR(VLOOKUP($A130,'INVERSIÓN '!$A:$AB,$P$1,FALSE),VLOOKUP($A130,'FUNCIONAMIENTO SECOP'!$A:$AC,$P$1,FALSE))</f>
        <v>Contratación directa</v>
      </c>
      <c r="Q130" s="249" t="str">
        <f>+IFERROR(VLOOKUP($A130,'INVERSIÓN '!$A:$AB,$Q$1,FALSE),VLOOKUP($A130,'FUNCIONAMIENTO SECOP'!$A:$AC,$Q$1,FALSE))</f>
        <v>DISTRITAL</v>
      </c>
      <c r="R130" s="250">
        <f>+IFERROR(VLOOKUP($A130,'INVERSIÓN '!$A:$AB,$R$1,FALSE),VLOOKUP($A130,'FUNCIONAMIENTO SECOP'!$A:$AC,$R$1,FALSE))</f>
        <v>184800000</v>
      </c>
      <c r="S130" s="250">
        <f>+IFERROR(VLOOKUP($A130,'INVERSIÓN '!$A:$AB,$S$1,FALSE),VLOOKUP($A130,'FUNCIONAMIENTO SECOP'!$A:$AC,$S$1,FALSE))</f>
        <v>184800000</v>
      </c>
      <c r="T130" s="249">
        <f>+IFERROR(VLOOKUP($A130,'INVERSIÓN '!$A:$AB,$T$1,FALSE),VLOOKUP($A130,'FUNCIONAMIENTO SECOP'!$A:$AC,$T$1,FALSE))</f>
        <v>0</v>
      </c>
      <c r="U130" s="249">
        <f>+IFERROR(VLOOKUP($A130,'INVERSIÓN '!$A:$AB,$U$1,FALSE),VLOOKUP($A130,'FUNCIONAMIENTO SECOP'!$A:$AC,$U$1,FALSE))</f>
        <v>0</v>
      </c>
      <c r="V130" s="249" t="str">
        <f>+IFERROR(VLOOKUP($A130,'INVERSIÓN '!$A:$AB,$V$1,FALSE),VLOOKUP($A130,'FUNCIONAMIENTO SECOP'!$A:$AC,$V$1,FALSE))</f>
        <v>CO-DC</v>
      </c>
      <c r="W130" s="249" t="str">
        <f>+IFERROR(VLOOKUP($A130,'INVERSIÓN '!$A:$AB,$W$1,FALSE),VLOOKUP($A130,'FUNCIONAMIENTO SECOP'!$A:$AC,$W$1,FALSE))</f>
        <v>CO-DC-11001</v>
      </c>
      <c r="X130" s="249" t="str">
        <f>+IFERROR(VLOOKUP($A130,'INVERSIÓN '!$A:$AB,$X$1,FALSE),VLOOKUP($A130,'FUNCIONAMIENTO SECOP'!$A:$AC,$X$1,FALSE))</f>
        <v>CARLOS HERNANDO MACIAS MONTOYA</v>
      </c>
      <c r="Y130" s="249">
        <f>+IFERROR(VLOOKUP($A130,'INVERSIÓN '!$A:$AB,$Y$1,FALSE),VLOOKUP($A130,'FUNCIONAMIENTO SECOP'!$A:$AC,$Y$1,FALSE))</f>
        <v>6477782</v>
      </c>
      <c r="Z130" s="249" t="str">
        <f>+IFERROR(VLOOKUP($A130,'INVERSIÓN '!$A:$AB,$Z$1,FALSE),VLOOKUP($A130,'FUNCIONAMIENTO SECOP'!$A:$AC,$Z$1,FALSE))</f>
        <v>alcalde.scristobal@gobiernobogota.gov.co</v>
      </c>
      <c r="AA130" s="249">
        <f>+IFERROR(VLOOKUP($A130,'INVERSIÓN '!$A:$AB,$AA$1,FALSE),VLOOKUP($A130,'FUNCIONAMIENTO SECOP'!$A:$AC,$AA$1,FALSE))</f>
        <v>0</v>
      </c>
      <c r="AB130" s="249">
        <f>+IFERROR(VLOOKUP($A130,'INVERSIÓN '!$A:$AB,$AB$1,FALSE),VLOOKUP($A130,'FUNCIONAMIENTO SECOP'!$A:$AC,$AB$1,FALSE))</f>
        <v>1</v>
      </c>
    </row>
    <row r="131" spans="1:28" ht="36" customHeight="1">
      <c r="A131" s="13" t="s">
        <v>2594</v>
      </c>
      <c r="B131" s="249" t="str">
        <f>+IFERROR(VLOOKUP($A131,'INVERSIÓN '!$A:$AB,$B$1,FALSE),VLOOKUP($A131,'FUNCIONAMIENTO SECOP'!$A:$AC,$B$1,FALSE))</f>
        <v>CPS</v>
      </c>
      <c r="C131" s="249">
        <f>+IFERROR(VLOOKUP($A131,'INVERSIÓN '!$A:$AB,$C$1,FALSE),VLOOKUP($A131,'FUNCIONAMIENTO SECOP'!$A:$AC,$C$1,FALSE))</f>
        <v>0</v>
      </c>
      <c r="D131" s="249">
        <f>+IFERROR(VLOOKUP($A131,'INVERSIÓN '!$A:$AB,$D$1,FALSE),VLOOKUP($A131,'FUNCIONAMIENTO SECOP'!$A:$AC,$D$1,FALSE))</f>
        <v>2802</v>
      </c>
      <c r="E131" s="249">
        <f>+IFERROR(VLOOKUP($A131,'INVERSIÓN '!$A:$AB,$E$1,FALSE),VLOOKUP($A131,'FUNCIONAMIENTO SECOP'!$A:$AC,$E$1,FALSE))</f>
        <v>0</v>
      </c>
      <c r="F131" s="249" t="str">
        <f>+IFERROR(VLOOKUP($A131,'INVERSIÓN '!$A:$AB,$F$1,FALSE),VLOOKUP($A131,'FUNCIONAMIENTO SECOP'!$A:$AC,$F$1,FALSE))</f>
        <v>Vincular 6.000 mujeres cuidadoras a estrategias de cuidado.</v>
      </c>
      <c r="G131" s="249">
        <f>+IFERROR(VLOOKUP($A131,'INVERSIÓN '!$A:$AB,$G$1,FALSE),VLOOKUP($A131,'FUNCIONAMIENTO SECOP'!$A:$AC,$G$1,FALSE))</f>
        <v>146786</v>
      </c>
      <c r="H131" s="249" t="str">
        <f>+IFERROR(VLOOKUP($A131,'INVERSIÓN '!$A:$AB,$H$1,FALSE),VLOOKUP($A131,'FUNCIONAMIENTO SECOP'!$A:$AC,$H$1,FALSE))</f>
        <v>Nuevo</v>
      </c>
      <c r="I131" s="249">
        <f>+IFERROR(VLOOKUP($A131,'INVERSIÓN '!$A:$AB,$I$1,FALSE),VLOOKUP($A131,'FUNCIONAMIENTO SECOP'!$A:$AC,$I$1,FALSE))</f>
        <v>80111701</v>
      </c>
      <c r="J131" s="249" t="str">
        <f>+IFERROR(VLOOKUP($A131,'INVERSIÓN '!$A:$AB,$J$1,FALSE),VLOOKUP($A131,'FUNCIONAMIENTO SECOP'!$A:$AC,$J$1,FALSE))</f>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v>
      </c>
      <c r="K131" s="249">
        <f>+IFERROR(VLOOKUP($A131,'INVERSIÓN '!$A:$AB,$K$1,FALSE),VLOOKUP($A131,'FUNCIONAMIENTO SECOP'!$A:$AC,$K$1,FALSE))</f>
        <v>1</v>
      </c>
      <c r="L131" s="249">
        <f>+IFERROR(VLOOKUP($A131,'INVERSIÓN '!$A:$AB,$L$1,FALSE),VLOOKUP($A131,'FUNCIONAMIENTO SECOP'!$A:$AC,$L$1,FALSE))</f>
        <v>1</v>
      </c>
      <c r="M131" s="249">
        <f>+IFERROR(VLOOKUP($A131,'INVERSIÓN '!$A:$AB,$M$1,FALSE),VLOOKUP($A131,'FUNCIONAMIENTO SECOP'!$A:$AC,$M$1,FALSE))</f>
        <v>11</v>
      </c>
      <c r="N131" s="249">
        <f>+IFERROR(VLOOKUP($A131,'INVERSIÓN '!$A:$AB,$N$1,FALSE),VLOOKUP($A131,'FUNCIONAMIENTO SECOP'!$A:$AC,$N$1,FALSE))</f>
        <v>1</v>
      </c>
      <c r="O131" s="249" t="str">
        <f>+IFERROR(VLOOKUP($A131,'INVERSIÓN '!$A:$AB,$O$1,FALSE),VLOOKUP($A131,'FUNCIONAMIENTO SECOP'!$A:$AC,$O$1,FALSE))</f>
        <v>CCE-16</v>
      </c>
      <c r="P131" s="249" t="str">
        <f>+IFERROR(VLOOKUP($A131,'INVERSIÓN '!$A:$AB,$P$1,FALSE),VLOOKUP($A131,'FUNCIONAMIENTO SECOP'!$A:$AC,$P$1,FALSE))</f>
        <v>Contratación directa</v>
      </c>
      <c r="Q131" s="249" t="str">
        <f>+IFERROR(VLOOKUP($A131,'INVERSIÓN '!$A:$AB,$Q$1,FALSE),VLOOKUP($A131,'FUNCIONAMIENTO SECOP'!$A:$AC,$Q$1,FALSE))</f>
        <v>DISTRITAL</v>
      </c>
      <c r="R131" s="250">
        <f>+IFERROR(VLOOKUP($A131,'INVERSIÓN '!$A:$AB,$R$1,FALSE),VLOOKUP($A131,'FUNCIONAMIENTO SECOP'!$A:$AC,$R$1,FALSE))</f>
        <v>61600000</v>
      </c>
      <c r="S131" s="250">
        <f>+IFERROR(VLOOKUP($A131,'INVERSIÓN '!$A:$AB,$S$1,FALSE),VLOOKUP($A131,'FUNCIONAMIENTO SECOP'!$A:$AC,$S$1,FALSE))</f>
        <v>61600000</v>
      </c>
      <c r="T131" s="249">
        <f>+IFERROR(VLOOKUP($A131,'INVERSIÓN '!$A:$AB,$T$1,FALSE),VLOOKUP($A131,'FUNCIONAMIENTO SECOP'!$A:$AC,$T$1,FALSE))</f>
        <v>0</v>
      </c>
      <c r="U131" s="249">
        <f>+IFERROR(VLOOKUP($A131,'INVERSIÓN '!$A:$AB,$U$1,FALSE),VLOOKUP($A131,'FUNCIONAMIENTO SECOP'!$A:$AC,$U$1,FALSE))</f>
        <v>0</v>
      </c>
      <c r="V131" s="249" t="str">
        <f>+IFERROR(VLOOKUP($A131,'INVERSIÓN '!$A:$AB,$V$1,FALSE),VLOOKUP($A131,'FUNCIONAMIENTO SECOP'!$A:$AC,$V$1,FALSE))</f>
        <v>CO-DC</v>
      </c>
      <c r="W131" s="249" t="str">
        <f>+IFERROR(VLOOKUP($A131,'INVERSIÓN '!$A:$AB,$W$1,FALSE),VLOOKUP($A131,'FUNCIONAMIENTO SECOP'!$A:$AC,$W$1,FALSE))</f>
        <v>CO-DC-11001</v>
      </c>
      <c r="X131" s="249" t="str">
        <f>+IFERROR(VLOOKUP($A131,'INVERSIÓN '!$A:$AB,$X$1,FALSE),VLOOKUP($A131,'FUNCIONAMIENTO SECOP'!$A:$AC,$X$1,FALSE))</f>
        <v>CARLOS HERNANDO MACIAS MONTOYA</v>
      </c>
      <c r="Y131" s="249">
        <f>+IFERROR(VLOOKUP($A131,'INVERSIÓN '!$A:$AB,$Y$1,FALSE),VLOOKUP($A131,'FUNCIONAMIENTO SECOP'!$A:$AC,$Y$1,FALSE))</f>
        <v>6477783</v>
      </c>
      <c r="Z131" s="249" t="str">
        <f>+IFERROR(VLOOKUP($A131,'INVERSIÓN '!$A:$AB,$Z$1,FALSE),VLOOKUP($A131,'FUNCIONAMIENTO SECOP'!$A:$AC,$Z$1,FALSE))</f>
        <v>alcalde.scristobal@gobiernobogota.gov.co</v>
      </c>
      <c r="AA131" s="249">
        <f>+IFERROR(VLOOKUP($A131,'INVERSIÓN '!$A:$AB,$AA$1,FALSE),VLOOKUP($A131,'FUNCIONAMIENTO SECOP'!$A:$AC,$AA$1,FALSE))</f>
        <v>0</v>
      </c>
      <c r="AB131" s="249">
        <f>+IFERROR(VLOOKUP($A131,'INVERSIÓN '!$A:$AB,$AB$1,FALSE),VLOOKUP($A131,'FUNCIONAMIENTO SECOP'!$A:$AC,$AB$1,FALSE))</f>
        <v>1</v>
      </c>
    </row>
    <row r="132" spans="1:28" ht="36" customHeight="1">
      <c r="A132" s="13" t="s">
        <v>2596</v>
      </c>
      <c r="B132" s="249" t="str">
        <f>+IFERROR(VLOOKUP($A132,'INVERSIÓN '!$A:$AB,$B$1,FALSE),VLOOKUP($A132,'FUNCIONAMIENTO SECOP'!$A:$AC,$B$1,FALSE))</f>
        <v>CPS</v>
      </c>
      <c r="C132" s="249">
        <f>+IFERROR(VLOOKUP($A132,'INVERSIÓN '!$A:$AB,$C$1,FALSE),VLOOKUP($A132,'FUNCIONAMIENTO SECOP'!$A:$AC,$C$1,FALSE))</f>
        <v>0</v>
      </c>
      <c r="D132" s="249">
        <f>+IFERROR(VLOOKUP($A132,'INVERSIÓN '!$A:$AB,$D$1,FALSE),VLOOKUP($A132,'FUNCIONAMIENTO SECOP'!$A:$AC,$D$1,FALSE))</f>
        <v>2495</v>
      </c>
      <c r="E132" s="249">
        <f>+IFERROR(VLOOKUP($A132,'INVERSIÓN '!$A:$AB,$E$1,FALSE),VLOOKUP($A132,'FUNCIONAMIENTO SECOP'!$A:$AC,$E$1,FALSE))</f>
        <v>0</v>
      </c>
      <c r="F132" s="249" t="str">
        <f>+IFERROR(VLOOKUP($A132,'INVERSIÓN '!$A:$AB,$F$1,FALSE),VLOOKUP($A132,'FUNCIONAMIENTO SECOP'!$A:$AC,$F$1,FALSE))</f>
        <v xml:space="preserve">Capacitar 6.400 personas en los campos deportivos o recreativos </v>
      </c>
      <c r="G132" s="249">
        <f>+IFERROR(VLOOKUP($A132,'INVERSIÓN '!$A:$AB,$G$1,FALSE),VLOOKUP($A132,'FUNCIONAMIENTO SECOP'!$A:$AC,$G$1,FALSE))</f>
        <v>146933</v>
      </c>
      <c r="H132" s="249" t="str">
        <f>+IFERROR(VLOOKUP($A132,'INVERSIÓN '!$A:$AB,$H$1,FALSE),VLOOKUP($A132,'FUNCIONAMIENTO SECOP'!$A:$AC,$H$1,FALSE))</f>
        <v>Nuevo</v>
      </c>
      <c r="I132" s="249">
        <f>+IFERROR(VLOOKUP($A132,'INVERSIÓN '!$A:$AB,$I$1,FALSE),VLOOKUP($A132,'FUNCIONAMIENTO SECOP'!$A:$AC,$I$1,FALSE))</f>
        <v>80111701</v>
      </c>
      <c r="J132" s="249" t="str">
        <f>+IFERROR(VLOOKUP($A132,'INVERSIÓN '!$A:$AB,$J$1,FALSE),VLOOKUP($A132,'FUNCIONAMIENTO SECOP'!$A:$AC,$J$1,FALSE))</f>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v>
      </c>
      <c r="K132" s="249">
        <f>+IFERROR(VLOOKUP($A132,'INVERSIÓN '!$A:$AB,$K$1,FALSE),VLOOKUP($A132,'FUNCIONAMIENTO SECOP'!$A:$AC,$K$1,FALSE))</f>
        <v>1</v>
      </c>
      <c r="L132" s="249">
        <f>+IFERROR(VLOOKUP($A132,'INVERSIÓN '!$A:$AB,$L$1,FALSE),VLOOKUP($A132,'FUNCIONAMIENTO SECOP'!$A:$AC,$L$1,FALSE))</f>
        <v>1</v>
      </c>
      <c r="M132" s="249">
        <f>+IFERROR(VLOOKUP($A132,'INVERSIÓN '!$A:$AB,$M$1,FALSE),VLOOKUP($A132,'FUNCIONAMIENTO SECOP'!$A:$AC,$M$1,FALSE))</f>
        <v>11</v>
      </c>
      <c r="N132" s="249">
        <f>+IFERROR(VLOOKUP($A132,'INVERSIÓN '!$A:$AB,$N$1,FALSE),VLOOKUP($A132,'FUNCIONAMIENTO SECOP'!$A:$AC,$N$1,FALSE))</f>
        <v>1</v>
      </c>
      <c r="O132" s="249" t="str">
        <f>+IFERROR(VLOOKUP($A132,'INVERSIÓN '!$A:$AB,$O$1,FALSE),VLOOKUP($A132,'FUNCIONAMIENTO SECOP'!$A:$AC,$O$1,FALSE))</f>
        <v>CCE-16</v>
      </c>
      <c r="P132" s="249" t="str">
        <f>+IFERROR(VLOOKUP($A132,'INVERSIÓN '!$A:$AB,$P$1,FALSE),VLOOKUP($A132,'FUNCIONAMIENTO SECOP'!$A:$AC,$P$1,FALSE))</f>
        <v>Contratación directa</v>
      </c>
      <c r="Q132" s="249" t="str">
        <f>+IFERROR(VLOOKUP($A132,'INVERSIÓN '!$A:$AB,$Q$1,FALSE),VLOOKUP($A132,'FUNCIONAMIENTO SECOP'!$A:$AC,$Q$1,FALSE))</f>
        <v>DISTRITAL</v>
      </c>
      <c r="R132" s="250">
        <f>+IFERROR(VLOOKUP($A132,'INVERSIÓN '!$A:$AB,$R$1,FALSE),VLOOKUP($A132,'FUNCIONAMIENTO SECOP'!$A:$AC,$R$1,FALSE))</f>
        <v>224400000</v>
      </c>
      <c r="S132" s="250">
        <f>+IFERROR(VLOOKUP($A132,'INVERSIÓN '!$A:$AB,$S$1,FALSE),VLOOKUP($A132,'FUNCIONAMIENTO SECOP'!$A:$AC,$S$1,FALSE))</f>
        <v>224400000</v>
      </c>
      <c r="T132" s="249">
        <f>+IFERROR(VLOOKUP($A132,'INVERSIÓN '!$A:$AB,$T$1,FALSE),VLOOKUP($A132,'FUNCIONAMIENTO SECOP'!$A:$AC,$T$1,FALSE))</f>
        <v>0</v>
      </c>
      <c r="U132" s="249">
        <f>+IFERROR(VLOOKUP($A132,'INVERSIÓN '!$A:$AB,$U$1,FALSE),VLOOKUP($A132,'FUNCIONAMIENTO SECOP'!$A:$AC,$U$1,FALSE))</f>
        <v>0</v>
      </c>
      <c r="V132" s="249" t="str">
        <f>+IFERROR(VLOOKUP($A132,'INVERSIÓN '!$A:$AB,$V$1,FALSE),VLOOKUP($A132,'FUNCIONAMIENTO SECOP'!$A:$AC,$V$1,FALSE))</f>
        <v>CO-DC</v>
      </c>
      <c r="W132" s="249" t="str">
        <f>+IFERROR(VLOOKUP($A132,'INVERSIÓN '!$A:$AB,$W$1,FALSE),VLOOKUP($A132,'FUNCIONAMIENTO SECOP'!$A:$AC,$W$1,FALSE))</f>
        <v>CO-DC-11001</v>
      </c>
      <c r="X132" s="249" t="str">
        <f>+IFERROR(VLOOKUP($A132,'INVERSIÓN '!$A:$AB,$X$1,FALSE),VLOOKUP($A132,'FUNCIONAMIENTO SECOP'!$A:$AC,$X$1,FALSE))</f>
        <v>CARLOS HERNANDO MACIAS MONTOYA</v>
      </c>
      <c r="Y132" s="249">
        <f>+IFERROR(VLOOKUP($A132,'INVERSIÓN '!$A:$AB,$Y$1,FALSE),VLOOKUP($A132,'FUNCIONAMIENTO SECOP'!$A:$AC,$Y$1,FALSE))</f>
        <v>6477784</v>
      </c>
      <c r="Z132" s="249" t="str">
        <f>+IFERROR(VLOOKUP($A132,'INVERSIÓN '!$A:$AB,$Z$1,FALSE),VLOOKUP($A132,'FUNCIONAMIENTO SECOP'!$A:$AC,$Z$1,FALSE))</f>
        <v>alcalde.scristobal@gobiernobogota.gov.co</v>
      </c>
      <c r="AA132" s="249">
        <f>+IFERROR(VLOOKUP($A132,'INVERSIÓN '!$A:$AB,$AA$1,FALSE),VLOOKUP($A132,'FUNCIONAMIENTO SECOP'!$A:$AC,$AA$1,FALSE))</f>
        <v>0</v>
      </c>
      <c r="AB132" s="249">
        <f>+IFERROR(VLOOKUP($A132,'INVERSIÓN '!$A:$AB,$AB$1,FALSE),VLOOKUP($A132,'FUNCIONAMIENTO SECOP'!$A:$AC,$AB$1,FALSE))</f>
        <v>1</v>
      </c>
    </row>
    <row r="133" spans="1:28" ht="36" customHeight="1">
      <c r="A133" s="13" t="s">
        <v>2598</v>
      </c>
      <c r="B133" s="249" t="str">
        <f>+IFERROR(VLOOKUP($A133,'INVERSIÓN '!$A:$AB,$B$1,FALSE),VLOOKUP($A133,'FUNCIONAMIENTO SECOP'!$A:$AC,$B$1,FALSE))</f>
        <v>CPS</v>
      </c>
      <c r="C133" s="249">
        <f>+IFERROR(VLOOKUP($A133,'INVERSIÓN '!$A:$AB,$C$1,FALSE),VLOOKUP($A133,'FUNCIONAMIENTO SECOP'!$A:$AC,$C$1,FALSE))</f>
        <v>0</v>
      </c>
      <c r="D133" s="249">
        <f>+IFERROR(VLOOKUP($A133,'INVERSIÓN '!$A:$AB,$D$1,FALSE),VLOOKUP($A133,'FUNCIONAMIENTO SECOP'!$A:$AC,$D$1,FALSE))</f>
        <v>2495</v>
      </c>
      <c r="E133" s="249">
        <f>+IFERROR(VLOOKUP($A133,'INVERSIÓN '!$A:$AB,$E$1,FALSE),VLOOKUP($A133,'FUNCIONAMIENTO SECOP'!$A:$AC,$E$1,FALSE))</f>
        <v>0</v>
      </c>
      <c r="F133" s="249" t="str">
        <f>+IFERROR(VLOOKUP($A133,'INVERSIÓN '!$A:$AB,$F$1,FALSE),VLOOKUP($A133,'FUNCIONAMIENTO SECOP'!$A:$AC,$F$1,FALSE))</f>
        <v>Beneficiar  13.200 personas en actividades recreo-deportivas comunitarias.</v>
      </c>
      <c r="G133" s="249">
        <f>+IFERROR(VLOOKUP($A133,'INVERSIÓN '!$A:$AB,$G$1,FALSE),VLOOKUP($A133,'FUNCIONAMIENTO SECOP'!$A:$AC,$G$1,FALSE))</f>
        <v>146935</v>
      </c>
      <c r="H133" s="249" t="str">
        <f>+IFERROR(VLOOKUP($A133,'INVERSIÓN '!$A:$AB,$H$1,FALSE),VLOOKUP($A133,'FUNCIONAMIENTO SECOP'!$A:$AC,$H$1,FALSE))</f>
        <v>Nuevo</v>
      </c>
      <c r="I133" s="249">
        <f>+IFERROR(VLOOKUP($A133,'INVERSIÓN '!$A:$AB,$I$1,FALSE),VLOOKUP($A133,'FUNCIONAMIENTO SECOP'!$A:$AC,$I$1,FALSE))</f>
        <v>80111701</v>
      </c>
      <c r="J133" s="249" t="str">
        <f>+IFERROR(VLOOKUP($A133,'INVERSIÓN '!$A:$AB,$J$1,FALSE),VLOOKUP($A133,'FUNCIONAMIENTO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33" s="249">
        <f>+IFERROR(VLOOKUP($A133,'INVERSIÓN '!$A:$AB,$K$1,FALSE),VLOOKUP($A133,'FUNCIONAMIENTO SECOP'!$A:$AC,$K$1,FALSE))</f>
        <v>1</v>
      </c>
      <c r="L133" s="249">
        <f>+IFERROR(VLOOKUP($A133,'INVERSIÓN '!$A:$AB,$L$1,FALSE),VLOOKUP($A133,'FUNCIONAMIENTO SECOP'!$A:$AC,$L$1,FALSE))</f>
        <v>1</v>
      </c>
      <c r="M133" s="249">
        <f>+IFERROR(VLOOKUP($A133,'INVERSIÓN '!$A:$AB,$M$1,FALSE),VLOOKUP($A133,'FUNCIONAMIENTO SECOP'!$A:$AC,$M$1,FALSE))</f>
        <v>11</v>
      </c>
      <c r="N133" s="249">
        <f>+IFERROR(VLOOKUP($A133,'INVERSIÓN '!$A:$AB,$N$1,FALSE),VLOOKUP($A133,'FUNCIONAMIENTO SECOP'!$A:$AC,$N$1,FALSE))</f>
        <v>1</v>
      </c>
      <c r="O133" s="249" t="str">
        <f>+IFERROR(VLOOKUP($A133,'INVERSIÓN '!$A:$AB,$O$1,FALSE),VLOOKUP($A133,'FUNCIONAMIENTO SECOP'!$A:$AC,$O$1,FALSE))</f>
        <v>CCE-16</v>
      </c>
      <c r="P133" s="249" t="str">
        <f>+IFERROR(VLOOKUP($A133,'INVERSIÓN '!$A:$AB,$P$1,FALSE),VLOOKUP($A133,'FUNCIONAMIENTO SECOP'!$A:$AC,$P$1,FALSE))</f>
        <v>Contratación directa</v>
      </c>
      <c r="Q133" s="249" t="str">
        <f>+IFERROR(VLOOKUP($A133,'INVERSIÓN '!$A:$AB,$Q$1,FALSE),VLOOKUP($A133,'FUNCIONAMIENTO SECOP'!$A:$AC,$Q$1,FALSE))</f>
        <v>DISTRITAL</v>
      </c>
      <c r="R133" s="250">
        <f>+IFERROR(VLOOKUP($A133,'INVERSIÓN '!$A:$AB,$R$1,FALSE),VLOOKUP($A133,'FUNCIONAMIENTO SECOP'!$A:$AC,$R$1,FALSE))</f>
        <v>84590000</v>
      </c>
      <c r="S133" s="250">
        <f>+IFERROR(VLOOKUP($A133,'INVERSIÓN '!$A:$AB,$S$1,FALSE),VLOOKUP($A133,'FUNCIONAMIENTO SECOP'!$A:$AC,$S$1,FALSE))</f>
        <v>84590000</v>
      </c>
      <c r="T133" s="249">
        <f>+IFERROR(VLOOKUP($A133,'INVERSIÓN '!$A:$AB,$T$1,FALSE),VLOOKUP($A133,'FUNCIONAMIENTO SECOP'!$A:$AC,$T$1,FALSE))</f>
        <v>0</v>
      </c>
      <c r="U133" s="249">
        <f>+IFERROR(VLOOKUP($A133,'INVERSIÓN '!$A:$AB,$U$1,FALSE),VLOOKUP($A133,'FUNCIONAMIENTO SECOP'!$A:$AC,$U$1,FALSE))</f>
        <v>0</v>
      </c>
      <c r="V133" s="249" t="str">
        <f>+IFERROR(VLOOKUP($A133,'INVERSIÓN '!$A:$AB,$V$1,FALSE),VLOOKUP($A133,'FUNCIONAMIENTO SECOP'!$A:$AC,$V$1,FALSE))</f>
        <v>CO-DC</v>
      </c>
      <c r="W133" s="249" t="str">
        <f>+IFERROR(VLOOKUP($A133,'INVERSIÓN '!$A:$AB,$W$1,FALSE),VLOOKUP($A133,'FUNCIONAMIENTO SECOP'!$A:$AC,$W$1,FALSE))</f>
        <v>CO-DC-11001</v>
      </c>
      <c r="X133" s="249" t="str">
        <f>+IFERROR(VLOOKUP($A133,'INVERSIÓN '!$A:$AB,$X$1,FALSE),VLOOKUP($A133,'FUNCIONAMIENTO SECOP'!$A:$AC,$X$1,FALSE))</f>
        <v>CARLOS HERNANDO MACIAS MONTOYA</v>
      </c>
      <c r="Y133" s="249">
        <f>+IFERROR(VLOOKUP($A133,'INVERSIÓN '!$A:$AB,$Y$1,FALSE),VLOOKUP($A133,'FUNCIONAMIENTO SECOP'!$A:$AC,$Y$1,FALSE))</f>
        <v>6477785</v>
      </c>
      <c r="Z133" s="249" t="str">
        <f>+IFERROR(VLOOKUP($A133,'INVERSIÓN '!$A:$AB,$Z$1,FALSE),VLOOKUP($A133,'FUNCIONAMIENTO SECOP'!$A:$AC,$Z$1,FALSE))</f>
        <v>alcalde.scristobal@gobiernobogota.gov.co</v>
      </c>
      <c r="AA133" s="249">
        <f>+IFERROR(VLOOKUP($A133,'INVERSIÓN '!$A:$AB,$AA$1,FALSE),VLOOKUP($A133,'FUNCIONAMIENTO SECOP'!$A:$AC,$AA$1,FALSE))</f>
        <v>0</v>
      </c>
      <c r="AB133" s="249">
        <f>+IFERROR(VLOOKUP($A133,'INVERSIÓN '!$A:$AB,$AB$1,FALSE),VLOOKUP($A133,'FUNCIONAMIENTO SECOP'!$A:$AC,$AB$1,FALSE))</f>
        <v>1</v>
      </c>
    </row>
    <row r="134" spans="1:28" ht="36" customHeight="1">
      <c r="A134" s="13" t="s">
        <v>2600</v>
      </c>
      <c r="B134" s="249" t="str">
        <f>+IFERROR(VLOOKUP($A134,'INVERSIÓN '!$A:$AB,$B$1,FALSE),VLOOKUP($A134,'FUNCIONAMIENTO SECOP'!$A:$AC,$B$1,FALSE))</f>
        <v>CPS</v>
      </c>
      <c r="C134" s="249">
        <f>+IFERROR(VLOOKUP($A134,'INVERSIÓN '!$A:$AB,$C$1,FALSE),VLOOKUP($A134,'FUNCIONAMIENTO SECOP'!$A:$AC,$C$1,FALSE))</f>
        <v>0</v>
      </c>
      <c r="D134" s="249">
        <f>+IFERROR(VLOOKUP($A134,'INVERSIÓN '!$A:$AB,$D$1,FALSE),VLOOKUP($A134,'FUNCIONAMIENTO SECOP'!$A:$AC,$D$1,FALSE))</f>
        <v>2495</v>
      </c>
      <c r="E134" s="249">
        <f>+IFERROR(VLOOKUP($A134,'INVERSIÓN '!$A:$AB,$E$1,FALSE),VLOOKUP($A134,'FUNCIONAMIENTO SECOP'!$A:$AC,$E$1,FALSE))</f>
        <v>0</v>
      </c>
      <c r="F134" s="249" t="str">
        <f>+IFERROR(VLOOKUP($A134,'INVERSIÓN '!$A:$AB,$F$1,FALSE),VLOOKUP($A134,'FUNCIONAMIENTO SECOP'!$A:$AC,$F$1,FALSE))</f>
        <v xml:space="preserve">Capacitar 6.400 personas en los campos deportivos o recreativos </v>
      </c>
      <c r="G134" s="249">
        <f>+IFERROR(VLOOKUP($A134,'INVERSIÓN '!$A:$AB,$G$1,FALSE),VLOOKUP($A134,'FUNCIONAMIENTO SECOP'!$A:$AC,$G$1,FALSE))</f>
        <v>146946</v>
      </c>
      <c r="H134" s="249" t="str">
        <f>+IFERROR(VLOOKUP($A134,'INVERSIÓN '!$A:$AB,$H$1,FALSE),VLOOKUP($A134,'FUNCIONAMIENTO SECOP'!$A:$AC,$H$1,FALSE))</f>
        <v>Nuevo</v>
      </c>
      <c r="I134" s="249">
        <f>+IFERROR(VLOOKUP($A134,'INVERSIÓN '!$A:$AB,$I$1,FALSE),VLOOKUP($A134,'FUNCIONAMIENTO SECOP'!$A:$AC,$I$1,FALSE))</f>
        <v>80111701</v>
      </c>
      <c r="J134" s="249" t="str">
        <f>+IFERROR(VLOOKUP($A134,'INVERSIÓN '!$A:$AB,$J$1,FALSE),VLOOKUP($A134,'FUNCIONAMIENTO SECOP'!$A:$AC,$J$1,FALSE))</f>
        <v>Prestar sus servicios profesionales para apoyar la planeación, ejecución, seguimiento y evaluación de los componentes pedagógicos, técnicos y comunitarios del proyecto 2495 Actívate San Cristóbal: Deporte, Recreación y Bienestar</v>
      </c>
      <c r="K134" s="249">
        <f>+IFERROR(VLOOKUP($A134,'INVERSIÓN '!$A:$AB,$K$1,FALSE),VLOOKUP($A134,'FUNCIONAMIENTO SECOP'!$A:$AC,$K$1,FALSE))</f>
        <v>1</v>
      </c>
      <c r="L134" s="249">
        <f>+IFERROR(VLOOKUP($A134,'INVERSIÓN '!$A:$AB,$L$1,FALSE),VLOOKUP($A134,'FUNCIONAMIENTO SECOP'!$A:$AC,$L$1,FALSE))</f>
        <v>1</v>
      </c>
      <c r="M134" s="249">
        <f>+IFERROR(VLOOKUP($A134,'INVERSIÓN '!$A:$AB,$M$1,FALSE),VLOOKUP($A134,'FUNCIONAMIENTO SECOP'!$A:$AC,$M$1,FALSE))</f>
        <v>11</v>
      </c>
      <c r="N134" s="249">
        <f>+IFERROR(VLOOKUP($A134,'INVERSIÓN '!$A:$AB,$N$1,FALSE),VLOOKUP($A134,'FUNCIONAMIENTO SECOP'!$A:$AC,$N$1,FALSE))</f>
        <v>1</v>
      </c>
      <c r="O134" s="249" t="str">
        <f>+IFERROR(VLOOKUP($A134,'INVERSIÓN '!$A:$AB,$O$1,FALSE),VLOOKUP($A134,'FUNCIONAMIENTO SECOP'!$A:$AC,$O$1,FALSE))</f>
        <v>CCE-16</v>
      </c>
      <c r="P134" s="249" t="str">
        <f>+IFERROR(VLOOKUP($A134,'INVERSIÓN '!$A:$AB,$P$1,FALSE),VLOOKUP($A134,'FUNCIONAMIENTO SECOP'!$A:$AC,$P$1,FALSE))</f>
        <v>Contratación directa</v>
      </c>
      <c r="Q134" s="249" t="str">
        <f>+IFERROR(VLOOKUP($A134,'INVERSIÓN '!$A:$AB,$Q$1,FALSE),VLOOKUP($A134,'FUNCIONAMIENTO SECOP'!$A:$AC,$Q$1,FALSE))</f>
        <v>DISTRITAL</v>
      </c>
      <c r="R134" s="250">
        <f>+IFERROR(VLOOKUP($A134,'INVERSIÓN '!$A:$AB,$R$1,FALSE),VLOOKUP($A134,'FUNCIONAMIENTO SECOP'!$A:$AC,$R$1,FALSE))</f>
        <v>198000000</v>
      </c>
      <c r="S134" s="250">
        <f>+IFERROR(VLOOKUP($A134,'INVERSIÓN '!$A:$AB,$S$1,FALSE),VLOOKUP($A134,'FUNCIONAMIENTO SECOP'!$A:$AC,$S$1,FALSE))</f>
        <v>198000000</v>
      </c>
      <c r="T134" s="249">
        <f>+IFERROR(VLOOKUP($A134,'INVERSIÓN '!$A:$AB,$T$1,FALSE),VLOOKUP($A134,'FUNCIONAMIENTO SECOP'!$A:$AC,$T$1,FALSE))</f>
        <v>0</v>
      </c>
      <c r="U134" s="249">
        <f>+IFERROR(VLOOKUP($A134,'INVERSIÓN '!$A:$AB,$U$1,FALSE),VLOOKUP($A134,'FUNCIONAMIENTO SECOP'!$A:$AC,$U$1,FALSE))</f>
        <v>0</v>
      </c>
      <c r="V134" s="249" t="str">
        <f>+IFERROR(VLOOKUP($A134,'INVERSIÓN '!$A:$AB,$V$1,FALSE),VLOOKUP($A134,'FUNCIONAMIENTO SECOP'!$A:$AC,$V$1,FALSE))</f>
        <v>CO-DC</v>
      </c>
      <c r="W134" s="249" t="str">
        <f>+IFERROR(VLOOKUP($A134,'INVERSIÓN '!$A:$AB,$W$1,FALSE),VLOOKUP($A134,'FUNCIONAMIENTO SECOP'!$A:$AC,$W$1,FALSE))</f>
        <v>CO-DC-11001</v>
      </c>
      <c r="X134" s="249" t="str">
        <f>+IFERROR(VLOOKUP($A134,'INVERSIÓN '!$A:$AB,$X$1,FALSE),VLOOKUP($A134,'FUNCIONAMIENTO SECOP'!$A:$AC,$X$1,FALSE))</f>
        <v>CARLOS HERNANDO MACIAS MONTOYA</v>
      </c>
      <c r="Y134" s="249">
        <f>+IFERROR(VLOOKUP($A134,'INVERSIÓN '!$A:$AB,$Y$1,FALSE),VLOOKUP($A134,'FUNCIONAMIENTO SECOP'!$A:$AC,$Y$1,FALSE))</f>
        <v>6477786</v>
      </c>
      <c r="Z134" s="249" t="str">
        <f>+IFERROR(VLOOKUP($A134,'INVERSIÓN '!$A:$AB,$Z$1,FALSE),VLOOKUP($A134,'FUNCIONAMIENTO SECOP'!$A:$AC,$Z$1,FALSE))</f>
        <v>alcalde.scristobal@gobiernobogota.gov.co</v>
      </c>
      <c r="AA134" s="249">
        <f>+IFERROR(VLOOKUP($A134,'INVERSIÓN '!$A:$AB,$AA$1,FALSE),VLOOKUP($A134,'FUNCIONAMIENTO SECOP'!$A:$AC,$AA$1,FALSE))</f>
        <v>0</v>
      </c>
      <c r="AB134" s="249">
        <f>+IFERROR(VLOOKUP($A134,'INVERSIÓN '!$A:$AB,$AB$1,FALSE),VLOOKUP($A134,'FUNCIONAMIENTO SECOP'!$A:$AC,$AB$1,FALSE))</f>
        <v>1</v>
      </c>
    </row>
    <row r="135" spans="1:28" ht="36" customHeight="1">
      <c r="A135" s="13" t="s">
        <v>2602</v>
      </c>
      <c r="B135" s="249" t="str">
        <f>+IFERROR(VLOOKUP($A135,'INVERSIÓN '!$A:$AB,$B$1,FALSE),VLOOKUP($A135,'FUNCIONAMIENTO SECOP'!$A:$AC,$B$1,FALSE))</f>
        <v>CPS</v>
      </c>
      <c r="C135" s="249">
        <f>+IFERROR(VLOOKUP($A135,'INVERSIÓN '!$A:$AB,$C$1,FALSE),VLOOKUP($A135,'FUNCIONAMIENTO SECOP'!$A:$AC,$C$1,FALSE))</f>
        <v>0</v>
      </c>
      <c r="D135" s="249">
        <f>+IFERROR(VLOOKUP($A135,'INVERSIÓN '!$A:$AB,$D$1,FALSE),VLOOKUP($A135,'FUNCIONAMIENTO SECOP'!$A:$AC,$D$1,FALSE))</f>
        <v>2495</v>
      </c>
      <c r="E135" s="249">
        <f>+IFERROR(VLOOKUP($A135,'INVERSIÓN '!$A:$AB,$E$1,FALSE),VLOOKUP($A135,'FUNCIONAMIENTO SECOP'!$A:$AC,$E$1,FALSE))</f>
        <v>0</v>
      </c>
      <c r="F135" s="249" t="str">
        <f>+IFERROR(VLOOKUP($A135,'INVERSIÓN '!$A:$AB,$F$1,FALSE),VLOOKUP($A135,'FUNCIONAMIENTO SECOP'!$A:$AC,$F$1,FALSE))</f>
        <v xml:space="preserve">Capacitar 6.400 personas en los campos deportivos o recreativos </v>
      </c>
      <c r="G135" s="249">
        <f>+IFERROR(VLOOKUP($A135,'INVERSIÓN '!$A:$AB,$G$1,FALSE),VLOOKUP($A135,'FUNCIONAMIENTO SECOP'!$A:$AC,$G$1,FALSE))</f>
        <v>146954</v>
      </c>
      <c r="H135" s="249" t="str">
        <f>+IFERROR(VLOOKUP($A135,'INVERSIÓN '!$A:$AB,$H$1,FALSE),VLOOKUP($A135,'FUNCIONAMIENTO SECOP'!$A:$AC,$H$1,FALSE))</f>
        <v>Nuevo</v>
      </c>
      <c r="I135" s="249">
        <f>+IFERROR(VLOOKUP($A135,'INVERSIÓN '!$A:$AB,$I$1,FALSE),VLOOKUP($A135,'FUNCIONAMIENTO SECOP'!$A:$AC,$I$1,FALSE))</f>
        <v>80111701</v>
      </c>
      <c r="J135" s="249" t="str">
        <f>+IFERROR(VLOOKUP($A135,'INVERSIÓN '!$A:$AB,$J$1,FALSE),VLOOKUP($A135,'FUNCIONAMIENTO SECOP'!$A:$AC,$J$1,FALSE))</f>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v>
      </c>
      <c r="K135" s="249">
        <f>+IFERROR(VLOOKUP($A135,'INVERSIÓN '!$A:$AB,$K$1,FALSE),VLOOKUP($A135,'FUNCIONAMIENTO SECOP'!$A:$AC,$K$1,FALSE))</f>
        <v>1</v>
      </c>
      <c r="L135" s="249">
        <f>+IFERROR(VLOOKUP($A135,'INVERSIÓN '!$A:$AB,$L$1,FALSE),VLOOKUP($A135,'FUNCIONAMIENTO SECOP'!$A:$AC,$L$1,FALSE))</f>
        <v>1</v>
      </c>
      <c r="M135" s="249">
        <f>+IFERROR(VLOOKUP($A135,'INVERSIÓN '!$A:$AB,$M$1,FALSE),VLOOKUP($A135,'FUNCIONAMIENTO SECOP'!$A:$AC,$M$1,FALSE))</f>
        <v>11</v>
      </c>
      <c r="N135" s="249">
        <f>+IFERROR(VLOOKUP($A135,'INVERSIÓN '!$A:$AB,$N$1,FALSE),VLOOKUP($A135,'FUNCIONAMIENTO SECOP'!$A:$AC,$N$1,FALSE))</f>
        <v>1</v>
      </c>
      <c r="O135" s="249" t="str">
        <f>+IFERROR(VLOOKUP($A135,'INVERSIÓN '!$A:$AB,$O$1,FALSE),VLOOKUP($A135,'FUNCIONAMIENTO SECOP'!$A:$AC,$O$1,FALSE))</f>
        <v>CCE-16</v>
      </c>
      <c r="P135" s="249" t="str">
        <f>+IFERROR(VLOOKUP($A135,'INVERSIÓN '!$A:$AB,$P$1,FALSE),VLOOKUP($A135,'FUNCIONAMIENTO SECOP'!$A:$AC,$P$1,FALSE))</f>
        <v>Contratación directa</v>
      </c>
      <c r="Q135" s="249" t="str">
        <f>+IFERROR(VLOOKUP($A135,'INVERSIÓN '!$A:$AB,$Q$1,FALSE),VLOOKUP($A135,'FUNCIONAMIENTO SECOP'!$A:$AC,$Q$1,FALSE))</f>
        <v>DISTRITAL</v>
      </c>
      <c r="R135" s="250">
        <f>+IFERROR(VLOOKUP($A135,'INVERSIÓN '!$A:$AB,$R$1,FALSE),VLOOKUP($A135,'FUNCIONAMIENTO SECOP'!$A:$AC,$R$1,FALSE))</f>
        <v>66000000</v>
      </c>
      <c r="S135" s="250">
        <f>+IFERROR(VLOOKUP($A135,'INVERSIÓN '!$A:$AB,$S$1,FALSE),VLOOKUP($A135,'FUNCIONAMIENTO SECOP'!$A:$AC,$S$1,FALSE))</f>
        <v>66000000</v>
      </c>
      <c r="T135" s="249">
        <f>+IFERROR(VLOOKUP($A135,'INVERSIÓN '!$A:$AB,$T$1,FALSE),VLOOKUP($A135,'FUNCIONAMIENTO SECOP'!$A:$AC,$T$1,FALSE))</f>
        <v>0</v>
      </c>
      <c r="U135" s="249">
        <f>+IFERROR(VLOOKUP($A135,'INVERSIÓN '!$A:$AB,$U$1,FALSE),VLOOKUP($A135,'FUNCIONAMIENTO SECOP'!$A:$AC,$U$1,FALSE))</f>
        <v>0</v>
      </c>
      <c r="V135" s="249" t="str">
        <f>+IFERROR(VLOOKUP($A135,'INVERSIÓN '!$A:$AB,$V$1,FALSE),VLOOKUP($A135,'FUNCIONAMIENTO SECOP'!$A:$AC,$V$1,FALSE))</f>
        <v>CO-DC</v>
      </c>
      <c r="W135" s="249" t="str">
        <f>+IFERROR(VLOOKUP($A135,'INVERSIÓN '!$A:$AB,$W$1,FALSE),VLOOKUP($A135,'FUNCIONAMIENTO SECOP'!$A:$AC,$W$1,FALSE))</f>
        <v>CO-DC-11001</v>
      </c>
      <c r="X135" s="249" t="str">
        <f>+IFERROR(VLOOKUP($A135,'INVERSIÓN '!$A:$AB,$X$1,FALSE),VLOOKUP($A135,'FUNCIONAMIENTO SECOP'!$A:$AC,$X$1,FALSE))</f>
        <v>CARLOS HERNANDO MACIAS MONTOYA</v>
      </c>
      <c r="Y135" s="249">
        <f>+IFERROR(VLOOKUP($A135,'INVERSIÓN '!$A:$AB,$Y$1,FALSE),VLOOKUP($A135,'FUNCIONAMIENTO SECOP'!$A:$AC,$Y$1,FALSE))</f>
        <v>6477787</v>
      </c>
      <c r="Z135" s="249" t="str">
        <f>+IFERROR(VLOOKUP($A135,'INVERSIÓN '!$A:$AB,$Z$1,FALSE),VLOOKUP($A135,'FUNCIONAMIENTO SECOP'!$A:$AC,$Z$1,FALSE))</f>
        <v>alcalde.scristobal@gobiernobogota.gov.co</v>
      </c>
      <c r="AA135" s="249">
        <f>+IFERROR(VLOOKUP($A135,'INVERSIÓN '!$A:$AB,$AA$1,FALSE),VLOOKUP($A135,'FUNCIONAMIENTO SECOP'!$A:$AC,$AA$1,FALSE))</f>
        <v>0</v>
      </c>
      <c r="AB135" s="249">
        <f>+IFERROR(VLOOKUP($A135,'INVERSIÓN '!$A:$AB,$AB$1,FALSE),VLOOKUP($A135,'FUNCIONAMIENTO SECOP'!$A:$AC,$AB$1,FALSE))</f>
        <v>1</v>
      </c>
    </row>
    <row r="136" spans="1:28" ht="36" customHeight="1">
      <c r="A136" s="13" t="s">
        <v>2603</v>
      </c>
      <c r="B136" s="249" t="str">
        <f>+IFERROR(VLOOKUP($A136,'INVERSIÓN '!$A:$AB,$B$1,FALSE),VLOOKUP($A136,'FUNCIONAMIENTO SECOP'!$A:$AC,$B$1,FALSE))</f>
        <v>CPS</v>
      </c>
      <c r="C136" s="249">
        <f>+IFERROR(VLOOKUP($A136,'INVERSIÓN '!$A:$AB,$C$1,FALSE),VLOOKUP($A136,'FUNCIONAMIENTO SECOP'!$A:$AC,$C$1,FALSE))</f>
        <v>0</v>
      </c>
      <c r="D136" s="249">
        <f>+IFERROR(VLOOKUP($A136,'INVERSIÓN '!$A:$AB,$D$1,FALSE),VLOOKUP($A136,'FUNCIONAMIENTO SECOP'!$A:$AC,$D$1,FALSE))</f>
        <v>2495</v>
      </c>
      <c r="E136" s="249">
        <f>+IFERROR(VLOOKUP($A136,'INVERSIÓN '!$A:$AB,$E$1,FALSE),VLOOKUP($A136,'FUNCIONAMIENTO SECOP'!$A:$AC,$E$1,FALSE))</f>
        <v>0</v>
      </c>
      <c r="F136" s="249" t="str">
        <f>+IFERROR(VLOOKUP($A136,'INVERSIÓN '!$A:$AB,$F$1,FALSE),VLOOKUP($A136,'FUNCIONAMIENTO SECOP'!$A:$AC,$F$1,FALSE))</f>
        <v xml:space="preserve">Capacitar 6.400 personas en los campos deportivos o recreativos </v>
      </c>
      <c r="G136" s="249">
        <f>+IFERROR(VLOOKUP($A136,'INVERSIÓN '!$A:$AB,$G$1,FALSE),VLOOKUP($A136,'FUNCIONAMIENTO SECOP'!$A:$AC,$G$1,FALSE))</f>
        <v>146985</v>
      </c>
      <c r="H136" s="249" t="str">
        <f>+IFERROR(VLOOKUP($A136,'INVERSIÓN '!$A:$AB,$H$1,FALSE),VLOOKUP($A136,'FUNCIONAMIENTO SECOP'!$A:$AC,$H$1,FALSE))</f>
        <v>Nuevo</v>
      </c>
      <c r="I136" s="249">
        <f>+IFERROR(VLOOKUP($A136,'INVERSIÓN '!$A:$AB,$I$1,FALSE),VLOOKUP($A136,'FUNCIONAMIENTO SECOP'!$A:$AC,$I$1,FALSE))</f>
        <v>80111701</v>
      </c>
      <c r="J136" s="249" t="str">
        <f>+IFERROR(VLOOKUP($A136,'INVERSIÓN '!$A:$AB,$J$1,FALSE),VLOOKUP($A136,'FUNCIONAMIENTO SECOP'!$A:$AC,$J$1,FALSE))</f>
        <v>PRESTAR SUS SERVICIOS PROFESIONALES EN EL ÁREA DE GESTIÓN DEL DESARROLLO LOCAL PARA QUE APOYE LAS ACTIVIDADES ADMINISTRATIVAS, LOGÍSTICAS Y OPERATIVAS CORRESPONDIENTES AL PROYECTO 2495 ACTÍVATE SAN CRISTÓBAL: DEPORTE, RECREACIÓN Y BIENESTAR.</v>
      </c>
      <c r="K136" s="249">
        <f>+IFERROR(VLOOKUP($A136,'INVERSIÓN '!$A:$AB,$K$1,FALSE),VLOOKUP($A136,'FUNCIONAMIENTO SECOP'!$A:$AC,$K$1,FALSE))</f>
        <v>1</v>
      </c>
      <c r="L136" s="249">
        <f>+IFERROR(VLOOKUP($A136,'INVERSIÓN '!$A:$AB,$L$1,FALSE),VLOOKUP($A136,'FUNCIONAMIENTO SECOP'!$A:$AC,$L$1,FALSE))</f>
        <v>1</v>
      </c>
      <c r="M136" s="249">
        <f>+IFERROR(VLOOKUP($A136,'INVERSIÓN '!$A:$AB,$M$1,FALSE),VLOOKUP($A136,'FUNCIONAMIENTO SECOP'!$A:$AC,$M$1,FALSE))</f>
        <v>11</v>
      </c>
      <c r="N136" s="249">
        <f>+IFERROR(VLOOKUP($A136,'INVERSIÓN '!$A:$AB,$N$1,FALSE),VLOOKUP($A136,'FUNCIONAMIENTO SECOP'!$A:$AC,$N$1,FALSE))</f>
        <v>1</v>
      </c>
      <c r="O136" s="249" t="str">
        <f>+IFERROR(VLOOKUP($A136,'INVERSIÓN '!$A:$AB,$O$1,FALSE),VLOOKUP($A136,'FUNCIONAMIENTO SECOP'!$A:$AC,$O$1,FALSE))</f>
        <v>CCE-16</v>
      </c>
      <c r="P136" s="249" t="str">
        <f>+IFERROR(VLOOKUP($A136,'INVERSIÓN '!$A:$AB,$P$1,FALSE),VLOOKUP($A136,'FUNCIONAMIENTO SECOP'!$A:$AC,$P$1,FALSE))</f>
        <v>Contratación directa</v>
      </c>
      <c r="Q136" s="249" t="str">
        <f>+IFERROR(VLOOKUP($A136,'INVERSIÓN '!$A:$AB,$Q$1,FALSE),VLOOKUP($A136,'FUNCIONAMIENTO SECOP'!$A:$AC,$Q$1,FALSE))</f>
        <v>DISTRITAL</v>
      </c>
      <c r="R136" s="250">
        <f>+IFERROR(VLOOKUP($A136,'INVERSIÓN '!$A:$AB,$R$1,FALSE),VLOOKUP($A136,'FUNCIONAMIENTO SECOP'!$A:$AC,$R$1,FALSE))</f>
        <v>184800000</v>
      </c>
      <c r="S136" s="250">
        <f>+IFERROR(VLOOKUP($A136,'INVERSIÓN '!$A:$AB,$S$1,FALSE),VLOOKUP($A136,'FUNCIONAMIENTO SECOP'!$A:$AC,$S$1,FALSE))</f>
        <v>184800000</v>
      </c>
      <c r="T136" s="249">
        <f>+IFERROR(VLOOKUP($A136,'INVERSIÓN '!$A:$AB,$T$1,FALSE),VLOOKUP($A136,'FUNCIONAMIENTO SECOP'!$A:$AC,$T$1,FALSE))</f>
        <v>0</v>
      </c>
      <c r="U136" s="249">
        <f>+IFERROR(VLOOKUP($A136,'INVERSIÓN '!$A:$AB,$U$1,FALSE),VLOOKUP($A136,'FUNCIONAMIENTO SECOP'!$A:$AC,$U$1,FALSE))</f>
        <v>0</v>
      </c>
      <c r="V136" s="249" t="str">
        <f>+IFERROR(VLOOKUP($A136,'INVERSIÓN '!$A:$AB,$V$1,FALSE),VLOOKUP($A136,'FUNCIONAMIENTO SECOP'!$A:$AC,$V$1,FALSE))</f>
        <v>CO-DC</v>
      </c>
      <c r="W136" s="249" t="str">
        <f>+IFERROR(VLOOKUP($A136,'INVERSIÓN '!$A:$AB,$W$1,FALSE),VLOOKUP($A136,'FUNCIONAMIENTO SECOP'!$A:$AC,$W$1,FALSE))</f>
        <v>CO-DC-11001</v>
      </c>
      <c r="X136" s="249" t="str">
        <f>+IFERROR(VLOOKUP($A136,'INVERSIÓN '!$A:$AB,$X$1,FALSE),VLOOKUP($A136,'FUNCIONAMIENTO SECOP'!$A:$AC,$X$1,FALSE))</f>
        <v>CARLOS HERNANDO MACIAS MONTOYA</v>
      </c>
      <c r="Y136" s="249">
        <f>+IFERROR(VLOOKUP($A136,'INVERSIÓN '!$A:$AB,$Y$1,FALSE),VLOOKUP($A136,'FUNCIONAMIENTO SECOP'!$A:$AC,$Y$1,FALSE))</f>
        <v>6477788</v>
      </c>
      <c r="Z136" s="249" t="str">
        <f>+IFERROR(VLOOKUP($A136,'INVERSIÓN '!$A:$AB,$Z$1,FALSE),VLOOKUP($A136,'FUNCIONAMIENTO SECOP'!$A:$AC,$Z$1,FALSE))</f>
        <v>alcalde.scristobal@gobiernobogota.gov.co</v>
      </c>
      <c r="AA136" s="249">
        <f>+IFERROR(VLOOKUP($A136,'INVERSIÓN '!$A:$AB,$AA$1,FALSE),VLOOKUP($A136,'FUNCIONAMIENTO SECOP'!$A:$AC,$AA$1,FALSE))</f>
        <v>0</v>
      </c>
      <c r="AB136" s="249">
        <f>+IFERROR(VLOOKUP($A136,'INVERSIÓN '!$A:$AB,$AB$1,FALSE),VLOOKUP($A136,'FUNCIONAMIENTO SECOP'!$A:$AC,$AB$1,FALSE))</f>
        <v>1</v>
      </c>
    </row>
    <row r="137" spans="1:28" ht="36" customHeight="1">
      <c r="A137" s="13" t="s">
        <v>2605</v>
      </c>
      <c r="B137" s="249" t="str">
        <f>+IFERROR(VLOOKUP($A137,'INVERSIÓN '!$A:$AB,$B$1,FALSE),VLOOKUP($A137,'FUNCIONAMIENTO SECOP'!$A:$AC,$B$1,FALSE))</f>
        <v>CPS</v>
      </c>
      <c r="C137" s="249">
        <f>+IFERROR(VLOOKUP($A137,'INVERSIÓN '!$A:$AB,$C$1,FALSE),VLOOKUP($A137,'FUNCIONAMIENTO SECOP'!$A:$AC,$C$1,FALSE))</f>
        <v>0</v>
      </c>
      <c r="D137" s="249">
        <f>+IFERROR(VLOOKUP($A137,'INVERSIÓN '!$A:$AB,$D$1,FALSE),VLOOKUP($A137,'FUNCIONAMIENTO SECOP'!$A:$AC,$D$1,FALSE))</f>
        <v>2495</v>
      </c>
      <c r="E137" s="249">
        <f>+IFERROR(VLOOKUP($A137,'INVERSIÓN '!$A:$AB,$E$1,FALSE),VLOOKUP($A137,'FUNCIONAMIENTO SECOP'!$A:$AC,$E$1,FALSE))</f>
        <v>0</v>
      </c>
      <c r="F137" s="249" t="str">
        <f>+IFERROR(VLOOKUP($A137,'INVERSIÓN '!$A:$AB,$F$1,FALSE),VLOOKUP($A137,'FUNCIONAMIENTO SECOP'!$A:$AC,$F$1,FALSE))</f>
        <v>Beneficiar  13.200 personas en actividades recreo-deportivas comunitarias.</v>
      </c>
      <c r="G137" s="249">
        <f>+IFERROR(VLOOKUP($A137,'INVERSIÓN '!$A:$AB,$G$1,FALSE),VLOOKUP($A137,'FUNCIONAMIENTO SECOP'!$A:$AC,$G$1,FALSE))</f>
        <v>147015</v>
      </c>
      <c r="H137" s="249" t="str">
        <f>+IFERROR(VLOOKUP($A137,'INVERSIÓN '!$A:$AB,$H$1,FALSE),VLOOKUP($A137,'FUNCIONAMIENTO SECOP'!$A:$AC,$H$1,FALSE))</f>
        <v>Nuevo</v>
      </c>
      <c r="I137" s="249">
        <f>+IFERROR(VLOOKUP($A137,'INVERSIÓN '!$A:$AB,$I$1,FALSE),VLOOKUP($A137,'FUNCIONAMIENTO SECOP'!$A:$AC,$I$1,FALSE))</f>
        <v>80111701</v>
      </c>
      <c r="J137" s="249" t="str">
        <f>+IFERROR(VLOOKUP($A137,'INVERSIÓN '!$A:$AB,$J$1,FALSE),VLOOKUP($A137,'FUNCIONAMIENTO SECOP'!$A:$AC,$J$1,FALSE))</f>
        <v>PRESTAR SUS SERVICIOS DE APOYO COMO INSTRUCTOR (A) DE LAS DISCIPLINAS DEPORTIVAS O GRUPOS ETARIOS ASIGNADOS EN MARCO DEL PROYECTO 2495 ACTÍVATE SAN CRISTÓBAL: DEPORTE, RECREACIÓN Y BIENESTAR.</v>
      </c>
      <c r="K137" s="249">
        <f>+IFERROR(VLOOKUP($A137,'INVERSIÓN '!$A:$AB,$K$1,FALSE),VLOOKUP($A137,'FUNCIONAMIENTO SECOP'!$A:$AC,$K$1,FALSE))</f>
        <v>1</v>
      </c>
      <c r="L137" s="249">
        <f>+IFERROR(VLOOKUP($A137,'INVERSIÓN '!$A:$AB,$L$1,FALSE),VLOOKUP($A137,'FUNCIONAMIENTO SECOP'!$A:$AC,$L$1,FALSE))</f>
        <v>1</v>
      </c>
      <c r="M137" s="249">
        <f>+IFERROR(VLOOKUP($A137,'INVERSIÓN '!$A:$AB,$M$1,FALSE),VLOOKUP($A137,'FUNCIONAMIENTO SECOP'!$A:$AC,$M$1,FALSE))</f>
        <v>11</v>
      </c>
      <c r="N137" s="249">
        <f>+IFERROR(VLOOKUP($A137,'INVERSIÓN '!$A:$AB,$N$1,FALSE),VLOOKUP($A137,'FUNCIONAMIENTO SECOP'!$A:$AC,$N$1,FALSE))</f>
        <v>1</v>
      </c>
      <c r="O137" s="249" t="str">
        <f>+IFERROR(VLOOKUP($A137,'INVERSIÓN '!$A:$AB,$O$1,FALSE),VLOOKUP($A137,'FUNCIONAMIENTO SECOP'!$A:$AC,$O$1,FALSE))</f>
        <v>CCE-16</v>
      </c>
      <c r="P137" s="249" t="str">
        <f>+IFERROR(VLOOKUP($A137,'INVERSIÓN '!$A:$AB,$P$1,FALSE),VLOOKUP($A137,'FUNCIONAMIENTO SECOP'!$A:$AC,$P$1,FALSE))</f>
        <v>Contratación directa</v>
      </c>
      <c r="Q137" s="249" t="str">
        <f>+IFERROR(VLOOKUP($A137,'INVERSIÓN '!$A:$AB,$Q$1,FALSE),VLOOKUP($A137,'FUNCIONAMIENTO SECOP'!$A:$AC,$Q$1,FALSE))</f>
        <v>DISTRITAL</v>
      </c>
      <c r="R137" s="250">
        <f>+IFERROR(VLOOKUP($A137,'INVERSIÓN '!$A:$AB,$R$1,FALSE),VLOOKUP($A137,'FUNCIONAMIENTO SECOP'!$A:$AC,$R$1,FALSE))</f>
        <v>331100000</v>
      </c>
      <c r="S137" s="250">
        <f>+IFERROR(VLOOKUP($A137,'INVERSIÓN '!$A:$AB,$S$1,FALSE),VLOOKUP($A137,'FUNCIONAMIENTO SECOP'!$A:$AC,$S$1,FALSE))</f>
        <v>331100000</v>
      </c>
      <c r="T137" s="249">
        <f>+IFERROR(VLOOKUP($A137,'INVERSIÓN '!$A:$AB,$T$1,FALSE),VLOOKUP($A137,'FUNCIONAMIENTO SECOP'!$A:$AC,$T$1,FALSE))</f>
        <v>0</v>
      </c>
      <c r="U137" s="249">
        <f>+IFERROR(VLOOKUP($A137,'INVERSIÓN '!$A:$AB,$U$1,FALSE),VLOOKUP($A137,'FUNCIONAMIENTO SECOP'!$A:$AC,$U$1,FALSE))</f>
        <v>0</v>
      </c>
      <c r="V137" s="249" t="str">
        <f>+IFERROR(VLOOKUP($A137,'INVERSIÓN '!$A:$AB,$V$1,FALSE),VLOOKUP($A137,'FUNCIONAMIENTO SECOP'!$A:$AC,$V$1,FALSE))</f>
        <v>CO-DC</v>
      </c>
      <c r="W137" s="249" t="str">
        <f>+IFERROR(VLOOKUP($A137,'INVERSIÓN '!$A:$AB,$W$1,FALSE),VLOOKUP($A137,'FUNCIONAMIENTO SECOP'!$A:$AC,$W$1,FALSE))</f>
        <v>CO-DC-11001</v>
      </c>
      <c r="X137" s="249" t="str">
        <f>+IFERROR(VLOOKUP($A137,'INVERSIÓN '!$A:$AB,$X$1,FALSE),VLOOKUP($A137,'FUNCIONAMIENTO SECOP'!$A:$AC,$X$1,FALSE))</f>
        <v>CARLOS HERNANDO MACIAS MONTOYA</v>
      </c>
      <c r="Y137" s="249">
        <f>+IFERROR(VLOOKUP($A137,'INVERSIÓN '!$A:$AB,$Y$1,FALSE),VLOOKUP($A137,'FUNCIONAMIENTO SECOP'!$A:$AC,$Y$1,FALSE))</f>
        <v>6477789</v>
      </c>
      <c r="Z137" s="249" t="str">
        <f>+IFERROR(VLOOKUP($A137,'INVERSIÓN '!$A:$AB,$Z$1,FALSE),VLOOKUP($A137,'FUNCIONAMIENTO SECOP'!$A:$AC,$Z$1,FALSE))</f>
        <v>alcalde.scristobal@gobiernobogota.gov.co</v>
      </c>
      <c r="AA137" s="249">
        <f>+IFERROR(VLOOKUP($A137,'INVERSIÓN '!$A:$AB,$AA$1,FALSE),VLOOKUP($A137,'FUNCIONAMIENTO SECOP'!$A:$AC,$AA$1,FALSE))</f>
        <v>0</v>
      </c>
      <c r="AB137" s="249">
        <f>+IFERROR(VLOOKUP($A137,'INVERSIÓN '!$A:$AB,$AB$1,FALSE),VLOOKUP($A137,'FUNCIONAMIENTO SECOP'!$A:$AC,$AB$1,FALSE))</f>
        <v>1</v>
      </c>
    </row>
    <row r="138" spans="1:28" ht="36" customHeight="1">
      <c r="A138" s="13" t="s">
        <v>2607</v>
      </c>
      <c r="B138" s="249" t="str">
        <f>+IFERROR(VLOOKUP($A138,'INVERSIÓN '!$A:$AB,$B$1,FALSE),VLOOKUP($A138,'FUNCIONAMIENTO SECOP'!$A:$AC,$B$1,FALSE))</f>
        <v>CPS</v>
      </c>
      <c r="C138" s="249">
        <f>+IFERROR(VLOOKUP($A138,'INVERSIÓN '!$A:$AB,$C$1,FALSE),VLOOKUP($A138,'FUNCIONAMIENTO SECOP'!$A:$AC,$C$1,FALSE))</f>
        <v>0</v>
      </c>
      <c r="D138" s="249">
        <f>+IFERROR(VLOOKUP($A138,'INVERSIÓN '!$A:$AB,$D$1,FALSE),VLOOKUP($A138,'FUNCIONAMIENTO SECOP'!$A:$AC,$D$1,FALSE))</f>
        <v>2608</v>
      </c>
      <c r="E138" s="249">
        <f>+IFERROR(VLOOKUP($A138,'INVERSIÓN '!$A:$AB,$E$1,FALSE),VLOOKUP($A138,'FUNCIONAMIENTO SECOP'!$A:$AC,$E$1,FALSE))</f>
        <v>0</v>
      </c>
      <c r="F138" s="249" t="str">
        <f>+IFERROR(VLOOKUP($A138,'INVERSIÓN '!$A:$AB,$F$1,FALSE),VLOOKUP($A138,'FUNCIONAMIENTO SECOP'!$A:$AC,$F$1,FALSE))</f>
        <v>Apoyar 800 Mipymes, emprendimientos y/o actores de la economia informal para el fortalecimiento del tejido empresarial local.</v>
      </c>
      <c r="G138" s="249">
        <f>+IFERROR(VLOOKUP($A138,'INVERSIÓN '!$A:$AB,$G$1,FALSE),VLOOKUP($A138,'FUNCIONAMIENTO SECOP'!$A:$AC,$G$1,FALSE))</f>
        <v>147033</v>
      </c>
      <c r="H138" s="249" t="str">
        <f>+IFERROR(VLOOKUP($A138,'INVERSIÓN '!$A:$AB,$H$1,FALSE),VLOOKUP($A138,'FUNCIONAMIENTO SECOP'!$A:$AC,$H$1,FALSE))</f>
        <v>Nuevo</v>
      </c>
      <c r="I138" s="249">
        <f>+IFERROR(VLOOKUP($A138,'INVERSIÓN '!$A:$AB,$I$1,FALSE),VLOOKUP($A138,'FUNCIONAMIENTO SECOP'!$A:$AC,$I$1,FALSE))</f>
        <v>80111701</v>
      </c>
      <c r="J138" s="249" t="str">
        <f>+IFERROR(VLOOKUP($A138,'INVERSIÓN '!$A:$AB,$J$1,FALSE),VLOOKUP($A138,'FUNCIONAMIENTO SECOP'!$A:$AC,$J$1,FALSE))</f>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v>
      </c>
      <c r="K138" s="249">
        <f>+IFERROR(VLOOKUP($A138,'INVERSIÓN '!$A:$AB,$K$1,FALSE),VLOOKUP($A138,'FUNCIONAMIENTO SECOP'!$A:$AC,$K$1,FALSE))</f>
        <v>1</v>
      </c>
      <c r="L138" s="249">
        <f>+IFERROR(VLOOKUP($A138,'INVERSIÓN '!$A:$AB,$L$1,FALSE),VLOOKUP($A138,'FUNCIONAMIENTO SECOP'!$A:$AC,$L$1,FALSE))</f>
        <v>1</v>
      </c>
      <c r="M138" s="249">
        <f>+IFERROR(VLOOKUP($A138,'INVERSIÓN '!$A:$AB,$M$1,FALSE),VLOOKUP($A138,'FUNCIONAMIENTO SECOP'!$A:$AC,$M$1,FALSE))</f>
        <v>11</v>
      </c>
      <c r="N138" s="249">
        <f>+IFERROR(VLOOKUP($A138,'INVERSIÓN '!$A:$AB,$N$1,FALSE),VLOOKUP($A138,'FUNCIONAMIENTO SECOP'!$A:$AC,$N$1,FALSE))</f>
        <v>1</v>
      </c>
      <c r="O138" s="249" t="str">
        <f>+IFERROR(VLOOKUP($A138,'INVERSIÓN '!$A:$AB,$O$1,FALSE),VLOOKUP($A138,'FUNCIONAMIENTO SECOP'!$A:$AC,$O$1,FALSE))</f>
        <v>CCE-16</v>
      </c>
      <c r="P138" s="249" t="str">
        <f>+IFERROR(VLOOKUP($A138,'INVERSIÓN '!$A:$AB,$P$1,FALSE),VLOOKUP($A138,'FUNCIONAMIENTO SECOP'!$A:$AC,$P$1,FALSE))</f>
        <v>Contratación directa</v>
      </c>
      <c r="Q138" s="249" t="str">
        <f>+IFERROR(VLOOKUP($A138,'INVERSIÓN '!$A:$AB,$Q$1,FALSE),VLOOKUP($A138,'FUNCIONAMIENTO SECOP'!$A:$AC,$Q$1,FALSE))</f>
        <v>DISTRITAL</v>
      </c>
      <c r="R138" s="250">
        <f>+IFERROR(VLOOKUP($A138,'INVERSIÓN '!$A:$AB,$R$1,FALSE),VLOOKUP($A138,'FUNCIONAMIENTO SECOP'!$A:$AC,$R$1,FALSE))</f>
        <v>99000000</v>
      </c>
      <c r="S138" s="250">
        <f>+IFERROR(VLOOKUP($A138,'INVERSIÓN '!$A:$AB,$S$1,FALSE),VLOOKUP($A138,'FUNCIONAMIENTO SECOP'!$A:$AC,$S$1,FALSE))</f>
        <v>99000000</v>
      </c>
      <c r="T138" s="249">
        <f>+IFERROR(VLOOKUP($A138,'INVERSIÓN '!$A:$AB,$T$1,FALSE),VLOOKUP($A138,'FUNCIONAMIENTO SECOP'!$A:$AC,$T$1,FALSE))</f>
        <v>0</v>
      </c>
      <c r="U138" s="249">
        <f>+IFERROR(VLOOKUP($A138,'INVERSIÓN '!$A:$AB,$U$1,FALSE),VLOOKUP($A138,'FUNCIONAMIENTO SECOP'!$A:$AC,$U$1,FALSE))</f>
        <v>0</v>
      </c>
      <c r="V138" s="249" t="str">
        <f>+IFERROR(VLOOKUP($A138,'INVERSIÓN '!$A:$AB,$V$1,FALSE),VLOOKUP($A138,'FUNCIONAMIENTO SECOP'!$A:$AC,$V$1,FALSE))</f>
        <v>CO-DC</v>
      </c>
      <c r="W138" s="249" t="str">
        <f>+IFERROR(VLOOKUP($A138,'INVERSIÓN '!$A:$AB,$W$1,FALSE),VLOOKUP($A138,'FUNCIONAMIENTO SECOP'!$A:$AC,$W$1,FALSE))</f>
        <v>CO-DC-11001</v>
      </c>
      <c r="X138" s="249" t="str">
        <f>+IFERROR(VLOOKUP($A138,'INVERSIÓN '!$A:$AB,$X$1,FALSE),VLOOKUP($A138,'FUNCIONAMIENTO SECOP'!$A:$AC,$X$1,FALSE))</f>
        <v>CARLOS HERNANDO MACIAS MONTOYA</v>
      </c>
      <c r="Y138" s="249">
        <f>+IFERROR(VLOOKUP($A138,'INVERSIÓN '!$A:$AB,$Y$1,FALSE),VLOOKUP($A138,'FUNCIONAMIENTO SECOP'!$A:$AC,$Y$1,FALSE))</f>
        <v>6477790</v>
      </c>
      <c r="Z138" s="249" t="str">
        <f>+IFERROR(VLOOKUP($A138,'INVERSIÓN '!$A:$AB,$Z$1,FALSE),VLOOKUP($A138,'FUNCIONAMIENTO SECOP'!$A:$AC,$Z$1,FALSE))</f>
        <v>alcalde.scristobal@gobiernobogota.gov.co</v>
      </c>
      <c r="AA138" s="249">
        <f>+IFERROR(VLOOKUP($A138,'INVERSIÓN '!$A:$AB,$AA$1,FALSE),VLOOKUP($A138,'FUNCIONAMIENTO SECOP'!$A:$AC,$AA$1,FALSE))</f>
        <v>0</v>
      </c>
      <c r="AB138" s="249">
        <f>+IFERROR(VLOOKUP($A138,'INVERSIÓN '!$A:$AB,$AB$1,FALSE),VLOOKUP($A138,'FUNCIONAMIENTO SECOP'!$A:$AC,$AB$1,FALSE))</f>
        <v>1</v>
      </c>
    </row>
    <row r="139" spans="1:28" ht="36" customHeight="1">
      <c r="A139" s="13" t="s">
        <v>2610</v>
      </c>
      <c r="B139" s="249" t="str">
        <f>+IFERROR(VLOOKUP($A139,'INVERSIÓN '!$A:$AB,$B$1,FALSE),VLOOKUP($A139,'FUNCIONAMIENTO SECOP'!$A:$AC,$B$1,FALSE))</f>
        <v>CPS</v>
      </c>
      <c r="C139" s="249">
        <f>+IFERROR(VLOOKUP($A139,'INVERSIÓN '!$A:$AB,$C$1,FALSE),VLOOKUP($A139,'FUNCIONAMIENTO SECOP'!$A:$AC,$C$1,FALSE))</f>
        <v>0</v>
      </c>
      <c r="D139" s="249">
        <f>+IFERROR(VLOOKUP($A139,'INVERSIÓN '!$A:$AB,$D$1,FALSE),VLOOKUP($A139,'FUNCIONAMIENTO SECOP'!$A:$AC,$D$1,FALSE))</f>
        <v>2252</v>
      </c>
      <c r="E139" s="249">
        <f>+IFERROR(VLOOKUP($A139,'INVERSIÓN '!$A:$AB,$E$1,FALSE),VLOOKUP($A139,'FUNCIONAMIENTO SECOP'!$A:$AC,$E$1,FALSE))</f>
        <v>0</v>
      </c>
      <c r="F139" s="249" t="str">
        <f>+IFERROR(VLOOKUP($A139,'INVERSIÓN '!$A:$AB,$F$1,FALSE),VLOOKUP($A139,'FUNCIONAMIENTO SECOP'!$A:$AC,$F$1,FALSE))</f>
        <v>Intervenir 17 Kilómetros-carril de malla vial urbana (local y/o intermedia) con acciones de construcción y/o conservación</v>
      </c>
      <c r="G139" s="249">
        <f>+IFERROR(VLOOKUP($A139,'INVERSIÓN '!$A:$AB,$G$1,FALSE),VLOOKUP($A139,'FUNCIONAMIENTO SECOP'!$A:$AC,$G$1,FALSE))</f>
        <v>147044</v>
      </c>
      <c r="H139" s="249" t="str">
        <f>+IFERROR(VLOOKUP($A139,'INVERSIÓN '!$A:$AB,$H$1,FALSE),VLOOKUP($A139,'FUNCIONAMIENTO SECOP'!$A:$AC,$H$1,FALSE))</f>
        <v>Nuevo</v>
      </c>
      <c r="I139" s="249">
        <f>+IFERROR(VLOOKUP($A139,'INVERSIÓN '!$A:$AB,$I$1,FALSE),VLOOKUP($A139,'FUNCIONAMIENTO SECOP'!$A:$AC,$I$1,FALSE))</f>
        <v>80111701</v>
      </c>
      <c r="J139" s="249" t="str">
        <f>+IFERROR(VLOOKUP($A139,'INVERSIÓN '!$A:$AB,$J$1,FALSE),VLOOKUP($A139,'FUNCIONAMIENTO SECOP'!$A:$AC,$J$1,FALSE))</f>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v>
      </c>
      <c r="K139" s="249">
        <f>+IFERROR(VLOOKUP($A139,'INVERSIÓN '!$A:$AB,$K$1,FALSE),VLOOKUP($A139,'FUNCIONAMIENTO SECOP'!$A:$AC,$K$1,FALSE))</f>
        <v>1</v>
      </c>
      <c r="L139" s="249">
        <f>+IFERROR(VLOOKUP($A139,'INVERSIÓN '!$A:$AB,$L$1,FALSE),VLOOKUP($A139,'FUNCIONAMIENTO SECOP'!$A:$AC,$L$1,FALSE))</f>
        <v>1</v>
      </c>
      <c r="M139" s="249">
        <f>+IFERROR(VLOOKUP($A139,'INVERSIÓN '!$A:$AB,$M$1,FALSE),VLOOKUP($A139,'FUNCIONAMIENTO SECOP'!$A:$AC,$M$1,FALSE))</f>
        <v>11</v>
      </c>
      <c r="N139" s="249">
        <f>+IFERROR(VLOOKUP($A139,'INVERSIÓN '!$A:$AB,$N$1,FALSE),VLOOKUP($A139,'FUNCIONAMIENTO SECOP'!$A:$AC,$N$1,FALSE))</f>
        <v>1</v>
      </c>
      <c r="O139" s="249" t="str">
        <f>+IFERROR(VLOOKUP($A139,'INVERSIÓN '!$A:$AB,$O$1,FALSE),VLOOKUP($A139,'FUNCIONAMIENTO SECOP'!$A:$AC,$O$1,FALSE))</f>
        <v>CCE-16</v>
      </c>
      <c r="P139" s="249" t="str">
        <f>+IFERROR(VLOOKUP($A139,'INVERSIÓN '!$A:$AB,$P$1,FALSE),VLOOKUP($A139,'FUNCIONAMIENTO SECOP'!$A:$AC,$P$1,FALSE))</f>
        <v>Contratación directa</v>
      </c>
      <c r="Q139" s="249" t="str">
        <f>+IFERROR(VLOOKUP($A139,'INVERSIÓN '!$A:$AB,$Q$1,FALSE),VLOOKUP($A139,'FUNCIONAMIENTO SECOP'!$A:$AC,$Q$1,FALSE))</f>
        <v>DISTRITAL</v>
      </c>
      <c r="R139" s="250">
        <f>+IFERROR(VLOOKUP($A139,'INVERSIÓN '!$A:$AB,$R$1,FALSE),VLOOKUP($A139,'FUNCIONAMIENTO SECOP'!$A:$AC,$R$1,FALSE))</f>
        <v>114400000</v>
      </c>
      <c r="S139" s="250">
        <f>+IFERROR(VLOOKUP($A139,'INVERSIÓN '!$A:$AB,$S$1,FALSE),VLOOKUP($A139,'FUNCIONAMIENTO SECOP'!$A:$AC,$S$1,FALSE))</f>
        <v>114400000</v>
      </c>
      <c r="T139" s="249">
        <f>+IFERROR(VLOOKUP($A139,'INVERSIÓN '!$A:$AB,$T$1,FALSE),VLOOKUP($A139,'FUNCIONAMIENTO SECOP'!$A:$AC,$T$1,FALSE))</f>
        <v>0</v>
      </c>
      <c r="U139" s="249">
        <f>+IFERROR(VLOOKUP($A139,'INVERSIÓN '!$A:$AB,$U$1,FALSE),VLOOKUP($A139,'FUNCIONAMIENTO SECOP'!$A:$AC,$U$1,FALSE))</f>
        <v>0</v>
      </c>
      <c r="V139" s="249" t="str">
        <f>+IFERROR(VLOOKUP($A139,'INVERSIÓN '!$A:$AB,$V$1,FALSE),VLOOKUP($A139,'FUNCIONAMIENTO SECOP'!$A:$AC,$V$1,FALSE))</f>
        <v>CO-DC</v>
      </c>
      <c r="W139" s="249" t="str">
        <f>+IFERROR(VLOOKUP($A139,'INVERSIÓN '!$A:$AB,$W$1,FALSE),VLOOKUP($A139,'FUNCIONAMIENTO SECOP'!$A:$AC,$W$1,FALSE))</f>
        <v>CO-DC-11001</v>
      </c>
      <c r="X139" s="249" t="str">
        <f>+IFERROR(VLOOKUP($A139,'INVERSIÓN '!$A:$AB,$X$1,FALSE),VLOOKUP($A139,'FUNCIONAMIENTO SECOP'!$A:$AC,$X$1,FALSE))</f>
        <v>CARLOS HERNANDO MACIAS MONTOYA</v>
      </c>
      <c r="Y139" s="249">
        <f>+IFERROR(VLOOKUP($A139,'INVERSIÓN '!$A:$AB,$Y$1,FALSE),VLOOKUP($A139,'FUNCIONAMIENTO SECOP'!$A:$AC,$Y$1,FALSE))</f>
        <v>6477791</v>
      </c>
      <c r="Z139" s="249" t="str">
        <f>+IFERROR(VLOOKUP($A139,'INVERSIÓN '!$A:$AB,$Z$1,FALSE),VLOOKUP($A139,'FUNCIONAMIENTO SECOP'!$A:$AC,$Z$1,FALSE))</f>
        <v>alcalde.scristobal@gobiernobogota.gov.co</v>
      </c>
      <c r="AA139" s="249">
        <f>+IFERROR(VLOOKUP($A139,'INVERSIÓN '!$A:$AB,$AA$1,FALSE),VLOOKUP($A139,'FUNCIONAMIENTO SECOP'!$A:$AC,$AA$1,FALSE))</f>
        <v>0</v>
      </c>
      <c r="AB139" s="249">
        <f>+IFERROR(VLOOKUP($A139,'INVERSIÓN '!$A:$AB,$AB$1,FALSE),VLOOKUP($A139,'FUNCIONAMIENTO SECOP'!$A:$AC,$AB$1,FALSE))</f>
        <v>1</v>
      </c>
    </row>
    <row r="140" spans="1:28" ht="36" customHeight="1">
      <c r="A140" s="13" t="s">
        <v>2612</v>
      </c>
      <c r="B140" s="249" t="str">
        <f>+IFERROR(VLOOKUP($A140,'INVERSIÓN '!$A:$AB,$B$1,FALSE),VLOOKUP($A140,'FUNCIONAMIENTO SECOP'!$A:$AC,$B$1,FALSE))</f>
        <v>CPS</v>
      </c>
      <c r="C140" s="249">
        <f>+IFERROR(VLOOKUP($A140,'INVERSIÓN '!$A:$AB,$C$1,FALSE),VLOOKUP($A140,'FUNCIONAMIENTO SECOP'!$A:$AC,$C$1,FALSE))</f>
        <v>0</v>
      </c>
      <c r="D140" s="249">
        <f>+IFERROR(VLOOKUP($A140,'INVERSIÓN '!$A:$AB,$D$1,FALSE),VLOOKUP($A140,'FUNCIONAMIENTO SECOP'!$A:$AC,$D$1,FALSE))</f>
        <v>2495</v>
      </c>
      <c r="E140" s="249">
        <f>+IFERROR(VLOOKUP($A140,'INVERSIÓN '!$A:$AB,$E$1,FALSE),VLOOKUP($A140,'FUNCIONAMIENTO SECOP'!$A:$AC,$E$1,FALSE))</f>
        <v>0</v>
      </c>
      <c r="F140" s="249" t="str">
        <f>+IFERROR(VLOOKUP($A140,'INVERSIÓN '!$A:$AB,$F$1,FALSE),VLOOKUP($A140,'FUNCIONAMIENTO SECOP'!$A:$AC,$F$1,FALSE))</f>
        <v>Beneficiar  13.200 personas en actividades recreo-deportivas comunitarias.</v>
      </c>
      <c r="G140" s="249">
        <f>+IFERROR(VLOOKUP($A140,'INVERSIÓN '!$A:$AB,$G$1,FALSE),VLOOKUP($A140,'FUNCIONAMIENTO SECOP'!$A:$AC,$G$1,FALSE))</f>
        <v>147045</v>
      </c>
      <c r="H140" s="249" t="str">
        <f>+IFERROR(VLOOKUP($A140,'INVERSIÓN '!$A:$AB,$H$1,FALSE),VLOOKUP($A140,'FUNCIONAMIENTO SECOP'!$A:$AC,$H$1,FALSE))</f>
        <v>Nuevo</v>
      </c>
      <c r="I140" s="249">
        <f>+IFERROR(VLOOKUP($A140,'INVERSIÓN '!$A:$AB,$I$1,FALSE),VLOOKUP($A140,'FUNCIONAMIENTO SECOP'!$A:$AC,$I$1,FALSE))</f>
        <v>80111701</v>
      </c>
      <c r="J140" s="249" t="str">
        <f>+IFERROR(VLOOKUP($A140,'INVERSIÓN '!$A:$AB,$J$1,FALSE),VLOOKUP($A140,'FUNCIONAMIENTO SECOP'!$A:$AC,$J$1,FALSE))</f>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v>
      </c>
      <c r="K140" s="249">
        <f>+IFERROR(VLOOKUP($A140,'INVERSIÓN '!$A:$AB,$K$1,FALSE),VLOOKUP($A140,'FUNCIONAMIENTO SECOP'!$A:$AC,$K$1,FALSE))</f>
        <v>1</v>
      </c>
      <c r="L140" s="249">
        <f>+IFERROR(VLOOKUP($A140,'INVERSIÓN '!$A:$AB,$L$1,FALSE),VLOOKUP($A140,'FUNCIONAMIENTO SECOP'!$A:$AC,$L$1,FALSE))</f>
        <v>1</v>
      </c>
      <c r="M140" s="249">
        <f>+IFERROR(VLOOKUP($A140,'INVERSIÓN '!$A:$AB,$M$1,FALSE),VLOOKUP($A140,'FUNCIONAMIENTO SECOP'!$A:$AC,$M$1,FALSE))</f>
        <v>11</v>
      </c>
      <c r="N140" s="249">
        <f>+IFERROR(VLOOKUP($A140,'INVERSIÓN '!$A:$AB,$N$1,FALSE),VLOOKUP($A140,'FUNCIONAMIENTO SECOP'!$A:$AC,$N$1,FALSE))</f>
        <v>1</v>
      </c>
      <c r="O140" s="249" t="str">
        <f>+IFERROR(VLOOKUP($A140,'INVERSIÓN '!$A:$AB,$O$1,FALSE),VLOOKUP($A140,'FUNCIONAMIENTO SECOP'!$A:$AC,$O$1,FALSE))</f>
        <v>CCE-16</v>
      </c>
      <c r="P140" s="249" t="str">
        <f>+IFERROR(VLOOKUP($A140,'INVERSIÓN '!$A:$AB,$P$1,FALSE),VLOOKUP($A140,'FUNCIONAMIENTO SECOP'!$A:$AC,$P$1,FALSE))</f>
        <v>Contratación directa</v>
      </c>
      <c r="Q140" s="249" t="str">
        <f>+IFERROR(VLOOKUP($A140,'INVERSIÓN '!$A:$AB,$Q$1,FALSE),VLOOKUP($A140,'FUNCIONAMIENTO SECOP'!$A:$AC,$Q$1,FALSE))</f>
        <v>DISTRITAL</v>
      </c>
      <c r="R140" s="250">
        <f>+IFERROR(VLOOKUP($A140,'INVERSIÓN '!$A:$AB,$R$1,FALSE),VLOOKUP($A140,'FUNCIONAMIENTO SECOP'!$A:$AC,$R$1,FALSE))</f>
        <v>47300000</v>
      </c>
      <c r="S140" s="250">
        <f>+IFERROR(VLOOKUP($A140,'INVERSIÓN '!$A:$AB,$S$1,FALSE),VLOOKUP($A140,'FUNCIONAMIENTO SECOP'!$A:$AC,$S$1,FALSE))</f>
        <v>47300000</v>
      </c>
      <c r="T140" s="249">
        <f>+IFERROR(VLOOKUP($A140,'INVERSIÓN '!$A:$AB,$T$1,FALSE),VLOOKUP($A140,'FUNCIONAMIENTO SECOP'!$A:$AC,$T$1,FALSE))</f>
        <v>0</v>
      </c>
      <c r="U140" s="249">
        <f>+IFERROR(VLOOKUP($A140,'INVERSIÓN '!$A:$AB,$U$1,FALSE),VLOOKUP($A140,'FUNCIONAMIENTO SECOP'!$A:$AC,$U$1,FALSE))</f>
        <v>0</v>
      </c>
      <c r="V140" s="249" t="str">
        <f>+IFERROR(VLOOKUP($A140,'INVERSIÓN '!$A:$AB,$V$1,FALSE),VLOOKUP($A140,'FUNCIONAMIENTO SECOP'!$A:$AC,$V$1,FALSE))</f>
        <v>CO-DC</v>
      </c>
      <c r="W140" s="249" t="str">
        <f>+IFERROR(VLOOKUP($A140,'INVERSIÓN '!$A:$AB,$W$1,FALSE),VLOOKUP($A140,'FUNCIONAMIENTO SECOP'!$A:$AC,$W$1,FALSE))</f>
        <v>CO-DC-11001</v>
      </c>
      <c r="X140" s="249" t="str">
        <f>+IFERROR(VLOOKUP($A140,'INVERSIÓN '!$A:$AB,$X$1,FALSE),VLOOKUP($A140,'FUNCIONAMIENTO SECOP'!$A:$AC,$X$1,FALSE))</f>
        <v>CARLOS HERNANDO MACIAS MONTOYA</v>
      </c>
      <c r="Y140" s="249">
        <f>+IFERROR(VLOOKUP($A140,'INVERSIÓN '!$A:$AB,$Y$1,FALSE),VLOOKUP($A140,'FUNCIONAMIENTO SECOP'!$A:$AC,$Y$1,FALSE))</f>
        <v>6477792</v>
      </c>
      <c r="Z140" s="249" t="str">
        <f>+IFERROR(VLOOKUP($A140,'INVERSIÓN '!$A:$AB,$Z$1,FALSE),VLOOKUP($A140,'FUNCIONAMIENTO SECOP'!$A:$AC,$Z$1,FALSE))</f>
        <v>alcalde.scristobal@gobiernobogota.gov.co</v>
      </c>
      <c r="AA140" s="249">
        <f>+IFERROR(VLOOKUP($A140,'INVERSIÓN '!$A:$AB,$AA$1,FALSE),VLOOKUP($A140,'FUNCIONAMIENTO SECOP'!$A:$AC,$AA$1,FALSE))</f>
        <v>0</v>
      </c>
      <c r="AB140" s="249">
        <f>+IFERROR(VLOOKUP($A140,'INVERSIÓN '!$A:$AB,$AB$1,FALSE),VLOOKUP($A140,'FUNCIONAMIENTO SECOP'!$A:$AC,$AB$1,FALSE))</f>
        <v>1</v>
      </c>
    </row>
    <row r="141" spans="1:28" ht="36" customHeight="1">
      <c r="A141" s="13" t="s">
        <v>2613</v>
      </c>
      <c r="B141" s="249" t="str">
        <f>+IFERROR(VLOOKUP($A141,'INVERSIÓN '!$A:$AB,$B$1,FALSE),VLOOKUP($A141,'FUNCIONAMIENTO SECOP'!$A:$AC,$B$1,FALSE))</f>
        <v>CPS</v>
      </c>
      <c r="C141" s="249">
        <f>+IFERROR(VLOOKUP($A141,'INVERSIÓN '!$A:$AB,$C$1,FALSE),VLOOKUP($A141,'FUNCIONAMIENTO SECOP'!$A:$AC,$C$1,FALSE))</f>
        <v>0</v>
      </c>
      <c r="D141" s="249">
        <f>+IFERROR(VLOOKUP($A141,'INVERSIÓN '!$A:$AB,$D$1,FALSE),VLOOKUP($A141,'FUNCIONAMIENTO SECOP'!$A:$AC,$D$1,FALSE))</f>
        <v>2495</v>
      </c>
      <c r="E141" s="249">
        <f>+IFERROR(VLOOKUP($A141,'INVERSIÓN '!$A:$AB,$E$1,FALSE),VLOOKUP($A141,'FUNCIONAMIENTO SECOP'!$A:$AC,$E$1,FALSE))</f>
        <v>0</v>
      </c>
      <c r="F141" s="249" t="str">
        <f>+IFERROR(VLOOKUP($A141,'INVERSIÓN '!$A:$AB,$F$1,FALSE),VLOOKUP($A141,'FUNCIONAMIENTO SECOP'!$A:$AC,$F$1,FALSE))</f>
        <v>Beneficiar  13.200 personas en actividades recreo-deportivas comunitarias.</v>
      </c>
      <c r="G141" s="249">
        <f>+IFERROR(VLOOKUP($A141,'INVERSIÓN '!$A:$AB,$G$1,FALSE),VLOOKUP($A141,'FUNCIONAMIENTO SECOP'!$A:$AC,$G$1,FALSE))</f>
        <v>147047</v>
      </c>
      <c r="H141" s="249" t="str">
        <f>+IFERROR(VLOOKUP($A141,'INVERSIÓN '!$A:$AB,$H$1,FALSE),VLOOKUP($A141,'FUNCIONAMIENTO SECOP'!$A:$AC,$H$1,FALSE))</f>
        <v>Nuevo</v>
      </c>
      <c r="I141" s="249">
        <f>+IFERROR(VLOOKUP($A141,'INVERSIÓN '!$A:$AB,$I$1,FALSE),VLOOKUP($A141,'FUNCIONAMIENTO SECOP'!$A:$AC,$I$1,FALSE))</f>
        <v>80111701</v>
      </c>
      <c r="J141" s="249" t="str">
        <f>+IFERROR(VLOOKUP($A141,'INVERSIÓN '!$A:$AB,$J$1,FALSE),VLOOKUP($A141,'FUNCIONAMIENTO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41" s="249">
        <f>+IFERROR(VLOOKUP($A141,'INVERSIÓN '!$A:$AB,$K$1,FALSE),VLOOKUP($A141,'FUNCIONAMIENTO SECOP'!$A:$AC,$K$1,FALSE))</f>
        <v>1</v>
      </c>
      <c r="L141" s="249">
        <f>+IFERROR(VLOOKUP($A141,'INVERSIÓN '!$A:$AB,$L$1,FALSE),VLOOKUP($A141,'FUNCIONAMIENTO SECOP'!$A:$AC,$L$1,FALSE))</f>
        <v>1</v>
      </c>
      <c r="M141" s="249">
        <f>+IFERROR(VLOOKUP($A141,'INVERSIÓN '!$A:$AB,$M$1,FALSE),VLOOKUP($A141,'FUNCIONAMIENTO SECOP'!$A:$AC,$M$1,FALSE))</f>
        <v>11</v>
      </c>
      <c r="N141" s="249">
        <f>+IFERROR(VLOOKUP($A141,'INVERSIÓN '!$A:$AB,$N$1,FALSE),VLOOKUP($A141,'FUNCIONAMIENTO SECOP'!$A:$AC,$N$1,FALSE))</f>
        <v>1</v>
      </c>
      <c r="O141" s="249" t="str">
        <f>+IFERROR(VLOOKUP($A141,'INVERSIÓN '!$A:$AB,$O$1,FALSE),VLOOKUP($A141,'FUNCIONAMIENTO SECOP'!$A:$AC,$O$1,FALSE))</f>
        <v>CCE-16</v>
      </c>
      <c r="P141" s="249" t="str">
        <f>+IFERROR(VLOOKUP($A141,'INVERSIÓN '!$A:$AB,$P$1,FALSE),VLOOKUP($A141,'FUNCIONAMIENTO SECOP'!$A:$AC,$P$1,FALSE))</f>
        <v>Contratación directa</v>
      </c>
      <c r="Q141" s="249" t="str">
        <f>+IFERROR(VLOOKUP($A141,'INVERSIÓN '!$A:$AB,$Q$1,FALSE),VLOOKUP($A141,'FUNCIONAMIENTO SECOP'!$A:$AC,$Q$1,FALSE))</f>
        <v>DISTRITAL</v>
      </c>
      <c r="R141" s="250">
        <f>+IFERROR(VLOOKUP($A141,'INVERSIÓN '!$A:$AB,$R$1,FALSE),VLOOKUP($A141,'FUNCIONAMIENTO SECOP'!$A:$AC,$R$1,FALSE))</f>
        <v>77000000</v>
      </c>
      <c r="S141" s="250">
        <f>+IFERROR(VLOOKUP($A141,'INVERSIÓN '!$A:$AB,$S$1,FALSE),VLOOKUP($A141,'FUNCIONAMIENTO SECOP'!$A:$AC,$S$1,FALSE))</f>
        <v>77000000</v>
      </c>
      <c r="T141" s="249">
        <f>+IFERROR(VLOOKUP($A141,'INVERSIÓN '!$A:$AB,$T$1,FALSE),VLOOKUP($A141,'FUNCIONAMIENTO SECOP'!$A:$AC,$T$1,FALSE))</f>
        <v>0</v>
      </c>
      <c r="U141" s="249">
        <f>+IFERROR(VLOOKUP($A141,'INVERSIÓN '!$A:$AB,$U$1,FALSE),VLOOKUP($A141,'FUNCIONAMIENTO SECOP'!$A:$AC,$U$1,FALSE))</f>
        <v>0</v>
      </c>
      <c r="V141" s="249" t="str">
        <f>+IFERROR(VLOOKUP($A141,'INVERSIÓN '!$A:$AB,$V$1,FALSE),VLOOKUP($A141,'FUNCIONAMIENTO SECOP'!$A:$AC,$V$1,FALSE))</f>
        <v>CO-DC</v>
      </c>
      <c r="W141" s="249" t="str">
        <f>+IFERROR(VLOOKUP($A141,'INVERSIÓN '!$A:$AB,$W$1,FALSE),VLOOKUP($A141,'FUNCIONAMIENTO SECOP'!$A:$AC,$W$1,FALSE))</f>
        <v>CO-DC-11001</v>
      </c>
      <c r="X141" s="249" t="str">
        <f>+IFERROR(VLOOKUP($A141,'INVERSIÓN '!$A:$AB,$X$1,FALSE),VLOOKUP($A141,'FUNCIONAMIENTO SECOP'!$A:$AC,$X$1,FALSE))</f>
        <v>CARLOS HERNANDO MACIAS MONTOYA</v>
      </c>
      <c r="Y141" s="249">
        <f>+IFERROR(VLOOKUP($A141,'INVERSIÓN '!$A:$AB,$Y$1,FALSE),VLOOKUP($A141,'FUNCIONAMIENTO SECOP'!$A:$AC,$Y$1,FALSE))</f>
        <v>6477793</v>
      </c>
      <c r="Z141" s="249" t="str">
        <f>+IFERROR(VLOOKUP($A141,'INVERSIÓN '!$A:$AB,$Z$1,FALSE),VLOOKUP($A141,'FUNCIONAMIENTO SECOP'!$A:$AC,$Z$1,FALSE))</f>
        <v>alcalde.scristobal@gobiernobogota.gov.co</v>
      </c>
      <c r="AA141" s="249">
        <f>+IFERROR(VLOOKUP($A141,'INVERSIÓN '!$A:$AB,$AA$1,FALSE),VLOOKUP($A141,'FUNCIONAMIENTO SECOP'!$A:$AC,$AA$1,FALSE))</f>
        <v>0</v>
      </c>
      <c r="AB141" s="249">
        <f>+IFERROR(VLOOKUP($A141,'INVERSIÓN '!$A:$AB,$AB$1,FALSE),VLOOKUP($A141,'FUNCIONAMIENTO SECOP'!$A:$AC,$AB$1,FALSE))</f>
        <v>1</v>
      </c>
    </row>
    <row r="142" spans="1:28" ht="36" customHeight="1">
      <c r="A142" s="13" t="s">
        <v>2614</v>
      </c>
      <c r="B142" s="249" t="str">
        <f>+IFERROR(VLOOKUP($A142,'INVERSIÓN '!$A:$AB,$B$1,FALSE),VLOOKUP($A142,'FUNCIONAMIENTO SECOP'!$A:$AC,$B$1,FALSE))</f>
        <v>CPS</v>
      </c>
      <c r="C142" s="249">
        <f>+IFERROR(VLOOKUP($A142,'INVERSIÓN '!$A:$AB,$C$1,FALSE),VLOOKUP($A142,'FUNCIONAMIENTO SECOP'!$A:$AC,$C$1,FALSE))</f>
        <v>0</v>
      </c>
      <c r="D142" s="249">
        <f>+IFERROR(VLOOKUP($A142,'INVERSIÓN '!$A:$AB,$D$1,FALSE),VLOOKUP($A142,'FUNCIONAMIENTO SECOP'!$A:$AC,$D$1,FALSE))</f>
        <v>2495</v>
      </c>
      <c r="E142" s="249">
        <f>+IFERROR(VLOOKUP($A142,'INVERSIÓN '!$A:$AB,$E$1,FALSE),VLOOKUP($A142,'FUNCIONAMIENTO SECOP'!$A:$AC,$E$1,FALSE))</f>
        <v>0</v>
      </c>
      <c r="F142" s="249" t="str">
        <f>+IFERROR(VLOOKUP($A142,'INVERSIÓN '!$A:$AB,$F$1,FALSE),VLOOKUP($A142,'FUNCIONAMIENTO SECOP'!$A:$AC,$F$1,FALSE))</f>
        <v>Beneficiar  13.200 personas en actividades recreo-deportivas comunitarias.</v>
      </c>
      <c r="G142" s="249">
        <f>+IFERROR(VLOOKUP($A142,'INVERSIÓN '!$A:$AB,$G$1,FALSE),VLOOKUP($A142,'FUNCIONAMIENTO SECOP'!$A:$AC,$G$1,FALSE))</f>
        <v>147049</v>
      </c>
      <c r="H142" s="249" t="str">
        <f>+IFERROR(VLOOKUP($A142,'INVERSIÓN '!$A:$AB,$H$1,FALSE),VLOOKUP($A142,'FUNCIONAMIENTO SECOP'!$A:$AC,$H$1,FALSE))</f>
        <v>Nuevo</v>
      </c>
      <c r="I142" s="249">
        <f>+IFERROR(VLOOKUP($A142,'INVERSIÓN '!$A:$AB,$I$1,FALSE),VLOOKUP($A142,'FUNCIONAMIENTO SECOP'!$A:$AC,$I$1,FALSE))</f>
        <v>80111701</v>
      </c>
      <c r="J142" s="249" t="str">
        <f>+IFERROR(VLOOKUP($A142,'INVERSIÓN '!$A:$AB,$J$1,FALSE),VLOOKUP($A142,'FUNCIONAMIENTO SECOP'!$A:$AC,$J$1,FALSE))</f>
        <v>PRESTAR SUS SERVICIOS TÉCNICOS PARA APOYAR LA FORMULACIÓN, EJECUCIÓN Y SEGUIMIENTO DE LOS PROYECTOS Y PROGRAMAS DEL PLAN DE DESARROLLO LOCAL (PDL), GARANTIZANDO LA APLICACIÓN DE BUENAS PRÁCTICAS, EL CUMPLIMIENTO DE LAS METAS Y LA MEJORA CONTINUA EN LOS PROCESOS.</v>
      </c>
      <c r="K142" s="249">
        <f>+IFERROR(VLOOKUP($A142,'INVERSIÓN '!$A:$AB,$K$1,FALSE),VLOOKUP($A142,'FUNCIONAMIENTO SECOP'!$A:$AC,$K$1,FALSE))</f>
        <v>1</v>
      </c>
      <c r="L142" s="249">
        <f>+IFERROR(VLOOKUP($A142,'INVERSIÓN '!$A:$AB,$L$1,FALSE),VLOOKUP($A142,'FUNCIONAMIENTO SECOP'!$A:$AC,$L$1,FALSE))</f>
        <v>1</v>
      </c>
      <c r="M142" s="249">
        <f>+IFERROR(VLOOKUP($A142,'INVERSIÓN '!$A:$AB,$M$1,FALSE),VLOOKUP($A142,'FUNCIONAMIENTO SECOP'!$A:$AC,$M$1,FALSE))</f>
        <v>11</v>
      </c>
      <c r="N142" s="249">
        <f>+IFERROR(VLOOKUP($A142,'INVERSIÓN '!$A:$AB,$N$1,FALSE),VLOOKUP($A142,'FUNCIONAMIENTO SECOP'!$A:$AC,$N$1,FALSE))</f>
        <v>1</v>
      </c>
      <c r="O142" s="249" t="str">
        <f>+IFERROR(VLOOKUP($A142,'INVERSIÓN '!$A:$AB,$O$1,FALSE),VLOOKUP($A142,'FUNCIONAMIENTO SECOP'!$A:$AC,$O$1,FALSE))</f>
        <v>CCE-16</v>
      </c>
      <c r="P142" s="249" t="str">
        <f>+IFERROR(VLOOKUP($A142,'INVERSIÓN '!$A:$AB,$P$1,FALSE),VLOOKUP($A142,'FUNCIONAMIENTO SECOP'!$A:$AC,$P$1,FALSE))</f>
        <v>Contratación directa</v>
      </c>
      <c r="Q142" s="249" t="str">
        <f>+IFERROR(VLOOKUP($A142,'INVERSIÓN '!$A:$AB,$Q$1,FALSE),VLOOKUP($A142,'FUNCIONAMIENTO SECOP'!$A:$AC,$Q$1,FALSE))</f>
        <v>DISTRITAL</v>
      </c>
      <c r="R142" s="250">
        <f>+IFERROR(VLOOKUP($A142,'INVERSIÓN '!$A:$AB,$R$1,FALSE),VLOOKUP($A142,'FUNCIONAMIENTO SECOP'!$A:$AC,$R$1,FALSE))</f>
        <v>52800000</v>
      </c>
      <c r="S142" s="250">
        <f>+IFERROR(VLOOKUP($A142,'INVERSIÓN '!$A:$AB,$S$1,FALSE),VLOOKUP($A142,'FUNCIONAMIENTO SECOP'!$A:$AC,$S$1,FALSE))</f>
        <v>52800000</v>
      </c>
      <c r="T142" s="249">
        <f>+IFERROR(VLOOKUP($A142,'INVERSIÓN '!$A:$AB,$T$1,FALSE),VLOOKUP($A142,'FUNCIONAMIENTO SECOP'!$A:$AC,$T$1,FALSE))</f>
        <v>0</v>
      </c>
      <c r="U142" s="249">
        <f>+IFERROR(VLOOKUP($A142,'INVERSIÓN '!$A:$AB,$U$1,FALSE),VLOOKUP($A142,'FUNCIONAMIENTO SECOP'!$A:$AC,$U$1,FALSE))</f>
        <v>0</v>
      </c>
      <c r="V142" s="249" t="str">
        <f>+IFERROR(VLOOKUP($A142,'INVERSIÓN '!$A:$AB,$V$1,FALSE),VLOOKUP($A142,'FUNCIONAMIENTO SECOP'!$A:$AC,$V$1,FALSE))</f>
        <v>CO-DC</v>
      </c>
      <c r="W142" s="249" t="str">
        <f>+IFERROR(VLOOKUP($A142,'INVERSIÓN '!$A:$AB,$W$1,FALSE),VLOOKUP($A142,'FUNCIONAMIENTO SECOP'!$A:$AC,$W$1,FALSE))</f>
        <v>CO-DC-11001</v>
      </c>
      <c r="X142" s="249" t="str">
        <f>+IFERROR(VLOOKUP($A142,'INVERSIÓN '!$A:$AB,$X$1,FALSE),VLOOKUP($A142,'FUNCIONAMIENTO SECOP'!$A:$AC,$X$1,FALSE))</f>
        <v>CARLOS HERNANDO MACIAS MONTOYA</v>
      </c>
      <c r="Y142" s="249">
        <f>+IFERROR(VLOOKUP($A142,'INVERSIÓN '!$A:$AB,$Y$1,FALSE),VLOOKUP($A142,'FUNCIONAMIENTO SECOP'!$A:$AC,$Y$1,FALSE))</f>
        <v>6477794</v>
      </c>
      <c r="Z142" s="249" t="str">
        <f>+IFERROR(VLOOKUP($A142,'INVERSIÓN '!$A:$AB,$Z$1,FALSE),VLOOKUP($A142,'FUNCIONAMIENTO SECOP'!$A:$AC,$Z$1,FALSE))</f>
        <v>alcalde.scristobal@gobiernobogota.gov.co</v>
      </c>
      <c r="AA142" s="249">
        <f>+IFERROR(VLOOKUP($A142,'INVERSIÓN '!$A:$AB,$AA$1,FALSE),VLOOKUP($A142,'FUNCIONAMIENTO SECOP'!$A:$AC,$AA$1,FALSE))</f>
        <v>0</v>
      </c>
      <c r="AB142" s="249">
        <f>+IFERROR(VLOOKUP($A142,'INVERSIÓN '!$A:$AB,$AB$1,FALSE),VLOOKUP($A142,'FUNCIONAMIENTO SECOP'!$A:$AC,$AB$1,FALSE))</f>
        <v>1</v>
      </c>
    </row>
    <row r="143" spans="1:28" ht="36" customHeight="1">
      <c r="A143" s="13" t="s">
        <v>2616</v>
      </c>
      <c r="B143" s="249" t="str">
        <f>+IFERROR(VLOOKUP($A143,'INVERSIÓN '!$A:$AB,$B$1,FALSE),VLOOKUP($A143,'FUNCIONAMIENTO SECOP'!$A:$AC,$B$1,FALSE))</f>
        <v>CPS</v>
      </c>
      <c r="C143" s="249">
        <f>+IFERROR(VLOOKUP($A143,'INVERSIÓN '!$A:$AB,$C$1,FALSE),VLOOKUP($A143,'FUNCIONAMIENTO SECOP'!$A:$AC,$C$1,FALSE))</f>
        <v>0</v>
      </c>
      <c r="D143" s="249">
        <f>+IFERROR(VLOOKUP($A143,'INVERSIÓN '!$A:$AB,$D$1,FALSE),VLOOKUP($A143,'FUNCIONAMIENTO SECOP'!$A:$AC,$D$1,FALSE))</f>
        <v>2252</v>
      </c>
      <c r="E143" s="249">
        <f>+IFERROR(VLOOKUP($A143,'INVERSIÓN '!$A:$AB,$E$1,FALSE),VLOOKUP($A143,'FUNCIONAMIENTO SECOP'!$A:$AC,$E$1,FALSE))</f>
        <v>0</v>
      </c>
      <c r="F143" s="249" t="str">
        <f>+IFERROR(VLOOKUP($A143,'INVERSIÓN '!$A:$AB,$F$1,FALSE),VLOOKUP($A143,'FUNCIONAMIENTO SECOP'!$A:$AC,$F$1,FALSE))</f>
        <v>Intervenir 17 Kilómetros-carril de malla vial urbana (local y/o intermedia) con acciones de construcción y/o conservación</v>
      </c>
      <c r="G143" s="249">
        <f>+IFERROR(VLOOKUP($A143,'INVERSIÓN '!$A:$AB,$G$1,FALSE),VLOOKUP($A143,'FUNCIONAMIENTO SECOP'!$A:$AC,$G$1,FALSE))</f>
        <v>147053</v>
      </c>
      <c r="H143" s="249" t="str">
        <f>+IFERROR(VLOOKUP($A143,'INVERSIÓN '!$A:$AB,$H$1,FALSE),VLOOKUP($A143,'FUNCIONAMIENTO SECOP'!$A:$AC,$H$1,FALSE))</f>
        <v>Nuevo</v>
      </c>
      <c r="I143" s="249">
        <f>+IFERROR(VLOOKUP($A143,'INVERSIÓN '!$A:$AB,$I$1,FALSE),VLOOKUP($A143,'FUNCIONAMIENTO SECOP'!$A:$AC,$I$1,FALSE))</f>
        <v>80111701</v>
      </c>
      <c r="J143" s="249" t="str">
        <f>+IFERROR(VLOOKUP($A143,'INVERSIÓN '!$A:$AB,$J$1,FALSE),VLOOKUP($A143,'FUNCIONAMIENTO SECOP'!$A:$AC,$J$1,FALSE))</f>
        <v>PRESTAR LOS SERVICIOS PROFESIONALES ESPECIALIZADOS AL DESPACHO DEL ALCALDE LOCAL PARA ORIENTAR EN TEMAS DE DERECHO CONTRACTUAL, EN EL MARCO DE LAS NECESIDADES DEL FONDO DE DESARROLLO LOCAL.</v>
      </c>
      <c r="K143" s="249">
        <f>+IFERROR(VLOOKUP($A143,'INVERSIÓN '!$A:$AB,$K$1,FALSE),VLOOKUP($A143,'FUNCIONAMIENTO SECOP'!$A:$AC,$K$1,FALSE))</f>
        <v>1</v>
      </c>
      <c r="L143" s="249">
        <f>+IFERROR(VLOOKUP($A143,'INVERSIÓN '!$A:$AB,$L$1,FALSE),VLOOKUP($A143,'FUNCIONAMIENTO SECOP'!$A:$AC,$L$1,FALSE))</f>
        <v>1</v>
      </c>
      <c r="M143" s="249">
        <f>+IFERROR(VLOOKUP($A143,'INVERSIÓN '!$A:$AB,$M$1,FALSE),VLOOKUP($A143,'FUNCIONAMIENTO SECOP'!$A:$AC,$M$1,FALSE))</f>
        <v>11</v>
      </c>
      <c r="N143" s="249">
        <f>+IFERROR(VLOOKUP($A143,'INVERSIÓN '!$A:$AB,$N$1,FALSE),VLOOKUP($A143,'FUNCIONAMIENTO SECOP'!$A:$AC,$N$1,FALSE))</f>
        <v>1</v>
      </c>
      <c r="O143" s="249" t="str">
        <f>+IFERROR(VLOOKUP($A143,'INVERSIÓN '!$A:$AB,$O$1,FALSE),VLOOKUP($A143,'FUNCIONAMIENTO SECOP'!$A:$AC,$O$1,FALSE))</f>
        <v>CCE-16</v>
      </c>
      <c r="P143" s="249" t="str">
        <f>+IFERROR(VLOOKUP($A143,'INVERSIÓN '!$A:$AB,$P$1,FALSE),VLOOKUP($A143,'FUNCIONAMIENTO SECOP'!$A:$AC,$P$1,FALSE))</f>
        <v>Contratación directa</v>
      </c>
      <c r="Q143" s="249" t="str">
        <f>+IFERROR(VLOOKUP($A143,'INVERSIÓN '!$A:$AB,$Q$1,FALSE),VLOOKUP($A143,'FUNCIONAMIENTO SECOP'!$A:$AC,$Q$1,FALSE))</f>
        <v>DISTRITAL</v>
      </c>
      <c r="R143" s="250">
        <f>+IFERROR(VLOOKUP($A143,'INVERSIÓN '!$A:$AB,$R$1,FALSE),VLOOKUP($A143,'FUNCIONAMIENTO SECOP'!$A:$AC,$R$1,FALSE))</f>
        <v>114400000</v>
      </c>
      <c r="S143" s="250">
        <f>+IFERROR(VLOOKUP($A143,'INVERSIÓN '!$A:$AB,$S$1,FALSE),VLOOKUP($A143,'FUNCIONAMIENTO SECOP'!$A:$AC,$S$1,FALSE))</f>
        <v>114400000</v>
      </c>
      <c r="T143" s="249">
        <f>+IFERROR(VLOOKUP($A143,'INVERSIÓN '!$A:$AB,$T$1,FALSE),VLOOKUP($A143,'FUNCIONAMIENTO SECOP'!$A:$AC,$T$1,FALSE))</f>
        <v>0</v>
      </c>
      <c r="U143" s="249">
        <f>+IFERROR(VLOOKUP($A143,'INVERSIÓN '!$A:$AB,$U$1,FALSE),VLOOKUP($A143,'FUNCIONAMIENTO SECOP'!$A:$AC,$U$1,FALSE))</f>
        <v>0</v>
      </c>
      <c r="V143" s="249" t="str">
        <f>+IFERROR(VLOOKUP($A143,'INVERSIÓN '!$A:$AB,$V$1,FALSE),VLOOKUP($A143,'FUNCIONAMIENTO SECOP'!$A:$AC,$V$1,FALSE))</f>
        <v>CO-DC</v>
      </c>
      <c r="W143" s="249" t="str">
        <f>+IFERROR(VLOOKUP($A143,'INVERSIÓN '!$A:$AB,$W$1,FALSE),VLOOKUP($A143,'FUNCIONAMIENTO SECOP'!$A:$AC,$W$1,FALSE))</f>
        <v>CO-DC-11001</v>
      </c>
      <c r="X143" s="249" t="str">
        <f>+IFERROR(VLOOKUP($A143,'INVERSIÓN '!$A:$AB,$X$1,FALSE),VLOOKUP($A143,'FUNCIONAMIENTO SECOP'!$A:$AC,$X$1,FALSE))</f>
        <v>CARLOS HERNANDO MACIAS MONTOYA</v>
      </c>
      <c r="Y143" s="249">
        <f>+IFERROR(VLOOKUP($A143,'INVERSIÓN '!$A:$AB,$Y$1,FALSE),VLOOKUP($A143,'FUNCIONAMIENTO SECOP'!$A:$AC,$Y$1,FALSE))</f>
        <v>6477795</v>
      </c>
      <c r="Z143" s="249" t="str">
        <f>+IFERROR(VLOOKUP($A143,'INVERSIÓN '!$A:$AB,$Z$1,FALSE),VLOOKUP($A143,'FUNCIONAMIENTO SECOP'!$A:$AC,$Z$1,FALSE))</f>
        <v>alcalde.scristobal@gobiernobogota.gov.co</v>
      </c>
      <c r="AA143" s="249">
        <f>+IFERROR(VLOOKUP($A143,'INVERSIÓN '!$A:$AB,$AA$1,FALSE),VLOOKUP($A143,'FUNCIONAMIENTO SECOP'!$A:$AC,$AA$1,FALSE))</f>
        <v>0</v>
      </c>
      <c r="AB143" s="249">
        <f>+IFERROR(VLOOKUP($A143,'INVERSIÓN '!$A:$AB,$AB$1,FALSE),VLOOKUP($A143,'FUNCIONAMIENTO SECOP'!$A:$AC,$AB$1,FALSE))</f>
        <v>1</v>
      </c>
    </row>
    <row r="144" spans="1:28" ht="36" customHeight="1">
      <c r="A144" s="13" t="s">
        <v>2618</v>
      </c>
      <c r="B144" s="249" t="str">
        <f>+IFERROR(VLOOKUP($A144,'INVERSIÓN '!$A:$AB,$B$1,FALSE),VLOOKUP($A144,'FUNCIONAMIENTO SECOP'!$A:$AC,$B$1,FALSE))</f>
        <v>CPS</v>
      </c>
      <c r="C144" s="249">
        <f>+IFERROR(VLOOKUP($A144,'INVERSIÓN '!$A:$AB,$C$1,FALSE),VLOOKUP($A144,'FUNCIONAMIENTO SECOP'!$A:$AC,$C$1,FALSE))</f>
        <v>0</v>
      </c>
      <c r="D144" s="249">
        <f>+IFERROR(VLOOKUP($A144,'INVERSIÓN '!$A:$AB,$D$1,FALSE),VLOOKUP($A144,'FUNCIONAMIENTO SECOP'!$A:$AC,$D$1,FALSE))</f>
        <v>2252</v>
      </c>
      <c r="E144" s="249">
        <f>+IFERROR(VLOOKUP($A144,'INVERSIÓN '!$A:$AB,$E$1,FALSE),VLOOKUP($A144,'FUNCIONAMIENTO SECOP'!$A:$AC,$E$1,FALSE))</f>
        <v>0</v>
      </c>
      <c r="F144" s="249" t="str">
        <f>+IFERROR(VLOOKUP($A144,'INVERSIÓN '!$A:$AB,$F$1,FALSE),VLOOKUP($A144,'FUNCIONAMIENTO SECOP'!$A:$AC,$F$1,FALSE))</f>
        <v>Intervenir 17 Kilómetros-carril de malla vial urbana (local y/o intermedia) con acciones de construcción y/o conservación</v>
      </c>
      <c r="G144" s="249">
        <f>+IFERROR(VLOOKUP($A144,'INVERSIÓN '!$A:$AB,$G$1,FALSE),VLOOKUP($A144,'FUNCIONAMIENTO SECOP'!$A:$AC,$G$1,FALSE))</f>
        <v>147055</v>
      </c>
      <c r="H144" s="249" t="str">
        <f>+IFERROR(VLOOKUP($A144,'INVERSIÓN '!$A:$AB,$H$1,FALSE),VLOOKUP($A144,'FUNCIONAMIENTO SECOP'!$A:$AC,$H$1,FALSE))</f>
        <v>Nuevo</v>
      </c>
      <c r="I144" s="249">
        <f>+IFERROR(VLOOKUP($A144,'INVERSIÓN '!$A:$AB,$I$1,FALSE),VLOOKUP($A144,'FUNCIONAMIENTO SECOP'!$A:$AC,$I$1,FALSE))</f>
        <v>80111701</v>
      </c>
      <c r="J144" s="249" t="str">
        <f>+IFERROR(VLOOKUP($A144,'INVERSIÓN '!$A:$AB,$J$1,FALSE),VLOOKUP($A144,'FUNCIONAMIENTO SECOP'!$A:$AC,$J$1,FALSE))</f>
        <v>PRESTACIÓN DE SERVICIOS DE APOYO EN LA EJECUCIÓN DE ACTIVIDADES DE OBRA CIVIL, QUE CONLLEVEN AL MEJORAMIENTO Y ADECUACIÓN DEL ESPACIO PÚBLICO Y LA MALLA VIAL DE LA LOCALIDAD DE SAN CRISTÓBAL.</v>
      </c>
      <c r="K144" s="249">
        <f>+IFERROR(VLOOKUP($A144,'INVERSIÓN '!$A:$AB,$K$1,FALSE),VLOOKUP($A144,'FUNCIONAMIENTO SECOP'!$A:$AC,$K$1,FALSE))</f>
        <v>1</v>
      </c>
      <c r="L144" s="249">
        <f>+IFERROR(VLOOKUP($A144,'INVERSIÓN '!$A:$AB,$L$1,FALSE),VLOOKUP($A144,'FUNCIONAMIENTO SECOP'!$A:$AC,$L$1,FALSE))</f>
        <v>1</v>
      </c>
      <c r="M144" s="249">
        <f>+IFERROR(VLOOKUP($A144,'INVERSIÓN '!$A:$AB,$M$1,FALSE),VLOOKUP($A144,'FUNCIONAMIENTO SECOP'!$A:$AC,$M$1,FALSE))</f>
        <v>11</v>
      </c>
      <c r="N144" s="249">
        <f>+IFERROR(VLOOKUP($A144,'INVERSIÓN '!$A:$AB,$N$1,FALSE),VLOOKUP($A144,'FUNCIONAMIENTO SECOP'!$A:$AC,$N$1,FALSE))</f>
        <v>1</v>
      </c>
      <c r="O144" s="249" t="str">
        <f>+IFERROR(VLOOKUP($A144,'INVERSIÓN '!$A:$AB,$O$1,FALSE),VLOOKUP($A144,'FUNCIONAMIENTO SECOP'!$A:$AC,$O$1,FALSE))</f>
        <v>CCE-16</v>
      </c>
      <c r="P144" s="249" t="str">
        <f>+IFERROR(VLOOKUP($A144,'INVERSIÓN '!$A:$AB,$P$1,FALSE),VLOOKUP($A144,'FUNCIONAMIENTO SECOP'!$A:$AC,$P$1,FALSE))</f>
        <v>Contratación directa</v>
      </c>
      <c r="Q144" s="249" t="str">
        <f>+IFERROR(VLOOKUP($A144,'INVERSIÓN '!$A:$AB,$Q$1,FALSE),VLOOKUP($A144,'FUNCIONAMIENTO SECOP'!$A:$AC,$Q$1,FALSE))</f>
        <v>DISTRITAL</v>
      </c>
      <c r="R144" s="250">
        <f>+IFERROR(VLOOKUP($A144,'INVERSIÓN '!$A:$AB,$R$1,FALSE),VLOOKUP($A144,'FUNCIONAMIENTO SECOP'!$A:$AC,$R$1,FALSE))</f>
        <v>748990000</v>
      </c>
      <c r="S144" s="250">
        <f>+IFERROR(VLOOKUP($A144,'INVERSIÓN '!$A:$AB,$S$1,FALSE),VLOOKUP($A144,'FUNCIONAMIENTO SECOP'!$A:$AC,$S$1,FALSE))</f>
        <v>748990000</v>
      </c>
      <c r="T144" s="249">
        <f>+IFERROR(VLOOKUP($A144,'INVERSIÓN '!$A:$AB,$T$1,FALSE),VLOOKUP($A144,'FUNCIONAMIENTO SECOP'!$A:$AC,$T$1,FALSE))</f>
        <v>0</v>
      </c>
      <c r="U144" s="249">
        <f>+IFERROR(VLOOKUP($A144,'INVERSIÓN '!$A:$AB,$U$1,FALSE),VLOOKUP($A144,'FUNCIONAMIENTO SECOP'!$A:$AC,$U$1,FALSE))</f>
        <v>0</v>
      </c>
      <c r="V144" s="249" t="str">
        <f>+IFERROR(VLOOKUP($A144,'INVERSIÓN '!$A:$AB,$V$1,FALSE),VLOOKUP($A144,'FUNCIONAMIENTO SECOP'!$A:$AC,$V$1,FALSE))</f>
        <v>CO-DC</v>
      </c>
      <c r="W144" s="249" t="str">
        <f>+IFERROR(VLOOKUP($A144,'INVERSIÓN '!$A:$AB,$W$1,FALSE),VLOOKUP($A144,'FUNCIONAMIENTO SECOP'!$A:$AC,$W$1,FALSE))</f>
        <v>CO-DC-11001</v>
      </c>
      <c r="X144" s="249" t="str">
        <f>+IFERROR(VLOOKUP($A144,'INVERSIÓN '!$A:$AB,$X$1,FALSE),VLOOKUP($A144,'FUNCIONAMIENTO SECOP'!$A:$AC,$X$1,FALSE))</f>
        <v>CARLOS HERNANDO MACIAS MONTOYA</v>
      </c>
      <c r="Y144" s="249">
        <f>+IFERROR(VLOOKUP($A144,'INVERSIÓN '!$A:$AB,$Y$1,FALSE),VLOOKUP($A144,'FUNCIONAMIENTO SECOP'!$A:$AC,$Y$1,FALSE))</f>
        <v>6477796</v>
      </c>
      <c r="Z144" s="249" t="str">
        <f>+IFERROR(VLOOKUP($A144,'INVERSIÓN '!$A:$AB,$Z$1,FALSE),VLOOKUP($A144,'FUNCIONAMIENTO SECOP'!$A:$AC,$Z$1,FALSE))</f>
        <v>alcalde.scristobal@gobiernobogota.gov.co</v>
      </c>
      <c r="AA144" s="249">
        <f>+IFERROR(VLOOKUP($A144,'INVERSIÓN '!$A:$AB,$AA$1,FALSE),VLOOKUP($A144,'FUNCIONAMIENTO SECOP'!$A:$AC,$AA$1,FALSE))</f>
        <v>0</v>
      </c>
      <c r="AB144" s="249">
        <f>+IFERROR(VLOOKUP($A144,'INVERSIÓN '!$A:$AB,$AB$1,FALSE),VLOOKUP($A144,'FUNCIONAMIENTO SECOP'!$A:$AC,$AB$1,FALSE))</f>
        <v>1</v>
      </c>
    </row>
    <row r="145" spans="1:28" ht="36" customHeight="1">
      <c r="A145" s="13" t="s">
        <v>2620</v>
      </c>
      <c r="B145" s="249" t="str">
        <f>+IFERROR(VLOOKUP($A145,'INVERSIÓN '!$A:$AB,$B$1,FALSE),VLOOKUP($A145,'FUNCIONAMIENTO SECOP'!$A:$AC,$B$1,FALSE))</f>
        <v>CPS</v>
      </c>
      <c r="C145" s="249">
        <f>+IFERROR(VLOOKUP($A145,'INVERSIÓN '!$A:$AB,$C$1,FALSE),VLOOKUP($A145,'FUNCIONAMIENTO SECOP'!$A:$AC,$C$1,FALSE))</f>
        <v>0</v>
      </c>
      <c r="D145" s="249">
        <f>+IFERROR(VLOOKUP($A145,'INVERSIÓN '!$A:$AB,$D$1,FALSE),VLOOKUP($A145,'FUNCIONAMIENTO SECOP'!$A:$AC,$D$1,FALSE))</f>
        <v>2252</v>
      </c>
      <c r="E145" s="249">
        <f>+IFERROR(VLOOKUP($A145,'INVERSIÓN '!$A:$AB,$E$1,FALSE),VLOOKUP($A145,'FUNCIONAMIENTO SECOP'!$A:$AC,$E$1,FALSE))</f>
        <v>0</v>
      </c>
      <c r="F145" s="249" t="str">
        <f>+IFERROR(VLOOKUP($A145,'INVERSIÓN '!$A:$AB,$F$1,FALSE),VLOOKUP($A145,'FUNCIONAMIENTO SECOP'!$A:$AC,$F$1,FALSE))</f>
        <v>Intervenir 17 Kilómetros-carril de malla vial urbana (local y/o intermedia) con acciones de construcción y/o conservación</v>
      </c>
      <c r="G145" s="249">
        <f>+IFERROR(VLOOKUP($A145,'INVERSIÓN '!$A:$AB,$G$1,FALSE),VLOOKUP($A145,'FUNCIONAMIENTO SECOP'!$A:$AC,$G$1,FALSE))</f>
        <v>147058</v>
      </c>
      <c r="H145" s="249" t="str">
        <f>+IFERROR(VLOOKUP($A145,'INVERSIÓN '!$A:$AB,$H$1,FALSE),VLOOKUP($A145,'FUNCIONAMIENTO SECOP'!$A:$AC,$H$1,FALSE))</f>
        <v>Nuevo</v>
      </c>
      <c r="I145" s="249">
        <f>+IFERROR(VLOOKUP($A145,'INVERSIÓN '!$A:$AB,$I$1,FALSE),VLOOKUP($A145,'FUNCIONAMIENTO SECOP'!$A:$AC,$I$1,FALSE))</f>
        <v>80111701</v>
      </c>
      <c r="J145" s="249" t="str">
        <f>+IFERROR(VLOOKUP($A145,'INVERSIÓN '!$A:$AB,$J$1,FALSE),VLOOKUP($A145,'FUNCIONAMIENTO SECOP'!$A:$AC,$J$1,FALSE))</f>
        <v>PRESTAR SUS SERVICIOS PROFESIONALES ESPECIALIZADOS APOYANDO LA FORMULACIÓN, EJECUCIÓN Y SEGUIMIENTO DE LOS PROYECTOS Y PROGRAMAS DEL PDL PROCURANDO SU MEJORA CONTINUA.</v>
      </c>
      <c r="K145" s="249">
        <f>+IFERROR(VLOOKUP($A145,'INVERSIÓN '!$A:$AB,$K$1,FALSE),VLOOKUP($A145,'FUNCIONAMIENTO SECOP'!$A:$AC,$K$1,FALSE))</f>
        <v>1</v>
      </c>
      <c r="L145" s="249">
        <f>+IFERROR(VLOOKUP($A145,'INVERSIÓN '!$A:$AB,$L$1,FALSE),VLOOKUP($A145,'FUNCIONAMIENTO SECOP'!$A:$AC,$L$1,FALSE))</f>
        <v>1</v>
      </c>
      <c r="M145" s="249">
        <f>+IFERROR(VLOOKUP($A145,'INVERSIÓN '!$A:$AB,$M$1,FALSE),VLOOKUP($A145,'FUNCIONAMIENTO SECOP'!$A:$AC,$M$1,FALSE))</f>
        <v>11</v>
      </c>
      <c r="N145" s="249">
        <f>+IFERROR(VLOOKUP($A145,'INVERSIÓN '!$A:$AB,$N$1,FALSE),VLOOKUP($A145,'FUNCIONAMIENTO SECOP'!$A:$AC,$N$1,FALSE))</f>
        <v>1</v>
      </c>
      <c r="O145" s="249" t="str">
        <f>+IFERROR(VLOOKUP($A145,'INVERSIÓN '!$A:$AB,$O$1,FALSE),VLOOKUP($A145,'FUNCIONAMIENTO SECOP'!$A:$AC,$O$1,FALSE))</f>
        <v>CCE-16</v>
      </c>
      <c r="P145" s="249" t="str">
        <f>+IFERROR(VLOOKUP($A145,'INVERSIÓN '!$A:$AB,$P$1,FALSE),VLOOKUP($A145,'FUNCIONAMIENTO SECOP'!$A:$AC,$P$1,FALSE))</f>
        <v>Contratación directa</v>
      </c>
      <c r="Q145" s="249" t="str">
        <f>+IFERROR(VLOOKUP($A145,'INVERSIÓN '!$A:$AB,$Q$1,FALSE),VLOOKUP($A145,'FUNCIONAMIENTO SECOP'!$A:$AC,$Q$1,FALSE))</f>
        <v>DISTRITAL</v>
      </c>
      <c r="R145" s="250">
        <f>+IFERROR(VLOOKUP($A145,'INVERSIÓN '!$A:$AB,$R$1,FALSE),VLOOKUP($A145,'FUNCIONAMIENTO SECOP'!$A:$AC,$R$1,FALSE))</f>
        <v>440000000</v>
      </c>
      <c r="S145" s="250">
        <f>+IFERROR(VLOOKUP($A145,'INVERSIÓN '!$A:$AB,$S$1,FALSE),VLOOKUP($A145,'FUNCIONAMIENTO SECOP'!$A:$AC,$S$1,FALSE))</f>
        <v>440000000</v>
      </c>
      <c r="T145" s="249">
        <f>+IFERROR(VLOOKUP($A145,'INVERSIÓN '!$A:$AB,$T$1,FALSE),VLOOKUP($A145,'FUNCIONAMIENTO SECOP'!$A:$AC,$T$1,FALSE))</f>
        <v>0</v>
      </c>
      <c r="U145" s="249">
        <f>+IFERROR(VLOOKUP($A145,'INVERSIÓN '!$A:$AB,$U$1,FALSE),VLOOKUP($A145,'FUNCIONAMIENTO SECOP'!$A:$AC,$U$1,FALSE))</f>
        <v>0</v>
      </c>
      <c r="V145" s="249" t="str">
        <f>+IFERROR(VLOOKUP($A145,'INVERSIÓN '!$A:$AB,$V$1,FALSE),VLOOKUP($A145,'FUNCIONAMIENTO SECOP'!$A:$AC,$V$1,FALSE))</f>
        <v>CO-DC</v>
      </c>
      <c r="W145" s="249" t="str">
        <f>+IFERROR(VLOOKUP($A145,'INVERSIÓN '!$A:$AB,$W$1,FALSE),VLOOKUP($A145,'FUNCIONAMIENTO SECOP'!$A:$AC,$W$1,FALSE))</f>
        <v>CO-DC-11001</v>
      </c>
      <c r="X145" s="249" t="str">
        <f>+IFERROR(VLOOKUP($A145,'INVERSIÓN '!$A:$AB,$X$1,FALSE),VLOOKUP($A145,'FUNCIONAMIENTO SECOP'!$A:$AC,$X$1,FALSE))</f>
        <v>CARLOS HERNANDO MACIAS MONTOYA</v>
      </c>
      <c r="Y145" s="249">
        <f>+IFERROR(VLOOKUP($A145,'INVERSIÓN '!$A:$AB,$Y$1,FALSE),VLOOKUP($A145,'FUNCIONAMIENTO SECOP'!$A:$AC,$Y$1,FALSE))</f>
        <v>6477797</v>
      </c>
      <c r="Z145" s="249" t="str">
        <f>+IFERROR(VLOOKUP($A145,'INVERSIÓN '!$A:$AB,$Z$1,FALSE),VLOOKUP($A145,'FUNCIONAMIENTO SECOP'!$A:$AC,$Z$1,FALSE))</f>
        <v>alcalde.scristobal@gobiernobogota.gov.co</v>
      </c>
      <c r="AA145" s="249">
        <f>+IFERROR(VLOOKUP($A145,'INVERSIÓN '!$A:$AB,$AA$1,FALSE),VLOOKUP($A145,'FUNCIONAMIENTO SECOP'!$A:$AC,$AA$1,FALSE))</f>
        <v>0</v>
      </c>
      <c r="AB145" s="249">
        <f>+IFERROR(VLOOKUP($A145,'INVERSIÓN '!$A:$AB,$AB$1,FALSE),VLOOKUP($A145,'FUNCIONAMIENTO SECOP'!$A:$AC,$AB$1,FALSE))</f>
        <v>1</v>
      </c>
    </row>
    <row r="146" spans="1:28" ht="36" customHeight="1">
      <c r="A146" s="13" t="s">
        <v>2622</v>
      </c>
      <c r="B146" s="249" t="str">
        <f>+IFERROR(VLOOKUP($A146,'INVERSIÓN '!$A:$AB,$B$1,FALSE),VLOOKUP($A146,'FUNCIONAMIENTO SECOP'!$A:$AC,$B$1,FALSE))</f>
        <v>CPS</v>
      </c>
      <c r="C146" s="249">
        <f>+IFERROR(VLOOKUP($A146,'INVERSIÓN '!$A:$AB,$C$1,FALSE),VLOOKUP($A146,'FUNCIONAMIENTO SECOP'!$A:$AC,$C$1,FALSE))</f>
        <v>0</v>
      </c>
      <c r="D146" s="249">
        <f>+IFERROR(VLOOKUP($A146,'INVERSIÓN '!$A:$AB,$D$1,FALSE),VLOOKUP($A146,'FUNCIONAMIENTO SECOP'!$A:$AC,$D$1,FALSE))</f>
        <v>2252</v>
      </c>
      <c r="E146" s="249">
        <f>+IFERROR(VLOOKUP($A146,'INVERSIÓN '!$A:$AB,$E$1,FALSE),VLOOKUP($A146,'FUNCIONAMIENTO SECOP'!$A:$AC,$E$1,FALSE))</f>
        <v>0</v>
      </c>
      <c r="F146" s="249" t="str">
        <f>+IFERROR(VLOOKUP($A146,'INVERSIÓN '!$A:$AB,$F$1,FALSE),VLOOKUP($A146,'FUNCIONAMIENTO SECOP'!$A:$AC,$F$1,FALSE))</f>
        <v>Intervenir 17 Kilómetros-carril de malla vial urbana (local y/o intermedia) con acciones de construcción y/o conservación</v>
      </c>
      <c r="G146" s="249">
        <f>+IFERROR(VLOOKUP($A146,'INVERSIÓN '!$A:$AB,$G$1,FALSE),VLOOKUP($A146,'FUNCIONAMIENTO SECOP'!$A:$AC,$G$1,FALSE))</f>
        <v>147077</v>
      </c>
      <c r="H146" s="249" t="str">
        <f>+IFERROR(VLOOKUP($A146,'INVERSIÓN '!$A:$AB,$H$1,FALSE),VLOOKUP($A146,'FUNCIONAMIENTO SECOP'!$A:$AC,$H$1,FALSE))</f>
        <v>Nuevo</v>
      </c>
      <c r="I146" s="249">
        <f>+IFERROR(VLOOKUP($A146,'INVERSIÓN '!$A:$AB,$I$1,FALSE),VLOOKUP($A146,'FUNCIONAMIENTO SECOP'!$A:$AC,$I$1,FALSE))</f>
        <v>80111701</v>
      </c>
      <c r="J146" s="249" t="str">
        <f>+IFERROR(VLOOKUP($A146,'INVERSIÓN '!$A:$AB,$J$1,FALSE),VLOOKUP($A146,'FUNCIONAMIENTO SECOP'!$A:$AC,$J$1,FALSE))</f>
        <v>PRESTAR SUS SERVICIOS PROFESIONALES EN LAS DIFERENTES ACTIVIDADES PARA EL CUMPLIMIENTO DEL PLAN DE DESARROLLO DEL FONDO DE DESARROLLO LOCAL DE SAN CRISTÓBAL.</v>
      </c>
      <c r="K146" s="249">
        <f>+IFERROR(VLOOKUP($A146,'INVERSIÓN '!$A:$AB,$K$1,FALSE),VLOOKUP($A146,'FUNCIONAMIENTO SECOP'!$A:$AC,$K$1,FALSE))</f>
        <v>1</v>
      </c>
      <c r="L146" s="249">
        <f>+IFERROR(VLOOKUP($A146,'INVERSIÓN '!$A:$AB,$L$1,FALSE),VLOOKUP($A146,'FUNCIONAMIENTO SECOP'!$A:$AC,$L$1,FALSE))</f>
        <v>1</v>
      </c>
      <c r="M146" s="249">
        <f>+IFERROR(VLOOKUP($A146,'INVERSIÓN '!$A:$AB,$M$1,FALSE),VLOOKUP($A146,'FUNCIONAMIENTO SECOP'!$A:$AC,$M$1,FALSE))</f>
        <v>11</v>
      </c>
      <c r="N146" s="249">
        <f>+IFERROR(VLOOKUP($A146,'INVERSIÓN '!$A:$AB,$N$1,FALSE),VLOOKUP($A146,'FUNCIONAMIENTO SECOP'!$A:$AC,$N$1,FALSE))</f>
        <v>1</v>
      </c>
      <c r="O146" s="249" t="str">
        <f>+IFERROR(VLOOKUP($A146,'INVERSIÓN '!$A:$AB,$O$1,FALSE),VLOOKUP($A146,'FUNCIONAMIENTO SECOP'!$A:$AC,$O$1,FALSE))</f>
        <v>CCE-16</v>
      </c>
      <c r="P146" s="249" t="str">
        <f>+IFERROR(VLOOKUP($A146,'INVERSIÓN '!$A:$AB,$P$1,FALSE),VLOOKUP($A146,'FUNCIONAMIENTO SECOP'!$A:$AC,$P$1,FALSE))</f>
        <v>Contratación directa</v>
      </c>
      <c r="Q146" s="249" t="str">
        <f>+IFERROR(VLOOKUP($A146,'INVERSIÓN '!$A:$AB,$Q$1,FALSE),VLOOKUP($A146,'FUNCIONAMIENTO SECOP'!$A:$AC,$Q$1,FALSE))</f>
        <v>DISTRITAL</v>
      </c>
      <c r="R146" s="250">
        <f>+IFERROR(VLOOKUP($A146,'INVERSIÓN '!$A:$AB,$R$1,FALSE),VLOOKUP($A146,'FUNCIONAMIENTO SECOP'!$A:$AC,$R$1,FALSE))</f>
        <v>184800000</v>
      </c>
      <c r="S146" s="250">
        <f>+IFERROR(VLOOKUP($A146,'INVERSIÓN '!$A:$AB,$S$1,FALSE),VLOOKUP($A146,'FUNCIONAMIENTO SECOP'!$A:$AC,$S$1,FALSE))</f>
        <v>184800000</v>
      </c>
      <c r="T146" s="249">
        <f>+IFERROR(VLOOKUP($A146,'INVERSIÓN '!$A:$AB,$T$1,FALSE),VLOOKUP($A146,'FUNCIONAMIENTO SECOP'!$A:$AC,$T$1,FALSE))</f>
        <v>0</v>
      </c>
      <c r="U146" s="249">
        <f>+IFERROR(VLOOKUP($A146,'INVERSIÓN '!$A:$AB,$U$1,FALSE),VLOOKUP($A146,'FUNCIONAMIENTO SECOP'!$A:$AC,$U$1,FALSE))</f>
        <v>0</v>
      </c>
      <c r="V146" s="249" t="str">
        <f>+IFERROR(VLOOKUP($A146,'INVERSIÓN '!$A:$AB,$V$1,FALSE),VLOOKUP($A146,'FUNCIONAMIENTO SECOP'!$A:$AC,$V$1,FALSE))</f>
        <v>CO-DC</v>
      </c>
      <c r="W146" s="249" t="str">
        <f>+IFERROR(VLOOKUP($A146,'INVERSIÓN '!$A:$AB,$W$1,FALSE),VLOOKUP($A146,'FUNCIONAMIENTO SECOP'!$A:$AC,$W$1,FALSE))</f>
        <v>CO-DC-11001</v>
      </c>
      <c r="X146" s="249" t="str">
        <f>+IFERROR(VLOOKUP($A146,'INVERSIÓN '!$A:$AB,$X$1,FALSE),VLOOKUP($A146,'FUNCIONAMIENTO SECOP'!$A:$AC,$X$1,FALSE))</f>
        <v>CARLOS HERNANDO MACIAS MONTOYA</v>
      </c>
      <c r="Y146" s="249">
        <f>+IFERROR(VLOOKUP($A146,'INVERSIÓN '!$A:$AB,$Y$1,FALSE),VLOOKUP($A146,'FUNCIONAMIENTO SECOP'!$A:$AC,$Y$1,FALSE))</f>
        <v>6477798</v>
      </c>
      <c r="Z146" s="249" t="str">
        <f>+IFERROR(VLOOKUP($A146,'INVERSIÓN '!$A:$AB,$Z$1,FALSE),VLOOKUP($A146,'FUNCIONAMIENTO SECOP'!$A:$AC,$Z$1,FALSE))</f>
        <v>alcalde.scristobal@gobiernobogota.gov.co</v>
      </c>
      <c r="AA146" s="249">
        <f>+IFERROR(VLOOKUP($A146,'INVERSIÓN '!$A:$AB,$AA$1,FALSE),VLOOKUP($A146,'FUNCIONAMIENTO SECOP'!$A:$AC,$AA$1,FALSE))</f>
        <v>0</v>
      </c>
      <c r="AB146" s="249">
        <f>+IFERROR(VLOOKUP($A146,'INVERSIÓN '!$A:$AB,$AB$1,FALSE),VLOOKUP($A146,'FUNCIONAMIENTO SECOP'!$A:$AC,$AB$1,FALSE))</f>
        <v>1</v>
      </c>
    </row>
    <row r="147" spans="1:28" ht="36" customHeight="1">
      <c r="A147" s="13" t="s">
        <v>2624</v>
      </c>
      <c r="B147" s="249" t="str">
        <f>+IFERROR(VLOOKUP($A147,'INVERSIÓN '!$A:$AB,$B$1,FALSE),VLOOKUP($A147,'FUNCIONAMIENTO SECOP'!$A:$AC,$B$1,FALSE))</f>
        <v>CPS</v>
      </c>
      <c r="C147" s="249">
        <f>+IFERROR(VLOOKUP($A147,'INVERSIÓN '!$A:$AB,$C$1,FALSE),VLOOKUP($A147,'FUNCIONAMIENTO SECOP'!$A:$AC,$C$1,FALSE))</f>
        <v>0</v>
      </c>
      <c r="D147" s="249">
        <f>+IFERROR(VLOOKUP($A147,'INVERSIÓN '!$A:$AB,$D$1,FALSE),VLOOKUP($A147,'FUNCIONAMIENTO SECOP'!$A:$AC,$D$1,FALSE))</f>
        <v>2252</v>
      </c>
      <c r="E147" s="249">
        <f>+IFERROR(VLOOKUP($A147,'INVERSIÓN '!$A:$AB,$E$1,FALSE),VLOOKUP($A147,'FUNCIONAMIENTO SECOP'!$A:$AC,$E$1,FALSE))</f>
        <v>0</v>
      </c>
      <c r="F147" s="249" t="str">
        <f>+IFERROR(VLOOKUP($A147,'INVERSIÓN '!$A:$AB,$F$1,FALSE),VLOOKUP($A147,'FUNCIONAMIENTO SECOP'!$A:$AC,$F$1,FALSE))</f>
        <v>Intervenir 17 Kilómetros-carril de malla vial urbana (local y/o intermedia) con acciones de construcción y/o conservación</v>
      </c>
      <c r="G147" s="249">
        <f>+IFERROR(VLOOKUP($A147,'INVERSIÓN '!$A:$AB,$G$1,FALSE),VLOOKUP($A147,'FUNCIONAMIENTO SECOP'!$A:$AC,$G$1,FALSE))</f>
        <v>147108</v>
      </c>
      <c r="H147" s="249" t="str">
        <f>+IFERROR(VLOOKUP($A147,'INVERSIÓN '!$A:$AB,$H$1,FALSE),VLOOKUP($A147,'FUNCIONAMIENTO SECOP'!$A:$AC,$H$1,FALSE))</f>
        <v>Nuevo</v>
      </c>
      <c r="I147" s="249">
        <f>+IFERROR(VLOOKUP($A147,'INVERSIÓN '!$A:$AB,$I$1,FALSE),VLOOKUP($A147,'FUNCIONAMIENTO SECOP'!$A:$AC,$I$1,FALSE))</f>
        <v>80111701</v>
      </c>
      <c r="J147" s="249" t="str">
        <f>+IFERROR(VLOOKUP($A147,'INVERSIÓN '!$A:$AB,$J$1,FALSE),VLOOKUP($A147,'FUNCIONAMIENTO SECOP'!$A:$AC,$J$1,FALSE))</f>
        <v>PRESTAR SUS SERVICIOS TECNICOS PARA APOYAR LA CONDUCCIÓN, REALIZAR EL RESPECTIVO MANTENIMIENTO Y CORROBORAR SU FUNCIONAMIENTO A LOS VEHÍCULOS LIVIANOS Y/O MAQUINARIA PESADA QUE SE ENCUENTRAN AL SERVICIO DEL FONDO LOCAL DE SAN CRISTOBAL.</v>
      </c>
      <c r="K147" s="249">
        <f>+IFERROR(VLOOKUP($A147,'INVERSIÓN '!$A:$AB,$K$1,FALSE),VLOOKUP($A147,'FUNCIONAMIENTO SECOP'!$A:$AC,$K$1,FALSE))</f>
        <v>1</v>
      </c>
      <c r="L147" s="249">
        <f>+IFERROR(VLOOKUP($A147,'INVERSIÓN '!$A:$AB,$L$1,FALSE),VLOOKUP($A147,'FUNCIONAMIENTO SECOP'!$A:$AC,$L$1,FALSE))</f>
        <v>1</v>
      </c>
      <c r="M147" s="249">
        <f>+IFERROR(VLOOKUP($A147,'INVERSIÓN '!$A:$AB,$M$1,FALSE),VLOOKUP($A147,'FUNCIONAMIENTO SECOP'!$A:$AC,$M$1,FALSE))</f>
        <v>11</v>
      </c>
      <c r="N147" s="249">
        <f>+IFERROR(VLOOKUP($A147,'INVERSIÓN '!$A:$AB,$N$1,FALSE),VLOOKUP($A147,'FUNCIONAMIENTO SECOP'!$A:$AC,$N$1,FALSE))</f>
        <v>1</v>
      </c>
      <c r="O147" s="249" t="str">
        <f>+IFERROR(VLOOKUP($A147,'INVERSIÓN '!$A:$AB,$O$1,FALSE),VLOOKUP($A147,'FUNCIONAMIENTO SECOP'!$A:$AC,$O$1,FALSE))</f>
        <v>CCE-16</v>
      </c>
      <c r="P147" s="249" t="str">
        <f>+IFERROR(VLOOKUP($A147,'INVERSIÓN '!$A:$AB,$P$1,FALSE),VLOOKUP($A147,'FUNCIONAMIENTO SECOP'!$A:$AC,$P$1,FALSE))</f>
        <v>Contratación directa</v>
      </c>
      <c r="Q147" s="249" t="str">
        <f>+IFERROR(VLOOKUP($A147,'INVERSIÓN '!$A:$AB,$Q$1,FALSE),VLOOKUP($A147,'FUNCIONAMIENTO SECOP'!$A:$AC,$Q$1,FALSE))</f>
        <v>DISTRITAL</v>
      </c>
      <c r="R147" s="250">
        <f>+IFERROR(VLOOKUP($A147,'INVERSIÓN '!$A:$AB,$R$1,FALSE),VLOOKUP($A147,'FUNCIONAMIENTO SECOP'!$A:$AC,$R$1,FALSE))</f>
        <v>211200000</v>
      </c>
      <c r="S147" s="250">
        <f>+IFERROR(VLOOKUP($A147,'INVERSIÓN '!$A:$AB,$S$1,FALSE),VLOOKUP($A147,'FUNCIONAMIENTO SECOP'!$A:$AC,$S$1,FALSE))</f>
        <v>211200000</v>
      </c>
      <c r="T147" s="249">
        <f>+IFERROR(VLOOKUP($A147,'INVERSIÓN '!$A:$AB,$T$1,FALSE),VLOOKUP($A147,'FUNCIONAMIENTO SECOP'!$A:$AC,$T$1,FALSE))</f>
        <v>0</v>
      </c>
      <c r="U147" s="249">
        <f>+IFERROR(VLOOKUP($A147,'INVERSIÓN '!$A:$AB,$U$1,FALSE),VLOOKUP($A147,'FUNCIONAMIENTO SECOP'!$A:$AC,$U$1,FALSE))</f>
        <v>0</v>
      </c>
      <c r="V147" s="249" t="str">
        <f>+IFERROR(VLOOKUP($A147,'INVERSIÓN '!$A:$AB,$V$1,FALSE),VLOOKUP($A147,'FUNCIONAMIENTO SECOP'!$A:$AC,$V$1,FALSE))</f>
        <v>CO-DC</v>
      </c>
      <c r="W147" s="249" t="str">
        <f>+IFERROR(VLOOKUP($A147,'INVERSIÓN '!$A:$AB,$W$1,FALSE),VLOOKUP($A147,'FUNCIONAMIENTO SECOP'!$A:$AC,$W$1,FALSE))</f>
        <v>CO-DC-11001</v>
      </c>
      <c r="X147" s="249" t="str">
        <f>+IFERROR(VLOOKUP($A147,'INVERSIÓN '!$A:$AB,$X$1,FALSE),VLOOKUP($A147,'FUNCIONAMIENTO SECOP'!$A:$AC,$X$1,FALSE))</f>
        <v>CARLOS HERNANDO MACIAS MONTOYA</v>
      </c>
      <c r="Y147" s="249">
        <f>+IFERROR(VLOOKUP($A147,'INVERSIÓN '!$A:$AB,$Y$1,FALSE),VLOOKUP($A147,'FUNCIONAMIENTO SECOP'!$A:$AC,$Y$1,FALSE))</f>
        <v>6477799</v>
      </c>
      <c r="Z147" s="249" t="str">
        <f>+IFERROR(VLOOKUP($A147,'INVERSIÓN '!$A:$AB,$Z$1,FALSE),VLOOKUP($A147,'FUNCIONAMIENTO SECOP'!$A:$AC,$Z$1,FALSE))</f>
        <v>alcalde.scristobal@gobiernobogota.gov.co</v>
      </c>
      <c r="AA147" s="249">
        <f>+IFERROR(VLOOKUP($A147,'INVERSIÓN '!$A:$AB,$AA$1,FALSE),VLOOKUP($A147,'FUNCIONAMIENTO SECOP'!$A:$AC,$AA$1,FALSE))</f>
        <v>0</v>
      </c>
      <c r="AB147" s="249">
        <f>+IFERROR(VLOOKUP($A147,'INVERSIÓN '!$A:$AB,$AB$1,FALSE),VLOOKUP($A147,'FUNCIONAMIENTO SECOP'!$A:$AC,$AB$1,FALSE))</f>
        <v>1</v>
      </c>
    </row>
    <row r="148" spans="1:28" ht="36" customHeight="1">
      <c r="A148" s="13" t="s">
        <v>2626</v>
      </c>
      <c r="B148" s="249" t="str">
        <f>+IFERROR(VLOOKUP($A148,'INVERSIÓN '!$A:$AB,$B$1,FALSE),VLOOKUP($A148,'FUNCIONAMIENTO SECOP'!$A:$AC,$B$1,FALSE))</f>
        <v>CPS</v>
      </c>
      <c r="C148" s="249">
        <f>+IFERROR(VLOOKUP($A148,'INVERSIÓN '!$A:$AB,$C$1,FALSE),VLOOKUP($A148,'FUNCIONAMIENTO SECOP'!$A:$AC,$C$1,FALSE))</f>
        <v>0</v>
      </c>
      <c r="D148" s="249">
        <f>+IFERROR(VLOOKUP($A148,'INVERSIÓN '!$A:$AB,$D$1,FALSE),VLOOKUP($A148,'FUNCIONAMIENTO SECOP'!$A:$AC,$D$1,FALSE))</f>
        <v>2252</v>
      </c>
      <c r="E148" s="249">
        <f>+IFERROR(VLOOKUP($A148,'INVERSIÓN '!$A:$AB,$E$1,FALSE),VLOOKUP($A148,'FUNCIONAMIENTO SECOP'!$A:$AC,$E$1,FALSE))</f>
        <v>0</v>
      </c>
      <c r="F148" s="249" t="str">
        <f>+IFERROR(VLOOKUP($A148,'INVERSIÓN '!$A:$AB,$F$1,FALSE),VLOOKUP($A148,'FUNCIONAMIENTO SECOP'!$A:$AC,$F$1,FALSE))</f>
        <v>Intervenir 17 Kilómetros-carril de malla vial urbana (local y/o intermedia) con acciones de construcción y/o conservación</v>
      </c>
      <c r="G148" s="249">
        <f>+IFERROR(VLOOKUP($A148,'INVERSIÓN '!$A:$AB,$G$1,FALSE),VLOOKUP($A148,'FUNCIONAMIENTO SECOP'!$A:$AC,$G$1,FALSE))</f>
        <v>147125</v>
      </c>
      <c r="H148" s="249" t="str">
        <f>+IFERROR(VLOOKUP($A148,'INVERSIÓN '!$A:$AB,$H$1,FALSE),VLOOKUP($A148,'FUNCIONAMIENTO SECOP'!$A:$AC,$H$1,FALSE))</f>
        <v>Nuevo</v>
      </c>
      <c r="I148" s="249">
        <f>+IFERROR(VLOOKUP($A148,'INVERSIÓN '!$A:$AB,$I$1,FALSE),VLOOKUP($A148,'FUNCIONAMIENTO SECOP'!$A:$AC,$I$1,FALSE))</f>
        <v>80111701</v>
      </c>
      <c r="J148" s="249" t="str">
        <f>+IFERROR(VLOOKUP($A148,'INVERSIÓN '!$A:$AB,$J$1,FALSE),VLOOKUP($A148,'FUNCIONAMIENTO SECOP'!$A:$AC,$J$1,FALSE))</f>
        <v>PRESTACIÓN DE SERVICIOS DE APOYO LOGÍSTICO EN LA EJECUCIÓN DE ACTIVIDADES DE OBRA CIVIL QUE CONLLEVEN AL MEJORAMIENTO Y ADECUACIÓN DEL ESPACIO PÚBLICO Y LA MALLA VIAL DE LA LOCALIDAD DE SAN CRISTÓBAL.</v>
      </c>
      <c r="K148" s="249">
        <f>+IFERROR(VLOOKUP($A148,'INVERSIÓN '!$A:$AB,$K$1,FALSE),VLOOKUP($A148,'FUNCIONAMIENTO SECOP'!$A:$AC,$K$1,FALSE))</f>
        <v>1</v>
      </c>
      <c r="L148" s="249">
        <f>+IFERROR(VLOOKUP($A148,'INVERSIÓN '!$A:$AB,$L$1,FALSE),VLOOKUP($A148,'FUNCIONAMIENTO SECOP'!$A:$AC,$L$1,FALSE))</f>
        <v>1</v>
      </c>
      <c r="M148" s="249">
        <f>+IFERROR(VLOOKUP($A148,'INVERSIÓN '!$A:$AB,$M$1,FALSE),VLOOKUP($A148,'FUNCIONAMIENTO SECOP'!$A:$AC,$M$1,FALSE))</f>
        <v>11</v>
      </c>
      <c r="N148" s="249">
        <f>+IFERROR(VLOOKUP($A148,'INVERSIÓN '!$A:$AB,$N$1,FALSE),VLOOKUP($A148,'FUNCIONAMIENTO SECOP'!$A:$AC,$N$1,FALSE))</f>
        <v>1</v>
      </c>
      <c r="O148" s="249" t="str">
        <f>+IFERROR(VLOOKUP($A148,'INVERSIÓN '!$A:$AB,$O$1,FALSE),VLOOKUP($A148,'FUNCIONAMIENTO SECOP'!$A:$AC,$O$1,FALSE))</f>
        <v>CCE-16</v>
      </c>
      <c r="P148" s="249" t="str">
        <f>+IFERROR(VLOOKUP($A148,'INVERSIÓN '!$A:$AB,$P$1,FALSE),VLOOKUP($A148,'FUNCIONAMIENTO SECOP'!$A:$AC,$P$1,FALSE))</f>
        <v>Contratación directa</v>
      </c>
      <c r="Q148" s="249" t="str">
        <f>+IFERROR(VLOOKUP($A148,'INVERSIÓN '!$A:$AB,$Q$1,FALSE),VLOOKUP($A148,'FUNCIONAMIENTO SECOP'!$A:$AC,$Q$1,FALSE))</f>
        <v>DISTRITAL</v>
      </c>
      <c r="R148" s="250">
        <f>+IFERROR(VLOOKUP($A148,'INVERSIÓN '!$A:$AB,$R$1,FALSE),VLOOKUP($A148,'FUNCIONAMIENTO SECOP'!$A:$AC,$R$1,FALSE))</f>
        <v>52800000</v>
      </c>
      <c r="S148" s="250">
        <f>+IFERROR(VLOOKUP($A148,'INVERSIÓN '!$A:$AB,$S$1,FALSE),VLOOKUP($A148,'FUNCIONAMIENTO SECOP'!$A:$AC,$S$1,FALSE))</f>
        <v>52800000</v>
      </c>
      <c r="T148" s="249">
        <f>+IFERROR(VLOOKUP($A148,'INVERSIÓN '!$A:$AB,$T$1,FALSE),VLOOKUP($A148,'FUNCIONAMIENTO SECOP'!$A:$AC,$T$1,FALSE))</f>
        <v>0</v>
      </c>
      <c r="U148" s="249">
        <f>+IFERROR(VLOOKUP($A148,'INVERSIÓN '!$A:$AB,$U$1,FALSE),VLOOKUP($A148,'FUNCIONAMIENTO SECOP'!$A:$AC,$U$1,FALSE))</f>
        <v>0</v>
      </c>
      <c r="V148" s="249" t="str">
        <f>+IFERROR(VLOOKUP($A148,'INVERSIÓN '!$A:$AB,$V$1,FALSE),VLOOKUP($A148,'FUNCIONAMIENTO SECOP'!$A:$AC,$V$1,FALSE))</f>
        <v>CO-DC</v>
      </c>
      <c r="W148" s="249" t="str">
        <f>+IFERROR(VLOOKUP($A148,'INVERSIÓN '!$A:$AB,$W$1,FALSE),VLOOKUP($A148,'FUNCIONAMIENTO SECOP'!$A:$AC,$W$1,FALSE))</f>
        <v>CO-DC-11001</v>
      </c>
      <c r="X148" s="249" t="str">
        <f>+IFERROR(VLOOKUP($A148,'INVERSIÓN '!$A:$AB,$X$1,FALSE),VLOOKUP($A148,'FUNCIONAMIENTO SECOP'!$A:$AC,$X$1,FALSE))</f>
        <v>CARLOS HERNANDO MACIAS MONTOYA</v>
      </c>
      <c r="Y148" s="249">
        <f>+IFERROR(VLOOKUP($A148,'INVERSIÓN '!$A:$AB,$Y$1,FALSE),VLOOKUP($A148,'FUNCIONAMIENTO SECOP'!$A:$AC,$Y$1,FALSE))</f>
        <v>6477800</v>
      </c>
      <c r="Z148" s="249" t="str">
        <f>+IFERROR(VLOOKUP($A148,'INVERSIÓN '!$A:$AB,$Z$1,FALSE),VLOOKUP($A148,'FUNCIONAMIENTO SECOP'!$A:$AC,$Z$1,FALSE))</f>
        <v>alcalde.scristobal@gobiernobogota.gov.co</v>
      </c>
      <c r="AA148" s="249">
        <f>+IFERROR(VLOOKUP($A148,'INVERSIÓN '!$A:$AB,$AA$1,FALSE),VLOOKUP($A148,'FUNCIONAMIENTO SECOP'!$A:$AC,$AA$1,FALSE))</f>
        <v>0</v>
      </c>
      <c r="AB148" s="249">
        <f>+IFERROR(VLOOKUP($A148,'INVERSIÓN '!$A:$AB,$AB$1,FALSE),VLOOKUP($A148,'FUNCIONAMIENTO SECOP'!$A:$AC,$AB$1,FALSE))</f>
        <v>1</v>
      </c>
    </row>
    <row r="149" spans="1:28" ht="36" customHeight="1">
      <c r="A149" s="13" t="s">
        <v>2628</v>
      </c>
      <c r="B149" s="249" t="str">
        <f>+IFERROR(VLOOKUP($A149,'INVERSIÓN '!$A:$AB,$B$1,FALSE),VLOOKUP($A149,'FUNCIONAMIENTO SECOP'!$A:$AC,$B$1,FALSE))</f>
        <v>CPS</v>
      </c>
      <c r="C149" s="249">
        <f>+IFERROR(VLOOKUP($A149,'INVERSIÓN '!$A:$AB,$C$1,FALSE),VLOOKUP($A149,'FUNCIONAMIENTO SECOP'!$A:$AC,$C$1,FALSE))</f>
        <v>0</v>
      </c>
      <c r="D149" s="249">
        <f>+IFERROR(VLOOKUP($A149,'INVERSIÓN '!$A:$AB,$D$1,FALSE),VLOOKUP($A149,'FUNCIONAMIENTO SECOP'!$A:$AC,$D$1,FALSE))</f>
        <v>2608</v>
      </c>
      <c r="E149" s="249">
        <f>+IFERROR(VLOOKUP($A149,'INVERSIÓN '!$A:$AB,$E$1,FALSE),VLOOKUP($A149,'FUNCIONAMIENTO SECOP'!$A:$AC,$E$1,FALSE))</f>
        <v>0</v>
      </c>
      <c r="F149" s="249" t="str">
        <f>+IFERROR(VLOOKUP($A149,'INVERSIÓN '!$A:$AB,$F$1,FALSE),VLOOKUP($A149,'FUNCIONAMIENTO SECOP'!$A:$AC,$F$1,FALSE))</f>
        <v>Apoyar 800 Mipymes, emprendimientos y/o actores de la economia informal para el fortalecimiento del tejido empresarial local.</v>
      </c>
      <c r="G149" s="249">
        <f>+IFERROR(VLOOKUP($A149,'INVERSIÓN '!$A:$AB,$G$1,FALSE),VLOOKUP($A149,'FUNCIONAMIENTO SECOP'!$A:$AC,$G$1,FALSE))</f>
        <v>147130</v>
      </c>
      <c r="H149" s="249" t="str">
        <f>+IFERROR(VLOOKUP($A149,'INVERSIÓN '!$A:$AB,$H$1,FALSE),VLOOKUP($A149,'FUNCIONAMIENTO SECOP'!$A:$AC,$H$1,FALSE))</f>
        <v>Nuevo</v>
      </c>
      <c r="I149" s="249">
        <f>+IFERROR(VLOOKUP($A149,'INVERSIÓN '!$A:$AB,$I$1,FALSE),VLOOKUP($A149,'FUNCIONAMIENTO SECOP'!$A:$AC,$I$1,FALSE))</f>
        <v>80111701</v>
      </c>
      <c r="J149" s="249" t="str">
        <f>+IFERROR(VLOOKUP($A149,'INVERSIÓN '!$A:$AB,$J$1,FALSE),VLOOKUP($A149,'FUNCIONAMIENTO SECOP'!$A:$AC,$J$1,FALSE))</f>
        <v>PRESTAR SERVICIOS DE APOYO ASISTENCIAL EN LA EJECUCIÓN DE PROCESOS RELACIONADOS CON EL FORTALECIMIENTO DEL TEJIDO EMPRESARIAL LOCAL, EN EL MARCO DEL PLAN DE DESARROLLO LOCAL (PDL), ASEGURANDO LA CORRECTA APLICACIÓN DE LINEAMIENTOS Y NORMATIVIDAD VIGENTE</v>
      </c>
      <c r="K149" s="249">
        <f>+IFERROR(VLOOKUP($A149,'INVERSIÓN '!$A:$AB,$K$1,FALSE),VLOOKUP($A149,'FUNCIONAMIENTO SECOP'!$A:$AC,$K$1,FALSE))</f>
        <v>1</v>
      </c>
      <c r="L149" s="249">
        <f>+IFERROR(VLOOKUP($A149,'INVERSIÓN '!$A:$AB,$L$1,FALSE),VLOOKUP($A149,'FUNCIONAMIENTO SECOP'!$A:$AC,$L$1,FALSE))</f>
        <v>1</v>
      </c>
      <c r="M149" s="249">
        <f>+IFERROR(VLOOKUP($A149,'INVERSIÓN '!$A:$AB,$M$1,FALSE),VLOOKUP($A149,'FUNCIONAMIENTO SECOP'!$A:$AC,$M$1,FALSE))</f>
        <v>11</v>
      </c>
      <c r="N149" s="249">
        <f>+IFERROR(VLOOKUP($A149,'INVERSIÓN '!$A:$AB,$N$1,FALSE),VLOOKUP($A149,'FUNCIONAMIENTO SECOP'!$A:$AC,$N$1,FALSE))</f>
        <v>1</v>
      </c>
      <c r="O149" s="249" t="str">
        <f>+IFERROR(VLOOKUP($A149,'INVERSIÓN '!$A:$AB,$O$1,FALSE),VLOOKUP($A149,'FUNCIONAMIENTO SECOP'!$A:$AC,$O$1,FALSE))</f>
        <v>CCE-16</v>
      </c>
      <c r="P149" s="249" t="str">
        <f>+IFERROR(VLOOKUP($A149,'INVERSIÓN '!$A:$AB,$P$1,FALSE),VLOOKUP($A149,'FUNCIONAMIENTO SECOP'!$A:$AC,$P$1,FALSE))</f>
        <v>Contratación directa</v>
      </c>
      <c r="Q149" s="249" t="str">
        <f>+IFERROR(VLOOKUP($A149,'INVERSIÓN '!$A:$AB,$Q$1,FALSE),VLOOKUP($A149,'FUNCIONAMIENTO SECOP'!$A:$AC,$Q$1,FALSE))</f>
        <v>DISTRITAL</v>
      </c>
      <c r="R149" s="250">
        <f>+IFERROR(VLOOKUP($A149,'INVERSIÓN '!$A:$AB,$R$1,FALSE),VLOOKUP($A149,'FUNCIONAMIENTO SECOP'!$A:$AC,$R$1,FALSE))</f>
        <v>127600000</v>
      </c>
      <c r="S149" s="250">
        <f>+IFERROR(VLOOKUP($A149,'INVERSIÓN '!$A:$AB,$S$1,FALSE),VLOOKUP($A149,'FUNCIONAMIENTO SECOP'!$A:$AC,$S$1,FALSE))</f>
        <v>127600000</v>
      </c>
      <c r="T149" s="249">
        <f>+IFERROR(VLOOKUP($A149,'INVERSIÓN '!$A:$AB,$T$1,FALSE),VLOOKUP($A149,'FUNCIONAMIENTO SECOP'!$A:$AC,$T$1,FALSE))</f>
        <v>0</v>
      </c>
      <c r="U149" s="249">
        <f>+IFERROR(VLOOKUP($A149,'INVERSIÓN '!$A:$AB,$U$1,FALSE),VLOOKUP($A149,'FUNCIONAMIENTO SECOP'!$A:$AC,$U$1,FALSE))</f>
        <v>0</v>
      </c>
      <c r="V149" s="249" t="str">
        <f>+IFERROR(VLOOKUP($A149,'INVERSIÓN '!$A:$AB,$V$1,FALSE),VLOOKUP($A149,'FUNCIONAMIENTO SECOP'!$A:$AC,$V$1,FALSE))</f>
        <v>CO-DC</v>
      </c>
      <c r="W149" s="249" t="str">
        <f>+IFERROR(VLOOKUP($A149,'INVERSIÓN '!$A:$AB,$W$1,FALSE),VLOOKUP($A149,'FUNCIONAMIENTO SECOP'!$A:$AC,$W$1,FALSE))</f>
        <v>CO-DC-11001</v>
      </c>
      <c r="X149" s="249" t="str">
        <f>+IFERROR(VLOOKUP($A149,'INVERSIÓN '!$A:$AB,$X$1,FALSE),VLOOKUP($A149,'FUNCIONAMIENTO SECOP'!$A:$AC,$X$1,FALSE))</f>
        <v>CARLOS HERNANDO MACIAS MONTOYA</v>
      </c>
      <c r="Y149" s="249">
        <f>+IFERROR(VLOOKUP($A149,'INVERSIÓN '!$A:$AB,$Y$1,FALSE),VLOOKUP($A149,'FUNCIONAMIENTO SECOP'!$A:$AC,$Y$1,FALSE))</f>
        <v>6477801</v>
      </c>
      <c r="Z149" s="249" t="str">
        <f>+IFERROR(VLOOKUP($A149,'INVERSIÓN '!$A:$AB,$Z$1,FALSE),VLOOKUP($A149,'FUNCIONAMIENTO SECOP'!$A:$AC,$Z$1,FALSE))</f>
        <v>alcalde.scristobal@gobiernobogota.gov.co</v>
      </c>
      <c r="AA149" s="249">
        <f>+IFERROR(VLOOKUP($A149,'INVERSIÓN '!$A:$AB,$AA$1,FALSE),VLOOKUP($A149,'FUNCIONAMIENTO SECOP'!$A:$AC,$AA$1,FALSE))</f>
        <v>0</v>
      </c>
      <c r="AB149" s="249">
        <f>+IFERROR(VLOOKUP($A149,'INVERSIÓN '!$A:$AB,$AB$1,FALSE),VLOOKUP($A149,'FUNCIONAMIENTO SECOP'!$A:$AC,$AB$1,FALSE))</f>
        <v>1</v>
      </c>
    </row>
    <row r="150" spans="1:28" ht="36" customHeight="1">
      <c r="A150" s="13" t="s">
        <v>2630</v>
      </c>
      <c r="B150" s="249" t="str">
        <f>+IFERROR(VLOOKUP($A150,'INVERSIÓN '!$A:$AB,$B$1,FALSE),VLOOKUP($A150,'FUNCIONAMIENTO SECOP'!$A:$AC,$B$1,FALSE))</f>
        <v>CPS</v>
      </c>
      <c r="C150" s="249">
        <f>+IFERROR(VLOOKUP($A150,'INVERSIÓN '!$A:$AB,$C$1,FALSE),VLOOKUP($A150,'FUNCIONAMIENTO SECOP'!$A:$AC,$C$1,FALSE))</f>
        <v>0</v>
      </c>
      <c r="D150" s="249">
        <f>+IFERROR(VLOOKUP($A150,'INVERSIÓN '!$A:$AB,$D$1,FALSE),VLOOKUP($A150,'FUNCIONAMIENTO SECOP'!$A:$AC,$D$1,FALSE))</f>
        <v>2252</v>
      </c>
      <c r="E150" s="249">
        <f>+IFERROR(VLOOKUP($A150,'INVERSIÓN '!$A:$AB,$E$1,FALSE),VLOOKUP($A150,'FUNCIONAMIENTO SECOP'!$A:$AC,$E$1,FALSE))</f>
        <v>0</v>
      </c>
      <c r="F150" s="249" t="str">
        <f>+IFERROR(VLOOKUP($A150,'INVERSIÓN '!$A:$AB,$F$1,FALSE),VLOOKUP($A150,'FUNCIONAMIENTO SECOP'!$A:$AC,$F$1,FALSE))</f>
        <v>Intervenir 17 Kilómetros-carril de malla vial urbana (local y/o intermedia) con acciones de construcción y/o conservación</v>
      </c>
      <c r="G150" s="249">
        <f>+IFERROR(VLOOKUP($A150,'INVERSIÓN '!$A:$AB,$G$1,FALSE),VLOOKUP($A150,'FUNCIONAMIENTO SECOP'!$A:$AC,$G$1,FALSE))</f>
        <v>147134</v>
      </c>
      <c r="H150" s="249" t="str">
        <f>+IFERROR(VLOOKUP($A150,'INVERSIÓN '!$A:$AB,$H$1,FALSE),VLOOKUP($A150,'FUNCIONAMIENTO SECOP'!$A:$AC,$H$1,FALSE))</f>
        <v>Nuevo</v>
      </c>
      <c r="I150" s="249">
        <f>+IFERROR(VLOOKUP($A150,'INVERSIÓN '!$A:$AB,$I$1,FALSE),VLOOKUP($A150,'FUNCIONAMIENTO SECOP'!$A:$AC,$I$1,FALSE))</f>
        <v>80111701</v>
      </c>
      <c r="J150" s="249" t="str">
        <f>+IFERROR(VLOOKUP($A150,'INVERSIÓN '!$A:$AB,$J$1,FALSE),VLOOKUP($A150,'FUNCIONAMIENTO SECOP'!$A:$AC,$J$1,FALSE))</f>
        <v>PRESTAR SUS SERVICIOS TECNICOS PARA LA EJECUCIÓN DE ACTIVIDADES COMO OFICIAL DE OBRA CIVIL, QUE CONLLEVEN AL MEJORAMIENTO Y ADECUACIÓN DEL ESPACIO PÚBLICO Y MALLA VIAL DE LA LOCALIDAD DE SAN CRISTOBAL.</v>
      </c>
      <c r="K150" s="249">
        <f>+IFERROR(VLOOKUP($A150,'INVERSIÓN '!$A:$AB,$K$1,FALSE),VLOOKUP($A150,'FUNCIONAMIENTO SECOP'!$A:$AC,$K$1,FALSE))</f>
        <v>1</v>
      </c>
      <c r="L150" s="249">
        <f>+IFERROR(VLOOKUP($A150,'INVERSIÓN '!$A:$AB,$L$1,FALSE),VLOOKUP($A150,'FUNCIONAMIENTO SECOP'!$A:$AC,$L$1,FALSE))</f>
        <v>1</v>
      </c>
      <c r="M150" s="249">
        <f>+IFERROR(VLOOKUP($A150,'INVERSIÓN '!$A:$AB,$M$1,FALSE),VLOOKUP($A150,'FUNCIONAMIENTO SECOP'!$A:$AC,$M$1,FALSE))</f>
        <v>11</v>
      </c>
      <c r="N150" s="249">
        <f>+IFERROR(VLOOKUP($A150,'INVERSIÓN '!$A:$AB,$N$1,FALSE),VLOOKUP($A150,'FUNCIONAMIENTO SECOP'!$A:$AC,$N$1,FALSE))</f>
        <v>1</v>
      </c>
      <c r="O150" s="249" t="str">
        <f>+IFERROR(VLOOKUP($A150,'INVERSIÓN '!$A:$AB,$O$1,FALSE),VLOOKUP($A150,'FUNCIONAMIENTO SECOP'!$A:$AC,$O$1,FALSE))</f>
        <v>CCE-16</v>
      </c>
      <c r="P150" s="249" t="str">
        <f>+IFERROR(VLOOKUP($A150,'INVERSIÓN '!$A:$AB,$P$1,FALSE),VLOOKUP($A150,'FUNCIONAMIENTO SECOP'!$A:$AC,$P$1,FALSE))</f>
        <v>Contratación directa</v>
      </c>
      <c r="Q150" s="249" t="str">
        <f>+IFERROR(VLOOKUP($A150,'INVERSIÓN '!$A:$AB,$Q$1,FALSE),VLOOKUP($A150,'FUNCIONAMIENTO SECOP'!$A:$AC,$Q$1,FALSE))</f>
        <v>DISTRITAL</v>
      </c>
      <c r="R150" s="250">
        <f>+IFERROR(VLOOKUP($A150,'INVERSIÓN '!$A:$AB,$R$1,FALSE),VLOOKUP($A150,'FUNCIONAMIENTO SECOP'!$A:$AC,$R$1,FALSE))</f>
        <v>105600000</v>
      </c>
      <c r="S150" s="250">
        <f>+IFERROR(VLOOKUP($A150,'INVERSIÓN '!$A:$AB,$S$1,FALSE),VLOOKUP($A150,'FUNCIONAMIENTO SECOP'!$A:$AC,$S$1,FALSE))</f>
        <v>105600000</v>
      </c>
      <c r="T150" s="249">
        <f>+IFERROR(VLOOKUP($A150,'INVERSIÓN '!$A:$AB,$T$1,FALSE),VLOOKUP($A150,'FUNCIONAMIENTO SECOP'!$A:$AC,$T$1,FALSE))</f>
        <v>0</v>
      </c>
      <c r="U150" s="249">
        <f>+IFERROR(VLOOKUP($A150,'INVERSIÓN '!$A:$AB,$U$1,FALSE),VLOOKUP($A150,'FUNCIONAMIENTO SECOP'!$A:$AC,$U$1,FALSE))</f>
        <v>0</v>
      </c>
      <c r="V150" s="249" t="str">
        <f>+IFERROR(VLOOKUP($A150,'INVERSIÓN '!$A:$AB,$V$1,FALSE),VLOOKUP($A150,'FUNCIONAMIENTO SECOP'!$A:$AC,$V$1,FALSE))</f>
        <v>CO-DC</v>
      </c>
      <c r="W150" s="249" t="str">
        <f>+IFERROR(VLOOKUP($A150,'INVERSIÓN '!$A:$AB,$W$1,FALSE),VLOOKUP($A150,'FUNCIONAMIENTO SECOP'!$A:$AC,$W$1,FALSE))</f>
        <v>CO-DC-11001</v>
      </c>
      <c r="X150" s="249" t="str">
        <f>+IFERROR(VLOOKUP($A150,'INVERSIÓN '!$A:$AB,$X$1,FALSE),VLOOKUP($A150,'FUNCIONAMIENTO SECOP'!$A:$AC,$X$1,FALSE))</f>
        <v>CARLOS HERNANDO MACIAS MONTOYA</v>
      </c>
      <c r="Y150" s="249">
        <f>+IFERROR(VLOOKUP($A150,'INVERSIÓN '!$A:$AB,$Y$1,FALSE),VLOOKUP($A150,'FUNCIONAMIENTO SECOP'!$A:$AC,$Y$1,FALSE))</f>
        <v>6477802</v>
      </c>
      <c r="Z150" s="249" t="str">
        <f>+IFERROR(VLOOKUP($A150,'INVERSIÓN '!$A:$AB,$Z$1,FALSE),VLOOKUP($A150,'FUNCIONAMIENTO SECOP'!$A:$AC,$Z$1,FALSE))</f>
        <v>alcalde.scristobal@gobiernobogota.gov.co</v>
      </c>
      <c r="AA150" s="249">
        <f>+IFERROR(VLOOKUP($A150,'INVERSIÓN '!$A:$AB,$AA$1,FALSE),VLOOKUP($A150,'FUNCIONAMIENTO SECOP'!$A:$AC,$AA$1,FALSE))</f>
        <v>0</v>
      </c>
      <c r="AB150" s="249">
        <f>+IFERROR(VLOOKUP($A150,'INVERSIÓN '!$A:$AB,$AB$1,FALSE),VLOOKUP($A150,'FUNCIONAMIENTO SECOP'!$A:$AC,$AB$1,FALSE))</f>
        <v>1</v>
      </c>
    </row>
    <row r="151" spans="1:28" ht="36" customHeight="1">
      <c r="A151" s="13" t="s">
        <v>2632</v>
      </c>
      <c r="B151" s="249" t="str">
        <f>+IFERROR(VLOOKUP($A151,'INVERSIÓN '!$A:$AB,$B$1,FALSE),VLOOKUP($A151,'FUNCIONAMIENTO SECOP'!$A:$AC,$B$1,FALSE))</f>
        <v>CPS</v>
      </c>
      <c r="C151" s="249">
        <f>+IFERROR(VLOOKUP($A151,'INVERSIÓN '!$A:$AB,$C$1,FALSE),VLOOKUP($A151,'FUNCIONAMIENTO SECOP'!$A:$AC,$C$1,FALSE))</f>
        <v>0</v>
      </c>
      <c r="D151" s="249">
        <f>+IFERROR(VLOOKUP($A151,'INVERSIÓN '!$A:$AB,$D$1,FALSE),VLOOKUP($A151,'FUNCIONAMIENTO SECOP'!$A:$AC,$D$1,FALSE))</f>
        <v>2252</v>
      </c>
      <c r="E151" s="249">
        <f>+IFERROR(VLOOKUP($A151,'INVERSIÓN '!$A:$AB,$E$1,FALSE),VLOOKUP($A151,'FUNCIONAMIENTO SECOP'!$A:$AC,$E$1,FALSE))</f>
        <v>0</v>
      </c>
      <c r="F151" s="249" t="str">
        <f>+IFERROR(VLOOKUP($A151,'INVERSIÓN '!$A:$AB,$F$1,FALSE),VLOOKUP($A151,'FUNCIONAMIENTO SECOP'!$A:$AC,$F$1,FALSE))</f>
        <v>Intervenir 17 Kilómetros-carril de malla vial urbana (local y/o intermedia) con acciones de construcción y/o conservación</v>
      </c>
      <c r="G151" s="249">
        <f>+IFERROR(VLOOKUP($A151,'INVERSIÓN '!$A:$AB,$G$1,FALSE),VLOOKUP($A151,'FUNCIONAMIENTO SECOP'!$A:$AC,$G$1,FALSE))</f>
        <v>147148</v>
      </c>
      <c r="H151" s="249" t="str">
        <f>+IFERROR(VLOOKUP($A151,'INVERSIÓN '!$A:$AB,$H$1,FALSE),VLOOKUP($A151,'FUNCIONAMIENTO SECOP'!$A:$AC,$H$1,FALSE))</f>
        <v>Nuevo</v>
      </c>
      <c r="I151" s="249">
        <f>+IFERROR(VLOOKUP($A151,'INVERSIÓN '!$A:$AB,$I$1,FALSE),VLOOKUP($A151,'FUNCIONAMIENTO SECOP'!$A:$AC,$I$1,FALSE))</f>
        <v>80111701</v>
      </c>
      <c r="J151" s="249" t="str">
        <f>+IFERROR(VLOOKUP($A151,'INVERSIÓN '!$A:$AB,$J$1,FALSE),VLOOKUP($A151,'FUNCIONAMIENTO SECOP'!$A:$AC,$J$1,FALSE))</f>
        <v>PRESTAR SUS SERVICIOS TÉCNICOS EN EL ÁREA GESTIÓN DEL DESARROLLO LOCAL EN LOS PROYECTOS DE INFRAESTRUCTURA Y OBRAS CIVILES EN MARCO DEL PLAN DE DESARROLLO LOCAL.</v>
      </c>
      <c r="K151" s="249">
        <f>+IFERROR(VLOOKUP($A151,'INVERSIÓN '!$A:$AB,$K$1,FALSE),VLOOKUP($A151,'FUNCIONAMIENTO SECOP'!$A:$AC,$K$1,FALSE))</f>
        <v>1</v>
      </c>
      <c r="L151" s="249">
        <f>+IFERROR(VLOOKUP($A151,'INVERSIÓN '!$A:$AB,$L$1,FALSE),VLOOKUP($A151,'FUNCIONAMIENTO SECOP'!$A:$AC,$L$1,FALSE))</f>
        <v>1</v>
      </c>
      <c r="M151" s="249">
        <f>+IFERROR(VLOOKUP($A151,'INVERSIÓN '!$A:$AB,$M$1,FALSE),VLOOKUP($A151,'FUNCIONAMIENTO SECOP'!$A:$AC,$M$1,FALSE))</f>
        <v>11</v>
      </c>
      <c r="N151" s="249">
        <f>+IFERROR(VLOOKUP($A151,'INVERSIÓN '!$A:$AB,$N$1,FALSE),VLOOKUP($A151,'FUNCIONAMIENTO SECOP'!$A:$AC,$N$1,FALSE))</f>
        <v>1</v>
      </c>
      <c r="O151" s="249" t="str">
        <f>+IFERROR(VLOOKUP($A151,'INVERSIÓN '!$A:$AB,$O$1,FALSE),VLOOKUP($A151,'FUNCIONAMIENTO SECOP'!$A:$AC,$O$1,FALSE))</f>
        <v>CCE-16</v>
      </c>
      <c r="P151" s="249" t="str">
        <f>+IFERROR(VLOOKUP($A151,'INVERSIÓN '!$A:$AB,$P$1,FALSE),VLOOKUP($A151,'FUNCIONAMIENTO SECOP'!$A:$AC,$P$1,FALSE))</f>
        <v>Contratación directa</v>
      </c>
      <c r="Q151" s="249" t="str">
        <f>+IFERROR(VLOOKUP($A151,'INVERSIÓN '!$A:$AB,$Q$1,FALSE),VLOOKUP($A151,'FUNCIONAMIENTO SECOP'!$A:$AC,$Q$1,FALSE))</f>
        <v>DISTRITAL</v>
      </c>
      <c r="R151" s="250">
        <f>+IFERROR(VLOOKUP($A151,'INVERSIÓN '!$A:$AB,$R$1,FALSE),VLOOKUP($A151,'FUNCIONAMIENTO SECOP'!$A:$AC,$R$1,FALSE))</f>
        <v>47300000</v>
      </c>
      <c r="S151" s="250">
        <f>+IFERROR(VLOOKUP($A151,'INVERSIÓN '!$A:$AB,$S$1,FALSE),VLOOKUP($A151,'FUNCIONAMIENTO SECOP'!$A:$AC,$S$1,FALSE))</f>
        <v>47300000</v>
      </c>
      <c r="T151" s="249">
        <f>+IFERROR(VLOOKUP($A151,'INVERSIÓN '!$A:$AB,$T$1,FALSE),VLOOKUP($A151,'FUNCIONAMIENTO SECOP'!$A:$AC,$T$1,FALSE))</f>
        <v>0</v>
      </c>
      <c r="U151" s="249">
        <f>+IFERROR(VLOOKUP($A151,'INVERSIÓN '!$A:$AB,$U$1,FALSE),VLOOKUP($A151,'FUNCIONAMIENTO SECOP'!$A:$AC,$U$1,FALSE))</f>
        <v>0</v>
      </c>
      <c r="V151" s="249" t="str">
        <f>+IFERROR(VLOOKUP($A151,'INVERSIÓN '!$A:$AB,$V$1,FALSE),VLOOKUP($A151,'FUNCIONAMIENTO SECOP'!$A:$AC,$V$1,FALSE))</f>
        <v>CO-DC</v>
      </c>
      <c r="W151" s="249" t="str">
        <f>+IFERROR(VLOOKUP($A151,'INVERSIÓN '!$A:$AB,$W$1,FALSE),VLOOKUP($A151,'FUNCIONAMIENTO SECOP'!$A:$AC,$W$1,FALSE))</f>
        <v>CO-DC-11001</v>
      </c>
      <c r="X151" s="249" t="str">
        <f>+IFERROR(VLOOKUP($A151,'INVERSIÓN '!$A:$AB,$X$1,FALSE),VLOOKUP($A151,'FUNCIONAMIENTO SECOP'!$A:$AC,$X$1,FALSE))</f>
        <v>CARLOS HERNANDO MACIAS MONTOYA</v>
      </c>
      <c r="Y151" s="249">
        <f>+IFERROR(VLOOKUP($A151,'INVERSIÓN '!$A:$AB,$Y$1,FALSE),VLOOKUP($A151,'FUNCIONAMIENTO SECOP'!$A:$AC,$Y$1,FALSE))</f>
        <v>6477803</v>
      </c>
      <c r="Z151" s="249" t="str">
        <f>+IFERROR(VLOOKUP($A151,'INVERSIÓN '!$A:$AB,$Z$1,FALSE),VLOOKUP($A151,'FUNCIONAMIENTO SECOP'!$A:$AC,$Z$1,FALSE))</f>
        <v>alcalde.scristobal@gobiernobogota.gov.co</v>
      </c>
      <c r="AA151" s="249">
        <f>+IFERROR(VLOOKUP($A151,'INVERSIÓN '!$A:$AB,$AA$1,FALSE),VLOOKUP($A151,'FUNCIONAMIENTO SECOP'!$A:$AC,$AA$1,FALSE))</f>
        <v>0</v>
      </c>
      <c r="AB151" s="249">
        <f>+IFERROR(VLOOKUP($A151,'INVERSIÓN '!$A:$AB,$AB$1,FALSE),VLOOKUP($A151,'FUNCIONAMIENTO SECOP'!$A:$AC,$AB$1,FALSE))</f>
        <v>1</v>
      </c>
    </row>
    <row r="152" spans="1:28" ht="36" customHeight="1">
      <c r="A152" s="13" t="s">
        <v>2634</v>
      </c>
      <c r="B152" s="249" t="str">
        <f>+IFERROR(VLOOKUP($A152,'INVERSIÓN '!$A:$AB,$B$1,FALSE),VLOOKUP($A152,'FUNCIONAMIENTO SECOP'!$A:$AC,$B$1,FALSE))</f>
        <v>CPS</v>
      </c>
      <c r="C152" s="249">
        <f>+IFERROR(VLOOKUP($A152,'INVERSIÓN '!$A:$AB,$C$1,FALSE),VLOOKUP($A152,'FUNCIONAMIENTO SECOP'!$A:$AC,$C$1,FALSE))</f>
        <v>0</v>
      </c>
      <c r="D152" s="249">
        <f>+IFERROR(VLOOKUP($A152,'INVERSIÓN '!$A:$AB,$D$1,FALSE),VLOOKUP($A152,'FUNCIONAMIENTO SECOP'!$A:$AC,$D$1,FALSE))</f>
        <v>2608</v>
      </c>
      <c r="E152" s="249">
        <f>+IFERROR(VLOOKUP($A152,'INVERSIÓN '!$A:$AB,$E$1,FALSE),VLOOKUP($A152,'FUNCIONAMIENTO SECOP'!$A:$AC,$E$1,FALSE))</f>
        <v>0</v>
      </c>
      <c r="F152" s="249" t="str">
        <f>+IFERROR(VLOOKUP($A152,'INVERSIÓN '!$A:$AB,$F$1,FALSE),VLOOKUP($A152,'FUNCIONAMIENTO SECOP'!$A:$AC,$F$1,FALSE))</f>
        <v>Apoyar 800 Mipymes, emprendimientos y/o actores de la economia informal para el fortalecimiento del tejido empresarial local.</v>
      </c>
      <c r="G152" s="249">
        <f>+IFERROR(VLOOKUP($A152,'INVERSIÓN '!$A:$AB,$G$1,FALSE),VLOOKUP($A152,'FUNCIONAMIENTO SECOP'!$A:$AC,$G$1,FALSE))</f>
        <v>147161</v>
      </c>
      <c r="H152" s="249" t="str">
        <f>+IFERROR(VLOOKUP($A152,'INVERSIÓN '!$A:$AB,$H$1,FALSE),VLOOKUP($A152,'FUNCIONAMIENTO SECOP'!$A:$AC,$H$1,FALSE))</f>
        <v>Nuevo</v>
      </c>
      <c r="I152" s="249">
        <f>+IFERROR(VLOOKUP($A152,'INVERSIÓN '!$A:$AB,$I$1,FALSE),VLOOKUP($A152,'FUNCIONAMIENTO SECOP'!$A:$AC,$I$1,FALSE))</f>
        <v>80111701</v>
      </c>
      <c r="J152" s="249" t="str">
        <f>+IFERROR(VLOOKUP($A152,'INVERSIÓN '!$A:$AB,$J$1,FALSE),VLOOKUP($A152,'FUNCIONAMIENTO SECOP'!$A:$AC,$J$1,FALSE))</f>
        <v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v>
      </c>
      <c r="K152" s="249">
        <f>+IFERROR(VLOOKUP($A152,'INVERSIÓN '!$A:$AB,$K$1,FALSE),VLOOKUP($A152,'FUNCIONAMIENTO SECOP'!$A:$AC,$K$1,FALSE))</f>
        <v>1</v>
      </c>
      <c r="L152" s="249">
        <f>+IFERROR(VLOOKUP($A152,'INVERSIÓN '!$A:$AB,$L$1,FALSE),VLOOKUP($A152,'FUNCIONAMIENTO SECOP'!$A:$AC,$L$1,FALSE))</f>
        <v>1</v>
      </c>
      <c r="M152" s="249">
        <f>+IFERROR(VLOOKUP($A152,'INVERSIÓN '!$A:$AB,$M$1,FALSE),VLOOKUP($A152,'FUNCIONAMIENTO SECOP'!$A:$AC,$M$1,FALSE))</f>
        <v>11</v>
      </c>
      <c r="N152" s="249">
        <f>+IFERROR(VLOOKUP($A152,'INVERSIÓN '!$A:$AB,$N$1,FALSE),VLOOKUP($A152,'FUNCIONAMIENTO SECOP'!$A:$AC,$N$1,FALSE))</f>
        <v>1</v>
      </c>
      <c r="O152" s="249" t="str">
        <f>+IFERROR(VLOOKUP($A152,'INVERSIÓN '!$A:$AB,$O$1,FALSE),VLOOKUP($A152,'FUNCIONAMIENTO SECOP'!$A:$AC,$O$1,FALSE))</f>
        <v>CCE-16</v>
      </c>
      <c r="P152" s="249" t="str">
        <f>+IFERROR(VLOOKUP($A152,'INVERSIÓN '!$A:$AB,$P$1,FALSE),VLOOKUP($A152,'FUNCIONAMIENTO SECOP'!$A:$AC,$P$1,FALSE))</f>
        <v>Contratación directa</v>
      </c>
      <c r="Q152" s="249" t="str">
        <f>+IFERROR(VLOOKUP($A152,'INVERSIÓN '!$A:$AB,$Q$1,FALSE),VLOOKUP($A152,'FUNCIONAMIENTO SECOP'!$A:$AC,$Q$1,FALSE))</f>
        <v>DISTRITAL</v>
      </c>
      <c r="R152" s="250">
        <f>+IFERROR(VLOOKUP($A152,'INVERSIÓN '!$A:$AB,$R$1,FALSE),VLOOKUP($A152,'FUNCIONAMIENTO SECOP'!$A:$AC,$R$1,FALSE))</f>
        <v>211200000</v>
      </c>
      <c r="S152" s="250">
        <f>+IFERROR(VLOOKUP($A152,'INVERSIÓN '!$A:$AB,$S$1,FALSE),VLOOKUP($A152,'FUNCIONAMIENTO SECOP'!$A:$AC,$S$1,FALSE))</f>
        <v>211200000</v>
      </c>
      <c r="T152" s="249">
        <f>+IFERROR(VLOOKUP($A152,'INVERSIÓN '!$A:$AB,$T$1,FALSE),VLOOKUP($A152,'FUNCIONAMIENTO SECOP'!$A:$AC,$T$1,FALSE))</f>
        <v>0</v>
      </c>
      <c r="U152" s="249">
        <f>+IFERROR(VLOOKUP($A152,'INVERSIÓN '!$A:$AB,$U$1,FALSE),VLOOKUP($A152,'FUNCIONAMIENTO SECOP'!$A:$AC,$U$1,FALSE))</f>
        <v>0</v>
      </c>
      <c r="V152" s="249" t="str">
        <f>+IFERROR(VLOOKUP($A152,'INVERSIÓN '!$A:$AB,$V$1,FALSE),VLOOKUP($A152,'FUNCIONAMIENTO SECOP'!$A:$AC,$V$1,FALSE))</f>
        <v>CO-DC</v>
      </c>
      <c r="W152" s="249" t="str">
        <f>+IFERROR(VLOOKUP($A152,'INVERSIÓN '!$A:$AB,$W$1,FALSE),VLOOKUP($A152,'FUNCIONAMIENTO SECOP'!$A:$AC,$W$1,FALSE))</f>
        <v>CO-DC-11001</v>
      </c>
      <c r="X152" s="249" t="str">
        <f>+IFERROR(VLOOKUP($A152,'INVERSIÓN '!$A:$AB,$X$1,FALSE),VLOOKUP($A152,'FUNCIONAMIENTO SECOP'!$A:$AC,$X$1,FALSE))</f>
        <v>CARLOS HERNANDO MACIAS MONTOYA</v>
      </c>
      <c r="Y152" s="249">
        <f>+IFERROR(VLOOKUP($A152,'INVERSIÓN '!$A:$AB,$Y$1,FALSE),VLOOKUP($A152,'FUNCIONAMIENTO SECOP'!$A:$AC,$Y$1,FALSE))</f>
        <v>6477804</v>
      </c>
      <c r="Z152" s="249" t="str">
        <f>+IFERROR(VLOOKUP($A152,'INVERSIÓN '!$A:$AB,$Z$1,FALSE),VLOOKUP($A152,'FUNCIONAMIENTO SECOP'!$A:$AC,$Z$1,FALSE))</f>
        <v>alcalde.scristobal@gobiernobogota.gov.co</v>
      </c>
      <c r="AA152" s="249">
        <f>+IFERROR(VLOOKUP($A152,'INVERSIÓN '!$A:$AB,$AA$1,FALSE),VLOOKUP($A152,'FUNCIONAMIENTO SECOP'!$A:$AC,$AA$1,FALSE))</f>
        <v>0</v>
      </c>
      <c r="AB152" s="249">
        <f>+IFERROR(VLOOKUP($A152,'INVERSIÓN '!$A:$AB,$AB$1,FALSE),VLOOKUP($A152,'FUNCIONAMIENTO SECOP'!$A:$AC,$AB$1,FALSE))</f>
        <v>1</v>
      </c>
    </row>
    <row r="153" spans="1:28" ht="36" customHeight="1">
      <c r="A153" s="13" t="s">
        <v>2636</v>
      </c>
      <c r="B153" s="249" t="str">
        <f>+IFERROR(VLOOKUP($A153,'INVERSIÓN '!$A:$AB,$B$1,FALSE),VLOOKUP($A153,'FUNCIONAMIENTO SECOP'!$A:$AC,$B$1,FALSE))</f>
        <v>CPS</v>
      </c>
      <c r="C153" s="249">
        <f>+IFERROR(VLOOKUP($A153,'INVERSIÓN '!$A:$AB,$C$1,FALSE),VLOOKUP($A153,'FUNCIONAMIENTO SECOP'!$A:$AC,$C$1,FALSE))</f>
        <v>0</v>
      </c>
      <c r="D153" s="249">
        <f>+IFERROR(VLOOKUP($A153,'INVERSIÓN '!$A:$AB,$D$1,FALSE),VLOOKUP($A153,'FUNCIONAMIENTO SECOP'!$A:$AC,$D$1,FALSE))</f>
        <v>2252</v>
      </c>
      <c r="E153" s="249">
        <f>+IFERROR(VLOOKUP($A153,'INVERSIÓN '!$A:$AB,$E$1,FALSE),VLOOKUP($A153,'FUNCIONAMIENTO SECOP'!$A:$AC,$E$1,FALSE))</f>
        <v>0</v>
      </c>
      <c r="F153" s="249" t="str">
        <f>+IFERROR(VLOOKUP($A153,'INVERSIÓN '!$A:$AB,$F$1,FALSE),VLOOKUP($A153,'FUNCIONAMIENTO SECOP'!$A:$AC,$F$1,FALSE))</f>
        <v>Intervenir 17 Kilómetros-carril de malla vial urbana (local y/o intermedia) con acciones de construcción y/o conservación</v>
      </c>
      <c r="G153" s="249">
        <f>+IFERROR(VLOOKUP($A153,'INVERSIÓN '!$A:$AB,$G$1,FALSE),VLOOKUP($A153,'FUNCIONAMIENTO SECOP'!$A:$AC,$G$1,FALSE))</f>
        <v>147172</v>
      </c>
      <c r="H153" s="249" t="str">
        <f>+IFERROR(VLOOKUP($A153,'INVERSIÓN '!$A:$AB,$H$1,FALSE),VLOOKUP($A153,'FUNCIONAMIENTO SECOP'!$A:$AC,$H$1,FALSE))</f>
        <v>Nuevo</v>
      </c>
      <c r="I153" s="249">
        <f>+IFERROR(VLOOKUP($A153,'INVERSIÓN '!$A:$AB,$I$1,FALSE),VLOOKUP($A153,'FUNCIONAMIENTO SECOP'!$A:$AC,$I$1,FALSE))</f>
        <v>80111701</v>
      </c>
      <c r="J153" s="249" t="str">
        <f>+IFERROR(VLOOKUP($A153,'INVERSIÓN '!$A:$AB,$J$1,FALSE),VLOOKUP($A153,'FUNCIONAMIENTO SECOP'!$A:$AC,$J$1,FALSE))</f>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v>
      </c>
      <c r="K153" s="249">
        <f>+IFERROR(VLOOKUP($A153,'INVERSIÓN '!$A:$AB,$K$1,FALSE),VLOOKUP($A153,'FUNCIONAMIENTO SECOP'!$A:$AC,$K$1,FALSE))</f>
        <v>1</v>
      </c>
      <c r="L153" s="249">
        <f>+IFERROR(VLOOKUP($A153,'INVERSIÓN '!$A:$AB,$L$1,FALSE),VLOOKUP($A153,'FUNCIONAMIENTO SECOP'!$A:$AC,$L$1,FALSE))</f>
        <v>1</v>
      </c>
      <c r="M153" s="249">
        <f>+IFERROR(VLOOKUP($A153,'INVERSIÓN '!$A:$AB,$M$1,FALSE),VLOOKUP($A153,'FUNCIONAMIENTO SECOP'!$A:$AC,$M$1,FALSE))</f>
        <v>11</v>
      </c>
      <c r="N153" s="249">
        <f>+IFERROR(VLOOKUP($A153,'INVERSIÓN '!$A:$AB,$N$1,FALSE),VLOOKUP($A153,'FUNCIONAMIENTO SECOP'!$A:$AC,$N$1,FALSE))</f>
        <v>1</v>
      </c>
      <c r="O153" s="249" t="str">
        <f>+IFERROR(VLOOKUP($A153,'INVERSIÓN '!$A:$AB,$O$1,FALSE),VLOOKUP($A153,'FUNCIONAMIENTO SECOP'!$A:$AC,$O$1,FALSE))</f>
        <v>CCE-16</v>
      </c>
      <c r="P153" s="249" t="str">
        <f>+IFERROR(VLOOKUP($A153,'INVERSIÓN '!$A:$AB,$P$1,FALSE),VLOOKUP($A153,'FUNCIONAMIENTO SECOP'!$A:$AC,$P$1,FALSE))</f>
        <v>Contratación directa</v>
      </c>
      <c r="Q153" s="249" t="str">
        <f>+IFERROR(VLOOKUP($A153,'INVERSIÓN '!$A:$AB,$Q$1,FALSE),VLOOKUP($A153,'FUNCIONAMIENTO SECOP'!$A:$AC,$Q$1,FALSE))</f>
        <v>DISTRITAL</v>
      </c>
      <c r="R153" s="250">
        <f>+IFERROR(VLOOKUP($A153,'INVERSIÓN '!$A:$AB,$R$1,FALSE),VLOOKUP($A153,'FUNCIONAMIENTO SECOP'!$A:$AC,$R$1,FALSE))</f>
        <v>88000000</v>
      </c>
      <c r="S153" s="250">
        <f>+IFERROR(VLOOKUP($A153,'INVERSIÓN '!$A:$AB,$S$1,FALSE),VLOOKUP($A153,'FUNCIONAMIENTO SECOP'!$A:$AC,$S$1,FALSE))</f>
        <v>88000000</v>
      </c>
      <c r="T153" s="249">
        <f>+IFERROR(VLOOKUP($A153,'INVERSIÓN '!$A:$AB,$T$1,FALSE),VLOOKUP($A153,'FUNCIONAMIENTO SECOP'!$A:$AC,$T$1,FALSE))</f>
        <v>0</v>
      </c>
      <c r="U153" s="249">
        <f>+IFERROR(VLOOKUP($A153,'INVERSIÓN '!$A:$AB,$U$1,FALSE),VLOOKUP($A153,'FUNCIONAMIENTO SECOP'!$A:$AC,$U$1,FALSE))</f>
        <v>0</v>
      </c>
      <c r="V153" s="249" t="str">
        <f>+IFERROR(VLOOKUP($A153,'INVERSIÓN '!$A:$AB,$V$1,FALSE),VLOOKUP($A153,'FUNCIONAMIENTO SECOP'!$A:$AC,$V$1,FALSE))</f>
        <v>CO-DC</v>
      </c>
      <c r="W153" s="249" t="str">
        <f>+IFERROR(VLOOKUP($A153,'INVERSIÓN '!$A:$AB,$W$1,FALSE),VLOOKUP($A153,'FUNCIONAMIENTO SECOP'!$A:$AC,$W$1,FALSE))</f>
        <v>CO-DC-11001</v>
      </c>
      <c r="X153" s="249" t="str">
        <f>+IFERROR(VLOOKUP($A153,'INVERSIÓN '!$A:$AB,$X$1,FALSE),VLOOKUP($A153,'FUNCIONAMIENTO SECOP'!$A:$AC,$X$1,FALSE))</f>
        <v>CARLOS HERNANDO MACIAS MONTOYA</v>
      </c>
      <c r="Y153" s="249">
        <f>+IFERROR(VLOOKUP($A153,'INVERSIÓN '!$A:$AB,$Y$1,FALSE),VLOOKUP($A153,'FUNCIONAMIENTO SECOP'!$A:$AC,$Y$1,FALSE))</f>
        <v>6477805</v>
      </c>
      <c r="Z153" s="249" t="str">
        <f>+IFERROR(VLOOKUP($A153,'INVERSIÓN '!$A:$AB,$Z$1,FALSE),VLOOKUP($A153,'FUNCIONAMIENTO SECOP'!$A:$AC,$Z$1,FALSE))</f>
        <v>alcalde.scristobal@gobiernobogota.gov.co</v>
      </c>
      <c r="AA153" s="249">
        <f>+IFERROR(VLOOKUP($A153,'INVERSIÓN '!$A:$AB,$AA$1,FALSE),VLOOKUP($A153,'FUNCIONAMIENTO SECOP'!$A:$AC,$AA$1,FALSE))</f>
        <v>0</v>
      </c>
      <c r="AB153" s="249">
        <f>+IFERROR(VLOOKUP($A153,'INVERSIÓN '!$A:$AB,$AB$1,FALSE),VLOOKUP($A153,'FUNCIONAMIENTO SECOP'!$A:$AC,$AB$1,FALSE))</f>
        <v>1</v>
      </c>
    </row>
    <row r="154" spans="1:28" ht="36" customHeight="1">
      <c r="A154" s="13" t="s">
        <v>2638</v>
      </c>
      <c r="B154" s="249" t="str">
        <f>+IFERROR(VLOOKUP($A154,'INVERSIÓN '!$A:$AB,$B$1,FALSE),VLOOKUP($A154,'FUNCIONAMIENTO SECOP'!$A:$AC,$B$1,FALSE))</f>
        <v>CPS</v>
      </c>
      <c r="C154" s="249">
        <f>+IFERROR(VLOOKUP($A154,'INVERSIÓN '!$A:$AB,$C$1,FALSE),VLOOKUP($A154,'FUNCIONAMIENTO SECOP'!$A:$AC,$C$1,FALSE))</f>
        <v>0</v>
      </c>
      <c r="D154" s="249">
        <f>+IFERROR(VLOOKUP($A154,'INVERSIÓN '!$A:$AB,$D$1,FALSE),VLOOKUP($A154,'FUNCIONAMIENTO SECOP'!$A:$AC,$D$1,FALSE))</f>
        <v>2608</v>
      </c>
      <c r="E154" s="249">
        <f>+IFERROR(VLOOKUP($A154,'INVERSIÓN '!$A:$AB,$E$1,FALSE),VLOOKUP($A154,'FUNCIONAMIENTO SECOP'!$A:$AC,$E$1,FALSE))</f>
        <v>0</v>
      </c>
      <c r="F154" s="249" t="str">
        <f>+IFERROR(VLOOKUP($A154,'INVERSIÓN '!$A:$AB,$F$1,FALSE),VLOOKUP($A154,'FUNCIONAMIENTO SECOP'!$A:$AC,$F$1,FALSE))</f>
        <v>Apoyar 800 Mipymes, emprendimientos y/o actores de la economia informal para el fortalecimiento del tejido empresarial local.</v>
      </c>
      <c r="G154" s="249">
        <f>+IFERROR(VLOOKUP($A154,'INVERSIÓN '!$A:$AB,$G$1,FALSE),VLOOKUP($A154,'FUNCIONAMIENTO SECOP'!$A:$AC,$G$1,FALSE))</f>
        <v>147183</v>
      </c>
      <c r="H154" s="249" t="str">
        <f>+IFERROR(VLOOKUP($A154,'INVERSIÓN '!$A:$AB,$H$1,FALSE),VLOOKUP($A154,'FUNCIONAMIENTO SECOP'!$A:$AC,$H$1,FALSE))</f>
        <v>Nuevo</v>
      </c>
      <c r="I154" s="249">
        <f>+IFERROR(VLOOKUP($A154,'INVERSIÓN '!$A:$AB,$I$1,FALSE),VLOOKUP($A154,'FUNCIONAMIENTO SECOP'!$A:$AC,$I$1,FALSE))</f>
        <v>80111701</v>
      </c>
      <c r="J154" s="249" t="str">
        <f>+IFERROR(VLOOKUP($A154,'INVERSIÓN '!$A:$AB,$J$1,FALSE),VLOOKUP($A154,'FUNCIONAMIENTO SECOP'!$A:$AC,$J$1,FALSE))</f>
        <v>PRESTAR SERVICIOS PROFESIONALES EN EL APOYO A LA FORMULACIÓN, EJECUCIÓN Y SEGUIMIENTO DE LOS PROYECTOS Y PROGRAMAS DEL PDL, GARANTIZANDO SU MEJORA CONTINUA</v>
      </c>
      <c r="K154" s="249">
        <f>+IFERROR(VLOOKUP($A154,'INVERSIÓN '!$A:$AB,$K$1,FALSE),VLOOKUP($A154,'FUNCIONAMIENTO SECOP'!$A:$AC,$K$1,FALSE))</f>
        <v>1</v>
      </c>
      <c r="L154" s="249">
        <f>+IFERROR(VLOOKUP($A154,'INVERSIÓN '!$A:$AB,$L$1,FALSE),VLOOKUP($A154,'FUNCIONAMIENTO SECOP'!$A:$AC,$L$1,FALSE))</f>
        <v>1</v>
      </c>
      <c r="M154" s="249">
        <f>+IFERROR(VLOOKUP($A154,'INVERSIÓN '!$A:$AB,$M$1,FALSE),VLOOKUP($A154,'FUNCIONAMIENTO SECOP'!$A:$AC,$M$1,FALSE))</f>
        <v>11</v>
      </c>
      <c r="N154" s="249">
        <f>+IFERROR(VLOOKUP($A154,'INVERSIÓN '!$A:$AB,$N$1,FALSE),VLOOKUP($A154,'FUNCIONAMIENTO SECOP'!$A:$AC,$N$1,FALSE))</f>
        <v>1</v>
      </c>
      <c r="O154" s="249" t="str">
        <f>+IFERROR(VLOOKUP($A154,'INVERSIÓN '!$A:$AB,$O$1,FALSE),VLOOKUP($A154,'FUNCIONAMIENTO SECOP'!$A:$AC,$O$1,FALSE))</f>
        <v>CCE-16</v>
      </c>
      <c r="P154" s="249" t="str">
        <f>+IFERROR(VLOOKUP($A154,'INVERSIÓN '!$A:$AB,$P$1,FALSE),VLOOKUP($A154,'FUNCIONAMIENTO SECOP'!$A:$AC,$P$1,FALSE))</f>
        <v>Contratación directa</v>
      </c>
      <c r="Q154" s="249" t="str">
        <f>+IFERROR(VLOOKUP($A154,'INVERSIÓN '!$A:$AB,$Q$1,FALSE),VLOOKUP($A154,'FUNCIONAMIENTO SECOP'!$A:$AC,$Q$1,FALSE))</f>
        <v>DISTRITAL</v>
      </c>
      <c r="R154" s="250">
        <f>+IFERROR(VLOOKUP($A154,'INVERSIÓN '!$A:$AB,$R$1,FALSE),VLOOKUP($A154,'FUNCIONAMIENTO SECOP'!$A:$AC,$R$1,FALSE))</f>
        <v>299200000</v>
      </c>
      <c r="S154" s="250">
        <f>+IFERROR(VLOOKUP($A154,'INVERSIÓN '!$A:$AB,$S$1,FALSE),VLOOKUP($A154,'FUNCIONAMIENTO SECOP'!$A:$AC,$S$1,FALSE))</f>
        <v>299200000</v>
      </c>
      <c r="T154" s="249">
        <f>+IFERROR(VLOOKUP($A154,'INVERSIÓN '!$A:$AB,$T$1,FALSE),VLOOKUP($A154,'FUNCIONAMIENTO SECOP'!$A:$AC,$T$1,FALSE))</f>
        <v>0</v>
      </c>
      <c r="U154" s="249">
        <f>+IFERROR(VLOOKUP($A154,'INVERSIÓN '!$A:$AB,$U$1,FALSE),VLOOKUP($A154,'FUNCIONAMIENTO SECOP'!$A:$AC,$U$1,FALSE))</f>
        <v>0</v>
      </c>
      <c r="V154" s="249" t="str">
        <f>+IFERROR(VLOOKUP($A154,'INVERSIÓN '!$A:$AB,$V$1,FALSE),VLOOKUP($A154,'FUNCIONAMIENTO SECOP'!$A:$AC,$V$1,FALSE))</f>
        <v>CO-DC</v>
      </c>
      <c r="W154" s="249" t="str">
        <f>+IFERROR(VLOOKUP($A154,'INVERSIÓN '!$A:$AB,$W$1,FALSE),VLOOKUP($A154,'FUNCIONAMIENTO SECOP'!$A:$AC,$W$1,FALSE))</f>
        <v>CO-DC-11001</v>
      </c>
      <c r="X154" s="249" t="str">
        <f>+IFERROR(VLOOKUP($A154,'INVERSIÓN '!$A:$AB,$X$1,FALSE),VLOOKUP($A154,'FUNCIONAMIENTO SECOP'!$A:$AC,$X$1,FALSE))</f>
        <v>CARLOS HERNANDO MACIAS MONTOYA</v>
      </c>
      <c r="Y154" s="249">
        <f>+IFERROR(VLOOKUP($A154,'INVERSIÓN '!$A:$AB,$Y$1,FALSE),VLOOKUP($A154,'FUNCIONAMIENTO SECOP'!$A:$AC,$Y$1,FALSE))</f>
        <v>6477806</v>
      </c>
      <c r="Z154" s="249" t="str">
        <f>+IFERROR(VLOOKUP($A154,'INVERSIÓN '!$A:$AB,$Z$1,FALSE),VLOOKUP($A154,'FUNCIONAMIENTO SECOP'!$A:$AC,$Z$1,FALSE))</f>
        <v>alcalde.scristobal@gobiernobogota.gov.co</v>
      </c>
      <c r="AA154" s="249">
        <f>+IFERROR(VLOOKUP($A154,'INVERSIÓN '!$A:$AB,$AA$1,FALSE),VLOOKUP($A154,'FUNCIONAMIENTO SECOP'!$A:$AC,$AA$1,FALSE))</f>
        <v>0</v>
      </c>
      <c r="AB154" s="249">
        <f>+IFERROR(VLOOKUP($A154,'INVERSIÓN '!$A:$AB,$AB$1,FALSE),VLOOKUP($A154,'FUNCIONAMIENTO SECOP'!$A:$AC,$AB$1,FALSE))</f>
        <v>1</v>
      </c>
    </row>
    <row r="155" spans="1:28" ht="36" customHeight="1">
      <c r="A155" s="13" t="s">
        <v>2640</v>
      </c>
      <c r="B155" s="249" t="str">
        <f>+IFERROR(VLOOKUP($A155,'INVERSIÓN '!$A:$AB,$B$1,FALSE),VLOOKUP($A155,'FUNCIONAMIENTO SECOP'!$A:$AC,$B$1,FALSE))</f>
        <v>CPS</v>
      </c>
      <c r="C155" s="249">
        <f>+IFERROR(VLOOKUP($A155,'INVERSIÓN '!$A:$AB,$C$1,FALSE),VLOOKUP($A155,'FUNCIONAMIENTO SECOP'!$A:$AC,$C$1,FALSE))</f>
        <v>0</v>
      </c>
      <c r="D155" s="249">
        <f>+IFERROR(VLOOKUP($A155,'INVERSIÓN '!$A:$AB,$D$1,FALSE),VLOOKUP($A155,'FUNCIONAMIENTO SECOP'!$A:$AC,$D$1,FALSE))</f>
        <v>2252</v>
      </c>
      <c r="E155" s="249">
        <f>+IFERROR(VLOOKUP($A155,'INVERSIÓN '!$A:$AB,$E$1,FALSE),VLOOKUP($A155,'FUNCIONAMIENTO SECOP'!$A:$AC,$E$1,FALSE))</f>
        <v>0</v>
      </c>
      <c r="F155" s="249" t="str">
        <f>+IFERROR(VLOOKUP($A155,'INVERSIÓN '!$A:$AB,$F$1,FALSE),VLOOKUP($A155,'FUNCIONAMIENTO SECOP'!$A:$AC,$F$1,FALSE))</f>
        <v>Intervenir 17 Kilómetros-carril de malla vial urbana (local y/o intermedia) con acciones de construcción y/o conservación</v>
      </c>
      <c r="G155" s="249">
        <f>+IFERROR(VLOOKUP($A155,'INVERSIÓN '!$A:$AB,$G$1,FALSE),VLOOKUP($A155,'FUNCIONAMIENTO SECOP'!$A:$AC,$G$1,FALSE))</f>
        <v>147190</v>
      </c>
      <c r="H155" s="249" t="str">
        <f>+IFERROR(VLOOKUP($A155,'INVERSIÓN '!$A:$AB,$H$1,FALSE),VLOOKUP($A155,'FUNCIONAMIENTO SECOP'!$A:$AC,$H$1,FALSE))</f>
        <v>Nuevo</v>
      </c>
      <c r="I155" s="249">
        <f>+IFERROR(VLOOKUP($A155,'INVERSIÓN '!$A:$AB,$I$1,FALSE),VLOOKUP($A155,'FUNCIONAMIENTO SECOP'!$A:$AC,$I$1,FALSE))</f>
        <v>80111701</v>
      </c>
      <c r="J155" s="249" t="str">
        <f>+IFERROR(VLOOKUP($A155,'INVERSIÓN '!$A:$AB,$J$1,FALSE),VLOOKUP($A155,'FUNCIONAMIENTO SECOP'!$A:$AC,$J$1,FALSE))</f>
        <v>PRESTAR SUS SERVICIOS PROFESIONALES ESPECIALIZADOS APOYANDO LA FORMULACIÓN, EJECUCIÓN Y SEGUIMIENTO DE LOS PROYECTOS Y PROGRAMAS DEL PDL PROCURANDO SU MEJORA CONTINUA.</v>
      </c>
      <c r="K155" s="249">
        <f>+IFERROR(VLOOKUP($A155,'INVERSIÓN '!$A:$AB,$K$1,FALSE),VLOOKUP($A155,'FUNCIONAMIENTO SECOP'!$A:$AC,$K$1,FALSE))</f>
        <v>1</v>
      </c>
      <c r="L155" s="249">
        <f>+IFERROR(VLOOKUP($A155,'INVERSIÓN '!$A:$AB,$L$1,FALSE),VLOOKUP($A155,'FUNCIONAMIENTO SECOP'!$A:$AC,$L$1,FALSE))</f>
        <v>1</v>
      </c>
      <c r="M155" s="249">
        <f>+IFERROR(VLOOKUP($A155,'INVERSIÓN '!$A:$AB,$M$1,FALSE),VLOOKUP($A155,'FUNCIONAMIENTO SECOP'!$A:$AC,$M$1,FALSE))</f>
        <v>11</v>
      </c>
      <c r="N155" s="249">
        <f>+IFERROR(VLOOKUP($A155,'INVERSIÓN '!$A:$AB,$N$1,FALSE),VLOOKUP($A155,'FUNCIONAMIENTO SECOP'!$A:$AC,$N$1,FALSE))</f>
        <v>1</v>
      </c>
      <c r="O155" s="249" t="str">
        <f>+IFERROR(VLOOKUP($A155,'INVERSIÓN '!$A:$AB,$O$1,FALSE),VLOOKUP($A155,'FUNCIONAMIENTO SECOP'!$A:$AC,$O$1,FALSE))</f>
        <v>CCE-16</v>
      </c>
      <c r="P155" s="249" t="str">
        <f>+IFERROR(VLOOKUP($A155,'INVERSIÓN '!$A:$AB,$P$1,FALSE),VLOOKUP($A155,'FUNCIONAMIENTO SECOP'!$A:$AC,$P$1,FALSE))</f>
        <v>Contratación directa</v>
      </c>
      <c r="Q155" s="249" t="str">
        <f>+IFERROR(VLOOKUP($A155,'INVERSIÓN '!$A:$AB,$Q$1,FALSE),VLOOKUP($A155,'FUNCIONAMIENTO SECOP'!$A:$AC,$Q$1,FALSE))</f>
        <v>DISTRITAL</v>
      </c>
      <c r="R155" s="250">
        <f>+IFERROR(VLOOKUP($A155,'INVERSIÓN '!$A:$AB,$R$1,FALSE),VLOOKUP($A155,'FUNCIONAMIENTO SECOP'!$A:$AC,$R$1,FALSE))</f>
        <v>99000000</v>
      </c>
      <c r="S155" s="250">
        <f>+IFERROR(VLOOKUP($A155,'INVERSIÓN '!$A:$AB,$S$1,FALSE),VLOOKUP($A155,'FUNCIONAMIENTO SECOP'!$A:$AC,$S$1,FALSE))</f>
        <v>99000000</v>
      </c>
      <c r="T155" s="249">
        <f>+IFERROR(VLOOKUP($A155,'INVERSIÓN '!$A:$AB,$T$1,FALSE),VLOOKUP($A155,'FUNCIONAMIENTO SECOP'!$A:$AC,$T$1,FALSE))</f>
        <v>0</v>
      </c>
      <c r="U155" s="249">
        <f>+IFERROR(VLOOKUP($A155,'INVERSIÓN '!$A:$AB,$U$1,FALSE),VLOOKUP($A155,'FUNCIONAMIENTO SECOP'!$A:$AC,$U$1,FALSE))</f>
        <v>0</v>
      </c>
      <c r="V155" s="249" t="str">
        <f>+IFERROR(VLOOKUP($A155,'INVERSIÓN '!$A:$AB,$V$1,FALSE),VLOOKUP($A155,'FUNCIONAMIENTO SECOP'!$A:$AC,$V$1,FALSE))</f>
        <v>CO-DC</v>
      </c>
      <c r="W155" s="249" t="str">
        <f>+IFERROR(VLOOKUP($A155,'INVERSIÓN '!$A:$AB,$W$1,FALSE),VLOOKUP($A155,'FUNCIONAMIENTO SECOP'!$A:$AC,$W$1,FALSE))</f>
        <v>CO-DC-11001</v>
      </c>
      <c r="X155" s="249" t="str">
        <f>+IFERROR(VLOOKUP($A155,'INVERSIÓN '!$A:$AB,$X$1,FALSE),VLOOKUP($A155,'FUNCIONAMIENTO SECOP'!$A:$AC,$X$1,FALSE))</f>
        <v>CARLOS HERNANDO MACIAS MONTOYA</v>
      </c>
      <c r="Y155" s="249">
        <f>+IFERROR(VLOOKUP($A155,'INVERSIÓN '!$A:$AB,$Y$1,FALSE),VLOOKUP($A155,'FUNCIONAMIENTO SECOP'!$A:$AC,$Y$1,FALSE))</f>
        <v>6477807</v>
      </c>
      <c r="Z155" s="249" t="str">
        <f>+IFERROR(VLOOKUP($A155,'INVERSIÓN '!$A:$AB,$Z$1,FALSE),VLOOKUP($A155,'FUNCIONAMIENTO SECOP'!$A:$AC,$Z$1,FALSE))</f>
        <v>alcalde.scristobal@gobiernobogota.gov.co</v>
      </c>
      <c r="AA155" s="249">
        <f>+IFERROR(VLOOKUP($A155,'INVERSIÓN '!$A:$AB,$AA$1,FALSE),VLOOKUP($A155,'FUNCIONAMIENTO SECOP'!$A:$AC,$AA$1,FALSE))</f>
        <v>0</v>
      </c>
      <c r="AB155" s="249">
        <f>+IFERROR(VLOOKUP($A155,'INVERSIÓN '!$A:$AB,$AB$1,FALSE),VLOOKUP($A155,'FUNCIONAMIENTO SECOP'!$A:$AC,$AB$1,FALSE))</f>
        <v>1</v>
      </c>
    </row>
    <row r="156" spans="1:28" ht="36" customHeight="1">
      <c r="A156" s="13" t="s">
        <v>2642</v>
      </c>
      <c r="B156" s="249" t="str">
        <f>+IFERROR(VLOOKUP($A156,'INVERSIÓN '!$A:$AB,$B$1,FALSE),VLOOKUP($A156,'FUNCIONAMIENTO SECOP'!$A:$AC,$B$1,FALSE))</f>
        <v>CPS</v>
      </c>
      <c r="C156" s="249">
        <f>+IFERROR(VLOOKUP($A156,'INVERSIÓN '!$A:$AB,$C$1,FALSE),VLOOKUP($A156,'FUNCIONAMIENTO SECOP'!$A:$AC,$C$1,FALSE))</f>
        <v>0</v>
      </c>
      <c r="D156" s="249">
        <f>+IFERROR(VLOOKUP($A156,'INVERSIÓN '!$A:$AB,$D$1,FALSE),VLOOKUP($A156,'FUNCIONAMIENTO SECOP'!$A:$AC,$D$1,FALSE))</f>
        <v>2627</v>
      </c>
      <c r="E156" s="249">
        <f>+IFERROR(VLOOKUP($A156,'INVERSIÓN '!$A:$AB,$E$1,FALSE),VLOOKUP($A156,'FUNCIONAMIENTO SECOP'!$A:$AC,$E$1,FALSE))</f>
        <v>0</v>
      </c>
      <c r="F156" s="249" t="str">
        <f>+IFERROR(VLOOKUP($A156,'INVERSIÓN '!$A:$AB,$F$1,FALSE),VLOOKUP($A156,'FUNCIONAMIENTO SECOP'!$A:$AC,$F$1,FALSE))</f>
        <v>Realizar 8 acciones para fortalecer las capacidades y/o habilidades, técnicas y blandas de las personas de la localidad, con el fin de mejorar el acceso a oportunidades de empleo.</v>
      </c>
      <c r="G156" s="249">
        <f>+IFERROR(VLOOKUP($A156,'INVERSIÓN '!$A:$AB,$G$1,FALSE),VLOOKUP($A156,'FUNCIONAMIENTO SECOP'!$A:$AC,$G$1,FALSE))</f>
        <v>147203</v>
      </c>
      <c r="H156" s="249" t="str">
        <f>+IFERROR(VLOOKUP($A156,'INVERSIÓN '!$A:$AB,$H$1,FALSE),VLOOKUP($A156,'FUNCIONAMIENTO SECOP'!$A:$AC,$H$1,FALSE))</f>
        <v>Nuevo</v>
      </c>
      <c r="I156" s="249">
        <f>+IFERROR(VLOOKUP($A156,'INVERSIÓN '!$A:$AB,$I$1,FALSE),VLOOKUP($A156,'FUNCIONAMIENTO SECOP'!$A:$AC,$I$1,FALSE))</f>
        <v>80111701</v>
      </c>
      <c r="J156" s="249" t="str">
        <f>+IFERROR(VLOOKUP($A156,'INVERSIÓN '!$A:$AB,$J$1,FALSE),VLOOKUP($A156,'FUNCIONAMIENTO SECOP'!$A:$AC,$J$1,FALSE))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56" s="249">
        <f>+IFERROR(VLOOKUP($A156,'INVERSIÓN '!$A:$AB,$K$1,FALSE),VLOOKUP($A156,'FUNCIONAMIENTO SECOP'!$A:$AC,$K$1,FALSE))</f>
        <v>1</v>
      </c>
      <c r="L156" s="249">
        <f>+IFERROR(VLOOKUP($A156,'INVERSIÓN '!$A:$AB,$L$1,FALSE),VLOOKUP($A156,'FUNCIONAMIENTO SECOP'!$A:$AC,$L$1,FALSE))</f>
        <v>1</v>
      </c>
      <c r="M156" s="249">
        <f>+IFERROR(VLOOKUP($A156,'INVERSIÓN '!$A:$AB,$M$1,FALSE),VLOOKUP($A156,'FUNCIONAMIENTO SECOP'!$A:$AC,$M$1,FALSE))</f>
        <v>11</v>
      </c>
      <c r="N156" s="249">
        <f>+IFERROR(VLOOKUP($A156,'INVERSIÓN '!$A:$AB,$N$1,FALSE),VLOOKUP($A156,'FUNCIONAMIENTO SECOP'!$A:$AC,$N$1,FALSE))</f>
        <v>1</v>
      </c>
      <c r="O156" s="249" t="str">
        <f>+IFERROR(VLOOKUP($A156,'INVERSIÓN '!$A:$AB,$O$1,FALSE),VLOOKUP($A156,'FUNCIONAMIENTO SECOP'!$A:$AC,$O$1,FALSE))</f>
        <v>CCE-16</v>
      </c>
      <c r="P156" s="249" t="str">
        <f>+IFERROR(VLOOKUP($A156,'INVERSIÓN '!$A:$AB,$P$1,FALSE),VLOOKUP($A156,'FUNCIONAMIENTO SECOP'!$A:$AC,$P$1,FALSE))</f>
        <v>Contratación directa</v>
      </c>
      <c r="Q156" s="249" t="str">
        <f>+IFERROR(VLOOKUP($A156,'INVERSIÓN '!$A:$AB,$Q$1,FALSE),VLOOKUP($A156,'FUNCIONAMIENTO SECOP'!$A:$AC,$Q$1,FALSE))</f>
        <v>DISTRITAL</v>
      </c>
      <c r="R156" s="250">
        <f>+IFERROR(VLOOKUP($A156,'INVERSIÓN '!$A:$AB,$R$1,FALSE),VLOOKUP($A156,'FUNCIONAMIENTO SECOP'!$A:$AC,$R$1,FALSE))</f>
        <v>554400000</v>
      </c>
      <c r="S156" s="250">
        <f>+IFERROR(VLOOKUP($A156,'INVERSIÓN '!$A:$AB,$S$1,FALSE),VLOOKUP($A156,'FUNCIONAMIENTO SECOP'!$A:$AC,$S$1,FALSE))</f>
        <v>554400000</v>
      </c>
      <c r="T156" s="249">
        <f>+IFERROR(VLOOKUP($A156,'INVERSIÓN '!$A:$AB,$T$1,FALSE),VLOOKUP($A156,'FUNCIONAMIENTO SECOP'!$A:$AC,$T$1,FALSE))</f>
        <v>0</v>
      </c>
      <c r="U156" s="249">
        <f>+IFERROR(VLOOKUP($A156,'INVERSIÓN '!$A:$AB,$U$1,FALSE),VLOOKUP($A156,'FUNCIONAMIENTO SECOP'!$A:$AC,$U$1,FALSE))</f>
        <v>0</v>
      </c>
      <c r="V156" s="249" t="str">
        <f>+IFERROR(VLOOKUP($A156,'INVERSIÓN '!$A:$AB,$V$1,FALSE),VLOOKUP($A156,'FUNCIONAMIENTO SECOP'!$A:$AC,$V$1,FALSE))</f>
        <v>CO-DC</v>
      </c>
      <c r="W156" s="249" t="str">
        <f>+IFERROR(VLOOKUP($A156,'INVERSIÓN '!$A:$AB,$W$1,FALSE),VLOOKUP($A156,'FUNCIONAMIENTO SECOP'!$A:$AC,$W$1,FALSE))</f>
        <v>CO-DC-11001</v>
      </c>
      <c r="X156" s="249" t="str">
        <f>+IFERROR(VLOOKUP($A156,'INVERSIÓN '!$A:$AB,$X$1,FALSE),VLOOKUP($A156,'FUNCIONAMIENTO SECOP'!$A:$AC,$X$1,FALSE))</f>
        <v>CARLOS HERNANDO MACIAS MONTOYA</v>
      </c>
      <c r="Y156" s="249">
        <f>+IFERROR(VLOOKUP($A156,'INVERSIÓN '!$A:$AB,$Y$1,FALSE),VLOOKUP($A156,'FUNCIONAMIENTO SECOP'!$A:$AC,$Y$1,FALSE))</f>
        <v>6477808</v>
      </c>
      <c r="Z156" s="249" t="str">
        <f>+IFERROR(VLOOKUP($A156,'INVERSIÓN '!$A:$AB,$Z$1,FALSE),VLOOKUP($A156,'FUNCIONAMIENTO SECOP'!$A:$AC,$Z$1,FALSE))</f>
        <v>alcalde.scristobal@gobiernobogota.gov.co</v>
      </c>
      <c r="AA156" s="249">
        <f>+IFERROR(VLOOKUP($A156,'INVERSIÓN '!$A:$AB,$AA$1,FALSE),VLOOKUP($A156,'FUNCIONAMIENTO SECOP'!$A:$AC,$AA$1,FALSE))</f>
        <v>0</v>
      </c>
      <c r="AB156" s="249">
        <f>+IFERROR(VLOOKUP($A156,'INVERSIÓN '!$A:$AB,$AB$1,FALSE),VLOOKUP($A156,'FUNCIONAMIENTO SECOP'!$A:$AC,$AB$1,FALSE))</f>
        <v>1</v>
      </c>
    </row>
    <row r="157" spans="1:28" ht="36" customHeight="1">
      <c r="A157" s="13" t="s">
        <v>2644</v>
      </c>
      <c r="B157" s="249" t="str">
        <f>+IFERROR(VLOOKUP($A157,'INVERSIÓN '!$A:$AB,$B$1,FALSE),VLOOKUP($A157,'FUNCIONAMIENTO SECOP'!$A:$AC,$B$1,FALSE))</f>
        <v>CPS</v>
      </c>
      <c r="C157" s="249">
        <f>+IFERROR(VLOOKUP($A157,'INVERSIÓN '!$A:$AB,$C$1,FALSE),VLOOKUP($A157,'FUNCIONAMIENTO SECOP'!$A:$AC,$C$1,FALSE))</f>
        <v>0</v>
      </c>
      <c r="D157" s="249">
        <f>+IFERROR(VLOOKUP($A157,'INVERSIÓN '!$A:$AB,$D$1,FALSE),VLOOKUP($A157,'FUNCIONAMIENTO SECOP'!$A:$AC,$D$1,FALSE))</f>
        <v>2252</v>
      </c>
      <c r="E157" s="249">
        <f>+IFERROR(VLOOKUP($A157,'INVERSIÓN '!$A:$AB,$E$1,FALSE),VLOOKUP($A157,'FUNCIONAMIENTO SECOP'!$A:$AC,$E$1,FALSE))</f>
        <v>0</v>
      </c>
      <c r="F157" s="249" t="str">
        <f>+IFERROR(VLOOKUP($A157,'INVERSIÓN '!$A:$AB,$F$1,FALSE),VLOOKUP($A157,'FUNCIONAMIENTO SECOP'!$A:$AC,$F$1,FALSE))</f>
        <v>Intervenir 17 Kilómetros-carril de malla vial urbana (local y/o intermedia) con acciones de construcción y/o conservación</v>
      </c>
      <c r="G157" s="249">
        <f>+IFERROR(VLOOKUP($A157,'INVERSIÓN '!$A:$AB,$G$1,FALSE),VLOOKUP($A157,'FUNCIONAMIENTO SECOP'!$A:$AC,$G$1,FALSE))</f>
        <v>147204</v>
      </c>
      <c r="H157" s="249" t="str">
        <f>+IFERROR(VLOOKUP($A157,'INVERSIÓN '!$A:$AB,$H$1,FALSE),VLOOKUP($A157,'FUNCIONAMIENTO SECOP'!$A:$AC,$H$1,FALSE))</f>
        <v>Nuevo</v>
      </c>
      <c r="I157" s="249">
        <f>+IFERROR(VLOOKUP($A157,'INVERSIÓN '!$A:$AB,$I$1,FALSE),VLOOKUP($A157,'FUNCIONAMIENTO SECOP'!$A:$AC,$I$1,FALSE))</f>
        <v>80111701</v>
      </c>
      <c r="J157" s="249" t="str">
        <f>+IFERROR(VLOOKUP($A157,'INVERSIÓN '!$A:$AB,$J$1,FALSE),VLOOKUP($A157,'FUNCIONAMIENTO SECOP'!$A:$AC,$J$1,FALSE))</f>
        <v>PRESTAR SUS SERVICIOS PROFESIONALES APOYANDO LA FORMULACIÓN, EJECUCIÓN Y SEGUIMIENTO DE LOS PROYECTOS Y PROGRAMAS DEL PDL PROCURANDO SU MEJORA CONTINUA.</v>
      </c>
      <c r="K157" s="249">
        <f>+IFERROR(VLOOKUP($A157,'INVERSIÓN '!$A:$AB,$K$1,FALSE),VLOOKUP($A157,'FUNCIONAMIENTO SECOP'!$A:$AC,$K$1,FALSE))</f>
        <v>1</v>
      </c>
      <c r="L157" s="249">
        <f>+IFERROR(VLOOKUP($A157,'INVERSIÓN '!$A:$AB,$L$1,FALSE),VLOOKUP($A157,'FUNCIONAMIENTO SECOP'!$A:$AC,$L$1,FALSE))</f>
        <v>1</v>
      </c>
      <c r="M157" s="249">
        <f>+IFERROR(VLOOKUP($A157,'INVERSIÓN '!$A:$AB,$M$1,FALSE),VLOOKUP($A157,'FUNCIONAMIENTO SECOP'!$A:$AC,$M$1,FALSE))</f>
        <v>11</v>
      </c>
      <c r="N157" s="249">
        <f>+IFERROR(VLOOKUP($A157,'INVERSIÓN '!$A:$AB,$N$1,FALSE),VLOOKUP($A157,'FUNCIONAMIENTO SECOP'!$A:$AC,$N$1,FALSE))</f>
        <v>1</v>
      </c>
      <c r="O157" s="249" t="str">
        <f>+IFERROR(VLOOKUP($A157,'INVERSIÓN '!$A:$AB,$O$1,FALSE),VLOOKUP($A157,'FUNCIONAMIENTO SECOP'!$A:$AC,$O$1,FALSE))</f>
        <v>CCE-16</v>
      </c>
      <c r="P157" s="249" t="str">
        <f>+IFERROR(VLOOKUP($A157,'INVERSIÓN '!$A:$AB,$P$1,FALSE),VLOOKUP($A157,'FUNCIONAMIENTO SECOP'!$A:$AC,$P$1,FALSE))</f>
        <v>Contratación directa</v>
      </c>
      <c r="Q157" s="249" t="str">
        <f>+IFERROR(VLOOKUP($A157,'INVERSIÓN '!$A:$AB,$Q$1,FALSE),VLOOKUP($A157,'FUNCIONAMIENTO SECOP'!$A:$AC,$Q$1,FALSE))</f>
        <v>DISTRITAL</v>
      </c>
      <c r="R157" s="250">
        <f>+IFERROR(VLOOKUP($A157,'INVERSIÓN '!$A:$AB,$R$1,FALSE),VLOOKUP($A157,'FUNCIONAMIENTO SECOP'!$A:$AC,$R$1,FALSE))</f>
        <v>374000000</v>
      </c>
      <c r="S157" s="250">
        <f>+IFERROR(VLOOKUP($A157,'INVERSIÓN '!$A:$AB,$S$1,FALSE),VLOOKUP($A157,'FUNCIONAMIENTO SECOP'!$A:$AC,$S$1,FALSE))</f>
        <v>374000000</v>
      </c>
      <c r="T157" s="249">
        <f>+IFERROR(VLOOKUP($A157,'INVERSIÓN '!$A:$AB,$T$1,FALSE),VLOOKUP($A157,'FUNCIONAMIENTO SECOP'!$A:$AC,$T$1,FALSE))</f>
        <v>0</v>
      </c>
      <c r="U157" s="249">
        <f>+IFERROR(VLOOKUP($A157,'INVERSIÓN '!$A:$AB,$U$1,FALSE),VLOOKUP($A157,'FUNCIONAMIENTO SECOP'!$A:$AC,$U$1,FALSE))</f>
        <v>0</v>
      </c>
      <c r="V157" s="249" t="str">
        <f>+IFERROR(VLOOKUP($A157,'INVERSIÓN '!$A:$AB,$V$1,FALSE),VLOOKUP($A157,'FUNCIONAMIENTO SECOP'!$A:$AC,$V$1,FALSE))</f>
        <v>CO-DC</v>
      </c>
      <c r="W157" s="249" t="str">
        <f>+IFERROR(VLOOKUP($A157,'INVERSIÓN '!$A:$AB,$W$1,FALSE),VLOOKUP($A157,'FUNCIONAMIENTO SECOP'!$A:$AC,$W$1,FALSE))</f>
        <v>CO-DC-11001</v>
      </c>
      <c r="X157" s="249" t="str">
        <f>+IFERROR(VLOOKUP($A157,'INVERSIÓN '!$A:$AB,$X$1,FALSE),VLOOKUP($A157,'FUNCIONAMIENTO SECOP'!$A:$AC,$X$1,FALSE))</f>
        <v>CARLOS HERNANDO MACIAS MONTOYA</v>
      </c>
      <c r="Y157" s="249">
        <f>+IFERROR(VLOOKUP($A157,'INVERSIÓN '!$A:$AB,$Y$1,FALSE),VLOOKUP($A157,'FUNCIONAMIENTO SECOP'!$A:$AC,$Y$1,FALSE))</f>
        <v>6477809</v>
      </c>
      <c r="Z157" s="249" t="str">
        <f>+IFERROR(VLOOKUP($A157,'INVERSIÓN '!$A:$AB,$Z$1,FALSE),VLOOKUP($A157,'FUNCIONAMIENTO SECOP'!$A:$AC,$Z$1,FALSE))</f>
        <v>alcalde.scristobal@gobiernobogota.gov.co</v>
      </c>
      <c r="AA157" s="249">
        <f>+IFERROR(VLOOKUP($A157,'INVERSIÓN '!$A:$AB,$AA$1,FALSE),VLOOKUP($A157,'FUNCIONAMIENTO SECOP'!$A:$AC,$AA$1,FALSE))</f>
        <v>0</v>
      </c>
      <c r="AB157" s="249">
        <f>+IFERROR(VLOOKUP($A157,'INVERSIÓN '!$A:$AB,$AB$1,FALSE),VLOOKUP($A157,'FUNCIONAMIENTO SECOP'!$A:$AC,$AB$1,FALSE))</f>
        <v>1</v>
      </c>
    </row>
    <row r="158" spans="1:28" ht="36" customHeight="1">
      <c r="A158" s="13" t="s">
        <v>2646</v>
      </c>
      <c r="B158" s="249" t="str">
        <f>+IFERROR(VLOOKUP($A158,'INVERSIÓN '!$A:$AB,$B$1,FALSE),VLOOKUP($A158,'FUNCIONAMIENTO SECOP'!$A:$AC,$B$1,FALSE))</f>
        <v>CPS</v>
      </c>
      <c r="C158" s="249">
        <f>+IFERROR(VLOOKUP($A158,'INVERSIÓN '!$A:$AB,$C$1,FALSE),VLOOKUP($A158,'FUNCIONAMIENTO SECOP'!$A:$AC,$C$1,FALSE))</f>
        <v>0</v>
      </c>
      <c r="D158" s="249">
        <f>+IFERROR(VLOOKUP($A158,'INVERSIÓN '!$A:$AB,$D$1,FALSE),VLOOKUP($A158,'FUNCIONAMIENTO SECOP'!$A:$AC,$D$1,FALSE))</f>
        <v>2252</v>
      </c>
      <c r="E158" s="249">
        <f>+IFERROR(VLOOKUP($A158,'INVERSIÓN '!$A:$AB,$E$1,FALSE),VLOOKUP($A158,'FUNCIONAMIENTO SECOP'!$A:$AC,$E$1,FALSE))</f>
        <v>0</v>
      </c>
      <c r="F158" s="249" t="str">
        <f>+IFERROR(VLOOKUP($A158,'INVERSIÓN '!$A:$AB,$F$1,FALSE),VLOOKUP($A158,'FUNCIONAMIENTO SECOP'!$A:$AC,$F$1,FALSE))</f>
        <v>Intervenir 17 Kilómetros-carril de malla vial urbana (local y/o intermedia) con acciones de construcción y/o conservación</v>
      </c>
      <c r="G158" s="249">
        <f>+IFERROR(VLOOKUP($A158,'INVERSIÓN '!$A:$AB,$G$1,FALSE),VLOOKUP($A158,'FUNCIONAMIENTO SECOP'!$A:$AC,$G$1,FALSE))</f>
        <v>147206</v>
      </c>
      <c r="H158" s="249" t="str">
        <f>+IFERROR(VLOOKUP($A158,'INVERSIÓN '!$A:$AB,$H$1,FALSE),VLOOKUP($A158,'FUNCIONAMIENTO SECOP'!$A:$AC,$H$1,FALSE))</f>
        <v>Nuevo</v>
      </c>
      <c r="I158" s="249">
        <f>+IFERROR(VLOOKUP($A158,'INVERSIÓN '!$A:$AB,$I$1,FALSE),VLOOKUP($A158,'FUNCIONAMIENTO SECOP'!$A:$AC,$I$1,FALSE))</f>
        <v>80111701</v>
      </c>
      <c r="J158" s="249" t="str">
        <f>+IFERROR(VLOOKUP($A158,'INVERSIÓN '!$A:$AB,$J$1,FALSE),VLOOKUP($A158,'FUNCIONAMIENTO SECOP'!$A:$AC,$J$1,FALSE))</f>
        <v>PRESTAR SUS SERVICIOS PROFESIONALES APOYANDO LA FORMULACIÓN, EJECUCIÓN Y SEGUIMIENTO DE LOS PROYECTOS Y PROGRAMAS DEL PDL PROCURANDO SU MEJORA CONTINUA.</v>
      </c>
      <c r="K158" s="249">
        <f>+IFERROR(VLOOKUP($A158,'INVERSIÓN '!$A:$AB,$K$1,FALSE),VLOOKUP($A158,'FUNCIONAMIENTO SECOP'!$A:$AC,$K$1,FALSE))</f>
        <v>1</v>
      </c>
      <c r="L158" s="249">
        <f>+IFERROR(VLOOKUP($A158,'INVERSIÓN '!$A:$AB,$L$1,FALSE),VLOOKUP($A158,'FUNCIONAMIENTO SECOP'!$A:$AC,$L$1,FALSE))</f>
        <v>1</v>
      </c>
      <c r="M158" s="249">
        <f>+IFERROR(VLOOKUP($A158,'INVERSIÓN '!$A:$AB,$M$1,FALSE),VLOOKUP($A158,'FUNCIONAMIENTO SECOP'!$A:$AC,$M$1,FALSE))</f>
        <v>11</v>
      </c>
      <c r="N158" s="249">
        <f>+IFERROR(VLOOKUP($A158,'INVERSIÓN '!$A:$AB,$N$1,FALSE),VLOOKUP($A158,'FUNCIONAMIENTO SECOP'!$A:$AC,$N$1,FALSE))</f>
        <v>1</v>
      </c>
      <c r="O158" s="249" t="str">
        <f>+IFERROR(VLOOKUP($A158,'INVERSIÓN '!$A:$AB,$O$1,FALSE),VLOOKUP($A158,'FUNCIONAMIENTO SECOP'!$A:$AC,$O$1,FALSE))</f>
        <v>CCE-16</v>
      </c>
      <c r="P158" s="249" t="str">
        <f>+IFERROR(VLOOKUP($A158,'INVERSIÓN '!$A:$AB,$P$1,FALSE),VLOOKUP($A158,'FUNCIONAMIENTO SECOP'!$A:$AC,$P$1,FALSE))</f>
        <v>Contratación directa</v>
      </c>
      <c r="Q158" s="249" t="str">
        <f>+IFERROR(VLOOKUP($A158,'INVERSIÓN '!$A:$AB,$Q$1,FALSE),VLOOKUP($A158,'FUNCIONAMIENTO SECOP'!$A:$AC,$Q$1,FALSE))</f>
        <v>DISTRITAL</v>
      </c>
      <c r="R158" s="250">
        <f>+IFERROR(VLOOKUP($A158,'INVERSIÓN '!$A:$AB,$R$1,FALSE),VLOOKUP($A158,'FUNCIONAMIENTO SECOP'!$A:$AC,$R$1,FALSE))</f>
        <v>74800000</v>
      </c>
      <c r="S158" s="250">
        <f>+IFERROR(VLOOKUP($A158,'INVERSIÓN '!$A:$AB,$S$1,FALSE),VLOOKUP($A158,'FUNCIONAMIENTO SECOP'!$A:$AC,$S$1,FALSE))</f>
        <v>74800000</v>
      </c>
      <c r="T158" s="249">
        <f>+IFERROR(VLOOKUP($A158,'INVERSIÓN '!$A:$AB,$T$1,FALSE),VLOOKUP($A158,'FUNCIONAMIENTO SECOP'!$A:$AC,$T$1,FALSE))</f>
        <v>0</v>
      </c>
      <c r="U158" s="249">
        <f>+IFERROR(VLOOKUP($A158,'INVERSIÓN '!$A:$AB,$U$1,FALSE),VLOOKUP($A158,'FUNCIONAMIENTO SECOP'!$A:$AC,$U$1,FALSE))</f>
        <v>0</v>
      </c>
      <c r="V158" s="249" t="str">
        <f>+IFERROR(VLOOKUP($A158,'INVERSIÓN '!$A:$AB,$V$1,FALSE),VLOOKUP($A158,'FUNCIONAMIENTO SECOP'!$A:$AC,$V$1,FALSE))</f>
        <v>CO-DC</v>
      </c>
      <c r="W158" s="249" t="str">
        <f>+IFERROR(VLOOKUP($A158,'INVERSIÓN '!$A:$AB,$W$1,FALSE),VLOOKUP($A158,'FUNCIONAMIENTO SECOP'!$A:$AC,$W$1,FALSE))</f>
        <v>CO-DC-11001</v>
      </c>
      <c r="X158" s="249" t="str">
        <f>+IFERROR(VLOOKUP($A158,'INVERSIÓN '!$A:$AB,$X$1,FALSE),VLOOKUP($A158,'FUNCIONAMIENTO SECOP'!$A:$AC,$X$1,FALSE))</f>
        <v>CARLOS HERNANDO MACIAS MONTOYA</v>
      </c>
      <c r="Y158" s="249">
        <f>+IFERROR(VLOOKUP($A158,'INVERSIÓN '!$A:$AB,$Y$1,FALSE),VLOOKUP($A158,'FUNCIONAMIENTO SECOP'!$A:$AC,$Y$1,FALSE))</f>
        <v>6477810</v>
      </c>
      <c r="Z158" s="249" t="str">
        <f>+IFERROR(VLOOKUP($A158,'INVERSIÓN '!$A:$AB,$Z$1,FALSE),VLOOKUP($A158,'FUNCIONAMIENTO SECOP'!$A:$AC,$Z$1,FALSE))</f>
        <v>alcalde.scristobal@gobiernobogota.gov.co</v>
      </c>
      <c r="AA158" s="249">
        <f>+IFERROR(VLOOKUP($A158,'INVERSIÓN '!$A:$AB,$AA$1,FALSE),VLOOKUP($A158,'FUNCIONAMIENTO SECOP'!$A:$AC,$AA$1,FALSE))</f>
        <v>0</v>
      </c>
      <c r="AB158" s="249">
        <f>+IFERROR(VLOOKUP($A158,'INVERSIÓN '!$A:$AB,$AB$1,FALSE),VLOOKUP($A158,'FUNCIONAMIENTO SECOP'!$A:$AC,$AB$1,FALSE))</f>
        <v>1</v>
      </c>
    </row>
    <row r="159" spans="1:28" ht="36" customHeight="1">
      <c r="A159" s="13" t="s">
        <v>2648</v>
      </c>
      <c r="B159" s="249" t="str">
        <f>+IFERROR(VLOOKUP($A159,'INVERSIÓN '!$A:$AB,$B$1,FALSE),VLOOKUP($A159,'FUNCIONAMIENTO SECOP'!$A:$AC,$B$1,FALSE))</f>
        <v>CPS</v>
      </c>
      <c r="C159" s="249">
        <f>+IFERROR(VLOOKUP($A159,'INVERSIÓN '!$A:$AB,$C$1,FALSE),VLOOKUP($A159,'FUNCIONAMIENTO SECOP'!$A:$AC,$C$1,FALSE))</f>
        <v>0</v>
      </c>
      <c r="D159" s="249">
        <f>+IFERROR(VLOOKUP($A159,'INVERSIÓN '!$A:$AB,$D$1,FALSE),VLOOKUP($A159,'FUNCIONAMIENTO SECOP'!$A:$AC,$D$1,FALSE))</f>
        <v>2252</v>
      </c>
      <c r="E159" s="249">
        <f>+IFERROR(VLOOKUP($A159,'INVERSIÓN '!$A:$AB,$E$1,FALSE),VLOOKUP($A159,'FUNCIONAMIENTO SECOP'!$A:$AC,$E$1,FALSE))</f>
        <v>0</v>
      </c>
      <c r="F159" s="249" t="str">
        <f>+IFERROR(VLOOKUP($A159,'INVERSIÓN '!$A:$AB,$F$1,FALSE),VLOOKUP($A159,'FUNCIONAMIENTO SECOP'!$A:$AC,$F$1,FALSE))</f>
        <v>Intervenir 17 Kilómetros-carril de malla vial urbana (local y/o intermedia) con acciones de construcción y/o conservación</v>
      </c>
      <c r="G159" s="249">
        <f>+IFERROR(VLOOKUP($A159,'INVERSIÓN '!$A:$AB,$G$1,FALSE),VLOOKUP($A159,'FUNCIONAMIENTO SECOP'!$A:$AC,$G$1,FALSE))</f>
        <v>147209</v>
      </c>
      <c r="H159" s="249" t="str">
        <f>+IFERROR(VLOOKUP($A159,'INVERSIÓN '!$A:$AB,$H$1,FALSE),VLOOKUP($A159,'FUNCIONAMIENTO SECOP'!$A:$AC,$H$1,FALSE))</f>
        <v>Nuevo</v>
      </c>
      <c r="I159" s="249">
        <f>+IFERROR(VLOOKUP($A159,'INVERSIÓN '!$A:$AB,$I$1,FALSE),VLOOKUP($A159,'FUNCIONAMIENTO SECOP'!$A:$AC,$I$1,FALSE))</f>
        <v>80111701</v>
      </c>
      <c r="J159" s="249" t="str">
        <f>+IFERROR(VLOOKUP($A159,'INVERSIÓN '!$A:$AB,$J$1,FALSE),VLOOKUP($A159,'FUNCIONAMIENTO SECOP'!$A:$AC,$J$1,FALSE))</f>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v>
      </c>
      <c r="K159" s="249">
        <f>+IFERROR(VLOOKUP($A159,'INVERSIÓN '!$A:$AB,$K$1,FALSE),VLOOKUP($A159,'FUNCIONAMIENTO SECOP'!$A:$AC,$K$1,FALSE))</f>
        <v>1</v>
      </c>
      <c r="L159" s="249">
        <f>+IFERROR(VLOOKUP($A159,'INVERSIÓN '!$A:$AB,$L$1,FALSE),VLOOKUP($A159,'FUNCIONAMIENTO SECOP'!$A:$AC,$L$1,FALSE))</f>
        <v>1</v>
      </c>
      <c r="M159" s="249">
        <f>+IFERROR(VLOOKUP($A159,'INVERSIÓN '!$A:$AB,$M$1,FALSE),VLOOKUP($A159,'FUNCIONAMIENTO SECOP'!$A:$AC,$M$1,FALSE))</f>
        <v>11</v>
      </c>
      <c r="N159" s="249">
        <f>+IFERROR(VLOOKUP($A159,'INVERSIÓN '!$A:$AB,$N$1,FALSE),VLOOKUP($A159,'FUNCIONAMIENTO SECOP'!$A:$AC,$N$1,FALSE))</f>
        <v>1</v>
      </c>
      <c r="O159" s="249" t="str">
        <f>+IFERROR(VLOOKUP($A159,'INVERSIÓN '!$A:$AB,$O$1,FALSE),VLOOKUP($A159,'FUNCIONAMIENTO SECOP'!$A:$AC,$O$1,FALSE))</f>
        <v>CCE-16</v>
      </c>
      <c r="P159" s="249" t="str">
        <f>+IFERROR(VLOOKUP($A159,'INVERSIÓN '!$A:$AB,$P$1,FALSE),VLOOKUP($A159,'FUNCIONAMIENTO SECOP'!$A:$AC,$P$1,FALSE))</f>
        <v>Contratación directa</v>
      </c>
      <c r="Q159" s="249" t="str">
        <f>+IFERROR(VLOOKUP($A159,'INVERSIÓN '!$A:$AB,$Q$1,FALSE),VLOOKUP($A159,'FUNCIONAMIENTO SECOP'!$A:$AC,$Q$1,FALSE))</f>
        <v>DISTRITAL</v>
      </c>
      <c r="R159" s="250">
        <f>+IFERROR(VLOOKUP($A159,'INVERSIÓN '!$A:$AB,$R$1,FALSE),VLOOKUP($A159,'FUNCIONAMIENTO SECOP'!$A:$AC,$R$1,FALSE))</f>
        <v>74800000</v>
      </c>
      <c r="S159" s="250">
        <f>+IFERROR(VLOOKUP($A159,'INVERSIÓN '!$A:$AB,$S$1,FALSE),VLOOKUP($A159,'FUNCIONAMIENTO SECOP'!$A:$AC,$S$1,FALSE))</f>
        <v>74800000</v>
      </c>
      <c r="T159" s="249">
        <f>+IFERROR(VLOOKUP($A159,'INVERSIÓN '!$A:$AB,$T$1,FALSE),VLOOKUP($A159,'FUNCIONAMIENTO SECOP'!$A:$AC,$T$1,FALSE))</f>
        <v>0</v>
      </c>
      <c r="U159" s="249">
        <f>+IFERROR(VLOOKUP($A159,'INVERSIÓN '!$A:$AB,$U$1,FALSE),VLOOKUP($A159,'FUNCIONAMIENTO SECOP'!$A:$AC,$U$1,FALSE))</f>
        <v>0</v>
      </c>
      <c r="V159" s="249" t="str">
        <f>+IFERROR(VLOOKUP($A159,'INVERSIÓN '!$A:$AB,$V$1,FALSE),VLOOKUP($A159,'FUNCIONAMIENTO SECOP'!$A:$AC,$V$1,FALSE))</f>
        <v>CO-DC</v>
      </c>
      <c r="W159" s="249" t="str">
        <f>+IFERROR(VLOOKUP($A159,'INVERSIÓN '!$A:$AB,$W$1,FALSE),VLOOKUP($A159,'FUNCIONAMIENTO SECOP'!$A:$AC,$W$1,FALSE))</f>
        <v>CO-DC-11001</v>
      </c>
      <c r="X159" s="249" t="str">
        <f>+IFERROR(VLOOKUP($A159,'INVERSIÓN '!$A:$AB,$X$1,FALSE),VLOOKUP($A159,'FUNCIONAMIENTO SECOP'!$A:$AC,$X$1,FALSE))</f>
        <v>CARLOS HERNANDO MACIAS MONTOYA</v>
      </c>
      <c r="Y159" s="249">
        <f>+IFERROR(VLOOKUP($A159,'INVERSIÓN '!$A:$AB,$Y$1,FALSE),VLOOKUP($A159,'FUNCIONAMIENTO SECOP'!$A:$AC,$Y$1,FALSE))</f>
        <v>6477811</v>
      </c>
      <c r="Z159" s="249" t="str">
        <f>+IFERROR(VLOOKUP($A159,'INVERSIÓN '!$A:$AB,$Z$1,FALSE),VLOOKUP($A159,'FUNCIONAMIENTO SECOP'!$A:$AC,$Z$1,FALSE))</f>
        <v>alcalde.scristobal@gobiernobogota.gov.co</v>
      </c>
      <c r="AA159" s="249">
        <f>+IFERROR(VLOOKUP($A159,'INVERSIÓN '!$A:$AB,$AA$1,FALSE),VLOOKUP($A159,'FUNCIONAMIENTO SECOP'!$A:$AC,$AA$1,FALSE))</f>
        <v>0</v>
      </c>
      <c r="AB159" s="249">
        <f>+IFERROR(VLOOKUP($A159,'INVERSIÓN '!$A:$AB,$AB$1,FALSE),VLOOKUP($A159,'FUNCIONAMIENTO SECOP'!$A:$AC,$AB$1,FALSE))</f>
        <v>1</v>
      </c>
    </row>
    <row r="160" spans="1:28" ht="36" customHeight="1">
      <c r="A160" s="13" t="s">
        <v>2650</v>
      </c>
      <c r="B160" s="249" t="str">
        <f>+IFERROR(VLOOKUP($A160,'INVERSIÓN '!$A:$AB,$B$1,FALSE),VLOOKUP($A160,'FUNCIONAMIENTO SECOP'!$A:$AC,$B$1,FALSE))</f>
        <v>CPS</v>
      </c>
      <c r="C160" s="249">
        <f>+IFERROR(VLOOKUP($A160,'INVERSIÓN '!$A:$AB,$C$1,FALSE),VLOOKUP($A160,'FUNCIONAMIENTO SECOP'!$A:$AC,$C$1,FALSE))</f>
        <v>0</v>
      </c>
      <c r="D160" s="249">
        <f>+IFERROR(VLOOKUP($A160,'INVERSIÓN '!$A:$AB,$D$1,FALSE),VLOOKUP($A160,'FUNCIONAMIENTO SECOP'!$A:$AC,$D$1,FALSE))</f>
        <v>2252</v>
      </c>
      <c r="E160" s="249">
        <f>+IFERROR(VLOOKUP($A160,'INVERSIÓN '!$A:$AB,$E$1,FALSE),VLOOKUP($A160,'FUNCIONAMIENTO SECOP'!$A:$AC,$E$1,FALSE))</f>
        <v>0</v>
      </c>
      <c r="F160" s="249" t="str">
        <f>+IFERROR(VLOOKUP($A160,'INVERSIÓN '!$A:$AB,$F$1,FALSE),VLOOKUP($A160,'FUNCIONAMIENTO SECOP'!$A:$AC,$F$1,FALSE))</f>
        <v>Intervenir 17 Kilómetros-carril de malla vial urbana (local y/o intermedia) con acciones de construcción y/o conservación</v>
      </c>
      <c r="G160" s="249">
        <f>+IFERROR(VLOOKUP($A160,'INVERSIÓN '!$A:$AB,$G$1,FALSE),VLOOKUP($A160,'FUNCIONAMIENTO SECOP'!$A:$AC,$G$1,FALSE))</f>
        <v>147212</v>
      </c>
      <c r="H160" s="249" t="str">
        <f>+IFERROR(VLOOKUP($A160,'INVERSIÓN '!$A:$AB,$H$1,FALSE),VLOOKUP($A160,'FUNCIONAMIENTO SECOP'!$A:$AC,$H$1,FALSE))</f>
        <v>Nuevo</v>
      </c>
      <c r="I160" s="249">
        <f>+IFERROR(VLOOKUP($A160,'INVERSIÓN '!$A:$AB,$I$1,FALSE),VLOOKUP($A160,'FUNCIONAMIENTO SECOP'!$A:$AC,$I$1,FALSE))</f>
        <v>80111701</v>
      </c>
      <c r="J160" s="249" t="str">
        <f>+IFERROR(VLOOKUP($A160,'INVERSIÓN '!$A:$AB,$J$1,FALSE),VLOOKUP($A160,'FUNCIONAMIENTO SECOP'!$A:$AC,$J$1,FALSE))</f>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v>
      </c>
      <c r="K160" s="249">
        <f>+IFERROR(VLOOKUP($A160,'INVERSIÓN '!$A:$AB,$K$1,FALSE),VLOOKUP($A160,'FUNCIONAMIENTO SECOP'!$A:$AC,$K$1,FALSE))</f>
        <v>1</v>
      </c>
      <c r="L160" s="249">
        <f>+IFERROR(VLOOKUP($A160,'INVERSIÓN '!$A:$AB,$L$1,FALSE),VLOOKUP($A160,'FUNCIONAMIENTO SECOP'!$A:$AC,$L$1,FALSE))</f>
        <v>1</v>
      </c>
      <c r="M160" s="249">
        <f>+IFERROR(VLOOKUP($A160,'INVERSIÓN '!$A:$AB,$M$1,FALSE),VLOOKUP($A160,'FUNCIONAMIENTO SECOP'!$A:$AC,$M$1,FALSE))</f>
        <v>11</v>
      </c>
      <c r="N160" s="249">
        <f>+IFERROR(VLOOKUP($A160,'INVERSIÓN '!$A:$AB,$N$1,FALSE),VLOOKUP($A160,'FUNCIONAMIENTO SECOP'!$A:$AC,$N$1,FALSE))</f>
        <v>1</v>
      </c>
      <c r="O160" s="249" t="str">
        <f>+IFERROR(VLOOKUP($A160,'INVERSIÓN '!$A:$AB,$O$1,FALSE),VLOOKUP($A160,'FUNCIONAMIENTO SECOP'!$A:$AC,$O$1,FALSE))</f>
        <v>CCE-16</v>
      </c>
      <c r="P160" s="249" t="str">
        <f>+IFERROR(VLOOKUP($A160,'INVERSIÓN '!$A:$AB,$P$1,FALSE),VLOOKUP($A160,'FUNCIONAMIENTO SECOP'!$A:$AC,$P$1,FALSE))</f>
        <v>Contratación directa</v>
      </c>
      <c r="Q160" s="249" t="str">
        <f>+IFERROR(VLOOKUP($A160,'INVERSIÓN '!$A:$AB,$Q$1,FALSE),VLOOKUP($A160,'FUNCIONAMIENTO SECOP'!$A:$AC,$Q$1,FALSE))</f>
        <v>DISTRITAL</v>
      </c>
      <c r="R160" s="250">
        <f>+IFERROR(VLOOKUP($A160,'INVERSIÓN '!$A:$AB,$R$1,FALSE),VLOOKUP($A160,'FUNCIONAMIENTO SECOP'!$A:$AC,$R$1,FALSE))</f>
        <v>74800000</v>
      </c>
      <c r="S160" s="250">
        <f>+IFERROR(VLOOKUP($A160,'INVERSIÓN '!$A:$AB,$S$1,FALSE),VLOOKUP($A160,'FUNCIONAMIENTO SECOP'!$A:$AC,$S$1,FALSE))</f>
        <v>74800000</v>
      </c>
      <c r="T160" s="249">
        <f>+IFERROR(VLOOKUP($A160,'INVERSIÓN '!$A:$AB,$T$1,FALSE),VLOOKUP($A160,'FUNCIONAMIENTO SECOP'!$A:$AC,$T$1,FALSE))</f>
        <v>0</v>
      </c>
      <c r="U160" s="249">
        <f>+IFERROR(VLOOKUP($A160,'INVERSIÓN '!$A:$AB,$U$1,FALSE),VLOOKUP($A160,'FUNCIONAMIENTO SECOP'!$A:$AC,$U$1,FALSE))</f>
        <v>0</v>
      </c>
      <c r="V160" s="249" t="str">
        <f>+IFERROR(VLOOKUP($A160,'INVERSIÓN '!$A:$AB,$V$1,FALSE),VLOOKUP($A160,'FUNCIONAMIENTO SECOP'!$A:$AC,$V$1,FALSE))</f>
        <v>CO-DC</v>
      </c>
      <c r="W160" s="249" t="str">
        <f>+IFERROR(VLOOKUP($A160,'INVERSIÓN '!$A:$AB,$W$1,FALSE),VLOOKUP($A160,'FUNCIONAMIENTO SECOP'!$A:$AC,$W$1,FALSE))</f>
        <v>CO-DC-11001</v>
      </c>
      <c r="X160" s="249" t="str">
        <f>+IFERROR(VLOOKUP($A160,'INVERSIÓN '!$A:$AB,$X$1,FALSE),VLOOKUP($A160,'FUNCIONAMIENTO SECOP'!$A:$AC,$X$1,FALSE))</f>
        <v>CARLOS HERNANDO MACIAS MONTOYA</v>
      </c>
      <c r="Y160" s="249">
        <f>+IFERROR(VLOOKUP($A160,'INVERSIÓN '!$A:$AB,$Y$1,FALSE),VLOOKUP($A160,'FUNCIONAMIENTO SECOP'!$A:$AC,$Y$1,FALSE))</f>
        <v>6477812</v>
      </c>
      <c r="Z160" s="249" t="str">
        <f>+IFERROR(VLOOKUP($A160,'INVERSIÓN '!$A:$AB,$Z$1,FALSE),VLOOKUP($A160,'FUNCIONAMIENTO SECOP'!$A:$AC,$Z$1,FALSE))</f>
        <v>alcalde.scristobal@gobiernobogota.gov.co</v>
      </c>
      <c r="AA160" s="249">
        <f>+IFERROR(VLOOKUP($A160,'INVERSIÓN '!$A:$AB,$AA$1,FALSE),VLOOKUP($A160,'FUNCIONAMIENTO SECOP'!$A:$AC,$AA$1,FALSE))</f>
        <v>0</v>
      </c>
      <c r="AB160" s="249">
        <f>+IFERROR(VLOOKUP($A160,'INVERSIÓN '!$A:$AB,$AB$1,FALSE),VLOOKUP($A160,'FUNCIONAMIENTO SECOP'!$A:$AC,$AB$1,FALSE))</f>
        <v>1</v>
      </c>
    </row>
    <row r="161" spans="1:28" ht="36" customHeight="1">
      <c r="A161" s="13" t="s">
        <v>2652</v>
      </c>
      <c r="B161" s="249" t="str">
        <f>+IFERROR(VLOOKUP($A161,'INVERSIÓN '!$A:$AB,$B$1,FALSE),VLOOKUP($A161,'FUNCIONAMIENTO SECOP'!$A:$AC,$B$1,FALSE))</f>
        <v>CPS</v>
      </c>
      <c r="C161" s="249">
        <f>+IFERROR(VLOOKUP($A161,'INVERSIÓN '!$A:$AB,$C$1,FALSE),VLOOKUP($A161,'FUNCIONAMIENTO SECOP'!$A:$AC,$C$1,FALSE))</f>
        <v>0</v>
      </c>
      <c r="D161" s="249">
        <f>+IFERROR(VLOOKUP($A161,'INVERSIÓN '!$A:$AB,$D$1,FALSE),VLOOKUP($A161,'FUNCIONAMIENTO SECOP'!$A:$AC,$D$1,FALSE))</f>
        <v>2252</v>
      </c>
      <c r="E161" s="249">
        <f>+IFERROR(VLOOKUP($A161,'INVERSIÓN '!$A:$AB,$E$1,FALSE),VLOOKUP($A161,'FUNCIONAMIENTO SECOP'!$A:$AC,$E$1,FALSE))</f>
        <v>0</v>
      </c>
      <c r="F161" s="249" t="str">
        <f>+IFERROR(VLOOKUP($A161,'INVERSIÓN '!$A:$AB,$F$1,FALSE),VLOOKUP($A161,'FUNCIONAMIENTO SECOP'!$A:$AC,$F$1,FALSE))</f>
        <v>Intervenir 17 Kilómetros-carril de malla vial urbana (local y/o intermedia) con acciones de construcción y/o conservación</v>
      </c>
      <c r="G161" s="249">
        <f>+IFERROR(VLOOKUP($A161,'INVERSIÓN '!$A:$AB,$G$1,FALSE),VLOOKUP($A161,'FUNCIONAMIENTO SECOP'!$A:$AC,$G$1,FALSE))</f>
        <v>147217</v>
      </c>
      <c r="H161" s="249" t="str">
        <f>+IFERROR(VLOOKUP($A161,'INVERSIÓN '!$A:$AB,$H$1,FALSE),VLOOKUP($A161,'FUNCIONAMIENTO SECOP'!$A:$AC,$H$1,FALSE))</f>
        <v>Nuevo</v>
      </c>
      <c r="I161" s="249">
        <f>+IFERROR(VLOOKUP($A161,'INVERSIÓN '!$A:$AB,$I$1,FALSE),VLOOKUP($A161,'FUNCIONAMIENTO SECOP'!$A:$AC,$I$1,FALSE))</f>
        <v>80111701</v>
      </c>
      <c r="J161" s="249" t="str">
        <f>+IFERROR(VLOOKUP($A161,'INVERSIÓN '!$A:$AB,$J$1,FALSE),VLOOKUP($A161,'FUNCIONAMIENTO SECOP'!$A:$AC,$J$1,FALSE))</f>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161" s="249">
        <f>+IFERROR(VLOOKUP($A161,'INVERSIÓN '!$A:$AB,$K$1,FALSE),VLOOKUP($A161,'FUNCIONAMIENTO SECOP'!$A:$AC,$K$1,FALSE))</f>
        <v>1</v>
      </c>
      <c r="L161" s="249">
        <f>+IFERROR(VLOOKUP($A161,'INVERSIÓN '!$A:$AB,$L$1,FALSE),VLOOKUP($A161,'FUNCIONAMIENTO SECOP'!$A:$AC,$L$1,FALSE))</f>
        <v>1</v>
      </c>
      <c r="M161" s="249">
        <f>+IFERROR(VLOOKUP($A161,'INVERSIÓN '!$A:$AB,$M$1,FALSE),VLOOKUP($A161,'FUNCIONAMIENTO SECOP'!$A:$AC,$M$1,FALSE))</f>
        <v>11</v>
      </c>
      <c r="N161" s="249">
        <f>+IFERROR(VLOOKUP($A161,'INVERSIÓN '!$A:$AB,$N$1,FALSE),VLOOKUP($A161,'FUNCIONAMIENTO SECOP'!$A:$AC,$N$1,FALSE))</f>
        <v>1</v>
      </c>
      <c r="O161" s="249" t="str">
        <f>+IFERROR(VLOOKUP($A161,'INVERSIÓN '!$A:$AB,$O$1,FALSE),VLOOKUP($A161,'FUNCIONAMIENTO SECOP'!$A:$AC,$O$1,FALSE))</f>
        <v>CCE-16</v>
      </c>
      <c r="P161" s="249" t="str">
        <f>+IFERROR(VLOOKUP($A161,'INVERSIÓN '!$A:$AB,$P$1,FALSE),VLOOKUP($A161,'FUNCIONAMIENTO SECOP'!$A:$AC,$P$1,FALSE))</f>
        <v>Contratación directa</v>
      </c>
      <c r="Q161" s="249" t="str">
        <f>+IFERROR(VLOOKUP($A161,'INVERSIÓN '!$A:$AB,$Q$1,FALSE),VLOOKUP($A161,'FUNCIONAMIENTO SECOP'!$A:$AC,$Q$1,FALSE))</f>
        <v>DISTRITAL</v>
      </c>
      <c r="R161" s="250">
        <f>+IFERROR(VLOOKUP($A161,'INVERSIÓN '!$A:$AB,$R$1,FALSE),VLOOKUP($A161,'FUNCIONAMIENTO SECOP'!$A:$AC,$R$1,FALSE))</f>
        <v>84590000</v>
      </c>
      <c r="S161" s="250">
        <f>+IFERROR(VLOOKUP($A161,'INVERSIÓN '!$A:$AB,$S$1,FALSE),VLOOKUP($A161,'FUNCIONAMIENTO SECOP'!$A:$AC,$S$1,FALSE))</f>
        <v>84590000</v>
      </c>
      <c r="T161" s="249">
        <f>+IFERROR(VLOOKUP($A161,'INVERSIÓN '!$A:$AB,$T$1,FALSE),VLOOKUP($A161,'FUNCIONAMIENTO SECOP'!$A:$AC,$T$1,FALSE))</f>
        <v>0</v>
      </c>
      <c r="U161" s="249">
        <f>+IFERROR(VLOOKUP($A161,'INVERSIÓN '!$A:$AB,$U$1,FALSE),VLOOKUP($A161,'FUNCIONAMIENTO SECOP'!$A:$AC,$U$1,FALSE))</f>
        <v>0</v>
      </c>
      <c r="V161" s="249" t="str">
        <f>+IFERROR(VLOOKUP($A161,'INVERSIÓN '!$A:$AB,$V$1,FALSE),VLOOKUP($A161,'FUNCIONAMIENTO SECOP'!$A:$AC,$V$1,FALSE))</f>
        <v>CO-DC</v>
      </c>
      <c r="W161" s="249" t="str">
        <f>+IFERROR(VLOOKUP($A161,'INVERSIÓN '!$A:$AB,$W$1,FALSE),VLOOKUP($A161,'FUNCIONAMIENTO SECOP'!$A:$AC,$W$1,FALSE))</f>
        <v>CO-DC-11001</v>
      </c>
      <c r="X161" s="249" t="str">
        <f>+IFERROR(VLOOKUP($A161,'INVERSIÓN '!$A:$AB,$X$1,FALSE),VLOOKUP($A161,'FUNCIONAMIENTO SECOP'!$A:$AC,$X$1,FALSE))</f>
        <v>CARLOS HERNANDO MACIAS MONTOYA</v>
      </c>
      <c r="Y161" s="249">
        <f>+IFERROR(VLOOKUP($A161,'INVERSIÓN '!$A:$AB,$Y$1,FALSE),VLOOKUP($A161,'FUNCIONAMIENTO SECOP'!$A:$AC,$Y$1,FALSE))</f>
        <v>6477813</v>
      </c>
      <c r="Z161" s="249" t="str">
        <f>+IFERROR(VLOOKUP($A161,'INVERSIÓN '!$A:$AB,$Z$1,FALSE),VLOOKUP($A161,'FUNCIONAMIENTO SECOP'!$A:$AC,$Z$1,FALSE))</f>
        <v>alcalde.scristobal@gobiernobogota.gov.co</v>
      </c>
      <c r="AA161" s="249">
        <f>+IFERROR(VLOOKUP($A161,'INVERSIÓN '!$A:$AB,$AA$1,FALSE),VLOOKUP($A161,'FUNCIONAMIENTO SECOP'!$A:$AC,$AA$1,FALSE))</f>
        <v>0</v>
      </c>
      <c r="AB161" s="249">
        <f>+IFERROR(VLOOKUP($A161,'INVERSIÓN '!$A:$AB,$AB$1,FALSE),VLOOKUP($A161,'FUNCIONAMIENTO SECOP'!$A:$AC,$AB$1,FALSE))</f>
        <v>1</v>
      </c>
    </row>
    <row r="162" spans="1:28" ht="36" customHeight="1">
      <c r="A162" s="13" t="s">
        <v>2654</v>
      </c>
      <c r="B162" s="249" t="str">
        <f>+IFERROR(VLOOKUP($A162,'INVERSIÓN '!$A:$AB,$B$1,FALSE),VLOOKUP($A162,'FUNCIONAMIENTO SECOP'!$A:$AC,$B$1,FALSE))</f>
        <v>CPS</v>
      </c>
      <c r="C162" s="249">
        <f>+IFERROR(VLOOKUP($A162,'INVERSIÓN '!$A:$AB,$C$1,FALSE),VLOOKUP($A162,'FUNCIONAMIENTO SECOP'!$A:$AC,$C$1,FALSE))</f>
        <v>0</v>
      </c>
      <c r="D162" s="249">
        <f>+IFERROR(VLOOKUP($A162,'INVERSIÓN '!$A:$AB,$D$1,FALSE),VLOOKUP($A162,'FUNCIONAMIENTO SECOP'!$A:$AC,$D$1,FALSE))</f>
        <v>2627</v>
      </c>
      <c r="E162" s="249">
        <f>+IFERROR(VLOOKUP($A162,'INVERSIÓN '!$A:$AB,$E$1,FALSE),VLOOKUP($A162,'FUNCIONAMIENTO SECOP'!$A:$AC,$E$1,FALSE))</f>
        <v>0</v>
      </c>
      <c r="F162" s="249" t="str">
        <f>+IFERROR(VLOOKUP($A162,'INVERSIÓN '!$A:$AB,$F$1,FALSE),VLOOKUP($A162,'FUNCIONAMIENTO SECOP'!$A:$AC,$F$1,FALSE))</f>
        <v>Realizar 8 acciones para fortalecer las capacidades y/o habilidades, técnicas y blandas de las personas de la localidad, con el fin de mejorar el acceso a oportunidades de empleo.</v>
      </c>
      <c r="G162" s="249">
        <f>+IFERROR(VLOOKUP($A162,'INVERSIÓN '!$A:$AB,$G$1,FALSE),VLOOKUP($A162,'FUNCIONAMIENTO SECOP'!$A:$AC,$G$1,FALSE))</f>
        <v>147221</v>
      </c>
      <c r="H162" s="249" t="str">
        <f>+IFERROR(VLOOKUP($A162,'INVERSIÓN '!$A:$AB,$H$1,FALSE),VLOOKUP($A162,'FUNCIONAMIENTO SECOP'!$A:$AC,$H$1,FALSE))</f>
        <v>Nuevo</v>
      </c>
      <c r="I162" s="249">
        <f>+IFERROR(VLOOKUP($A162,'INVERSIÓN '!$A:$AB,$I$1,FALSE),VLOOKUP($A162,'FUNCIONAMIENTO SECOP'!$A:$AC,$I$1,FALSE))</f>
        <v>80111701</v>
      </c>
      <c r="J162" s="249" t="str">
        <f>+IFERROR(VLOOKUP($A162,'INVERSIÓN '!$A:$AB,$J$1,FALSE),VLOOKUP($A162,'FUNCIONAMIENTO SECOP'!$A:$AC,$J$1,FALSE))</f>
        <v>PRESTAR SUS SERVICIOS PROFESIONALES APOYANDO LA FORMULACIÓN, EJECUCIÓN Y SEGUIMIENTO DE LOS PROYECTOS Y PROGRAMAS DEL PLAN DE DESARROLLO LOCAL (PDL), PROCURANDO SU MEJORA CONTINUA MEDIANTE LA IMPLEMENTACIÓN DE BUENAS PRÁCTICAS, EL CUMPLIMIENTO DE LOS OBJETIVOS ESTABLECIDOS.</v>
      </c>
      <c r="K162" s="249">
        <f>+IFERROR(VLOOKUP($A162,'INVERSIÓN '!$A:$AB,$K$1,FALSE),VLOOKUP($A162,'FUNCIONAMIENTO SECOP'!$A:$AC,$K$1,FALSE))</f>
        <v>1</v>
      </c>
      <c r="L162" s="249">
        <f>+IFERROR(VLOOKUP($A162,'INVERSIÓN '!$A:$AB,$L$1,FALSE),VLOOKUP($A162,'FUNCIONAMIENTO SECOP'!$A:$AC,$L$1,FALSE))</f>
        <v>1</v>
      </c>
      <c r="M162" s="249">
        <f>+IFERROR(VLOOKUP($A162,'INVERSIÓN '!$A:$AB,$M$1,FALSE),VLOOKUP($A162,'FUNCIONAMIENTO SECOP'!$A:$AC,$M$1,FALSE))</f>
        <v>11</v>
      </c>
      <c r="N162" s="249">
        <f>+IFERROR(VLOOKUP($A162,'INVERSIÓN '!$A:$AB,$N$1,FALSE),VLOOKUP($A162,'FUNCIONAMIENTO SECOP'!$A:$AC,$N$1,FALSE))</f>
        <v>1</v>
      </c>
      <c r="O162" s="249" t="str">
        <f>+IFERROR(VLOOKUP($A162,'INVERSIÓN '!$A:$AB,$O$1,FALSE),VLOOKUP($A162,'FUNCIONAMIENTO SECOP'!$A:$AC,$O$1,FALSE))</f>
        <v>CCE-16</v>
      </c>
      <c r="P162" s="249" t="str">
        <f>+IFERROR(VLOOKUP($A162,'INVERSIÓN '!$A:$AB,$P$1,FALSE),VLOOKUP($A162,'FUNCIONAMIENTO SECOP'!$A:$AC,$P$1,FALSE))</f>
        <v>Contratación directa</v>
      </c>
      <c r="Q162" s="249" t="str">
        <f>+IFERROR(VLOOKUP($A162,'INVERSIÓN '!$A:$AB,$Q$1,FALSE),VLOOKUP($A162,'FUNCIONAMIENTO SECOP'!$A:$AC,$Q$1,FALSE))</f>
        <v>DISTRITAL</v>
      </c>
      <c r="R162" s="250">
        <f>+IFERROR(VLOOKUP($A162,'INVERSIÓN '!$A:$AB,$R$1,FALSE),VLOOKUP($A162,'FUNCIONAMIENTO SECOP'!$A:$AC,$R$1,FALSE))</f>
        <v>396000000</v>
      </c>
      <c r="S162" s="250">
        <f>+IFERROR(VLOOKUP($A162,'INVERSIÓN '!$A:$AB,$S$1,FALSE),VLOOKUP($A162,'FUNCIONAMIENTO SECOP'!$A:$AC,$S$1,FALSE))</f>
        <v>396000000</v>
      </c>
      <c r="T162" s="249">
        <f>+IFERROR(VLOOKUP($A162,'INVERSIÓN '!$A:$AB,$T$1,FALSE),VLOOKUP($A162,'FUNCIONAMIENTO SECOP'!$A:$AC,$T$1,FALSE))</f>
        <v>0</v>
      </c>
      <c r="U162" s="249">
        <f>+IFERROR(VLOOKUP($A162,'INVERSIÓN '!$A:$AB,$U$1,FALSE),VLOOKUP($A162,'FUNCIONAMIENTO SECOP'!$A:$AC,$U$1,FALSE))</f>
        <v>0</v>
      </c>
      <c r="V162" s="249" t="str">
        <f>+IFERROR(VLOOKUP($A162,'INVERSIÓN '!$A:$AB,$V$1,FALSE),VLOOKUP($A162,'FUNCIONAMIENTO SECOP'!$A:$AC,$V$1,FALSE))</f>
        <v>CO-DC</v>
      </c>
      <c r="W162" s="249" t="str">
        <f>+IFERROR(VLOOKUP($A162,'INVERSIÓN '!$A:$AB,$W$1,FALSE),VLOOKUP($A162,'FUNCIONAMIENTO SECOP'!$A:$AC,$W$1,FALSE))</f>
        <v>CO-DC-11001</v>
      </c>
      <c r="X162" s="249" t="str">
        <f>+IFERROR(VLOOKUP($A162,'INVERSIÓN '!$A:$AB,$X$1,FALSE),VLOOKUP($A162,'FUNCIONAMIENTO SECOP'!$A:$AC,$X$1,FALSE))</f>
        <v>CARLOS HERNANDO MACIAS MONTOYA</v>
      </c>
      <c r="Y162" s="249">
        <f>+IFERROR(VLOOKUP($A162,'INVERSIÓN '!$A:$AB,$Y$1,FALSE),VLOOKUP($A162,'FUNCIONAMIENTO SECOP'!$A:$AC,$Y$1,FALSE))</f>
        <v>6477814</v>
      </c>
      <c r="Z162" s="249" t="str">
        <f>+IFERROR(VLOOKUP($A162,'INVERSIÓN '!$A:$AB,$Z$1,FALSE),VLOOKUP($A162,'FUNCIONAMIENTO SECOP'!$A:$AC,$Z$1,FALSE))</f>
        <v>alcalde.scristobal@gobiernobogota.gov.co</v>
      </c>
      <c r="AA162" s="249">
        <f>+IFERROR(VLOOKUP($A162,'INVERSIÓN '!$A:$AB,$AA$1,FALSE),VLOOKUP($A162,'FUNCIONAMIENTO SECOP'!$A:$AC,$AA$1,FALSE))</f>
        <v>0</v>
      </c>
      <c r="AB162" s="249">
        <f>+IFERROR(VLOOKUP($A162,'INVERSIÓN '!$A:$AB,$AB$1,FALSE),VLOOKUP($A162,'FUNCIONAMIENTO SECOP'!$A:$AC,$AB$1,FALSE))</f>
        <v>1</v>
      </c>
    </row>
    <row r="163" spans="1:28" ht="36" customHeight="1">
      <c r="A163" s="13" t="s">
        <v>2656</v>
      </c>
      <c r="B163" s="249" t="str">
        <f>+IFERROR(VLOOKUP($A163,'INVERSIÓN '!$A:$AB,$B$1,FALSE),VLOOKUP($A163,'FUNCIONAMIENTO SECOP'!$A:$AC,$B$1,FALSE))</f>
        <v>CPS</v>
      </c>
      <c r="C163" s="249">
        <f>+IFERROR(VLOOKUP($A163,'INVERSIÓN '!$A:$AB,$C$1,FALSE),VLOOKUP($A163,'FUNCIONAMIENTO SECOP'!$A:$AC,$C$1,FALSE))</f>
        <v>0</v>
      </c>
      <c r="D163" s="249">
        <f>+IFERROR(VLOOKUP($A163,'INVERSIÓN '!$A:$AB,$D$1,FALSE),VLOOKUP($A163,'FUNCIONAMIENTO SECOP'!$A:$AC,$D$1,FALSE))</f>
        <v>2802</v>
      </c>
      <c r="E163" s="249">
        <f>+IFERROR(VLOOKUP($A163,'INVERSIÓN '!$A:$AB,$E$1,FALSE),VLOOKUP($A163,'FUNCIONAMIENTO SECOP'!$A:$AC,$E$1,FALSE))</f>
        <v>0</v>
      </c>
      <c r="F163" s="249" t="str">
        <f>+IFERROR(VLOOKUP($A163,'INVERSIÓN '!$A:$AB,$F$1,FALSE),VLOOKUP($A163,'FUNCIONAMIENTO SECOP'!$A:$AC,$F$1,FALSE))</f>
        <v>Vincular 1.600 mujeres para el ejercicio de derechos y el fortalecimiento de su autonomía económica</v>
      </c>
      <c r="G163" s="249">
        <f>+IFERROR(VLOOKUP($A163,'INVERSIÓN '!$A:$AB,$G$1,FALSE),VLOOKUP($A163,'FUNCIONAMIENTO SECOP'!$A:$AC,$G$1,FALSE))</f>
        <v>147222</v>
      </c>
      <c r="H163" s="249" t="str">
        <f>+IFERROR(VLOOKUP($A163,'INVERSIÓN '!$A:$AB,$H$1,FALSE),VLOOKUP($A163,'FUNCIONAMIENTO SECOP'!$A:$AC,$H$1,FALSE))</f>
        <v>Nuevo</v>
      </c>
      <c r="I163" s="249">
        <f>+IFERROR(VLOOKUP($A163,'INVERSIÓN '!$A:$AB,$I$1,FALSE),VLOOKUP($A163,'FUNCIONAMIENTO SECOP'!$A:$AC,$I$1,FALSE))</f>
        <v>80111701</v>
      </c>
      <c r="J163" s="249" t="str">
        <f>+IFERROR(VLOOKUP($A163,'INVERSIÓN '!$A:$AB,$J$1,FALSE),VLOOKUP($A163,'FUNCIONAMIENTO SECOP'!$A:$AC,$J$1,FALSE))</f>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v>
      </c>
      <c r="K163" s="249">
        <f>+IFERROR(VLOOKUP($A163,'INVERSIÓN '!$A:$AB,$K$1,FALSE),VLOOKUP($A163,'FUNCIONAMIENTO SECOP'!$A:$AC,$K$1,FALSE))</f>
        <v>1</v>
      </c>
      <c r="L163" s="249">
        <f>+IFERROR(VLOOKUP($A163,'INVERSIÓN '!$A:$AB,$L$1,FALSE),VLOOKUP($A163,'FUNCIONAMIENTO SECOP'!$A:$AC,$L$1,FALSE))</f>
        <v>1</v>
      </c>
      <c r="M163" s="249">
        <f>+IFERROR(VLOOKUP($A163,'INVERSIÓN '!$A:$AB,$M$1,FALSE),VLOOKUP($A163,'FUNCIONAMIENTO SECOP'!$A:$AC,$M$1,FALSE))</f>
        <v>11</v>
      </c>
      <c r="N163" s="249">
        <f>+IFERROR(VLOOKUP($A163,'INVERSIÓN '!$A:$AB,$N$1,FALSE),VLOOKUP($A163,'FUNCIONAMIENTO SECOP'!$A:$AC,$N$1,FALSE))</f>
        <v>1</v>
      </c>
      <c r="O163" s="249" t="str">
        <f>+IFERROR(VLOOKUP($A163,'INVERSIÓN '!$A:$AB,$O$1,FALSE),VLOOKUP($A163,'FUNCIONAMIENTO SECOP'!$A:$AC,$O$1,FALSE))</f>
        <v>CCE-16</v>
      </c>
      <c r="P163" s="249" t="str">
        <f>+IFERROR(VLOOKUP($A163,'INVERSIÓN '!$A:$AB,$P$1,FALSE),VLOOKUP($A163,'FUNCIONAMIENTO SECOP'!$A:$AC,$P$1,FALSE))</f>
        <v>Contratación directa</v>
      </c>
      <c r="Q163" s="249" t="str">
        <f>+IFERROR(VLOOKUP($A163,'INVERSIÓN '!$A:$AB,$Q$1,FALSE),VLOOKUP($A163,'FUNCIONAMIENTO SECOP'!$A:$AC,$Q$1,FALSE))</f>
        <v>DISTRITAL</v>
      </c>
      <c r="R163" s="250">
        <f>+IFERROR(VLOOKUP($A163,'INVERSIÓN '!$A:$AB,$R$1,FALSE),VLOOKUP($A163,'FUNCIONAMIENTO SECOP'!$A:$AC,$R$1,FALSE))</f>
        <v>99000000</v>
      </c>
      <c r="S163" s="250">
        <f>+IFERROR(VLOOKUP($A163,'INVERSIÓN '!$A:$AB,$S$1,FALSE),VLOOKUP($A163,'FUNCIONAMIENTO SECOP'!$A:$AC,$S$1,FALSE))</f>
        <v>99000000</v>
      </c>
      <c r="T163" s="249">
        <f>+IFERROR(VLOOKUP($A163,'INVERSIÓN '!$A:$AB,$T$1,FALSE),VLOOKUP($A163,'FUNCIONAMIENTO SECOP'!$A:$AC,$T$1,FALSE))</f>
        <v>0</v>
      </c>
      <c r="U163" s="249">
        <f>+IFERROR(VLOOKUP($A163,'INVERSIÓN '!$A:$AB,$U$1,FALSE),VLOOKUP($A163,'FUNCIONAMIENTO SECOP'!$A:$AC,$U$1,FALSE))</f>
        <v>0</v>
      </c>
      <c r="V163" s="249" t="str">
        <f>+IFERROR(VLOOKUP($A163,'INVERSIÓN '!$A:$AB,$V$1,FALSE),VLOOKUP($A163,'FUNCIONAMIENTO SECOP'!$A:$AC,$V$1,FALSE))</f>
        <v>CO-DC</v>
      </c>
      <c r="W163" s="249" t="str">
        <f>+IFERROR(VLOOKUP($A163,'INVERSIÓN '!$A:$AB,$W$1,FALSE),VLOOKUP($A163,'FUNCIONAMIENTO SECOP'!$A:$AC,$W$1,FALSE))</f>
        <v>CO-DC-11001</v>
      </c>
      <c r="X163" s="249" t="str">
        <f>+IFERROR(VLOOKUP($A163,'INVERSIÓN '!$A:$AB,$X$1,FALSE),VLOOKUP($A163,'FUNCIONAMIENTO SECOP'!$A:$AC,$X$1,FALSE))</f>
        <v>CARLOS HERNANDO MACIAS MONTOYA</v>
      </c>
      <c r="Y163" s="249">
        <f>+IFERROR(VLOOKUP($A163,'INVERSIÓN '!$A:$AB,$Y$1,FALSE),VLOOKUP($A163,'FUNCIONAMIENTO SECOP'!$A:$AC,$Y$1,FALSE))</f>
        <v>6477815</v>
      </c>
      <c r="Z163" s="249" t="str">
        <f>+IFERROR(VLOOKUP($A163,'INVERSIÓN '!$A:$AB,$Z$1,FALSE),VLOOKUP($A163,'FUNCIONAMIENTO SECOP'!$A:$AC,$Z$1,FALSE))</f>
        <v>alcalde.scristobal@gobiernobogota.gov.co</v>
      </c>
      <c r="AA163" s="249">
        <f>+IFERROR(VLOOKUP($A163,'INVERSIÓN '!$A:$AB,$AA$1,FALSE),VLOOKUP($A163,'FUNCIONAMIENTO SECOP'!$A:$AC,$AA$1,FALSE))</f>
        <v>0</v>
      </c>
      <c r="AB163" s="249">
        <f>+IFERROR(VLOOKUP($A163,'INVERSIÓN '!$A:$AB,$AB$1,FALSE),VLOOKUP($A163,'FUNCIONAMIENTO SECOP'!$A:$AC,$AB$1,FALSE))</f>
        <v>1</v>
      </c>
    </row>
    <row r="164" spans="1:28" ht="36" customHeight="1">
      <c r="A164" s="13" t="s">
        <v>2658</v>
      </c>
      <c r="B164" s="249" t="str">
        <f>+IFERROR(VLOOKUP($A164,'INVERSIÓN '!$A:$AB,$B$1,FALSE),VLOOKUP($A164,'FUNCIONAMIENTO SECOP'!$A:$AC,$B$1,FALSE))</f>
        <v>CPS</v>
      </c>
      <c r="C164" s="249">
        <f>+IFERROR(VLOOKUP($A164,'INVERSIÓN '!$A:$AB,$C$1,FALSE),VLOOKUP($A164,'FUNCIONAMIENTO SECOP'!$A:$AC,$C$1,FALSE))</f>
        <v>0</v>
      </c>
      <c r="D164" s="249">
        <f>+IFERROR(VLOOKUP($A164,'INVERSIÓN '!$A:$AB,$D$1,FALSE),VLOOKUP($A164,'FUNCIONAMIENTO SECOP'!$A:$AC,$D$1,FALSE))</f>
        <v>2627</v>
      </c>
      <c r="E164" s="249">
        <f>+IFERROR(VLOOKUP($A164,'INVERSIÓN '!$A:$AB,$E$1,FALSE),VLOOKUP($A164,'FUNCIONAMIENTO SECOP'!$A:$AC,$E$1,FALSE))</f>
        <v>0</v>
      </c>
      <c r="F164" s="249" t="str">
        <f>+IFERROR(VLOOKUP($A164,'INVERSIÓN '!$A:$AB,$F$1,FALSE),VLOOKUP($A164,'FUNCIONAMIENTO SECOP'!$A:$AC,$F$1,FALSE))</f>
        <v xml:space="preserve">Apoyar 120 Mipymes y/o emprendimientos orientados al fortalecimiento de las capacidades locales para la gestión y el desarrollo turístico </v>
      </c>
      <c r="G164" s="249">
        <f>+IFERROR(VLOOKUP($A164,'INVERSIÓN '!$A:$AB,$G$1,FALSE),VLOOKUP($A164,'FUNCIONAMIENTO SECOP'!$A:$AC,$G$1,FALSE))</f>
        <v>147223</v>
      </c>
      <c r="H164" s="249" t="str">
        <f>+IFERROR(VLOOKUP($A164,'INVERSIÓN '!$A:$AB,$H$1,FALSE),VLOOKUP($A164,'FUNCIONAMIENTO SECOP'!$A:$AC,$H$1,FALSE))</f>
        <v>Nuevo</v>
      </c>
      <c r="I164" s="249">
        <f>+IFERROR(VLOOKUP($A164,'INVERSIÓN '!$A:$AB,$I$1,FALSE),VLOOKUP($A164,'FUNCIONAMIENTO SECOP'!$A:$AC,$I$1,FALSE))</f>
        <v>80111701</v>
      </c>
      <c r="J164" s="249" t="str">
        <f>+IFERROR(VLOOKUP($A164,'INVERSIÓN '!$A:$AB,$J$1,FALSE),VLOOKUP($A164,'FUNCIONAMIENTO SECOP'!$A:$AC,$J$1,FALSE))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64" s="249">
        <f>+IFERROR(VLOOKUP($A164,'INVERSIÓN '!$A:$AB,$K$1,FALSE),VLOOKUP($A164,'FUNCIONAMIENTO SECOP'!$A:$AC,$K$1,FALSE))</f>
        <v>1</v>
      </c>
      <c r="L164" s="249">
        <f>+IFERROR(VLOOKUP($A164,'INVERSIÓN '!$A:$AB,$L$1,FALSE),VLOOKUP($A164,'FUNCIONAMIENTO SECOP'!$A:$AC,$L$1,FALSE))</f>
        <v>1</v>
      </c>
      <c r="M164" s="249">
        <f>+IFERROR(VLOOKUP($A164,'INVERSIÓN '!$A:$AB,$M$1,FALSE),VLOOKUP($A164,'FUNCIONAMIENTO SECOP'!$A:$AC,$M$1,FALSE))</f>
        <v>11</v>
      </c>
      <c r="N164" s="249">
        <f>+IFERROR(VLOOKUP($A164,'INVERSIÓN '!$A:$AB,$N$1,FALSE),VLOOKUP($A164,'FUNCIONAMIENTO SECOP'!$A:$AC,$N$1,FALSE))</f>
        <v>1</v>
      </c>
      <c r="O164" s="249" t="str">
        <f>+IFERROR(VLOOKUP($A164,'INVERSIÓN '!$A:$AB,$O$1,FALSE),VLOOKUP($A164,'FUNCIONAMIENTO SECOP'!$A:$AC,$O$1,FALSE))</f>
        <v>CCE-16</v>
      </c>
      <c r="P164" s="249" t="str">
        <f>+IFERROR(VLOOKUP($A164,'INVERSIÓN '!$A:$AB,$P$1,FALSE),VLOOKUP($A164,'FUNCIONAMIENTO SECOP'!$A:$AC,$P$1,FALSE))</f>
        <v>Contratación directa</v>
      </c>
      <c r="Q164" s="249" t="str">
        <f>+IFERROR(VLOOKUP($A164,'INVERSIÓN '!$A:$AB,$Q$1,FALSE),VLOOKUP($A164,'FUNCIONAMIENTO SECOP'!$A:$AC,$Q$1,FALSE))</f>
        <v>DISTRITAL</v>
      </c>
      <c r="R164" s="250">
        <f>+IFERROR(VLOOKUP($A164,'INVERSIÓN '!$A:$AB,$R$1,FALSE),VLOOKUP($A164,'FUNCIONAMIENTO SECOP'!$A:$AC,$R$1,FALSE))</f>
        <v>184800000</v>
      </c>
      <c r="S164" s="250">
        <f>+IFERROR(VLOOKUP($A164,'INVERSIÓN '!$A:$AB,$S$1,FALSE),VLOOKUP($A164,'FUNCIONAMIENTO SECOP'!$A:$AC,$S$1,FALSE))</f>
        <v>184800000</v>
      </c>
      <c r="T164" s="249">
        <f>+IFERROR(VLOOKUP($A164,'INVERSIÓN '!$A:$AB,$T$1,FALSE),VLOOKUP($A164,'FUNCIONAMIENTO SECOP'!$A:$AC,$T$1,FALSE))</f>
        <v>0</v>
      </c>
      <c r="U164" s="249">
        <f>+IFERROR(VLOOKUP($A164,'INVERSIÓN '!$A:$AB,$U$1,FALSE),VLOOKUP($A164,'FUNCIONAMIENTO SECOP'!$A:$AC,$U$1,FALSE))</f>
        <v>0</v>
      </c>
      <c r="V164" s="249" t="str">
        <f>+IFERROR(VLOOKUP($A164,'INVERSIÓN '!$A:$AB,$V$1,FALSE),VLOOKUP($A164,'FUNCIONAMIENTO SECOP'!$A:$AC,$V$1,FALSE))</f>
        <v>CO-DC</v>
      </c>
      <c r="W164" s="249" t="str">
        <f>+IFERROR(VLOOKUP($A164,'INVERSIÓN '!$A:$AB,$W$1,FALSE),VLOOKUP($A164,'FUNCIONAMIENTO SECOP'!$A:$AC,$W$1,FALSE))</f>
        <v>CO-DC-11001</v>
      </c>
      <c r="X164" s="249" t="str">
        <f>+IFERROR(VLOOKUP($A164,'INVERSIÓN '!$A:$AB,$X$1,FALSE),VLOOKUP($A164,'FUNCIONAMIENTO SECOP'!$A:$AC,$X$1,FALSE))</f>
        <v>CARLOS HERNANDO MACIAS MONTOYA</v>
      </c>
      <c r="Y164" s="249">
        <f>+IFERROR(VLOOKUP($A164,'INVERSIÓN '!$A:$AB,$Y$1,FALSE),VLOOKUP($A164,'FUNCIONAMIENTO SECOP'!$A:$AC,$Y$1,FALSE))</f>
        <v>6477816</v>
      </c>
      <c r="Z164" s="249" t="str">
        <f>+IFERROR(VLOOKUP($A164,'INVERSIÓN '!$A:$AB,$Z$1,FALSE),VLOOKUP($A164,'FUNCIONAMIENTO SECOP'!$A:$AC,$Z$1,FALSE))</f>
        <v>alcalde.scristobal@gobiernobogota.gov.co</v>
      </c>
      <c r="AA164" s="249">
        <f>+IFERROR(VLOOKUP($A164,'INVERSIÓN '!$A:$AB,$AA$1,FALSE),VLOOKUP($A164,'FUNCIONAMIENTO SECOP'!$A:$AC,$AA$1,FALSE))</f>
        <v>0</v>
      </c>
      <c r="AB164" s="249">
        <f>+IFERROR(VLOOKUP($A164,'INVERSIÓN '!$A:$AB,$AB$1,FALSE),VLOOKUP($A164,'FUNCIONAMIENTO SECOP'!$A:$AC,$AB$1,FALSE))</f>
        <v>1</v>
      </c>
    </row>
    <row r="165" spans="1:28" ht="36" customHeight="1">
      <c r="A165" s="13" t="s">
        <v>2660</v>
      </c>
      <c r="B165" s="249" t="str">
        <f>+IFERROR(VLOOKUP($A165,'INVERSIÓN '!$A:$AB,$B$1,FALSE),VLOOKUP($A165,'FUNCIONAMIENTO SECOP'!$A:$AC,$B$1,FALSE))</f>
        <v>CPS</v>
      </c>
      <c r="C165" s="249">
        <f>+IFERROR(VLOOKUP($A165,'INVERSIÓN '!$A:$AB,$C$1,FALSE),VLOOKUP($A165,'FUNCIONAMIENTO SECOP'!$A:$AC,$C$1,FALSE))</f>
        <v>0</v>
      </c>
      <c r="D165" s="249">
        <f>+IFERROR(VLOOKUP($A165,'INVERSIÓN '!$A:$AB,$D$1,FALSE),VLOOKUP($A165,'FUNCIONAMIENTO SECOP'!$A:$AC,$D$1,FALSE))</f>
        <v>2627</v>
      </c>
      <c r="E165" s="249">
        <f>+IFERROR(VLOOKUP($A165,'INVERSIÓN '!$A:$AB,$E$1,FALSE),VLOOKUP($A165,'FUNCIONAMIENTO SECOP'!$A:$AC,$E$1,FALSE))</f>
        <v>0</v>
      </c>
      <c r="F165" s="249" t="str">
        <f>+IFERROR(VLOOKUP($A165,'INVERSIÓN '!$A:$AB,$F$1,FALSE),VLOOKUP($A165,'FUNCIONAMIENTO SECOP'!$A:$AC,$F$1,FALSE))</f>
        <v xml:space="preserve">Apoyar 120 Mipymes y/o emprendimientos orientados al fortalecimiento de las capacidades locales para la gestión y el desarrollo turístico </v>
      </c>
      <c r="G165" s="249">
        <f>+IFERROR(VLOOKUP($A165,'INVERSIÓN '!$A:$AB,$G$1,FALSE),VLOOKUP($A165,'FUNCIONAMIENTO SECOP'!$A:$AC,$G$1,FALSE))</f>
        <v>147224</v>
      </c>
      <c r="H165" s="249" t="str">
        <f>+IFERROR(VLOOKUP($A165,'INVERSIÓN '!$A:$AB,$H$1,FALSE),VLOOKUP($A165,'FUNCIONAMIENTO SECOP'!$A:$AC,$H$1,FALSE))</f>
        <v>Nuevo</v>
      </c>
      <c r="I165" s="249">
        <f>+IFERROR(VLOOKUP($A165,'INVERSIÓN '!$A:$AB,$I$1,FALSE),VLOOKUP($A165,'FUNCIONAMIENTO SECOP'!$A:$AC,$I$1,FALSE))</f>
        <v>80111701</v>
      </c>
      <c r="J165" s="249" t="str">
        <f>+IFERROR(VLOOKUP($A165,'INVERSIÓN '!$A:$AB,$J$1,FALSE),VLOOKUP($A165,'FUNCIONAMIENTO SECOP'!$A:$AC,$J$1,FALSE))</f>
        <v>PRESTAR SERVICIOS PROFESIONALES EN EL APOYO A LA FORMULACIÓN, EJECUCIÓN Y SEGUIMIENTO DE LOS PROYECTOS Y PROGRAMAS DEL PDL, GARANTIZANDO SU MEJORA CONTINUA</v>
      </c>
      <c r="K165" s="249">
        <f>+IFERROR(VLOOKUP($A165,'INVERSIÓN '!$A:$AB,$K$1,FALSE),VLOOKUP($A165,'FUNCIONAMIENTO SECOP'!$A:$AC,$K$1,FALSE))</f>
        <v>1</v>
      </c>
      <c r="L165" s="249">
        <f>+IFERROR(VLOOKUP($A165,'INVERSIÓN '!$A:$AB,$L$1,FALSE),VLOOKUP($A165,'FUNCIONAMIENTO SECOP'!$A:$AC,$L$1,FALSE))</f>
        <v>1</v>
      </c>
      <c r="M165" s="249">
        <f>+IFERROR(VLOOKUP($A165,'INVERSIÓN '!$A:$AB,$M$1,FALSE),VLOOKUP($A165,'FUNCIONAMIENTO SECOP'!$A:$AC,$M$1,FALSE))</f>
        <v>11</v>
      </c>
      <c r="N165" s="249">
        <f>+IFERROR(VLOOKUP($A165,'INVERSIÓN '!$A:$AB,$N$1,FALSE),VLOOKUP($A165,'FUNCIONAMIENTO SECOP'!$A:$AC,$N$1,FALSE))</f>
        <v>1</v>
      </c>
      <c r="O165" s="249" t="str">
        <f>+IFERROR(VLOOKUP($A165,'INVERSIÓN '!$A:$AB,$O$1,FALSE),VLOOKUP($A165,'FUNCIONAMIENTO SECOP'!$A:$AC,$O$1,FALSE))</f>
        <v>CCE-16</v>
      </c>
      <c r="P165" s="249" t="str">
        <f>+IFERROR(VLOOKUP($A165,'INVERSIÓN '!$A:$AB,$P$1,FALSE),VLOOKUP($A165,'FUNCIONAMIENTO SECOP'!$A:$AC,$P$1,FALSE))</f>
        <v>Contratación directa</v>
      </c>
      <c r="Q165" s="249" t="str">
        <f>+IFERROR(VLOOKUP($A165,'INVERSIÓN '!$A:$AB,$Q$1,FALSE),VLOOKUP($A165,'FUNCIONAMIENTO SECOP'!$A:$AC,$Q$1,FALSE))</f>
        <v>DISTRITAL</v>
      </c>
      <c r="R165" s="250">
        <f>+IFERROR(VLOOKUP($A165,'INVERSIÓN '!$A:$AB,$R$1,FALSE),VLOOKUP($A165,'FUNCIONAMIENTO SECOP'!$A:$AC,$R$1,FALSE))</f>
        <v>74800000</v>
      </c>
      <c r="S165" s="250">
        <f>+IFERROR(VLOOKUP($A165,'INVERSIÓN '!$A:$AB,$S$1,FALSE),VLOOKUP($A165,'FUNCIONAMIENTO SECOP'!$A:$AC,$S$1,FALSE))</f>
        <v>74800000</v>
      </c>
      <c r="T165" s="249">
        <f>+IFERROR(VLOOKUP($A165,'INVERSIÓN '!$A:$AB,$T$1,FALSE),VLOOKUP($A165,'FUNCIONAMIENTO SECOP'!$A:$AC,$T$1,FALSE))</f>
        <v>0</v>
      </c>
      <c r="U165" s="249">
        <f>+IFERROR(VLOOKUP($A165,'INVERSIÓN '!$A:$AB,$U$1,FALSE),VLOOKUP($A165,'FUNCIONAMIENTO SECOP'!$A:$AC,$U$1,FALSE))</f>
        <v>0</v>
      </c>
      <c r="V165" s="249" t="str">
        <f>+IFERROR(VLOOKUP($A165,'INVERSIÓN '!$A:$AB,$V$1,FALSE),VLOOKUP($A165,'FUNCIONAMIENTO SECOP'!$A:$AC,$V$1,FALSE))</f>
        <v>CO-DC</v>
      </c>
      <c r="W165" s="249" t="str">
        <f>+IFERROR(VLOOKUP($A165,'INVERSIÓN '!$A:$AB,$W$1,FALSE),VLOOKUP($A165,'FUNCIONAMIENTO SECOP'!$A:$AC,$W$1,FALSE))</f>
        <v>CO-DC-11001</v>
      </c>
      <c r="X165" s="249" t="str">
        <f>+IFERROR(VLOOKUP($A165,'INVERSIÓN '!$A:$AB,$X$1,FALSE),VLOOKUP($A165,'FUNCIONAMIENTO SECOP'!$A:$AC,$X$1,FALSE))</f>
        <v>CARLOS HERNANDO MACIAS MONTOYA</v>
      </c>
      <c r="Y165" s="249">
        <f>+IFERROR(VLOOKUP($A165,'INVERSIÓN '!$A:$AB,$Y$1,FALSE),VLOOKUP($A165,'FUNCIONAMIENTO SECOP'!$A:$AC,$Y$1,FALSE))</f>
        <v>6477817</v>
      </c>
      <c r="Z165" s="249" t="str">
        <f>+IFERROR(VLOOKUP($A165,'INVERSIÓN '!$A:$AB,$Z$1,FALSE),VLOOKUP($A165,'FUNCIONAMIENTO SECOP'!$A:$AC,$Z$1,FALSE))</f>
        <v>alcalde.scristobal@gobiernobogota.gov.co</v>
      </c>
      <c r="AA165" s="249">
        <f>+IFERROR(VLOOKUP($A165,'INVERSIÓN '!$A:$AB,$AA$1,FALSE),VLOOKUP($A165,'FUNCIONAMIENTO SECOP'!$A:$AC,$AA$1,FALSE))</f>
        <v>0</v>
      </c>
      <c r="AB165" s="249">
        <f>+IFERROR(VLOOKUP($A165,'INVERSIÓN '!$A:$AB,$AB$1,FALSE),VLOOKUP($A165,'FUNCIONAMIENTO SECOP'!$A:$AC,$AB$1,FALSE))</f>
        <v>1</v>
      </c>
    </row>
    <row r="166" spans="1:28" ht="36" customHeight="1">
      <c r="A166" s="13" t="s">
        <v>2662</v>
      </c>
      <c r="B166" s="249" t="str">
        <f>+IFERROR(VLOOKUP($A166,'INVERSIÓN '!$A:$AB,$B$1,FALSE),VLOOKUP($A166,'FUNCIONAMIENTO SECOP'!$A:$AC,$B$1,FALSE))</f>
        <v>CPS</v>
      </c>
      <c r="C166" s="249">
        <f>+IFERROR(VLOOKUP($A166,'INVERSIÓN '!$A:$AB,$C$1,FALSE),VLOOKUP($A166,'FUNCIONAMIENTO SECOP'!$A:$AC,$C$1,FALSE))</f>
        <v>0</v>
      </c>
      <c r="D166" s="249">
        <f>+IFERROR(VLOOKUP($A166,'INVERSIÓN '!$A:$AB,$D$1,FALSE),VLOOKUP($A166,'FUNCIONAMIENTO SECOP'!$A:$AC,$D$1,FALSE))</f>
        <v>2627</v>
      </c>
      <c r="E166" s="249">
        <f>+IFERROR(VLOOKUP($A166,'INVERSIÓN '!$A:$AB,$E$1,FALSE),VLOOKUP($A166,'FUNCIONAMIENTO SECOP'!$A:$AC,$E$1,FALSE))</f>
        <v>0</v>
      </c>
      <c r="F166" s="249" t="str">
        <f>+IFERROR(VLOOKUP($A166,'INVERSIÓN '!$A:$AB,$F$1,FALSE),VLOOKUP($A166,'FUNCIONAMIENTO SECOP'!$A:$AC,$F$1,FALSE))</f>
        <v xml:space="preserve">Apoyar 120 Mipymes y/o emprendimientos orientados al fortalecimiento de las capacidades locales para la gestión y el desarrollo turístico </v>
      </c>
      <c r="G166" s="249">
        <f>+IFERROR(VLOOKUP($A166,'INVERSIÓN '!$A:$AB,$G$1,FALSE),VLOOKUP($A166,'FUNCIONAMIENTO SECOP'!$A:$AC,$G$1,FALSE))</f>
        <v>147226</v>
      </c>
      <c r="H166" s="249" t="str">
        <f>+IFERROR(VLOOKUP($A166,'INVERSIÓN '!$A:$AB,$H$1,FALSE),VLOOKUP($A166,'FUNCIONAMIENTO SECOP'!$A:$AC,$H$1,FALSE))</f>
        <v>Nuevo</v>
      </c>
      <c r="I166" s="249">
        <f>+IFERROR(VLOOKUP($A166,'INVERSIÓN '!$A:$AB,$I$1,FALSE),VLOOKUP($A166,'FUNCIONAMIENTO SECOP'!$A:$AC,$I$1,FALSE))</f>
        <v>80111701</v>
      </c>
      <c r="J166" s="249" t="str">
        <f>+IFERROR(VLOOKUP($A166,'INVERSIÓN '!$A:$AB,$J$1,FALSE),VLOOKUP($A166,'FUNCIONAMIENTO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6" s="249">
        <f>+IFERROR(VLOOKUP($A166,'INVERSIÓN '!$A:$AB,$K$1,FALSE),VLOOKUP($A166,'FUNCIONAMIENTO SECOP'!$A:$AC,$K$1,FALSE))</f>
        <v>1</v>
      </c>
      <c r="L166" s="249">
        <f>+IFERROR(VLOOKUP($A166,'INVERSIÓN '!$A:$AB,$L$1,FALSE),VLOOKUP($A166,'FUNCIONAMIENTO SECOP'!$A:$AC,$L$1,FALSE))</f>
        <v>1</v>
      </c>
      <c r="M166" s="249">
        <f>+IFERROR(VLOOKUP($A166,'INVERSIÓN '!$A:$AB,$M$1,FALSE),VLOOKUP($A166,'FUNCIONAMIENTO SECOP'!$A:$AC,$M$1,FALSE))</f>
        <v>11</v>
      </c>
      <c r="N166" s="249">
        <f>+IFERROR(VLOOKUP($A166,'INVERSIÓN '!$A:$AB,$N$1,FALSE),VLOOKUP($A166,'FUNCIONAMIENTO SECOP'!$A:$AC,$N$1,FALSE))</f>
        <v>1</v>
      </c>
      <c r="O166" s="249" t="str">
        <f>+IFERROR(VLOOKUP($A166,'INVERSIÓN '!$A:$AB,$O$1,FALSE),VLOOKUP($A166,'FUNCIONAMIENTO SECOP'!$A:$AC,$O$1,FALSE))</f>
        <v>CCE-16</v>
      </c>
      <c r="P166" s="249" t="str">
        <f>+IFERROR(VLOOKUP($A166,'INVERSIÓN '!$A:$AB,$P$1,FALSE),VLOOKUP($A166,'FUNCIONAMIENTO SECOP'!$A:$AC,$P$1,FALSE))</f>
        <v>Contratación directa</v>
      </c>
      <c r="Q166" s="249" t="str">
        <f>+IFERROR(VLOOKUP($A166,'INVERSIÓN '!$A:$AB,$Q$1,FALSE),VLOOKUP($A166,'FUNCIONAMIENTO SECOP'!$A:$AC,$Q$1,FALSE))</f>
        <v>DISTRITAL</v>
      </c>
      <c r="R166" s="250">
        <f>+IFERROR(VLOOKUP($A166,'INVERSIÓN '!$A:$AB,$R$1,FALSE),VLOOKUP($A166,'FUNCIONAMIENTO SECOP'!$A:$AC,$R$1,FALSE))</f>
        <v>88000000</v>
      </c>
      <c r="S166" s="250">
        <f>+IFERROR(VLOOKUP($A166,'INVERSIÓN '!$A:$AB,$S$1,FALSE),VLOOKUP($A166,'FUNCIONAMIENTO SECOP'!$A:$AC,$S$1,FALSE))</f>
        <v>88000000</v>
      </c>
      <c r="T166" s="249">
        <f>+IFERROR(VLOOKUP($A166,'INVERSIÓN '!$A:$AB,$T$1,FALSE),VLOOKUP($A166,'FUNCIONAMIENTO SECOP'!$A:$AC,$T$1,FALSE))</f>
        <v>0</v>
      </c>
      <c r="U166" s="249">
        <f>+IFERROR(VLOOKUP($A166,'INVERSIÓN '!$A:$AB,$U$1,FALSE),VLOOKUP($A166,'FUNCIONAMIENTO SECOP'!$A:$AC,$U$1,FALSE))</f>
        <v>0</v>
      </c>
      <c r="V166" s="249" t="str">
        <f>+IFERROR(VLOOKUP($A166,'INVERSIÓN '!$A:$AB,$V$1,FALSE),VLOOKUP($A166,'FUNCIONAMIENTO SECOP'!$A:$AC,$V$1,FALSE))</f>
        <v>CO-DC</v>
      </c>
      <c r="W166" s="249" t="str">
        <f>+IFERROR(VLOOKUP($A166,'INVERSIÓN '!$A:$AB,$W$1,FALSE),VLOOKUP($A166,'FUNCIONAMIENTO SECOP'!$A:$AC,$W$1,FALSE))</f>
        <v>CO-DC-11001</v>
      </c>
      <c r="X166" s="249" t="str">
        <f>+IFERROR(VLOOKUP($A166,'INVERSIÓN '!$A:$AB,$X$1,FALSE),VLOOKUP($A166,'FUNCIONAMIENTO SECOP'!$A:$AC,$X$1,FALSE))</f>
        <v>CARLOS HERNANDO MACIAS MONTOYA</v>
      </c>
      <c r="Y166" s="249">
        <f>+IFERROR(VLOOKUP($A166,'INVERSIÓN '!$A:$AB,$Y$1,FALSE),VLOOKUP($A166,'FUNCIONAMIENTO SECOP'!$A:$AC,$Y$1,FALSE))</f>
        <v>6477818</v>
      </c>
      <c r="Z166" s="249" t="str">
        <f>+IFERROR(VLOOKUP($A166,'INVERSIÓN '!$A:$AB,$Z$1,FALSE),VLOOKUP($A166,'FUNCIONAMIENTO SECOP'!$A:$AC,$Z$1,FALSE))</f>
        <v>alcalde.scristobal@gobiernobogota.gov.co</v>
      </c>
      <c r="AA166" s="249">
        <f>+IFERROR(VLOOKUP($A166,'INVERSIÓN '!$A:$AB,$AA$1,FALSE),VLOOKUP($A166,'FUNCIONAMIENTO SECOP'!$A:$AC,$AA$1,FALSE))</f>
        <v>0</v>
      </c>
      <c r="AB166" s="249">
        <f>+IFERROR(VLOOKUP($A166,'INVERSIÓN '!$A:$AB,$AB$1,FALSE),VLOOKUP($A166,'FUNCIONAMIENTO SECOP'!$A:$AC,$AB$1,FALSE))</f>
        <v>1</v>
      </c>
    </row>
    <row r="167" spans="1:28" ht="36" customHeight="1">
      <c r="A167" s="13" t="s">
        <v>2665</v>
      </c>
      <c r="B167" s="249" t="str">
        <f>+IFERROR(VLOOKUP($A167,'INVERSIÓN '!$A:$AB,$B$1,FALSE),VLOOKUP($A167,'FUNCIONAMIENTO SECOP'!$A:$AC,$B$1,FALSE))</f>
        <v>CPS</v>
      </c>
      <c r="C167" s="249">
        <f>+IFERROR(VLOOKUP($A167,'INVERSIÓN '!$A:$AB,$C$1,FALSE),VLOOKUP($A167,'FUNCIONAMIENTO SECOP'!$A:$AC,$C$1,FALSE))</f>
        <v>0</v>
      </c>
      <c r="D167" s="249">
        <f>+IFERROR(VLOOKUP($A167,'INVERSIÓN '!$A:$AB,$D$1,FALSE),VLOOKUP($A167,'FUNCIONAMIENTO SECOP'!$A:$AC,$D$1,FALSE))</f>
        <v>2802</v>
      </c>
      <c r="E167" s="249">
        <f>+IFERROR(VLOOKUP($A167,'INVERSIÓN '!$A:$AB,$E$1,FALSE),VLOOKUP($A167,'FUNCIONAMIENTO SECOP'!$A:$AC,$E$1,FALSE))</f>
        <v>0</v>
      </c>
      <c r="F167" s="249" t="str">
        <f>+IFERROR(VLOOKUP($A167,'INVERSIÓN '!$A:$AB,$F$1,FALSE),VLOOKUP($A167,'FUNCIONAMIENTO SECOP'!$A:$AC,$F$1,FALSE))</f>
        <v>Vincular 6.000 mujeres cuidadoras a estrategias de cuidado.</v>
      </c>
      <c r="G167" s="249">
        <f>+IFERROR(VLOOKUP($A167,'INVERSIÓN '!$A:$AB,$G$1,FALSE),VLOOKUP($A167,'FUNCIONAMIENTO SECOP'!$A:$AC,$G$1,FALSE))</f>
        <v>147229</v>
      </c>
      <c r="H167" s="249" t="str">
        <f>+IFERROR(VLOOKUP($A167,'INVERSIÓN '!$A:$AB,$H$1,FALSE),VLOOKUP($A167,'FUNCIONAMIENTO SECOP'!$A:$AC,$H$1,FALSE))</f>
        <v>Nuevo</v>
      </c>
      <c r="I167" s="249">
        <f>+IFERROR(VLOOKUP($A167,'INVERSIÓN '!$A:$AB,$I$1,FALSE),VLOOKUP($A167,'FUNCIONAMIENTO SECOP'!$A:$AC,$I$1,FALSE))</f>
        <v>80111701</v>
      </c>
      <c r="J167" s="249" t="str">
        <f>+IFERROR(VLOOKUP($A167,'INVERSIÓN '!$A:$AB,$J$1,FALSE),VLOOKUP($A167,'FUNCIONAMIENTO SECOP'!$A:$AC,$J$1,FALSE))</f>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v>
      </c>
      <c r="K167" s="249">
        <f>+IFERROR(VLOOKUP($A167,'INVERSIÓN '!$A:$AB,$K$1,FALSE),VLOOKUP($A167,'FUNCIONAMIENTO SECOP'!$A:$AC,$K$1,FALSE))</f>
        <v>1</v>
      </c>
      <c r="L167" s="249">
        <f>+IFERROR(VLOOKUP($A167,'INVERSIÓN '!$A:$AB,$L$1,FALSE),VLOOKUP($A167,'FUNCIONAMIENTO SECOP'!$A:$AC,$L$1,FALSE))</f>
        <v>1</v>
      </c>
      <c r="M167" s="249">
        <f>+IFERROR(VLOOKUP($A167,'INVERSIÓN '!$A:$AB,$M$1,FALSE),VLOOKUP($A167,'FUNCIONAMIENTO SECOP'!$A:$AC,$M$1,FALSE))</f>
        <v>11</v>
      </c>
      <c r="N167" s="249">
        <f>+IFERROR(VLOOKUP($A167,'INVERSIÓN '!$A:$AB,$N$1,FALSE),VLOOKUP($A167,'FUNCIONAMIENTO SECOP'!$A:$AC,$N$1,FALSE))</f>
        <v>1</v>
      </c>
      <c r="O167" s="249" t="str">
        <f>+IFERROR(VLOOKUP($A167,'INVERSIÓN '!$A:$AB,$O$1,FALSE),VLOOKUP($A167,'FUNCIONAMIENTO SECOP'!$A:$AC,$O$1,FALSE))</f>
        <v>CCE-16</v>
      </c>
      <c r="P167" s="249" t="str">
        <f>+IFERROR(VLOOKUP($A167,'INVERSIÓN '!$A:$AB,$P$1,FALSE),VLOOKUP($A167,'FUNCIONAMIENTO SECOP'!$A:$AC,$P$1,FALSE))</f>
        <v>Contratación directa</v>
      </c>
      <c r="Q167" s="249" t="str">
        <f>+IFERROR(VLOOKUP($A167,'INVERSIÓN '!$A:$AB,$Q$1,FALSE),VLOOKUP($A167,'FUNCIONAMIENTO SECOP'!$A:$AC,$Q$1,FALSE))</f>
        <v>DISTRITAL</v>
      </c>
      <c r="R167" s="250">
        <f>+IFERROR(VLOOKUP($A167,'INVERSIÓN '!$A:$AB,$R$1,FALSE),VLOOKUP($A167,'FUNCIONAMIENTO SECOP'!$A:$AC,$R$1,FALSE))</f>
        <v>74800000</v>
      </c>
      <c r="S167" s="250">
        <f>+IFERROR(VLOOKUP($A167,'INVERSIÓN '!$A:$AB,$S$1,FALSE),VLOOKUP($A167,'FUNCIONAMIENTO SECOP'!$A:$AC,$S$1,FALSE))</f>
        <v>74800000</v>
      </c>
      <c r="T167" s="249">
        <f>+IFERROR(VLOOKUP($A167,'INVERSIÓN '!$A:$AB,$T$1,FALSE),VLOOKUP($A167,'FUNCIONAMIENTO SECOP'!$A:$AC,$T$1,FALSE))</f>
        <v>0</v>
      </c>
      <c r="U167" s="249">
        <f>+IFERROR(VLOOKUP($A167,'INVERSIÓN '!$A:$AB,$U$1,FALSE),VLOOKUP($A167,'FUNCIONAMIENTO SECOP'!$A:$AC,$U$1,FALSE))</f>
        <v>0</v>
      </c>
      <c r="V167" s="249" t="str">
        <f>+IFERROR(VLOOKUP($A167,'INVERSIÓN '!$A:$AB,$V$1,FALSE),VLOOKUP($A167,'FUNCIONAMIENTO SECOP'!$A:$AC,$V$1,FALSE))</f>
        <v>CO-DC</v>
      </c>
      <c r="W167" s="249" t="str">
        <f>+IFERROR(VLOOKUP($A167,'INVERSIÓN '!$A:$AB,$W$1,FALSE),VLOOKUP($A167,'FUNCIONAMIENTO SECOP'!$A:$AC,$W$1,FALSE))</f>
        <v>CO-DC-11001</v>
      </c>
      <c r="X167" s="249" t="str">
        <f>+IFERROR(VLOOKUP($A167,'INVERSIÓN '!$A:$AB,$X$1,FALSE),VLOOKUP($A167,'FUNCIONAMIENTO SECOP'!$A:$AC,$X$1,FALSE))</f>
        <v>CARLOS HERNANDO MACIAS MONTOYA</v>
      </c>
      <c r="Y167" s="249">
        <f>+IFERROR(VLOOKUP($A167,'INVERSIÓN '!$A:$AB,$Y$1,FALSE),VLOOKUP($A167,'FUNCIONAMIENTO SECOP'!$A:$AC,$Y$1,FALSE))</f>
        <v>6477819</v>
      </c>
      <c r="Z167" s="249" t="str">
        <f>+IFERROR(VLOOKUP($A167,'INVERSIÓN '!$A:$AB,$Z$1,FALSE),VLOOKUP($A167,'FUNCIONAMIENTO SECOP'!$A:$AC,$Z$1,FALSE))</f>
        <v>alcalde.scristobal@gobiernobogota.gov.co</v>
      </c>
      <c r="AA167" s="249">
        <f>+IFERROR(VLOOKUP($A167,'INVERSIÓN '!$A:$AB,$AA$1,FALSE),VLOOKUP($A167,'FUNCIONAMIENTO SECOP'!$A:$AC,$AA$1,FALSE))</f>
        <v>0</v>
      </c>
      <c r="AB167" s="249">
        <f>+IFERROR(VLOOKUP($A167,'INVERSIÓN '!$A:$AB,$AB$1,FALSE),VLOOKUP($A167,'FUNCIONAMIENTO SECOP'!$A:$AC,$AB$1,FALSE))</f>
        <v>1</v>
      </c>
    </row>
    <row r="168" spans="1:28" ht="36" customHeight="1">
      <c r="A168" s="13" t="s">
        <v>2667</v>
      </c>
      <c r="B168" s="249" t="str">
        <f>+IFERROR(VLOOKUP($A168,'INVERSIÓN '!$A:$AB,$B$1,FALSE),VLOOKUP($A168,'FUNCIONAMIENTO SECOP'!$A:$AC,$B$1,FALSE))</f>
        <v>CPS</v>
      </c>
      <c r="C168" s="249">
        <f>+IFERROR(VLOOKUP($A168,'INVERSIÓN '!$A:$AB,$C$1,FALSE),VLOOKUP($A168,'FUNCIONAMIENTO SECOP'!$A:$AC,$C$1,FALSE))</f>
        <v>0</v>
      </c>
      <c r="D168" s="249">
        <f>+IFERROR(VLOOKUP($A168,'INVERSIÓN '!$A:$AB,$D$1,FALSE),VLOOKUP($A168,'FUNCIONAMIENTO SECOP'!$A:$AC,$D$1,FALSE))</f>
        <v>2615</v>
      </c>
      <c r="E168" s="249">
        <f>+IFERROR(VLOOKUP($A168,'INVERSIÓN '!$A:$AB,$E$1,FALSE),VLOOKUP($A168,'FUNCIONAMIENTO SECOP'!$A:$AC,$E$1,FALSE))</f>
        <v>0</v>
      </c>
      <c r="F168" s="249" t="str">
        <f>+IFERROR(VLOOKUP($A168,'INVERSIÓN '!$A:$AB,$F$1,FALSE),VLOOKUP($A168,'FUNCIONAMIENTO SECOP'!$A:$AC,$F$1,FALSE))</f>
        <v>Dotar 61 sedes educativas urbanas y rurales con recursos pedagógicos y/o tecnológicos</v>
      </c>
      <c r="G168" s="249">
        <f>+IFERROR(VLOOKUP($A168,'INVERSIÓN '!$A:$AB,$G$1,FALSE),VLOOKUP($A168,'FUNCIONAMIENTO SECOP'!$A:$AC,$G$1,FALSE))</f>
        <v>147230</v>
      </c>
      <c r="H168" s="249" t="str">
        <f>+IFERROR(VLOOKUP($A168,'INVERSIÓN '!$A:$AB,$H$1,FALSE),VLOOKUP($A168,'FUNCIONAMIENTO SECOP'!$A:$AC,$H$1,FALSE))</f>
        <v>Nuevo</v>
      </c>
      <c r="I168" s="249">
        <f>+IFERROR(VLOOKUP($A168,'INVERSIÓN '!$A:$AB,$I$1,FALSE),VLOOKUP($A168,'FUNCIONAMIENTO SECOP'!$A:$AC,$I$1,FALSE))</f>
        <v>80111701</v>
      </c>
      <c r="J168" s="249" t="str">
        <f>+IFERROR(VLOOKUP($A168,'INVERSIÓN '!$A:$AB,$J$1,FALSE),VLOOKUP($A168,'FUNCIONAMIENTO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8" s="249">
        <f>+IFERROR(VLOOKUP($A168,'INVERSIÓN '!$A:$AB,$K$1,FALSE),VLOOKUP($A168,'FUNCIONAMIENTO SECOP'!$A:$AC,$K$1,FALSE))</f>
        <v>1</v>
      </c>
      <c r="L168" s="249">
        <f>+IFERROR(VLOOKUP($A168,'INVERSIÓN '!$A:$AB,$L$1,FALSE),VLOOKUP($A168,'FUNCIONAMIENTO SECOP'!$A:$AC,$L$1,FALSE))</f>
        <v>1</v>
      </c>
      <c r="M168" s="249">
        <f>+IFERROR(VLOOKUP($A168,'INVERSIÓN '!$A:$AB,$M$1,FALSE),VLOOKUP($A168,'FUNCIONAMIENTO SECOP'!$A:$AC,$M$1,FALSE))</f>
        <v>11</v>
      </c>
      <c r="N168" s="249">
        <f>+IFERROR(VLOOKUP($A168,'INVERSIÓN '!$A:$AB,$N$1,FALSE),VLOOKUP($A168,'FUNCIONAMIENTO SECOP'!$A:$AC,$N$1,FALSE))</f>
        <v>1</v>
      </c>
      <c r="O168" s="249" t="str">
        <f>+IFERROR(VLOOKUP($A168,'INVERSIÓN '!$A:$AB,$O$1,FALSE),VLOOKUP($A168,'FUNCIONAMIENTO SECOP'!$A:$AC,$O$1,FALSE))</f>
        <v>CCE-16</v>
      </c>
      <c r="P168" s="249" t="str">
        <f>+IFERROR(VLOOKUP($A168,'INVERSIÓN '!$A:$AB,$P$1,FALSE),VLOOKUP($A168,'FUNCIONAMIENTO SECOP'!$A:$AC,$P$1,FALSE))</f>
        <v>Contratación directa</v>
      </c>
      <c r="Q168" s="249" t="str">
        <f>+IFERROR(VLOOKUP($A168,'INVERSIÓN '!$A:$AB,$Q$1,FALSE),VLOOKUP($A168,'FUNCIONAMIENTO SECOP'!$A:$AC,$Q$1,FALSE))</f>
        <v>DISTRITAL</v>
      </c>
      <c r="R168" s="250">
        <f>+IFERROR(VLOOKUP($A168,'INVERSIÓN '!$A:$AB,$R$1,FALSE),VLOOKUP($A168,'FUNCIONAMIENTO SECOP'!$A:$AC,$R$1,FALSE))</f>
        <v>88000000</v>
      </c>
      <c r="S168" s="250">
        <f>+IFERROR(VLOOKUP($A168,'INVERSIÓN '!$A:$AB,$S$1,FALSE),VLOOKUP($A168,'FUNCIONAMIENTO SECOP'!$A:$AC,$S$1,FALSE))</f>
        <v>88000000</v>
      </c>
      <c r="T168" s="249">
        <f>+IFERROR(VLOOKUP($A168,'INVERSIÓN '!$A:$AB,$T$1,FALSE),VLOOKUP($A168,'FUNCIONAMIENTO SECOP'!$A:$AC,$T$1,FALSE))</f>
        <v>0</v>
      </c>
      <c r="U168" s="249">
        <f>+IFERROR(VLOOKUP($A168,'INVERSIÓN '!$A:$AB,$U$1,FALSE),VLOOKUP($A168,'FUNCIONAMIENTO SECOP'!$A:$AC,$U$1,FALSE))</f>
        <v>0</v>
      </c>
      <c r="V168" s="249" t="str">
        <f>+IFERROR(VLOOKUP($A168,'INVERSIÓN '!$A:$AB,$V$1,FALSE),VLOOKUP($A168,'FUNCIONAMIENTO SECOP'!$A:$AC,$V$1,FALSE))</f>
        <v>CO-DC</v>
      </c>
      <c r="W168" s="249" t="str">
        <f>+IFERROR(VLOOKUP($A168,'INVERSIÓN '!$A:$AB,$W$1,FALSE),VLOOKUP($A168,'FUNCIONAMIENTO SECOP'!$A:$AC,$W$1,FALSE))</f>
        <v>CO-DC-11001</v>
      </c>
      <c r="X168" s="249" t="str">
        <f>+IFERROR(VLOOKUP($A168,'INVERSIÓN '!$A:$AB,$X$1,FALSE),VLOOKUP($A168,'FUNCIONAMIENTO SECOP'!$A:$AC,$X$1,FALSE))</f>
        <v>CARLOS HERNANDO MACIAS MONTOYA</v>
      </c>
      <c r="Y168" s="249">
        <f>+IFERROR(VLOOKUP($A168,'INVERSIÓN '!$A:$AB,$Y$1,FALSE),VLOOKUP($A168,'FUNCIONAMIENTO SECOP'!$A:$AC,$Y$1,FALSE))</f>
        <v>6477820</v>
      </c>
      <c r="Z168" s="249" t="str">
        <f>+IFERROR(VLOOKUP($A168,'INVERSIÓN '!$A:$AB,$Z$1,FALSE),VLOOKUP($A168,'FUNCIONAMIENTO SECOP'!$A:$AC,$Z$1,FALSE))</f>
        <v>alcalde.scristobal@gobiernobogota.gov.co</v>
      </c>
      <c r="AA168" s="249">
        <f>+IFERROR(VLOOKUP($A168,'INVERSIÓN '!$A:$AB,$AA$1,FALSE),VLOOKUP($A168,'FUNCIONAMIENTO SECOP'!$A:$AC,$AA$1,FALSE))</f>
        <v>0</v>
      </c>
      <c r="AB168" s="249">
        <f>+IFERROR(VLOOKUP($A168,'INVERSIÓN '!$A:$AB,$AB$1,FALSE),VLOOKUP($A168,'FUNCIONAMIENTO SECOP'!$A:$AC,$AB$1,FALSE))</f>
        <v>1</v>
      </c>
    </row>
    <row r="169" spans="1:28" ht="36" customHeight="1">
      <c r="A169" s="13" t="s">
        <v>2669</v>
      </c>
      <c r="B169" s="249" t="str">
        <f>+IFERROR(VLOOKUP($A169,'INVERSIÓN '!$A:$AB,$B$1,FALSE),VLOOKUP($A169,'FUNCIONAMIENTO SECOP'!$A:$AC,$B$1,FALSE))</f>
        <v>CPS</v>
      </c>
      <c r="C169" s="249">
        <f>+IFERROR(VLOOKUP($A169,'INVERSIÓN '!$A:$AB,$C$1,FALSE),VLOOKUP($A169,'FUNCIONAMIENTO SECOP'!$A:$AC,$C$1,FALSE))</f>
        <v>0</v>
      </c>
      <c r="D169" s="249">
        <f>+IFERROR(VLOOKUP($A169,'INVERSIÓN '!$A:$AB,$D$1,FALSE),VLOOKUP($A169,'FUNCIONAMIENTO SECOP'!$A:$AC,$D$1,FALSE))</f>
        <v>2405</v>
      </c>
      <c r="E169" s="249">
        <f>+IFERROR(VLOOKUP($A169,'INVERSIÓN '!$A:$AB,$E$1,FALSE),VLOOKUP($A169,'FUNCIONAMIENTO SECOP'!$A:$AC,$E$1,FALSE))</f>
        <v>0</v>
      </c>
      <c r="F169" s="249" t="str">
        <f>+IFERROR(VLOOKUP($A169,'INVERSIÓN '!$A:$AB,$F$1,FALSE),VLOOKUP($A169,'FUNCIONAMIENTO SECOP'!$A:$AC,$F$1,FALSE))</f>
        <v>Capacitar 1.480 personas en los campos artísticos, interculturales, culturales y/o patrimoniales.</v>
      </c>
      <c r="G169" s="249">
        <f>+IFERROR(VLOOKUP($A169,'INVERSIÓN '!$A:$AB,$G$1,FALSE),VLOOKUP($A169,'FUNCIONAMIENTO SECOP'!$A:$AC,$G$1,FALSE))</f>
        <v>147232</v>
      </c>
      <c r="H169" s="249" t="str">
        <f>+IFERROR(VLOOKUP($A169,'INVERSIÓN '!$A:$AB,$H$1,FALSE),VLOOKUP($A169,'FUNCIONAMIENTO SECOP'!$A:$AC,$H$1,FALSE))</f>
        <v>Nuevo</v>
      </c>
      <c r="I169" s="249">
        <f>+IFERROR(VLOOKUP($A169,'INVERSIÓN '!$A:$AB,$I$1,FALSE),VLOOKUP($A169,'FUNCIONAMIENTO SECOP'!$A:$AC,$I$1,FALSE))</f>
        <v>80111701</v>
      </c>
      <c r="J169" s="249" t="str">
        <f>+IFERROR(VLOOKUP($A169,'INVERSIÓN '!$A:$AB,$J$1,FALSE),VLOOKUP($A169,'FUNCIONAMIENTO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9" s="249">
        <f>+IFERROR(VLOOKUP($A169,'INVERSIÓN '!$A:$AB,$K$1,FALSE),VLOOKUP($A169,'FUNCIONAMIENTO SECOP'!$A:$AC,$K$1,FALSE))</f>
        <v>1</v>
      </c>
      <c r="L169" s="249">
        <f>+IFERROR(VLOOKUP($A169,'INVERSIÓN '!$A:$AB,$L$1,FALSE),VLOOKUP($A169,'FUNCIONAMIENTO SECOP'!$A:$AC,$L$1,FALSE))</f>
        <v>1</v>
      </c>
      <c r="M169" s="249">
        <f>+IFERROR(VLOOKUP($A169,'INVERSIÓN '!$A:$AB,$M$1,FALSE),VLOOKUP($A169,'FUNCIONAMIENTO SECOP'!$A:$AC,$M$1,FALSE))</f>
        <v>11</v>
      </c>
      <c r="N169" s="249">
        <f>+IFERROR(VLOOKUP($A169,'INVERSIÓN '!$A:$AB,$N$1,FALSE),VLOOKUP($A169,'FUNCIONAMIENTO SECOP'!$A:$AC,$N$1,FALSE))</f>
        <v>1</v>
      </c>
      <c r="O169" s="249" t="str">
        <f>+IFERROR(VLOOKUP($A169,'INVERSIÓN '!$A:$AB,$O$1,FALSE),VLOOKUP($A169,'FUNCIONAMIENTO SECOP'!$A:$AC,$O$1,FALSE))</f>
        <v>CCE-16</v>
      </c>
      <c r="P169" s="249" t="str">
        <f>+IFERROR(VLOOKUP($A169,'INVERSIÓN '!$A:$AB,$P$1,FALSE),VLOOKUP($A169,'FUNCIONAMIENTO SECOP'!$A:$AC,$P$1,FALSE))</f>
        <v>Contratación directa</v>
      </c>
      <c r="Q169" s="249" t="str">
        <f>+IFERROR(VLOOKUP($A169,'INVERSIÓN '!$A:$AB,$Q$1,FALSE),VLOOKUP($A169,'FUNCIONAMIENTO SECOP'!$A:$AC,$Q$1,FALSE))</f>
        <v>DISTRITAL</v>
      </c>
      <c r="R169" s="250">
        <f>+IFERROR(VLOOKUP($A169,'INVERSIÓN '!$A:$AB,$R$1,FALSE),VLOOKUP($A169,'FUNCIONAMIENTO SECOP'!$A:$AC,$R$1,FALSE))</f>
        <v>99000000</v>
      </c>
      <c r="S169" s="250">
        <f>+IFERROR(VLOOKUP($A169,'INVERSIÓN '!$A:$AB,$S$1,FALSE),VLOOKUP($A169,'FUNCIONAMIENTO SECOP'!$A:$AC,$S$1,FALSE))</f>
        <v>99000000</v>
      </c>
      <c r="T169" s="249">
        <f>+IFERROR(VLOOKUP($A169,'INVERSIÓN '!$A:$AB,$T$1,FALSE),VLOOKUP($A169,'FUNCIONAMIENTO SECOP'!$A:$AC,$T$1,FALSE))</f>
        <v>0</v>
      </c>
      <c r="U169" s="249">
        <f>+IFERROR(VLOOKUP($A169,'INVERSIÓN '!$A:$AB,$U$1,FALSE),VLOOKUP($A169,'FUNCIONAMIENTO SECOP'!$A:$AC,$U$1,FALSE))</f>
        <v>0</v>
      </c>
      <c r="V169" s="249" t="str">
        <f>+IFERROR(VLOOKUP($A169,'INVERSIÓN '!$A:$AB,$V$1,FALSE),VLOOKUP($A169,'FUNCIONAMIENTO SECOP'!$A:$AC,$V$1,FALSE))</f>
        <v>CO-DC</v>
      </c>
      <c r="W169" s="249" t="str">
        <f>+IFERROR(VLOOKUP($A169,'INVERSIÓN '!$A:$AB,$W$1,FALSE),VLOOKUP($A169,'FUNCIONAMIENTO SECOP'!$A:$AC,$W$1,FALSE))</f>
        <v>CO-DC-11001</v>
      </c>
      <c r="X169" s="249" t="str">
        <f>+IFERROR(VLOOKUP($A169,'INVERSIÓN '!$A:$AB,$X$1,FALSE),VLOOKUP($A169,'FUNCIONAMIENTO SECOP'!$A:$AC,$X$1,FALSE))</f>
        <v>CARLOS HERNANDO MACIAS MONTOYA</v>
      </c>
      <c r="Y169" s="249">
        <f>+IFERROR(VLOOKUP($A169,'INVERSIÓN '!$A:$AB,$Y$1,FALSE),VLOOKUP($A169,'FUNCIONAMIENTO SECOP'!$A:$AC,$Y$1,FALSE))</f>
        <v>6477821</v>
      </c>
      <c r="Z169" s="249" t="str">
        <f>+IFERROR(VLOOKUP($A169,'INVERSIÓN '!$A:$AB,$Z$1,FALSE),VLOOKUP($A169,'FUNCIONAMIENTO SECOP'!$A:$AC,$Z$1,FALSE))</f>
        <v>alcalde.scristobal@gobiernobogota.gov.co</v>
      </c>
      <c r="AA169" s="249">
        <f>+IFERROR(VLOOKUP($A169,'INVERSIÓN '!$A:$AB,$AA$1,FALSE),VLOOKUP($A169,'FUNCIONAMIENTO SECOP'!$A:$AC,$AA$1,FALSE))</f>
        <v>0</v>
      </c>
      <c r="AB169" s="249">
        <f>+IFERROR(VLOOKUP($A169,'INVERSIÓN '!$A:$AB,$AB$1,FALSE),VLOOKUP($A169,'FUNCIONAMIENTO SECOP'!$A:$AC,$AB$1,FALSE))</f>
        <v>1</v>
      </c>
    </row>
    <row r="170" spans="1:28" ht="36" customHeight="1">
      <c r="A170" s="13" t="s">
        <v>2671</v>
      </c>
      <c r="B170" s="249" t="str">
        <f>+IFERROR(VLOOKUP($A170,'INVERSIÓN '!$A:$AB,$B$1,FALSE),VLOOKUP($A170,'FUNCIONAMIENTO SECOP'!$A:$AC,$B$1,FALSE))</f>
        <v>CPS</v>
      </c>
      <c r="C170" s="249">
        <f>+IFERROR(VLOOKUP($A170,'INVERSIÓN '!$A:$AB,$C$1,FALSE),VLOOKUP($A170,'FUNCIONAMIENTO SECOP'!$A:$AC,$C$1,FALSE))</f>
        <v>0</v>
      </c>
      <c r="D170" s="249">
        <f>+IFERROR(VLOOKUP($A170,'INVERSIÓN '!$A:$AB,$D$1,FALSE),VLOOKUP($A170,'FUNCIONAMIENTO SECOP'!$A:$AC,$D$1,FALSE))</f>
        <v>2667</v>
      </c>
      <c r="E170" s="249">
        <f>+IFERROR(VLOOKUP($A170,'INVERSIÓN '!$A:$AB,$E$1,FALSE),VLOOKUP($A170,'FUNCIONAMIENTO SECOP'!$A:$AC,$E$1,FALSE))</f>
        <v>0</v>
      </c>
      <c r="F170" s="249" t="str">
        <f>+IFERROR(VLOOKUP($A170,'INVERSIÓN '!$A:$AB,$F$1,FALSE),VLOOKUP($A170,'FUNCIONAMIENTO SECOP'!$A:$AC,$F$1,FALSE))</f>
        <v>Realizar 4 estrategias de fortalecimiento institucional (una por vigencia).</v>
      </c>
      <c r="G170" s="249">
        <f>+IFERROR(VLOOKUP($A170,'INVERSIÓN '!$A:$AB,$G$1,FALSE),VLOOKUP($A170,'FUNCIONAMIENTO SECOP'!$A:$AC,$G$1,FALSE))</f>
        <v>147234</v>
      </c>
      <c r="H170" s="249" t="str">
        <f>+IFERROR(VLOOKUP($A170,'INVERSIÓN '!$A:$AB,$H$1,FALSE),VLOOKUP($A170,'FUNCIONAMIENTO SECOP'!$A:$AC,$H$1,FALSE))</f>
        <v>Nuevo</v>
      </c>
      <c r="I170" s="249">
        <f>+IFERROR(VLOOKUP($A170,'INVERSIÓN '!$A:$AB,$I$1,FALSE),VLOOKUP($A170,'FUNCIONAMIENTO SECOP'!$A:$AC,$I$1,FALSE))</f>
        <v>80111701</v>
      </c>
      <c r="J170" s="249" t="str">
        <f>+IFERROR(VLOOKUP($A170,'INVERSIÓN '!$A:$AB,$J$1,FALSE),VLOOKUP($A170,'FUNCIONAMIENTO SECOP'!$A:$AC,$J$1,FALSE))</f>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v>
      </c>
      <c r="K170" s="249">
        <f>+IFERROR(VLOOKUP($A170,'INVERSIÓN '!$A:$AB,$K$1,FALSE),VLOOKUP($A170,'FUNCIONAMIENTO SECOP'!$A:$AC,$K$1,FALSE))</f>
        <v>1</v>
      </c>
      <c r="L170" s="249">
        <f>+IFERROR(VLOOKUP($A170,'INVERSIÓN '!$A:$AB,$L$1,FALSE),VLOOKUP($A170,'FUNCIONAMIENTO SECOP'!$A:$AC,$L$1,FALSE))</f>
        <v>1</v>
      </c>
      <c r="M170" s="249">
        <f>+IFERROR(VLOOKUP($A170,'INVERSIÓN '!$A:$AB,$M$1,FALSE),VLOOKUP($A170,'FUNCIONAMIENTO SECOP'!$A:$AC,$M$1,FALSE))</f>
        <v>11</v>
      </c>
      <c r="N170" s="249">
        <f>+IFERROR(VLOOKUP($A170,'INVERSIÓN '!$A:$AB,$N$1,FALSE),VLOOKUP($A170,'FUNCIONAMIENTO SECOP'!$A:$AC,$N$1,FALSE))</f>
        <v>1</v>
      </c>
      <c r="O170" s="249" t="str">
        <f>+IFERROR(VLOOKUP($A170,'INVERSIÓN '!$A:$AB,$O$1,FALSE),VLOOKUP($A170,'FUNCIONAMIENTO SECOP'!$A:$AC,$O$1,FALSE))</f>
        <v>CCE-16</v>
      </c>
      <c r="P170" s="249" t="str">
        <f>+IFERROR(VLOOKUP($A170,'INVERSIÓN '!$A:$AB,$P$1,FALSE),VLOOKUP($A170,'FUNCIONAMIENTO SECOP'!$A:$AC,$P$1,FALSE))</f>
        <v>Contratación directa</v>
      </c>
      <c r="Q170" s="249" t="str">
        <f>+IFERROR(VLOOKUP($A170,'INVERSIÓN '!$A:$AB,$Q$1,FALSE),VLOOKUP($A170,'FUNCIONAMIENTO SECOP'!$A:$AC,$Q$1,FALSE))</f>
        <v>DISTRITAL</v>
      </c>
      <c r="R170" s="250">
        <f>+IFERROR(VLOOKUP($A170,'INVERSIÓN '!$A:$AB,$R$1,FALSE),VLOOKUP($A170,'FUNCIONAMIENTO SECOP'!$A:$AC,$R$1,FALSE))</f>
        <v>224400000</v>
      </c>
      <c r="S170" s="250">
        <f>+IFERROR(VLOOKUP($A170,'INVERSIÓN '!$A:$AB,$S$1,FALSE),VLOOKUP($A170,'FUNCIONAMIENTO SECOP'!$A:$AC,$S$1,FALSE))</f>
        <v>224400000</v>
      </c>
      <c r="T170" s="249">
        <f>+IFERROR(VLOOKUP($A170,'INVERSIÓN '!$A:$AB,$T$1,FALSE),VLOOKUP($A170,'FUNCIONAMIENTO SECOP'!$A:$AC,$T$1,FALSE))</f>
        <v>0</v>
      </c>
      <c r="U170" s="249">
        <f>+IFERROR(VLOOKUP($A170,'INVERSIÓN '!$A:$AB,$U$1,FALSE),VLOOKUP($A170,'FUNCIONAMIENTO SECOP'!$A:$AC,$U$1,FALSE))</f>
        <v>0</v>
      </c>
      <c r="V170" s="249" t="str">
        <f>+IFERROR(VLOOKUP($A170,'INVERSIÓN '!$A:$AB,$V$1,FALSE),VLOOKUP($A170,'FUNCIONAMIENTO SECOP'!$A:$AC,$V$1,FALSE))</f>
        <v>CO-DC</v>
      </c>
      <c r="W170" s="249" t="str">
        <f>+IFERROR(VLOOKUP($A170,'INVERSIÓN '!$A:$AB,$W$1,FALSE),VLOOKUP($A170,'FUNCIONAMIENTO SECOP'!$A:$AC,$W$1,FALSE))</f>
        <v>CO-DC-11001</v>
      </c>
      <c r="X170" s="249" t="str">
        <f>+IFERROR(VLOOKUP($A170,'INVERSIÓN '!$A:$AB,$X$1,FALSE),VLOOKUP($A170,'FUNCIONAMIENTO SECOP'!$A:$AC,$X$1,FALSE))</f>
        <v>CARLOS HERNANDO MACIAS MONTOYA</v>
      </c>
      <c r="Y170" s="249">
        <f>+IFERROR(VLOOKUP($A170,'INVERSIÓN '!$A:$AB,$Y$1,FALSE),VLOOKUP($A170,'FUNCIONAMIENTO SECOP'!$A:$AC,$Y$1,FALSE))</f>
        <v>6477822</v>
      </c>
      <c r="Z170" s="249" t="str">
        <f>+IFERROR(VLOOKUP($A170,'INVERSIÓN '!$A:$AB,$Z$1,FALSE),VLOOKUP($A170,'FUNCIONAMIENTO SECOP'!$A:$AC,$Z$1,FALSE))</f>
        <v>alcalde.scristobal@gobiernobogota.gov.co</v>
      </c>
      <c r="AA170" s="249">
        <f>+IFERROR(VLOOKUP($A170,'INVERSIÓN '!$A:$AB,$AA$1,FALSE),VLOOKUP($A170,'FUNCIONAMIENTO SECOP'!$A:$AC,$AA$1,FALSE))</f>
        <v>0</v>
      </c>
      <c r="AB170" s="249">
        <f>+IFERROR(VLOOKUP($A170,'INVERSIÓN '!$A:$AB,$AB$1,FALSE),VLOOKUP($A170,'FUNCIONAMIENTO SECOP'!$A:$AC,$AB$1,FALSE))</f>
        <v>1</v>
      </c>
    </row>
    <row r="171" spans="1:28" ht="36" customHeight="1">
      <c r="A171" s="13" t="s">
        <v>2673</v>
      </c>
      <c r="B171" s="249" t="str">
        <f>+IFERROR(VLOOKUP($A171,'INVERSIÓN '!$A:$AB,$B$1,FALSE),VLOOKUP($A171,'FUNCIONAMIENTO SECOP'!$A:$AC,$B$1,FALSE))</f>
        <v>CPS</v>
      </c>
      <c r="C171" s="249">
        <f>+IFERROR(VLOOKUP($A171,'INVERSIÓN '!$A:$AB,$C$1,FALSE),VLOOKUP($A171,'FUNCIONAMIENTO SECOP'!$A:$AC,$C$1,FALSE))</f>
        <v>0</v>
      </c>
      <c r="D171" s="249">
        <f>+IFERROR(VLOOKUP($A171,'INVERSIÓN '!$A:$AB,$D$1,FALSE),VLOOKUP($A171,'FUNCIONAMIENTO SECOP'!$A:$AC,$D$1,FALSE))</f>
        <v>2409</v>
      </c>
      <c r="E171" s="249">
        <f>+IFERROR(VLOOKUP($A171,'INVERSIÓN '!$A:$AB,$E$1,FALSE),VLOOKUP($A171,'FUNCIONAMIENTO SECOP'!$A:$AC,$E$1,FALSE))</f>
        <v>0</v>
      </c>
      <c r="F171" s="249" t="str">
        <f>+IFERROR(VLOOKUP($A171,'INVERSIÓN '!$A:$AB,$F$1,FALSE),VLOOKUP($A171,'FUNCIONAMIENTO SECOP'!$A:$AC,$F$1,FALSE))</f>
        <v>Fortalecer 100 organizaciones comunales.</v>
      </c>
      <c r="G171" s="249">
        <f>+IFERROR(VLOOKUP($A171,'INVERSIÓN '!$A:$AB,$G$1,FALSE),VLOOKUP($A171,'FUNCIONAMIENTO SECOP'!$A:$AC,$G$1,FALSE))</f>
        <v>147235</v>
      </c>
      <c r="H171" s="249" t="str">
        <f>+IFERROR(VLOOKUP($A171,'INVERSIÓN '!$A:$AB,$H$1,FALSE),VLOOKUP($A171,'FUNCIONAMIENTO SECOP'!$A:$AC,$H$1,FALSE))</f>
        <v>Nuevo</v>
      </c>
      <c r="I171" s="249">
        <f>+IFERROR(VLOOKUP($A171,'INVERSIÓN '!$A:$AB,$I$1,FALSE),VLOOKUP($A171,'FUNCIONAMIENTO SECOP'!$A:$AC,$I$1,FALSE))</f>
        <v>80111701</v>
      </c>
      <c r="J171" s="249" t="str">
        <f>+IFERROR(VLOOKUP($A171,'INVERSIÓN '!$A:$AB,$J$1,FALSE),VLOOKUP($A171,'FUNCIONAMIENTO SECOP'!$A:$AC,$J$1,FALSE))</f>
        <v>PRESTAR SUS SERVICIOS TÉCNICOS PARA APOYAR LOS TEMAS ADMINISTRATIVOS Y FINANCIEROS.</v>
      </c>
      <c r="K171" s="249">
        <f>+IFERROR(VLOOKUP($A171,'INVERSIÓN '!$A:$AB,$K$1,FALSE),VLOOKUP($A171,'FUNCIONAMIENTO SECOP'!$A:$AC,$K$1,FALSE))</f>
        <v>1</v>
      </c>
      <c r="L171" s="249">
        <f>+IFERROR(VLOOKUP($A171,'INVERSIÓN '!$A:$AB,$L$1,FALSE),VLOOKUP($A171,'FUNCIONAMIENTO SECOP'!$A:$AC,$L$1,FALSE))</f>
        <v>1</v>
      </c>
      <c r="M171" s="249">
        <f>+IFERROR(VLOOKUP($A171,'INVERSIÓN '!$A:$AB,$M$1,FALSE),VLOOKUP($A171,'FUNCIONAMIENTO SECOP'!$A:$AC,$M$1,FALSE))</f>
        <v>11</v>
      </c>
      <c r="N171" s="249">
        <f>+IFERROR(VLOOKUP($A171,'INVERSIÓN '!$A:$AB,$N$1,FALSE),VLOOKUP($A171,'FUNCIONAMIENTO SECOP'!$A:$AC,$N$1,FALSE))</f>
        <v>1</v>
      </c>
      <c r="O171" s="249" t="str">
        <f>+IFERROR(VLOOKUP($A171,'INVERSIÓN '!$A:$AB,$O$1,FALSE),VLOOKUP($A171,'FUNCIONAMIENTO SECOP'!$A:$AC,$O$1,FALSE))</f>
        <v>CCE-16</v>
      </c>
      <c r="P171" s="249" t="str">
        <f>+IFERROR(VLOOKUP($A171,'INVERSIÓN '!$A:$AB,$P$1,FALSE),VLOOKUP($A171,'FUNCIONAMIENTO SECOP'!$A:$AC,$P$1,FALSE))</f>
        <v>Contratación directa</v>
      </c>
      <c r="Q171" s="249" t="str">
        <f>+IFERROR(VLOOKUP($A171,'INVERSIÓN '!$A:$AB,$Q$1,FALSE),VLOOKUP($A171,'FUNCIONAMIENTO SECOP'!$A:$AC,$Q$1,FALSE))</f>
        <v>DISTRITAL</v>
      </c>
      <c r="R171" s="250">
        <f>+IFERROR(VLOOKUP($A171,'INVERSIÓN '!$A:$AB,$R$1,FALSE),VLOOKUP($A171,'FUNCIONAMIENTO SECOP'!$A:$AC,$R$1,FALSE))</f>
        <v>52800000</v>
      </c>
      <c r="S171" s="250">
        <f>+IFERROR(VLOOKUP($A171,'INVERSIÓN '!$A:$AB,$S$1,FALSE),VLOOKUP($A171,'FUNCIONAMIENTO SECOP'!$A:$AC,$S$1,FALSE))</f>
        <v>52800000</v>
      </c>
      <c r="T171" s="249">
        <f>+IFERROR(VLOOKUP($A171,'INVERSIÓN '!$A:$AB,$T$1,FALSE),VLOOKUP($A171,'FUNCIONAMIENTO SECOP'!$A:$AC,$T$1,FALSE))</f>
        <v>0</v>
      </c>
      <c r="U171" s="249">
        <f>+IFERROR(VLOOKUP($A171,'INVERSIÓN '!$A:$AB,$U$1,FALSE),VLOOKUP($A171,'FUNCIONAMIENTO SECOP'!$A:$AC,$U$1,FALSE))</f>
        <v>0</v>
      </c>
      <c r="V171" s="249" t="str">
        <f>+IFERROR(VLOOKUP($A171,'INVERSIÓN '!$A:$AB,$V$1,FALSE),VLOOKUP($A171,'FUNCIONAMIENTO SECOP'!$A:$AC,$V$1,FALSE))</f>
        <v>CO-DC</v>
      </c>
      <c r="W171" s="249" t="str">
        <f>+IFERROR(VLOOKUP($A171,'INVERSIÓN '!$A:$AB,$W$1,FALSE),VLOOKUP($A171,'FUNCIONAMIENTO SECOP'!$A:$AC,$W$1,FALSE))</f>
        <v>CO-DC-11001</v>
      </c>
      <c r="X171" s="249" t="str">
        <f>+IFERROR(VLOOKUP($A171,'INVERSIÓN '!$A:$AB,$X$1,FALSE),VLOOKUP($A171,'FUNCIONAMIENTO SECOP'!$A:$AC,$X$1,FALSE))</f>
        <v>CARLOS HERNANDO MACIAS MONTOYA</v>
      </c>
      <c r="Y171" s="249">
        <f>+IFERROR(VLOOKUP($A171,'INVERSIÓN '!$A:$AB,$Y$1,FALSE),VLOOKUP($A171,'FUNCIONAMIENTO SECOP'!$A:$AC,$Y$1,FALSE))</f>
        <v>6477823</v>
      </c>
      <c r="Z171" s="249" t="str">
        <f>+IFERROR(VLOOKUP($A171,'INVERSIÓN '!$A:$AB,$Z$1,FALSE),VLOOKUP($A171,'FUNCIONAMIENTO SECOP'!$A:$AC,$Z$1,FALSE))</f>
        <v>alcalde.scristobal@gobiernobogota.gov.co</v>
      </c>
      <c r="AA171" s="249">
        <f>+IFERROR(VLOOKUP($A171,'INVERSIÓN '!$A:$AB,$AA$1,FALSE),VLOOKUP($A171,'FUNCIONAMIENTO SECOP'!$A:$AC,$AA$1,FALSE))</f>
        <v>0</v>
      </c>
      <c r="AB171" s="249">
        <f>+IFERROR(VLOOKUP($A171,'INVERSIÓN '!$A:$AB,$AB$1,FALSE),VLOOKUP($A171,'FUNCIONAMIENTO SECOP'!$A:$AC,$AB$1,FALSE))</f>
        <v>1</v>
      </c>
    </row>
    <row r="172" spans="1:28" ht="36" customHeight="1">
      <c r="A172" s="13" t="s">
        <v>2675</v>
      </c>
      <c r="B172" s="249" t="str">
        <f>+IFERROR(VLOOKUP($A172,'INVERSIÓN '!$A:$AB,$B$1,FALSE),VLOOKUP($A172,'FUNCIONAMIENTO SECOP'!$A:$AC,$B$1,FALSE))</f>
        <v>CPS</v>
      </c>
      <c r="C172" s="249">
        <f>+IFERROR(VLOOKUP($A172,'INVERSIÓN '!$A:$AB,$C$1,FALSE),VLOOKUP($A172,'FUNCIONAMIENTO SECOP'!$A:$AC,$C$1,FALSE))</f>
        <v>0</v>
      </c>
      <c r="D172" s="249">
        <f>+IFERROR(VLOOKUP($A172,'INVERSIÓN '!$A:$AB,$D$1,FALSE),VLOOKUP($A172,'FUNCIONAMIENTO SECOP'!$A:$AC,$D$1,FALSE))</f>
        <v>2409</v>
      </c>
      <c r="E172" s="249">
        <f>+IFERROR(VLOOKUP($A172,'INVERSIÓN '!$A:$AB,$E$1,FALSE),VLOOKUP($A172,'FUNCIONAMIENTO SECOP'!$A:$AC,$E$1,FALSE))</f>
        <v>0</v>
      </c>
      <c r="F172" s="249" t="str">
        <f>+IFERROR(VLOOKUP($A172,'INVERSIÓN '!$A:$AB,$F$1,FALSE),VLOOKUP($A172,'FUNCIONAMIENTO SECOP'!$A:$AC,$F$1,FALSE))</f>
        <v>Fortalecer 100 organizaciones comunales.</v>
      </c>
      <c r="G172" s="249">
        <f>+IFERROR(VLOOKUP($A172,'INVERSIÓN '!$A:$AB,$G$1,FALSE),VLOOKUP($A172,'FUNCIONAMIENTO SECOP'!$A:$AC,$G$1,FALSE))</f>
        <v>147236</v>
      </c>
      <c r="H172" s="249" t="str">
        <f>+IFERROR(VLOOKUP($A172,'INVERSIÓN '!$A:$AB,$H$1,FALSE),VLOOKUP($A172,'FUNCIONAMIENTO SECOP'!$A:$AC,$H$1,FALSE))</f>
        <v>Nuevo</v>
      </c>
      <c r="I172" s="249">
        <f>+IFERROR(VLOOKUP($A172,'INVERSIÓN '!$A:$AB,$I$1,FALSE),VLOOKUP($A172,'FUNCIONAMIENTO SECOP'!$A:$AC,$I$1,FALSE))</f>
        <v>80111701</v>
      </c>
      <c r="J172" s="249" t="str">
        <f>+IFERROR(VLOOKUP($A172,'INVERSIÓN '!$A:$AB,$J$1,FALSE),VLOOKUP($A172,'FUNCIONAMIENTO SECOP'!$A:$AC,$J$1,FALSE))</f>
        <v>PRESTAR SUS SERVICIOS ASISTENCIALES PARA EL MANTENIMIENTO LOCATIVO, DE JARDINERÍA, FONTANERÍA, PLOMERÍA, PINTURA Y ELECTRICIDAD PARA LA ALCALDÍA LOCAL DE SAN CRISTÓBAL Y LAS SEDES QUE SE ENCUENTRAN A SU CARGO</v>
      </c>
      <c r="K172" s="249">
        <f>+IFERROR(VLOOKUP($A172,'INVERSIÓN '!$A:$AB,$K$1,FALSE),VLOOKUP($A172,'FUNCIONAMIENTO SECOP'!$A:$AC,$K$1,FALSE))</f>
        <v>1</v>
      </c>
      <c r="L172" s="249">
        <f>+IFERROR(VLOOKUP($A172,'INVERSIÓN '!$A:$AB,$L$1,FALSE),VLOOKUP($A172,'FUNCIONAMIENTO SECOP'!$A:$AC,$L$1,FALSE))</f>
        <v>1</v>
      </c>
      <c r="M172" s="249">
        <f>+IFERROR(VLOOKUP($A172,'INVERSIÓN '!$A:$AB,$M$1,FALSE),VLOOKUP($A172,'FUNCIONAMIENTO SECOP'!$A:$AC,$M$1,FALSE))</f>
        <v>11</v>
      </c>
      <c r="N172" s="249">
        <f>+IFERROR(VLOOKUP($A172,'INVERSIÓN '!$A:$AB,$N$1,FALSE),VLOOKUP($A172,'FUNCIONAMIENTO SECOP'!$A:$AC,$N$1,FALSE))</f>
        <v>1</v>
      </c>
      <c r="O172" s="249" t="str">
        <f>+IFERROR(VLOOKUP($A172,'INVERSIÓN '!$A:$AB,$O$1,FALSE),VLOOKUP($A172,'FUNCIONAMIENTO SECOP'!$A:$AC,$O$1,FALSE))</f>
        <v>CCE-16</v>
      </c>
      <c r="P172" s="249" t="str">
        <f>+IFERROR(VLOOKUP($A172,'INVERSIÓN '!$A:$AB,$P$1,FALSE),VLOOKUP($A172,'FUNCIONAMIENTO SECOP'!$A:$AC,$P$1,FALSE))</f>
        <v>Contratación directa</v>
      </c>
      <c r="Q172" s="249" t="str">
        <f>+IFERROR(VLOOKUP($A172,'INVERSIÓN '!$A:$AB,$Q$1,FALSE),VLOOKUP($A172,'FUNCIONAMIENTO SECOP'!$A:$AC,$Q$1,FALSE))</f>
        <v>DISTRITAL</v>
      </c>
      <c r="R172" s="250">
        <f>+IFERROR(VLOOKUP($A172,'INVERSIÓN '!$A:$AB,$R$1,FALSE),VLOOKUP($A172,'FUNCIONAMIENTO SECOP'!$A:$AC,$R$1,FALSE))</f>
        <v>68090000</v>
      </c>
      <c r="S172" s="250">
        <f>+IFERROR(VLOOKUP($A172,'INVERSIÓN '!$A:$AB,$S$1,FALSE),VLOOKUP($A172,'FUNCIONAMIENTO SECOP'!$A:$AC,$S$1,FALSE))</f>
        <v>68090000</v>
      </c>
      <c r="T172" s="249">
        <f>+IFERROR(VLOOKUP($A172,'INVERSIÓN '!$A:$AB,$T$1,FALSE),VLOOKUP($A172,'FUNCIONAMIENTO SECOP'!$A:$AC,$T$1,FALSE))</f>
        <v>0</v>
      </c>
      <c r="U172" s="249">
        <f>+IFERROR(VLOOKUP($A172,'INVERSIÓN '!$A:$AB,$U$1,FALSE),VLOOKUP($A172,'FUNCIONAMIENTO SECOP'!$A:$AC,$U$1,FALSE))</f>
        <v>0</v>
      </c>
      <c r="V172" s="249" t="str">
        <f>+IFERROR(VLOOKUP($A172,'INVERSIÓN '!$A:$AB,$V$1,FALSE),VLOOKUP($A172,'FUNCIONAMIENTO SECOP'!$A:$AC,$V$1,FALSE))</f>
        <v>CO-DC</v>
      </c>
      <c r="W172" s="249" t="str">
        <f>+IFERROR(VLOOKUP($A172,'INVERSIÓN '!$A:$AB,$W$1,FALSE),VLOOKUP($A172,'FUNCIONAMIENTO SECOP'!$A:$AC,$W$1,FALSE))</f>
        <v>CO-DC-11001</v>
      </c>
      <c r="X172" s="249" t="str">
        <f>+IFERROR(VLOOKUP($A172,'INVERSIÓN '!$A:$AB,$X$1,FALSE),VLOOKUP($A172,'FUNCIONAMIENTO SECOP'!$A:$AC,$X$1,FALSE))</f>
        <v>CARLOS HERNANDO MACIAS MONTOYA</v>
      </c>
      <c r="Y172" s="249">
        <f>+IFERROR(VLOOKUP($A172,'INVERSIÓN '!$A:$AB,$Y$1,FALSE),VLOOKUP($A172,'FUNCIONAMIENTO SECOP'!$A:$AC,$Y$1,FALSE))</f>
        <v>6477824</v>
      </c>
      <c r="Z172" s="249" t="str">
        <f>+IFERROR(VLOOKUP($A172,'INVERSIÓN '!$A:$AB,$Z$1,FALSE),VLOOKUP($A172,'FUNCIONAMIENTO SECOP'!$A:$AC,$Z$1,FALSE))</f>
        <v>alcalde.scristobal@gobiernobogota.gov.co</v>
      </c>
      <c r="AA172" s="249">
        <f>+IFERROR(VLOOKUP($A172,'INVERSIÓN '!$A:$AB,$AA$1,FALSE),VLOOKUP($A172,'FUNCIONAMIENTO SECOP'!$A:$AC,$AA$1,FALSE))</f>
        <v>0</v>
      </c>
      <c r="AB172" s="249">
        <f>+IFERROR(VLOOKUP($A172,'INVERSIÓN '!$A:$AB,$AB$1,FALSE),VLOOKUP($A172,'FUNCIONAMIENTO SECOP'!$A:$AC,$AB$1,FALSE))</f>
        <v>1</v>
      </c>
    </row>
    <row r="173" spans="1:28" ht="36" customHeight="1">
      <c r="A173" s="13" t="s">
        <v>2677</v>
      </c>
      <c r="B173" s="249" t="str">
        <f>+IFERROR(VLOOKUP($A173,'INVERSIÓN '!$A:$AB,$B$1,FALSE),VLOOKUP($A173,'FUNCIONAMIENTO SECOP'!$A:$AC,$B$1,FALSE))</f>
        <v>CPS</v>
      </c>
      <c r="C173" s="249">
        <f>+IFERROR(VLOOKUP($A173,'INVERSIÓN '!$A:$AB,$C$1,FALSE),VLOOKUP($A173,'FUNCIONAMIENTO SECOP'!$A:$AC,$C$1,FALSE))</f>
        <v>0</v>
      </c>
      <c r="D173" s="249">
        <f>+IFERROR(VLOOKUP($A173,'INVERSIÓN '!$A:$AB,$D$1,FALSE),VLOOKUP($A173,'FUNCIONAMIENTO SECOP'!$A:$AC,$D$1,FALSE))</f>
        <v>2615</v>
      </c>
      <c r="E173" s="249">
        <f>+IFERROR(VLOOKUP($A173,'INVERSIÓN '!$A:$AB,$E$1,FALSE),VLOOKUP($A173,'FUNCIONAMIENTO SECOP'!$A:$AC,$E$1,FALSE))</f>
        <v>0</v>
      </c>
      <c r="F173" s="249" t="str">
        <f>+IFERROR(VLOOKUP($A173,'INVERSIÓN '!$A:$AB,$F$1,FALSE),VLOOKUP($A173,'FUNCIONAMIENTO SECOP'!$A:$AC,$F$1,FALSE))</f>
        <v>Beneficiar 840 estudiantes con apoyo de sostenimiento para la permanencia en la educación posmedia (niveles de formación técnico profesional, tecnólogo, profesional universitario y educación para el trabajo y desarrollo humano).</v>
      </c>
      <c r="G173" s="249">
        <f>+IFERROR(VLOOKUP($A173,'INVERSIÓN '!$A:$AB,$G$1,FALSE),VLOOKUP($A173,'FUNCIONAMIENTO SECOP'!$A:$AC,$G$1,FALSE))</f>
        <v>147258</v>
      </c>
      <c r="H173" s="249" t="str">
        <f>+IFERROR(VLOOKUP($A173,'INVERSIÓN '!$A:$AB,$H$1,FALSE),VLOOKUP($A173,'FUNCIONAMIENTO SECOP'!$A:$AC,$H$1,FALSE))</f>
        <v>Nuevo</v>
      </c>
      <c r="I173" s="249">
        <f>+IFERROR(VLOOKUP($A173,'INVERSIÓN '!$A:$AB,$I$1,FALSE),VLOOKUP($A173,'FUNCIONAMIENTO SECOP'!$A:$AC,$I$1,FALSE))</f>
        <v>80111701</v>
      </c>
      <c r="J173" s="249" t="str">
        <f>+IFERROR(VLOOKUP($A173,'INVERSIÓN '!$A:$AB,$J$1,FALSE),VLOOKUP($A173,'FUNCIONAMIENTO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73" s="249">
        <f>+IFERROR(VLOOKUP($A173,'INVERSIÓN '!$A:$AB,$K$1,FALSE),VLOOKUP($A173,'FUNCIONAMIENTO SECOP'!$A:$AC,$K$1,FALSE))</f>
        <v>1</v>
      </c>
      <c r="L173" s="249">
        <f>+IFERROR(VLOOKUP($A173,'INVERSIÓN '!$A:$AB,$L$1,FALSE),VLOOKUP($A173,'FUNCIONAMIENTO SECOP'!$A:$AC,$L$1,FALSE))</f>
        <v>1</v>
      </c>
      <c r="M173" s="249">
        <f>+IFERROR(VLOOKUP($A173,'INVERSIÓN '!$A:$AB,$M$1,FALSE),VLOOKUP($A173,'FUNCIONAMIENTO SECOP'!$A:$AC,$M$1,FALSE))</f>
        <v>11</v>
      </c>
      <c r="N173" s="249">
        <f>+IFERROR(VLOOKUP($A173,'INVERSIÓN '!$A:$AB,$N$1,FALSE),VLOOKUP($A173,'FUNCIONAMIENTO SECOP'!$A:$AC,$N$1,FALSE))</f>
        <v>1</v>
      </c>
      <c r="O173" s="249" t="str">
        <f>+IFERROR(VLOOKUP($A173,'INVERSIÓN '!$A:$AB,$O$1,FALSE),VLOOKUP($A173,'FUNCIONAMIENTO SECOP'!$A:$AC,$O$1,FALSE))</f>
        <v>CCE-16</v>
      </c>
      <c r="P173" s="249" t="str">
        <f>+IFERROR(VLOOKUP($A173,'INVERSIÓN '!$A:$AB,$P$1,FALSE),VLOOKUP($A173,'FUNCIONAMIENTO SECOP'!$A:$AC,$P$1,FALSE))</f>
        <v>Contratación directa</v>
      </c>
      <c r="Q173" s="249" t="str">
        <f>+IFERROR(VLOOKUP($A173,'INVERSIÓN '!$A:$AB,$Q$1,FALSE),VLOOKUP($A173,'FUNCIONAMIENTO SECOP'!$A:$AC,$Q$1,FALSE))</f>
        <v>DISTRITAL</v>
      </c>
      <c r="R173" s="250">
        <f>+IFERROR(VLOOKUP($A173,'INVERSIÓN '!$A:$AB,$R$1,FALSE),VLOOKUP($A173,'FUNCIONAMIENTO SECOP'!$A:$AC,$R$1,FALSE))</f>
        <v>84590000</v>
      </c>
      <c r="S173" s="250">
        <f>+IFERROR(VLOOKUP($A173,'INVERSIÓN '!$A:$AB,$S$1,FALSE),VLOOKUP($A173,'FUNCIONAMIENTO SECOP'!$A:$AC,$S$1,FALSE))</f>
        <v>84590000</v>
      </c>
      <c r="T173" s="249">
        <f>+IFERROR(VLOOKUP($A173,'INVERSIÓN '!$A:$AB,$T$1,FALSE),VLOOKUP($A173,'FUNCIONAMIENTO SECOP'!$A:$AC,$T$1,FALSE))</f>
        <v>0</v>
      </c>
      <c r="U173" s="249">
        <f>+IFERROR(VLOOKUP($A173,'INVERSIÓN '!$A:$AB,$U$1,FALSE),VLOOKUP($A173,'FUNCIONAMIENTO SECOP'!$A:$AC,$U$1,FALSE))</f>
        <v>0</v>
      </c>
      <c r="V173" s="249" t="str">
        <f>+IFERROR(VLOOKUP($A173,'INVERSIÓN '!$A:$AB,$V$1,FALSE),VLOOKUP($A173,'FUNCIONAMIENTO SECOP'!$A:$AC,$V$1,FALSE))</f>
        <v>CO-DC</v>
      </c>
      <c r="W173" s="249" t="str">
        <f>+IFERROR(VLOOKUP($A173,'INVERSIÓN '!$A:$AB,$W$1,FALSE),VLOOKUP($A173,'FUNCIONAMIENTO SECOP'!$A:$AC,$W$1,FALSE))</f>
        <v>CO-DC-11001</v>
      </c>
      <c r="X173" s="249" t="str">
        <f>+IFERROR(VLOOKUP($A173,'INVERSIÓN '!$A:$AB,$X$1,FALSE),VLOOKUP($A173,'FUNCIONAMIENTO SECOP'!$A:$AC,$X$1,FALSE))</f>
        <v>CARLOS HERNANDO MACIAS MONTOYA</v>
      </c>
      <c r="Y173" s="249">
        <f>+IFERROR(VLOOKUP($A173,'INVERSIÓN '!$A:$AB,$Y$1,FALSE),VLOOKUP($A173,'FUNCIONAMIENTO SECOP'!$A:$AC,$Y$1,FALSE))</f>
        <v>6477825</v>
      </c>
      <c r="Z173" s="249" t="str">
        <f>+IFERROR(VLOOKUP($A173,'INVERSIÓN '!$A:$AB,$Z$1,FALSE),VLOOKUP($A173,'FUNCIONAMIENTO SECOP'!$A:$AC,$Z$1,FALSE))</f>
        <v>alcalde.scristobal@gobiernobogota.gov.co</v>
      </c>
      <c r="AA173" s="249">
        <f>+IFERROR(VLOOKUP($A173,'INVERSIÓN '!$A:$AB,$AA$1,FALSE),VLOOKUP($A173,'FUNCIONAMIENTO SECOP'!$A:$AC,$AA$1,FALSE))</f>
        <v>0</v>
      </c>
      <c r="AB173" s="249">
        <f>+IFERROR(VLOOKUP($A173,'INVERSIÓN '!$A:$AB,$AB$1,FALSE),VLOOKUP($A173,'FUNCIONAMIENTO SECOP'!$A:$AC,$AB$1,FALSE))</f>
        <v>1</v>
      </c>
    </row>
    <row r="174" spans="1:28" ht="36" customHeight="1">
      <c r="A174" s="13" t="s">
        <v>2679</v>
      </c>
      <c r="B174" s="249" t="str">
        <f>+IFERROR(VLOOKUP($A174,'INVERSIÓN '!$A:$AB,$B$1,FALSE),VLOOKUP($A174,'FUNCIONAMIENTO SECOP'!$A:$AC,$B$1,FALSE))</f>
        <v>CPS</v>
      </c>
      <c r="C174" s="249">
        <f>+IFERROR(VLOOKUP($A174,'INVERSIÓN '!$A:$AB,$C$1,FALSE),VLOOKUP($A174,'FUNCIONAMIENTO SECOP'!$A:$AC,$C$1,FALSE))</f>
        <v>0</v>
      </c>
      <c r="D174" s="249">
        <f>+IFERROR(VLOOKUP($A174,'INVERSIÓN '!$A:$AB,$D$1,FALSE),VLOOKUP($A174,'FUNCIONAMIENTO SECOP'!$A:$AC,$D$1,FALSE))</f>
        <v>2615</v>
      </c>
      <c r="E174" s="249">
        <f>+IFERROR(VLOOKUP($A174,'INVERSIÓN '!$A:$AB,$E$1,FALSE),VLOOKUP($A174,'FUNCIONAMIENTO SECOP'!$A:$AC,$E$1,FALSE))</f>
        <v>0</v>
      </c>
      <c r="F174" s="249" t="str">
        <f>+IFERROR(VLOOKUP($A174,'INVERSIÓN '!$A:$AB,$F$1,FALSE),VLOOKUP($A174,'FUNCIONAMIENTO SECOP'!$A:$AC,$F$1,FALSE))</f>
        <v>Dotar 61 sedes educativas urbanas y rurales con recursos pedagógicos y/o tecnológicos</v>
      </c>
      <c r="G174" s="249">
        <f>+IFERROR(VLOOKUP($A174,'INVERSIÓN '!$A:$AB,$G$1,FALSE),VLOOKUP($A174,'FUNCIONAMIENTO SECOP'!$A:$AC,$G$1,FALSE))</f>
        <v>147259</v>
      </c>
      <c r="H174" s="249" t="str">
        <f>+IFERROR(VLOOKUP($A174,'INVERSIÓN '!$A:$AB,$H$1,FALSE),VLOOKUP($A174,'FUNCIONAMIENTO SECOP'!$A:$AC,$H$1,FALSE))</f>
        <v>Nuevo</v>
      </c>
      <c r="I174" s="249">
        <f>+IFERROR(VLOOKUP($A174,'INVERSIÓN '!$A:$AB,$I$1,FALSE),VLOOKUP($A174,'FUNCIONAMIENTO SECOP'!$A:$AC,$I$1,FALSE))</f>
        <v>80111701</v>
      </c>
      <c r="J174" s="249" t="str">
        <f>+IFERROR(VLOOKUP($A174,'INVERSIÓN '!$A:$AB,$J$1,FALSE),VLOOKUP($A174,'FUNCIONAMIENTO SECOP'!$A:$AC,$J$1,FALSE))</f>
        <v xml:space="preserve">PRESTAR SUS SERVICIOS DE APOYO ASISTENCIAL EN TEMAS DE DOTACIONES SOCIALES, EN ACTIVIDADES ADMINISTRATIVAS Y DE TERRITORIO, EN CUMPLIMIENTO DE LO ESTABLECIDO EN EL PLAN DE DESARROLLO LOCAL SAN CRISTÓBAL TERRITORIO DE OPORTUNIDADES, CAMINA SEGURA 2025-2028. </v>
      </c>
      <c r="K174" s="249">
        <f>+IFERROR(VLOOKUP($A174,'INVERSIÓN '!$A:$AB,$K$1,FALSE),VLOOKUP($A174,'FUNCIONAMIENTO SECOP'!$A:$AC,$K$1,FALSE))</f>
        <v>1</v>
      </c>
      <c r="L174" s="249">
        <f>+IFERROR(VLOOKUP($A174,'INVERSIÓN '!$A:$AB,$L$1,FALSE),VLOOKUP($A174,'FUNCIONAMIENTO SECOP'!$A:$AC,$L$1,FALSE))</f>
        <v>1</v>
      </c>
      <c r="M174" s="249">
        <f>+IFERROR(VLOOKUP($A174,'INVERSIÓN '!$A:$AB,$M$1,FALSE),VLOOKUP($A174,'FUNCIONAMIENTO SECOP'!$A:$AC,$M$1,FALSE))</f>
        <v>11</v>
      </c>
      <c r="N174" s="249">
        <f>+IFERROR(VLOOKUP($A174,'INVERSIÓN '!$A:$AB,$N$1,FALSE),VLOOKUP($A174,'FUNCIONAMIENTO SECOP'!$A:$AC,$N$1,FALSE))</f>
        <v>1</v>
      </c>
      <c r="O174" s="249" t="str">
        <f>+IFERROR(VLOOKUP($A174,'INVERSIÓN '!$A:$AB,$O$1,FALSE),VLOOKUP($A174,'FUNCIONAMIENTO SECOP'!$A:$AC,$O$1,FALSE))</f>
        <v>CCE-16</v>
      </c>
      <c r="P174" s="249" t="str">
        <f>+IFERROR(VLOOKUP($A174,'INVERSIÓN '!$A:$AB,$P$1,FALSE),VLOOKUP($A174,'FUNCIONAMIENTO SECOP'!$A:$AC,$P$1,FALSE))</f>
        <v>Contratación directa</v>
      </c>
      <c r="Q174" s="249" t="str">
        <f>+IFERROR(VLOOKUP($A174,'INVERSIÓN '!$A:$AB,$Q$1,FALSE),VLOOKUP($A174,'FUNCIONAMIENTO SECOP'!$A:$AC,$Q$1,FALSE))</f>
        <v>DISTRITAL</v>
      </c>
      <c r="R174" s="250">
        <f>+IFERROR(VLOOKUP($A174,'INVERSIÓN '!$A:$AB,$R$1,FALSE),VLOOKUP($A174,'FUNCIONAMIENTO SECOP'!$A:$AC,$R$1,FALSE))</f>
        <v>95700000</v>
      </c>
      <c r="S174" s="250">
        <f>+IFERROR(VLOOKUP($A174,'INVERSIÓN '!$A:$AB,$S$1,FALSE),VLOOKUP($A174,'FUNCIONAMIENTO SECOP'!$A:$AC,$S$1,FALSE))</f>
        <v>95700000</v>
      </c>
      <c r="T174" s="249">
        <f>+IFERROR(VLOOKUP($A174,'INVERSIÓN '!$A:$AB,$T$1,FALSE),VLOOKUP($A174,'FUNCIONAMIENTO SECOP'!$A:$AC,$T$1,FALSE))</f>
        <v>0</v>
      </c>
      <c r="U174" s="249">
        <f>+IFERROR(VLOOKUP($A174,'INVERSIÓN '!$A:$AB,$U$1,FALSE),VLOOKUP($A174,'FUNCIONAMIENTO SECOP'!$A:$AC,$U$1,FALSE))</f>
        <v>0</v>
      </c>
      <c r="V174" s="249" t="str">
        <f>+IFERROR(VLOOKUP($A174,'INVERSIÓN '!$A:$AB,$V$1,FALSE),VLOOKUP($A174,'FUNCIONAMIENTO SECOP'!$A:$AC,$V$1,FALSE))</f>
        <v>CO-DC</v>
      </c>
      <c r="W174" s="249" t="str">
        <f>+IFERROR(VLOOKUP($A174,'INVERSIÓN '!$A:$AB,$W$1,FALSE),VLOOKUP($A174,'FUNCIONAMIENTO SECOP'!$A:$AC,$W$1,FALSE))</f>
        <v>CO-DC-11001</v>
      </c>
      <c r="X174" s="249" t="str">
        <f>+IFERROR(VLOOKUP($A174,'INVERSIÓN '!$A:$AB,$X$1,FALSE),VLOOKUP($A174,'FUNCIONAMIENTO SECOP'!$A:$AC,$X$1,FALSE))</f>
        <v>CARLOS HERNANDO MACIAS MONTOYA</v>
      </c>
      <c r="Y174" s="249">
        <f>+IFERROR(VLOOKUP($A174,'INVERSIÓN '!$A:$AB,$Y$1,FALSE),VLOOKUP($A174,'FUNCIONAMIENTO SECOP'!$A:$AC,$Y$1,FALSE))</f>
        <v>6477826</v>
      </c>
      <c r="Z174" s="249" t="str">
        <f>+IFERROR(VLOOKUP($A174,'INVERSIÓN '!$A:$AB,$Z$1,FALSE),VLOOKUP($A174,'FUNCIONAMIENTO SECOP'!$A:$AC,$Z$1,FALSE))</f>
        <v>alcalde.scristobal@gobiernobogota.gov.co</v>
      </c>
      <c r="AA174" s="249">
        <f>+IFERROR(VLOOKUP($A174,'INVERSIÓN '!$A:$AB,$AA$1,FALSE),VLOOKUP($A174,'FUNCIONAMIENTO SECOP'!$A:$AC,$AA$1,FALSE))</f>
        <v>0</v>
      </c>
      <c r="AB174" s="249">
        <f>+IFERROR(VLOOKUP($A174,'INVERSIÓN '!$A:$AB,$AB$1,FALSE),VLOOKUP($A174,'FUNCIONAMIENTO SECOP'!$A:$AC,$AB$1,FALSE))</f>
        <v>1</v>
      </c>
    </row>
    <row r="175" spans="1:28" ht="36" customHeight="1">
      <c r="A175" s="13" t="s">
        <v>2681</v>
      </c>
      <c r="B175" s="249" t="str">
        <f>+IFERROR(VLOOKUP($A175,'INVERSIÓN '!$A:$AB,$B$1,FALSE),VLOOKUP($A175,'FUNCIONAMIENTO SECOP'!$A:$AC,$B$1,FALSE))</f>
        <v>CPS</v>
      </c>
      <c r="C175" s="249">
        <f>+IFERROR(VLOOKUP($A175,'INVERSIÓN '!$A:$AB,$C$1,FALSE),VLOOKUP($A175,'FUNCIONAMIENTO SECOP'!$A:$AC,$C$1,FALSE))</f>
        <v>0</v>
      </c>
      <c r="D175" s="249">
        <f>+IFERROR(VLOOKUP($A175,'INVERSIÓN '!$A:$AB,$D$1,FALSE),VLOOKUP($A175,'FUNCIONAMIENTO SECOP'!$A:$AC,$D$1,FALSE))</f>
        <v>2316</v>
      </c>
      <c r="E175" s="249">
        <f>+IFERROR(VLOOKUP($A175,'INVERSIÓN '!$A:$AB,$E$1,FALSE),VLOOKUP($A175,'FUNCIONAMIENTO SECOP'!$A:$AC,$E$1,FALSE))</f>
        <v>0</v>
      </c>
      <c r="F175" s="249" t="str">
        <f>+IFERROR(VLOOKUP($A175,'INVERSIÓN '!$A:$AB,$F$1,FALSE),VLOOKUP($A175,'FUNCIONAMIENTO SECOP'!$A:$AC,$F$1,FALSE))</f>
        <v>Beneficiar 6.000 personas con acciones para la promoción y atención de la salud mental</v>
      </c>
      <c r="G175" s="249">
        <f>+IFERROR(VLOOKUP($A175,'INVERSIÓN '!$A:$AB,$G$1,FALSE),VLOOKUP($A175,'FUNCIONAMIENTO SECOP'!$A:$AC,$G$1,FALSE))</f>
        <v>147290</v>
      </c>
      <c r="H175" s="249" t="str">
        <f>+IFERROR(VLOOKUP($A175,'INVERSIÓN '!$A:$AB,$H$1,FALSE),VLOOKUP($A175,'FUNCIONAMIENTO SECOP'!$A:$AC,$H$1,FALSE))</f>
        <v>Nuevo</v>
      </c>
      <c r="I175" s="249">
        <f>+IFERROR(VLOOKUP($A175,'INVERSIÓN '!$A:$AB,$I$1,FALSE),VLOOKUP($A175,'FUNCIONAMIENTO SECOP'!$A:$AC,$I$1,FALSE))</f>
        <v>80111701</v>
      </c>
      <c r="J175" s="249" t="str">
        <f>+IFERROR(VLOOKUP($A175,'INVERSIÓN '!$A:$AB,$J$1,FALSE),VLOOKUP($A175,'FUNCIONAMIENTO SECOP'!$A:$AC,$J$1,FALSE))</f>
        <v>PRESTAR SERVICIOS DE APOYO ASISTENCIAL EN LA EJECUCIÓN DE PROCESOS RELACIONADOS CON LOS PROYECTOS DE INVERSIÓN DE LA LOCALIDAD, EN EL MARCO DEL PLAN DE DESARROLLO LOCAL, GARANTIZANDO LA CORRECTA APLICACIÓN DE LOS LINEAMIENTOS Y LA NORMATIVIDAD VIGENTE.</v>
      </c>
      <c r="K175" s="249">
        <f>+IFERROR(VLOOKUP($A175,'INVERSIÓN '!$A:$AB,$K$1,FALSE),VLOOKUP($A175,'FUNCIONAMIENTO SECOP'!$A:$AC,$K$1,FALSE))</f>
        <v>1</v>
      </c>
      <c r="L175" s="249">
        <f>+IFERROR(VLOOKUP($A175,'INVERSIÓN '!$A:$AB,$L$1,FALSE),VLOOKUP($A175,'FUNCIONAMIENTO SECOP'!$A:$AC,$L$1,FALSE))</f>
        <v>1</v>
      </c>
      <c r="M175" s="249">
        <f>+IFERROR(VLOOKUP($A175,'INVERSIÓN '!$A:$AB,$M$1,FALSE),VLOOKUP($A175,'FUNCIONAMIENTO SECOP'!$A:$AC,$M$1,FALSE))</f>
        <v>11</v>
      </c>
      <c r="N175" s="249">
        <f>+IFERROR(VLOOKUP($A175,'INVERSIÓN '!$A:$AB,$N$1,FALSE),VLOOKUP($A175,'FUNCIONAMIENTO SECOP'!$A:$AC,$N$1,FALSE))</f>
        <v>1</v>
      </c>
      <c r="O175" s="249" t="str">
        <f>+IFERROR(VLOOKUP($A175,'INVERSIÓN '!$A:$AB,$O$1,FALSE),VLOOKUP($A175,'FUNCIONAMIENTO SECOP'!$A:$AC,$O$1,FALSE))</f>
        <v>CCE-16</v>
      </c>
      <c r="P175" s="249" t="str">
        <f>+IFERROR(VLOOKUP($A175,'INVERSIÓN '!$A:$AB,$P$1,FALSE),VLOOKUP($A175,'FUNCIONAMIENTO SECOP'!$A:$AC,$P$1,FALSE))</f>
        <v>Contratación directa</v>
      </c>
      <c r="Q175" s="249" t="str">
        <f>+IFERROR(VLOOKUP($A175,'INVERSIÓN '!$A:$AB,$Q$1,FALSE),VLOOKUP($A175,'FUNCIONAMIENTO SECOP'!$A:$AC,$Q$1,FALSE))</f>
        <v>DISTRITAL</v>
      </c>
      <c r="R175" s="250">
        <f>+IFERROR(VLOOKUP($A175,'INVERSIÓN '!$A:$AB,$R$1,FALSE),VLOOKUP($A175,'FUNCIONAMIENTO SECOP'!$A:$AC,$R$1,FALSE))</f>
        <v>223300000</v>
      </c>
      <c r="S175" s="250">
        <f>+IFERROR(VLOOKUP($A175,'INVERSIÓN '!$A:$AB,$S$1,FALSE),VLOOKUP($A175,'FUNCIONAMIENTO SECOP'!$A:$AC,$S$1,FALSE))</f>
        <v>223300000</v>
      </c>
      <c r="T175" s="249">
        <f>+IFERROR(VLOOKUP($A175,'INVERSIÓN '!$A:$AB,$T$1,FALSE),VLOOKUP($A175,'FUNCIONAMIENTO SECOP'!$A:$AC,$T$1,FALSE))</f>
        <v>0</v>
      </c>
      <c r="U175" s="249">
        <f>+IFERROR(VLOOKUP($A175,'INVERSIÓN '!$A:$AB,$U$1,FALSE),VLOOKUP($A175,'FUNCIONAMIENTO SECOP'!$A:$AC,$U$1,FALSE))</f>
        <v>0</v>
      </c>
      <c r="V175" s="249" t="str">
        <f>+IFERROR(VLOOKUP($A175,'INVERSIÓN '!$A:$AB,$V$1,FALSE),VLOOKUP($A175,'FUNCIONAMIENTO SECOP'!$A:$AC,$V$1,FALSE))</f>
        <v>CO-DC</v>
      </c>
      <c r="W175" s="249" t="str">
        <f>+IFERROR(VLOOKUP($A175,'INVERSIÓN '!$A:$AB,$W$1,FALSE),VLOOKUP($A175,'FUNCIONAMIENTO SECOP'!$A:$AC,$W$1,FALSE))</f>
        <v>CO-DC-11001</v>
      </c>
      <c r="X175" s="249" t="str">
        <f>+IFERROR(VLOOKUP($A175,'INVERSIÓN '!$A:$AB,$X$1,FALSE),VLOOKUP($A175,'FUNCIONAMIENTO SECOP'!$A:$AC,$X$1,FALSE))</f>
        <v>CARLOS HERNANDO MACIAS MONTOYA</v>
      </c>
      <c r="Y175" s="249">
        <f>+IFERROR(VLOOKUP($A175,'INVERSIÓN '!$A:$AB,$Y$1,FALSE),VLOOKUP($A175,'FUNCIONAMIENTO SECOP'!$A:$AC,$Y$1,FALSE))</f>
        <v>6477827</v>
      </c>
      <c r="Z175" s="249" t="str">
        <f>+IFERROR(VLOOKUP($A175,'INVERSIÓN '!$A:$AB,$Z$1,FALSE),VLOOKUP($A175,'FUNCIONAMIENTO SECOP'!$A:$AC,$Z$1,FALSE))</f>
        <v>alcalde.scristobal@gobiernobogota.gov.co</v>
      </c>
      <c r="AA175" s="249">
        <f>+IFERROR(VLOOKUP($A175,'INVERSIÓN '!$A:$AB,$AA$1,FALSE),VLOOKUP($A175,'FUNCIONAMIENTO SECOP'!$A:$AC,$AA$1,FALSE))</f>
        <v>0</v>
      </c>
      <c r="AB175" s="249">
        <f>+IFERROR(VLOOKUP($A175,'INVERSIÓN '!$A:$AB,$AB$1,FALSE),VLOOKUP($A175,'FUNCIONAMIENTO SECOP'!$A:$AC,$AB$1,FALSE))</f>
        <v>1</v>
      </c>
    </row>
    <row r="176" spans="1:28" ht="36" customHeight="1">
      <c r="A176" s="13" t="s">
        <v>2683</v>
      </c>
      <c r="B176" s="249" t="str">
        <f>+IFERROR(VLOOKUP($A176,'INVERSIÓN '!$A:$AB,$B$1,FALSE),VLOOKUP($A176,'FUNCIONAMIENTO SECOP'!$A:$AC,$B$1,FALSE))</f>
        <v>CPS</v>
      </c>
      <c r="C176" s="249">
        <f>+IFERROR(VLOOKUP($A176,'INVERSIÓN '!$A:$AB,$C$1,FALSE),VLOOKUP($A176,'FUNCIONAMIENTO SECOP'!$A:$AC,$C$1,FALSE))</f>
        <v>0</v>
      </c>
      <c r="D176" s="249">
        <f>+IFERROR(VLOOKUP($A176,'INVERSIÓN '!$A:$AB,$D$1,FALSE),VLOOKUP($A176,'FUNCIONAMIENTO SECOP'!$A:$AC,$D$1,FALSE))</f>
        <v>2648</v>
      </c>
      <c r="E176" s="249">
        <f>+IFERROR(VLOOKUP($A176,'INVERSIÓN '!$A:$AB,$E$1,FALSE),VLOOKUP($A176,'FUNCIONAMIENTO SECOP'!$A:$AC,$E$1,FALSE))</f>
        <v>0</v>
      </c>
      <c r="F176" s="249" t="str">
        <f>+IFERROR(VLOOKUP($A176,'INVERSIÓN '!$A:$AB,$F$1,FALSE),VLOOKUP($A176,'FUNCIONAMIENTO SECOP'!$A:$AC,$F$1,FALSE))</f>
        <v>Beneficiar 6.250 personas mayores con transferencias monetarias</v>
      </c>
      <c r="G176" s="249">
        <f>+IFERROR(VLOOKUP($A176,'INVERSIÓN '!$A:$AB,$G$1,FALSE),VLOOKUP($A176,'FUNCIONAMIENTO SECOP'!$A:$AC,$G$1,FALSE))</f>
        <v>147313</v>
      </c>
      <c r="H176" s="249" t="str">
        <f>+IFERROR(VLOOKUP($A176,'INVERSIÓN '!$A:$AB,$H$1,FALSE),VLOOKUP($A176,'FUNCIONAMIENTO SECOP'!$A:$AC,$H$1,FALSE))</f>
        <v>Nuevo</v>
      </c>
      <c r="I176" s="249">
        <f>+IFERROR(VLOOKUP($A176,'INVERSIÓN '!$A:$AB,$I$1,FALSE),VLOOKUP($A176,'FUNCIONAMIENTO SECOP'!$A:$AC,$I$1,FALSE))</f>
        <v>80111701</v>
      </c>
      <c r="J176" s="249" t="str">
        <f>+IFERROR(VLOOKUP($A176,'INVERSIÓN '!$A:$AB,$J$1,FALSE),VLOOKUP($A176,'FUNCIONAMIENTO SECOP'!$A:$AC,$J$1,FALSE))</f>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v>
      </c>
      <c r="K176" s="249">
        <f>+IFERROR(VLOOKUP($A176,'INVERSIÓN '!$A:$AB,$K$1,FALSE),VLOOKUP($A176,'FUNCIONAMIENTO SECOP'!$A:$AC,$K$1,FALSE))</f>
        <v>1</v>
      </c>
      <c r="L176" s="249">
        <f>+IFERROR(VLOOKUP($A176,'INVERSIÓN '!$A:$AB,$L$1,FALSE),VLOOKUP($A176,'FUNCIONAMIENTO SECOP'!$A:$AC,$L$1,FALSE))</f>
        <v>1</v>
      </c>
      <c r="M176" s="249">
        <f>+IFERROR(VLOOKUP($A176,'INVERSIÓN '!$A:$AB,$M$1,FALSE),VLOOKUP($A176,'FUNCIONAMIENTO SECOP'!$A:$AC,$M$1,FALSE))</f>
        <v>11</v>
      </c>
      <c r="N176" s="249">
        <f>+IFERROR(VLOOKUP($A176,'INVERSIÓN '!$A:$AB,$N$1,FALSE),VLOOKUP($A176,'FUNCIONAMIENTO SECOP'!$A:$AC,$N$1,FALSE))</f>
        <v>1</v>
      </c>
      <c r="O176" s="249" t="str">
        <f>+IFERROR(VLOOKUP($A176,'INVERSIÓN '!$A:$AB,$O$1,FALSE),VLOOKUP($A176,'FUNCIONAMIENTO SECOP'!$A:$AC,$O$1,FALSE))</f>
        <v>CCE-16</v>
      </c>
      <c r="P176" s="249" t="str">
        <f>+IFERROR(VLOOKUP($A176,'INVERSIÓN '!$A:$AB,$P$1,FALSE),VLOOKUP($A176,'FUNCIONAMIENTO SECOP'!$A:$AC,$P$1,FALSE))</f>
        <v>Contratación directa</v>
      </c>
      <c r="Q176" s="249" t="str">
        <f>+IFERROR(VLOOKUP($A176,'INVERSIÓN '!$A:$AB,$Q$1,FALSE),VLOOKUP($A176,'FUNCIONAMIENTO SECOP'!$A:$AC,$Q$1,FALSE))</f>
        <v>DISTRITAL</v>
      </c>
      <c r="R176" s="250">
        <f>+IFERROR(VLOOKUP($A176,'INVERSIÓN '!$A:$AB,$R$1,FALSE),VLOOKUP($A176,'FUNCIONAMIENTO SECOP'!$A:$AC,$R$1,FALSE))</f>
        <v>61600000</v>
      </c>
      <c r="S176" s="250">
        <f>+IFERROR(VLOOKUP($A176,'INVERSIÓN '!$A:$AB,$S$1,FALSE),VLOOKUP($A176,'FUNCIONAMIENTO SECOP'!$A:$AC,$S$1,FALSE))</f>
        <v>61600000</v>
      </c>
      <c r="T176" s="249">
        <f>+IFERROR(VLOOKUP($A176,'INVERSIÓN '!$A:$AB,$T$1,FALSE),VLOOKUP($A176,'FUNCIONAMIENTO SECOP'!$A:$AC,$T$1,FALSE))</f>
        <v>0</v>
      </c>
      <c r="U176" s="249">
        <f>+IFERROR(VLOOKUP($A176,'INVERSIÓN '!$A:$AB,$U$1,FALSE),VLOOKUP($A176,'FUNCIONAMIENTO SECOP'!$A:$AC,$U$1,FALSE))</f>
        <v>0</v>
      </c>
      <c r="V176" s="249" t="str">
        <f>+IFERROR(VLOOKUP($A176,'INVERSIÓN '!$A:$AB,$V$1,FALSE),VLOOKUP($A176,'FUNCIONAMIENTO SECOP'!$A:$AC,$V$1,FALSE))</f>
        <v>CO-DC</v>
      </c>
      <c r="W176" s="249" t="str">
        <f>+IFERROR(VLOOKUP($A176,'INVERSIÓN '!$A:$AB,$W$1,FALSE),VLOOKUP($A176,'FUNCIONAMIENTO SECOP'!$A:$AC,$W$1,FALSE))</f>
        <v>CO-DC-11001</v>
      </c>
      <c r="X176" s="249" t="str">
        <f>+IFERROR(VLOOKUP($A176,'INVERSIÓN '!$A:$AB,$X$1,FALSE),VLOOKUP($A176,'FUNCIONAMIENTO SECOP'!$A:$AC,$X$1,FALSE))</f>
        <v>CARLOS HERNANDO MACIAS MONTOYA</v>
      </c>
      <c r="Y176" s="249">
        <f>+IFERROR(VLOOKUP($A176,'INVERSIÓN '!$A:$AB,$Y$1,FALSE),VLOOKUP($A176,'FUNCIONAMIENTO SECOP'!$A:$AC,$Y$1,FALSE))</f>
        <v>6477828</v>
      </c>
      <c r="Z176" s="249" t="str">
        <f>+IFERROR(VLOOKUP($A176,'INVERSIÓN '!$A:$AB,$Z$1,FALSE),VLOOKUP($A176,'FUNCIONAMIENTO SECOP'!$A:$AC,$Z$1,FALSE))</f>
        <v>alcalde.scristobal@gobiernobogota.gov.co</v>
      </c>
      <c r="AA176" s="249">
        <f>+IFERROR(VLOOKUP($A176,'INVERSIÓN '!$A:$AB,$AA$1,FALSE),VLOOKUP($A176,'FUNCIONAMIENTO SECOP'!$A:$AC,$AA$1,FALSE))</f>
        <v>0</v>
      </c>
      <c r="AB176" s="249">
        <f>+IFERROR(VLOOKUP($A176,'INVERSIÓN '!$A:$AB,$AB$1,FALSE),VLOOKUP($A176,'FUNCIONAMIENTO SECOP'!$A:$AC,$AB$1,FALSE))</f>
        <v>1</v>
      </c>
    </row>
    <row r="177" spans="1:28" ht="36" customHeight="1">
      <c r="A177" s="13" t="s">
        <v>2685</v>
      </c>
      <c r="B177" s="249" t="str">
        <f>+IFERROR(VLOOKUP($A177,'INVERSIÓN '!$A:$AB,$B$1,FALSE),VLOOKUP($A177,'FUNCIONAMIENTO SECOP'!$A:$AC,$B$1,FALSE))</f>
        <v>CPS</v>
      </c>
      <c r="C177" s="249">
        <f>+IFERROR(VLOOKUP($A177,'INVERSIÓN '!$A:$AB,$C$1,FALSE),VLOOKUP($A177,'FUNCIONAMIENTO SECOP'!$A:$AC,$C$1,FALSE))</f>
        <v>0</v>
      </c>
      <c r="D177" s="249">
        <f>+IFERROR(VLOOKUP($A177,'INVERSIÓN '!$A:$AB,$D$1,FALSE),VLOOKUP($A177,'FUNCIONAMIENTO SECOP'!$A:$AC,$D$1,FALSE))</f>
        <v>2648</v>
      </c>
      <c r="E177" s="249">
        <f>+IFERROR(VLOOKUP($A177,'INVERSIÓN '!$A:$AB,$E$1,FALSE),VLOOKUP($A177,'FUNCIONAMIENTO SECOP'!$A:$AC,$E$1,FALSE))</f>
        <v>0</v>
      </c>
      <c r="F177" s="249" t="str">
        <f>+IFERROR(VLOOKUP($A177,'INVERSIÓN '!$A:$AB,$F$1,FALSE),VLOOKUP($A177,'FUNCIONAMIENTO SECOP'!$A:$AC,$F$1,FALSE))</f>
        <v>Beneficiar 6.250 personas mayores con transferencias monetarias</v>
      </c>
      <c r="G177" s="249">
        <f>+IFERROR(VLOOKUP($A177,'INVERSIÓN '!$A:$AB,$G$1,FALSE),VLOOKUP($A177,'FUNCIONAMIENTO SECOP'!$A:$AC,$G$1,FALSE))</f>
        <v>147332</v>
      </c>
      <c r="H177" s="249" t="str">
        <f>+IFERROR(VLOOKUP($A177,'INVERSIÓN '!$A:$AB,$H$1,FALSE),VLOOKUP($A177,'FUNCIONAMIENTO SECOP'!$A:$AC,$H$1,FALSE))</f>
        <v>Nuevo</v>
      </c>
      <c r="I177" s="249">
        <f>+IFERROR(VLOOKUP($A177,'INVERSIÓN '!$A:$AB,$I$1,FALSE),VLOOKUP($A177,'FUNCIONAMIENTO SECOP'!$A:$AC,$I$1,FALSE))</f>
        <v>80111701</v>
      </c>
      <c r="J177" s="249" t="str">
        <f>+IFERROR(VLOOKUP($A177,'INVERSIÓN '!$A:$AB,$J$1,FALSE),VLOOKUP($A177,'FUNCIONAMIENTO SECOP'!$A:$AC,$J$1,FALSE))</f>
        <v xml:space="preserve">PRESTAR SUS SERVICIOS PROFESIONALES EN LAS DIFERENTES ACTIVIDADES PARA EL CUMPLIMIENTO DEL PLAN DE DESARROLLO DEL FONDO DE DESARROLLO LOCAL DE SAN CRISTÓBAL </v>
      </c>
      <c r="K177" s="249">
        <f>+IFERROR(VLOOKUP($A177,'INVERSIÓN '!$A:$AB,$K$1,FALSE),VLOOKUP($A177,'FUNCIONAMIENTO SECOP'!$A:$AC,$K$1,FALSE))</f>
        <v>1</v>
      </c>
      <c r="L177" s="249">
        <f>+IFERROR(VLOOKUP($A177,'INVERSIÓN '!$A:$AB,$L$1,FALSE),VLOOKUP($A177,'FUNCIONAMIENTO SECOP'!$A:$AC,$L$1,FALSE))</f>
        <v>1</v>
      </c>
      <c r="M177" s="249">
        <f>+IFERROR(VLOOKUP($A177,'INVERSIÓN '!$A:$AB,$M$1,FALSE),VLOOKUP($A177,'FUNCIONAMIENTO SECOP'!$A:$AC,$M$1,FALSE))</f>
        <v>11</v>
      </c>
      <c r="N177" s="249">
        <f>+IFERROR(VLOOKUP($A177,'INVERSIÓN '!$A:$AB,$N$1,FALSE),VLOOKUP($A177,'FUNCIONAMIENTO SECOP'!$A:$AC,$N$1,FALSE))</f>
        <v>1</v>
      </c>
      <c r="O177" s="249" t="str">
        <f>+IFERROR(VLOOKUP($A177,'INVERSIÓN '!$A:$AB,$O$1,FALSE),VLOOKUP($A177,'FUNCIONAMIENTO SECOP'!$A:$AC,$O$1,FALSE))</f>
        <v>CCE-16</v>
      </c>
      <c r="P177" s="249" t="str">
        <f>+IFERROR(VLOOKUP($A177,'INVERSIÓN '!$A:$AB,$P$1,FALSE),VLOOKUP($A177,'FUNCIONAMIENTO SECOP'!$A:$AC,$P$1,FALSE))</f>
        <v>Contratación directa</v>
      </c>
      <c r="Q177" s="249" t="str">
        <f>+IFERROR(VLOOKUP($A177,'INVERSIÓN '!$A:$AB,$Q$1,FALSE),VLOOKUP($A177,'FUNCIONAMIENTO SECOP'!$A:$AC,$Q$1,FALSE))</f>
        <v>DISTRITAL</v>
      </c>
      <c r="R177" s="250">
        <f>+IFERROR(VLOOKUP($A177,'INVERSIÓN '!$A:$AB,$R$1,FALSE),VLOOKUP($A177,'FUNCIONAMIENTO SECOP'!$A:$AC,$R$1,FALSE))</f>
        <v>616000000</v>
      </c>
      <c r="S177" s="250">
        <f>+IFERROR(VLOOKUP($A177,'INVERSIÓN '!$A:$AB,$S$1,FALSE),VLOOKUP($A177,'FUNCIONAMIENTO SECOP'!$A:$AC,$S$1,FALSE))</f>
        <v>616000000</v>
      </c>
      <c r="T177" s="249">
        <f>+IFERROR(VLOOKUP($A177,'INVERSIÓN '!$A:$AB,$T$1,FALSE),VLOOKUP($A177,'FUNCIONAMIENTO SECOP'!$A:$AC,$T$1,FALSE))</f>
        <v>0</v>
      </c>
      <c r="U177" s="249">
        <f>+IFERROR(VLOOKUP($A177,'INVERSIÓN '!$A:$AB,$U$1,FALSE),VLOOKUP($A177,'FUNCIONAMIENTO SECOP'!$A:$AC,$U$1,FALSE))</f>
        <v>0</v>
      </c>
      <c r="V177" s="249" t="str">
        <f>+IFERROR(VLOOKUP($A177,'INVERSIÓN '!$A:$AB,$V$1,FALSE),VLOOKUP($A177,'FUNCIONAMIENTO SECOP'!$A:$AC,$V$1,FALSE))</f>
        <v>CO-DC</v>
      </c>
      <c r="W177" s="249" t="str">
        <f>+IFERROR(VLOOKUP($A177,'INVERSIÓN '!$A:$AB,$W$1,FALSE),VLOOKUP($A177,'FUNCIONAMIENTO SECOP'!$A:$AC,$W$1,FALSE))</f>
        <v>CO-DC-11001</v>
      </c>
      <c r="X177" s="249" t="str">
        <f>+IFERROR(VLOOKUP($A177,'INVERSIÓN '!$A:$AB,$X$1,FALSE),VLOOKUP($A177,'FUNCIONAMIENTO SECOP'!$A:$AC,$X$1,FALSE))</f>
        <v>CARLOS HERNANDO MACIAS MONTOYA</v>
      </c>
      <c r="Y177" s="249">
        <f>+IFERROR(VLOOKUP($A177,'INVERSIÓN '!$A:$AB,$Y$1,FALSE),VLOOKUP($A177,'FUNCIONAMIENTO SECOP'!$A:$AC,$Y$1,FALSE))</f>
        <v>6477829</v>
      </c>
      <c r="Z177" s="249" t="str">
        <f>+IFERROR(VLOOKUP($A177,'INVERSIÓN '!$A:$AB,$Z$1,FALSE),VLOOKUP($A177,'FUNCIONAMIENTO SECOP'!$A:$AC,$Z$1,FALSE))</f>
        <v>alcalde.scristobal@gobiernobogota.gov.co</v>
      </c>
      <c r="AA177" s="249">
        <f>+IFERROR(VLOOKUP($A177,'INVERSIÓN '!$A:$AB,$AA$1,FALSE),VLOOKUP($A177,'FUNCIONAMIENTO SECOP'!$A:$AC,$AA$1,FALSE))</f>
        <v>0</v>
      </c>
      <c r="AB177" s="249">
        <f>+IFERROR(VLOOKUP($A177,'INVERSIÓN '!$A:$AB,$AB$1,FALSE),VLOOKUP($A177,'FUNCIONAMIENTO SECOP'!$A:$AC,$AB$1,FALSE))</f>
        <v>1</v>
      </c>
    </row>
    <row r="178" spans="1:28" ht="36" customHeight="1">
      <c r="A178" s="13" t="s">
        <v>2687</v>
      </c>
      <c r="B178" s="249" t="str">
        <f>+IFERROR(VLOOKUP($A178,'INVERSIÓN '!$A:$AB,$B$1,FALSE),VLOOKUP($A178,'FUNCIONAMIENTO SECOP'!$A:$AC,$B$1,FALSE))</f>
        <v>CPS</v>
      </c>
      <c r="C178" s="249">
        <f>+IFERROR(VLOOKUP($A178,'INVERSIÓN '!$A:$AB,$C$1,FALSE),VLOOKUP($A178,'FUNCIONAMIENTO SECOP'!$A:$AC,$C$1,FALSE))</f>
        <v>0</v>
      </c>
      <c r="D178" s="249">
        <f>+IFERROR(VLOOKUP($A178,'INVERSIÓN '!$A:$AB,$D$1,FALSE),VLOOKUP($A178,'FUNCIONAMIENTO SECOP'!$A:$AC,$D$1,FALSE))</f>
        <v>2802</v>
      </c>
      <c r="E178" s="249">
        <f>+IFERROR(VLOOKUP($A178,'INVERSIÓN '!$A:$AB,$E$1,FALSE),VLOOKUP($A178,'FUNCIONAMIENTO SECOP'!$A:$AC,$E$1,FALSE))</f>
        <v>0</v>
      </c>
      <c r="F178" s="249" t="str">
        <f>+IFERROR(VLOOKUP($A178,'INVERSIÓN '!$A:$AB,$F$1,FALSE),VLOOKUP($A178,'FUNCIONAMIENTO SECOP'!$A:$AC,$F$1,FALSE))</f>
        <v>Vincular 6.000 mujeres cuidadoras a estrategias de cuidado.</v>
      </c>
      <c r="G178" s="249">
        <f>+IFERROR(VLOOKUP($A178,'INVERSIÓN '!$A:$AB,$G$1,FALSE),VLOOKUP($A178,'FUNCIONAMIENTO SECOP'!$A:$AC,$G$1,FALSE))</f>
        <v>147376</v>
      </c>
      <c r="H178" s="249" t="str">
        <f>+IFERROR(VLOOKUP($A178,'INVERSIÓN '!$A:$AB,$H$1,FALSE),VLOOKUP($A178,'FUNCIONAMIENTO SECOP'!$A:$AC,$H$1,FALSE))</f>
        <v>Nuevo</v>
      </c>
      <c r="I178" s="249">
        <f>+IFERROR(VLOOKUP($A178,'INVERSIÓN '!$A:$AB,$I$1,FALSE),VLOOKUP($A178,'FUNCIONAMIENTO SECOP'!$A:$AC,$I$1,FALSE))</f>
        <v>80111701</v>
      </c>
      <c r="J178" s="249" t="str">
        <f>+IFERROR(VLOOKUP($A178,'INVERSIÓN '!$A:$AB,$J$1,FALSE),VLOOKUP($A178,'FUNCIONAMIENTO SECOP'!$A:$AC,$J$1,FALSE))</f>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v>
      </c>
      <c r="K178" s="249">
        <f>+IFERROR(VLOOKUP($A178,'INVERSIÓN '!$A:$AB,$K$1,FALSE),VLOOKUP($A178,'FUNCIONAMIENTO SECOP'!$A:$AC,$K$1,FALSE))</f>
        <v>1</v>
      </c>
      <c r="L178" s="249">
        <f>+IFERROR(VLOOKUP($A178,'INVERSIÓN '!$A:$AB,$L$1,FALSE),VLOOKUP($A178,'FUNCIONAMIENTO SECOP'!$A:$AC,$L$1,FALSE))</f>
        <v>1</v>
      </c>
      <c r="M178" s="249">
        <f>+IFERROR(VLOOKUP($A178,'INVERSIÓN '!$A:$AB,$M$1,FALSE),VLOOKUP($A178,'FUNCIONAMIENTO SECOP'!$A:$AC,$M$1,FALSE))</f>
        <v>11</v>
      </c>
      <c r="N178" s="249">
        <f>+IFERROR(VLOOKUP($A178,'INVERSIÓN '!$A:$AB,$N$1,FALSE),VLOOKUP($A178,'FUNCIONAMIENTO SECOP'!$A:$AC,$N$1,FALSE))</f>
        <v>1</v>
      </c>
      <c r="O178" s="249" t="str">
        <f>+IFERROR(VLOOKUP($A178,'INVERSIÓN '!$A:$AB,$O$1,FALSE),VLOOKUP($A178,'FUNCIONAMIENTO SECOP'!$A:$AC,$O$1,FALSE))</f>
        <v>CCE-16</v>
      </c>
      <c r="P178" s="249" t="str">
        <f>+IFERROR(VLOOKUP($A178,'INVERSIÓN '!$A:$AB,$P$1,FALSE),VLOOKUP($A178,'FUNCIONAMIENTO SECOP'!$A:$AC,$P$1,FALSE))</f>
        <v>Contratación directa</v>
      </c>
      <c r="Q178" s="249" t="str">
        <f>+IFERROR(VLOOKUP($A178,'INVERSIÓN '!$A:$AB,$Q$1,FALSE),VLOOKUP($A178,'FUNCIONAMIENTO SECOP'!$A:$AC,$Q$1,FALSE))</f>
        <v>DISTRITAL</v>
      </c>
      <c r="R178" s="250">
        <f>+IFERROR(VLOOKUP($A178,'INVERSIÓN '!$A:$AB,$R$1,FALSE),VLOOKUP($A178,'FUNCIONAMIENTO SECOP'!$A:$AC,$R$1,FALSE))</f>
        <v>316800000</v>
      </c>
      <c r="S178" s="250">
        <f>+IFERROR(VLOOKUP($A178,'INVERSIÓN '!$A:$AB,$S$1,FALSE),VLOOKUP($A178,'FUNCIONAMIENTO SECOP'!$A:$AC,$S$1,FALSE))</f>
        <v>316800000</v>
      </c>
      <c r="T178" s="249">
        <f>+IFERROR(VLOOKUP($A178,'INVERSIÓN '!$A:$AB,$T$1,FALSE),VLOOKUP($A178,'FUNCIONAMIENTO SECOP'!$A:$AC,$T$1,FALSE))</f>
        <v>0</v>
      </c>
      <c r="U178" s="249">
        <f>+IFERROR(VLOOKUP($A178,'INVERSIÓN '!$A:$AB,$U$1,FALSE),VLOOKUP($A178,'FUNCIONAMIENTO SECOP'!$A:$AC,$U$1,FALSE))</f>
        <v>0</v>
      </c>
      <c r="V178" s="249" t="str">
        <f>+IFERROR(VLOOKUP($A178,'INVERSIÓN '!$A:$AB,$V$1,FALSE),VLOOKUP($A178,'FUNCIONAMIENTO SECOP'!$A:$AC,$V$1,FALSE))</f>
        <v>CO-DC</v>
      </c>
      <c r="W178" s="249" t="str">
        <f>+IFERROR(VLOOKUP($A178,'INVERSIÓN '!$A:$AB,$W$1,FALSE),VLOOKUP($A178,'FUNCIONAMIENTO SECOP'!$A:$AC,$W$1,FALSE))</f>
        <v>CO-DC-11001</v>
      </c>
      <c r="X178" s="249" t="str">
        <f>+IFERROR(VLOOKUP($A178,'INVERSIÓN '!$A:$AB,$X$1,FALSE),VLOOKUP($A178,'FUNCIONAMIENTO SECOP'!$A:$AC,$X$1,FALSE))</f>
        <v>CARLOS HERNANDO MACIAS MONTOYA</v>
      </c>
      <c r="Y178" s="249">
        <f>+IFERROR(VLOOKUP($A178,'INVERSIÓN '!$A:$AB,$Y$1,FALSE),VLOOKUP($A178,'FUNCIONAMIENTO SECOP'!$A:$AC,$Y$1,FALSE))</f>
        <v>6477830</v>
      </c>
      <c r="Z178" s="249" t="str">
        <f>+IFERROR(VLOOKUP($A178,'INVERSIÓN '!$A:$AB,$Z$1,FALSE),VLOOKUP($A178,'FUNCIONAMIENTO SECOP'!$A:$AC,$Z$1,FALSE))</f>
        <v>alcalde.scristobal@gobiernobogota.gov.co</v>
      </c>
      <c r="AA178" s="249">
        <f>+IFERROR(VLOOKUP($A178,'INVERSIÓN '!$A:$AB,$AA$1,FALSE),VLOOKUP($A178,'FUNCIONAMIENTO SECOP'!$A:$AC,$AA$1,FALSE))</f>
        <v>0</v>
      </c>
      <c r="AB178" s="249">
        <f>+IFERROR(VLOOKUP($A178,'INVERSIÓN '!$A:$AB,$AB$1,FALSE),VLOOKUP($A178,'FUNCIONAMIENTO SECOP'!$A:$AC,$AB$1,FALSE))</f>
        <v>1</v>
      </c>
    </row>
    <row r="179" spans="1:28" ht="36" customHeight="1">
      <c r="A179" s="13" t="s">
        <v>2689</v>
      </c>
      <c r="B179" s="249" t="str">
        <f>+IFERROR(VLOOKUP($A179,'INVERSIÓN '!$A:$AB,$B$1,FALSE),VLOOKUP($A179,'FUNCIONAMIENTO SECOP'!$A:$AC,$B$1,FALSE))</f>
        <v>CPS</v>
      </c>
      <c r="C179" s="249">
        <f>+IFERROR(VLOOKUP($A179,'INVERSIÓN '!$A:$AB,$C$1,FALSE),VLOOKUP($A179,'FUNCIONAMIENTO SECOP'!$A:$AC,$C$1,FALSE))</f>
        <v>0</v>
      </c>
      <c r="D179" s="249">
        <f>+IFERROR(VLOOKUP($A179,'INVERSIÓN '!$A:$AB,$D$1,FALSE),VLOOKUP($A179,'FUNCIONAMIENTO SECOP'!$A:$AC,$D$1,FALSE))</f>
        <v>2257</v>
      </c>
      <c r="E179" s="249">
        <f>+IFERROR(VLOOKUP($A179,'INVERSIÓN '!$A:$AB,$E$1,FALSE),VLOOKUP($A179,'FUNCIONAMIENTO SECOP'!$A:$AC,$E$1,FALSE))</f>
        <v>0</v>
      </c>
      <c r="F179" s="249" t="str">
        <f>+IFERROR(VLOOKUP($A179,'INVERSIÓN '!$A:$AB,$F$1,FALSE),VLOOKUP($A179,'FUNCIONAMIENTO SECOP'!$A:$AC,$F$1,FALSE))</f>
        <v>Construir 880 m2 de Parques de la red de proximidad (la construcción incluye su dotación).</v>
      </c>
      <c r="G179" s="249">
        <f>+IFERROR(VLOOKUP($A179,'INVERSIÓN '!$A:$AB,$G$1,FALSE),VLOOKUP($A179,'FUNCIONAMIENTO SECOP'!$A:$AC,$G$1,FALSE))</f>
        <v>147407</v>
      </c>
      <c r="H179" s="249" t="str">
        <f>+IFERROR(VLOOKUP($A179,'INVERSIÓN '!$A:$AB,$H$1,FALSE),VLOOKUP($A179,'FUNCIONAMIENTO SECOP'!$A:$AC,$H$1,FALSE))</f>
        <v>Nuevo</v>
      </c>
      <c r="I179" s="249">
        <f>+IFERROR(VLOOKUP($A179,'INVERSIÓN '!$A:$AB,$I$1,FALSE),VLOOKUP($A179,'FUNCIONAMIENTO SECOP'!$A:$AC,$I$1,FALSE))</f>
        <v>80111701</v>
      </c>
      <c r="J179" s="249" t="str">
        <f>+IFERROR(VLOOKUP($A179,'INVERSIÓN '!$A:$AB,$J$1,FALSE),VLOOKUP($A179,'FUNCIONAMIENTO SECOP'!$A:$AC,$J$1,FALSE))</f>
        <v xml:space="preserve">PRESTAR SUS SERVICIOS PROFESIONALES EN LAS DIFERENTES ACTIVIDADES PARA EL CUMPLIMIENTO DEL PLAN DE DESARROLLO DEL FONDO DE DESARROLLO LOCAL DE SAN CRISTÓBAL </v>
      </c>
      <c r="K179" s="249">
        <f>+IFERROR(VLOOKUP($A179,'INVERSIÓN '!$A:$AB,$K$1,FALSE),VLOOKUP($A179,'FUNCIONAMIENTO SECOP'!$A:$AC,$K$1,FALSE))</f>
        <v>1</v>
      </c>
      <c r="L179" s="249">
        <f>+IFERROR(VLOOKUP($A179,'INVERSIÓN '!$A:$AB,$L$1,FALSE),VLOOKUP($A179,'FUNCIONAMIENTO SECOP'!$A:$AC,$L$1,FALSE))</f>
        <v>1</v>
      </c>
      <c r="M179" s="249">
        <f>+IFERROR(VLOOKUP($A179,'INVERSIÓN '!$A:$AB,$M$1,FALSE),VLOOKUP($A179,'FUNCIONAMIENTO SECOP'!$A:$AC,$M$1,FALSE))</f>
        <v>11</v>
      </c>
      <c r="N179" s="249">
        <f>+IFERROR(VLOOKUP($A179,'INVERSIÓN '!$A:$AB,$N$1,FALSE),VLOOKUP($A179,'FUNCIONAMIENTO SECOP'!$A:$AC,$N$1,FALSE))</f>
        <v>1</v>
      </c>
      <c r="O179" s="249" t="str">
        <f>+IFERROR(VLOOKUP($A179,'INVERSIÓN '!$A:$AB,$O$1,FALSE),VLOOKUP($A179,'FUNCIONAMIENTO SECOP'!$A:$AC,$O$1,FALSE))</f>
        <v>CCE-16</v>
      </c>
      <c r="P179" s="249" t="str">
        <f>+IFERROR(VLOOKUP($A179,'INVERSIÓN '!$A:$AB,$P$1,FALSE),VLOOKUP($A179,'FUNCIONAMIENTO SECOP'!$A:$AC,$P$1,FALSE))</f>
        <v>Contratación directa</v>
      </c>
      <c r="Q179" s="249" t="str">
        <f>+IFERROR(VLOOKUP($A179,'INVERSIÓN '!$A:$AB,$Q$1,FALSE),VLOOKUP($A179,'FUNCIONAMIENTO SECOP'!$A:$AC,$Q$1,FALSE))</f>
        <v>DISTRITAL</v>
      </c>
      <c r="R179" s="250">
        <f>+IFERROR(VLOOKUP($A179,'INVERSIÓN '!$A:$AB,$R$1,FALSE),VLOOKUP($A179,'FUNCIONAMIENTO SECOP'!$A:$AC,$R$1,FALSE))</f>
        <v>431200000</v>
      </c>
      <c r="S179" s="250">
        <f>+IFERROR(VLOOKUP($A179,'INVERSIÓN '!$A:$AB,$S$1,FALSE),VLOOKUP($A179,'FUNCIONAMIENTO SECOP'!$A:$AC,$S$1,FALSE))</f>
        <v>431200000</v>
      </c>
      <c r="T179" s="249">
        <f>+IFERROR(VLOOKUP($A179,'INVERSIÓN '!$A:$AB,$T$1,FALSE),VLOOKUP($A179,'FUNCIONAMIENTO SECOP'!$A:$AC,$T$1,FALSE))</f>
        <v>0</v>
      </c>
      <c r="U179" s="249">
        <f>+IFERROR(VLOOKUP($A179,'INVERSIÓN '!$A:$AB,$U$1,FALSE),VLOOKUP($A179,'FUNCIONAMIENTO SECOP'!$A:$AC,$U$1,FALSE))</f>
        <v>0</v>
      </c>
      <c r="V179" s="249" t="str">
        <f>+IFERROR(VLOOKUP($A179,'INVERSIÓN '!$A:$AB,$V$1,FALSE),VLOOKUP($A179,'FUNCIONAMIENTO SECOP'!$A:$AC,$V$1,FALSE))</f>
        <v>CO-DC</v>
      </c>
      <c r="W179" s="249" t="str">
        <f>+IFERROR(VLOOKUP($A179,'INVERSIÓN '!$A:$AB,$W$1,FALSE),VLOOKUP($A179,'FUNCIONAMIENTO SECOP'!$A:$AC,$W$1,FALSE))</f>
        <v>CO-DC-11001</v>
      </c>
      <c r="X179" s="249" t="str">
        <f>+IFERROR(VLOOKUP($A179,'INVERSIÓN '!$A:$AB,$X$1,FALSE),VLOOKUP($A179,'FUNCIONAMIENTO SECOP'!$A:$AC,$X$1,FALSE))</f>
        <v>CARLOS HERNANDO MACIAS MONTOYA</v>
      </c>
      <c r="Y179" s="249">
        <f>+IFERROR(VLOOKUP($A179,'INVERSIÓN '!$A:$AB,$Y$1,FALSE),VLOOKUP($A179,'FUNCIONAMIENTO SECOP'!$A:$AC,$Y$1,FALSE))</f>
        <v>6477831</v>
      </c>
      <c r="Z179" s="249" t="str">
        <f>+IFERROR(VLOOKUP($A179,'INVERSIÓN '!$A:$AB,$Z$1,FALSE),VLOOKUP($A179,'FUNCIONAMIENTO SECOP'!$A:$AC,$Z$1,FALSE))</f>
        <v>alcalde.scristobal@gobiernobogota.gov.co</v>
      </c>
      <c r="AA179" s="249">
        <f>+IFERROR(VLOOKUP($A179,'INVERSIÓN '!$A:$AB,$AA$1,FALSE),VLOOKUP($A179,'FUNCIONAMIENTO SECOP'!$A:$AC,$AA$1,FALSE))</f>
        <v>0</v>
      </c>
      <c r="AB179" s="249">
        <f>+IFERROR(VLOOKUP($A179,'INVERSIÓN '!$A:$AB,$AB$1,FALSE),VLOOKUP($A179,'FUNCIONAMIENTO SECOP'!$A:$AC,$AB$1,FALSE))</f>
        <v>1</v>
      </c>
    </row>
    <row r="180" spans="1:28" ht="36" customHeight="1">
      <c r="A180" s="13" t="s">
        <v>2691</v>
      </c>
      <c r="B180" s="249" t="str">
        <f>+IFERROR(VLOOKUP($A180,'INVERSIÓN '!$A:$AB,$B$1,FALSE),VLOOKUP($A180,'FUNCIONAMIENTO SECOP'!$A:$AC,$B$1,FALSE))</f>
        <v>CPS</v>
      </c>
      <c r="C180" s="249">
        <f>+IFERROR(VLOOKUP($A180,'INVERSIÓN '!$A:$AB,$C$1,FALSE),VLOOKUP($A180,'FUNCIONAMIENTO SECOP'!$A:$AC,$C$1,FALSE))</f>
        <v>0</v>
      </c>
      <c r="D180" s="249">
        <f>+IFERROR(VLOOKUP($A180,'INVERSIÓN '!$A:$AB,$D$1,FALSE),VLOOKUP($A180,'FUNCIONAMIENTO SECOP'!$A:$AC,$D$1,FALSE))</f>
        <v>2648</v>
      </c>
      <c r="E180" s="249">
        <f>+IFERROR(VLOOKUP($A180,'INVERSIÓN '!$A:$AB,$E$1,FALSE),VLOOKUP($A180,'FUNCIONAMIENTO SECOP'!$A:$AC,$E$1,FALSE))</f>
        <v>0</v>
      </c>
      <c r="F180" s="249" t="str">
        <f>+IFERROR(VLOOKUP($A180,'INVERSIÓN '!$A:$AB,$F$1,FALSE),VLOOKUP($A180,'FUNCIONAMIENTO SECOP'!$A:$AC,$F$1,FALSE))</f>
        <v>Beneficiar 6.250 personas mayores con transferencias monetarias</v>
      </c>
      <c r="G180" s="249">
        <f>+IFERROR(VLOOKUP($A180,'INVERSIÓN '!$A:$AB,$G$1,FALSE),VLOOKUP($A180,'FUNCIONAMIENTO SECOP'!$A:$AC,$G$1,FALSE))</f>
        <v>147413</v>
      </c>
      <c r="H180" s="249" t="str">
        <f>+IFERROR(VLOOKUP($A180,'INVERSIÓN '!$A:$AB,$H$1,FALSE),VLOOKUP($A180,'FUNCIONAMIENTO SECOP'!$A:$AC,$H$1,FALSE))</f>
        <v>Nuevo</v>
      </c>
      <c r="I180" s="249">
        <f>+IFERROR(VLOOKUP($A180,'INVERSIÓN '!$A:$AB,$I$1,FALSE),VLOOKUP($A180,'FUNCIONAMIENTO SECOP'!$A:$AC,$I$1,FALSE))</f>
        <v>80111701</v>
      </c>
      <c r="J180" s="249" t="str">
        <f>+IFERROR(VLOOKUP($A180,'INVERSIÓN '!$A:$AB,$J$1,FALSE),VLOOKUP($A180,'FUNCIONAMIENTO SECOP'!$A:$AC,$J$1,FALSE))</f>
        <v>PRESTAR SERVICIOS TÉCNICOS EN LAS DIFERENTES ACTIVIDADES PARA EL CUMPLIMIENTO DEL PLAN DE DESARROLLO DEL FONDO DE DESARROLLO LOCAL DE SAN CRISTÓBAL.</v>
      </c>
      <c r="K180" s="249">
        <f>+IFERROR(VLOOKUP($A180,'INVERSIÓN '!$A:$AB,$K$1,FALSE),VLOOKUP($A180,'FUNCIONAMIENTO SECOP'!$A:$AC,$K$1,FALSE))</f>
        <v>1</v>
      </c>
      <c r="L180" s="249">
        <f>+IFERROR(VLOOKUP($A180,'INVERSIÓN '!$A:$AB,$L$1,FALSE),VLOOKUP($A180,'FUNCIONAMIENTO SECOP'!$A:$AC,$L$1,FALSE))</f>
        <v>1</v>
      </c>
      <c r="M180" s="249">
        <f>+IFERROR(VLOOKUP($A180,'INVERSIÓN '!$A:$AB,$M$1,FALSE),VLOOKUP($A180,'FUNCIONAMIENTO SECOP'!$A:$AC,$M$1,FALSE))</f>
        <v>11</v>
      </c>
      <c r="N180" s="249">
        <f>+IFERROR(VLOOKUP($A180,'INVERSIÓN '!$A:$AB,$N$1,FALSE),VLOOKUP($A180,'FUNCIONAMIENTO SECOP'!$A:$AC,$N$1,FALSE))</f>
        <v>1</v>
      </c>
      <c r="O180" s="249" t="str">
        <f>+IFERROR(VLOOKUP($A180,'INVERSIÓN '!$A:$AB,$O$1,FALSE),VLOOKUP($A180,'FUNCIONAMIENTO SECOP'!$A:$AC,$O$1,FALSE))</f>
        <v>CCE-16</v>
      </c>
      <c r="P180" s="249" t="str">
        <f>+IFERROR(VLOOKUP($A180,'INVERSIÓN '!$A:$AB,$P$1,FALSE),VLOOKUP($A180,'FUNCIONAMIENTO SECOP'!$A:$AC,$P$1,FALSE))</f>
        <v>Contratación directa</v>
      </c>
      <c r="Q180" s="249" t="str">
        <f>+IFERROR(VLOOKUP($A180,'INVERSIÓN '!$A:$AB,$Q$1,FALSE),VLOOKUP($A180,'FUNCIONAMIENTO SECOP'!$A:$AC,$Q$1,FALSE))</f>
        <v>DISTRITAL</v>
      </c>
      <c r="R180" s="250">
        <f>+IFERROR(VLOOKUP($A180,'INVERSIÓN '!$A:$AB,$R$1,FALSE),VLOOKUP($A180,'FUNCIONAMIENTO SECOP'!$A:$AC,$R$1,FALSE))</f>
        <v>52800000</v>
      </c>
      <c r="S180" s="250">
        <f>+IFERROR(VLOOKUP($A180,'INVERSIÓN '!$A:$AB,$S$1,FALSE),VLOOKUP($A180,'FUNCIONAMIENTO SECOP'!$A:$AC,$S$1,FALSE))</f>
        <v>52800000</v>
      </c>
      <c r="T180" s="249">
        <f>+IFERROR(VLOOKUP($A180,'INVERSIÓN '!$A:$AB,$T$1,FALSE),VLOOKUP($A180,'FUNCIONAMIENTO SECOP'!$A:$AC,$T$1,FALSE))</f>
        <v>0</v>
      </c>
      <c r="U180" s="249">
        <f>+IFERROR(VLOOKUP($A180,'INVERSIÓN '!$A:$AB,$U$1,FALSE),VLOOKUP($A180,'FUNCIONAMIENTO SECOP'!$A:$AC,$U$1,FALSE))</f>
        <v>0</v>
      </c>
      <c r="V180" s="249" t="str">
        <f>+IFERROR(VLOOKUP($A180,'INVERSIÓN '!$A:$AB,$V$1,FALSE),VLOOKUP($A180,'FUNCIONAMIENTO SECOP'!$A:$AC,$V$1,FALSE))</f>
        <v>CO-DC</v>
      </c>
      <c r="W180" s="249" t="str">
        <f>+IFERROR(VLOOKUP($A180,'INVERSIÓN '!$A:$AB,$W$1,FALSE),VLOOKUP($A180,'FUNCIONAMIENTO SECOP'!$A:$AC,$W$1,FALSE))</f>
        <v>CO-DC-11001</v>
      </c>
      <c r="X180" s="249" t="str">
        <f>+IFERROR(VLOOKUP($A180,'INVERSIÓN '!$A:$AB,$X$1,FALSE),VLOOKUP($A180,'FUNCIONAMIENTO SECOP'!$A:$AC,$X$1,FALSE))</f>
        <v>CARLOS HERNANDO MACIAS MONTOYA</v>
      </c>
      <c r="Y180" s="249">
        <f>+IFERROR(VLOOKUP($A180,'INVERSIÓN '!$A:$AB,$Y$1,FALSE),VLOOKUP($A180,'FUNCIONAMIENTO SECOP'!$A:$AC,$Y$1,FALSE))</f>
        <v>6477832</v>
      </c>
      <c r="Z180" s="249" t="str">
        <f>+IFERROR(VLOOKUP($A180,'INVERSIÓN '!$A:$AB,$Z$1,FALSE),VLOOKUP($A180,'FUNCIONAMIENTO SECOP'!$A:$AC,$Z$1,FALSE))</f>
        <v>alcalde.scristobal@gobiernobogota.gov.co</v>
      </c>
      <c r="AA180" s="249">
        <f>+IFERROR(VLOOKUP($A180,'INVERSIÓN '!$A:$AB,$AA$1,FALSE),VLOOKUP($A180,'FUNCIONAMIENTO SECOP'!$A:$AC,$AA$1,FALSE))</f>
        <v>0</v>
      </c>
      <c r="AB180" s="249">
        <f>+IFERROR(VLOOKUP($A180,'INVERSIÓN '!$A:$AB,$AB$1,FALSE),VLOOKUP($A180,'FUNCIONAMIENTO SECOP'!$A:$AC,$AB$1,FALSE))</f>
        <v>1</v>
      </c>
    </row>
    <row r="181" spans="1:28" ht="36" customHeight="1">
      <c r="A181" s="13" t="s">
        <v>2693</v>
      </c>
      <c r="B181" s="249" t="str">
        <f>+IFERROR(VLOOKUP($A181,'INVERSIÓN '!$A:$AB,$B$1,FALSE),VLOOKUP($A181,'FUNCIONAMIENTO SECOP'!$A:$AC,$B$1,FALSE))</f>
        <v>CPS</v>
      </c>
      <c r="C181" s="249">
        <f>+IFERROR(VLOOKUP($A181,'INVERSIÓN '!$A:$AB,$C$1,FALSE),VLOOKUP($A181,'FUNCIONAMIENTO SECOP'!$A:$AC,$C$1,FALSE))</f>
        <v>0</v>
      </c>
      <c r="D181" s="249">
        <f>+IFERROR(VLOOKUP($A181,'INVERSIÓN '!$A:$AB,$D$1,FALSE),VLOOKUP($A181,'FUNCIONAMIENTO SECOP'!$A:$AC,$D$1,FALSE))</f>
        <v>2667</v>
      </c>
      <c r="E181" s="249">
        <f>+IFERROR(VLOOKUP($A181,'INVERSIÓN '!$A:$AB,$E$1,FALSE),VLOOKUP($A181,'FUNCIONAMIENTO SECOP'!$A:$AC,$E$1,FALSE))</f>
        <v>0</v>
      </c>
      <c r="F181" s="249" t="str">
        <f>+IFERROR(VLOOKUP($A181,'INVERSIÓN '!$A:$AB,$F$1,FALSE),VLOOKUP($A181,'FUNCIONAMIENTO SECOP'!$A:$AC,$F$1,FALSE))</f>
        <v>Realizar 4 estrategias de fortalecimiento institucional (una por vigencia).</v>
      </c>
      <c r="G181" s="249">
        <f>+IFERROR(VLOOKUP($A181,'INVERSIÓN '!$A:$AB,$G$1,FALSE),VLOOKUP($A181,'FUNCIONAMIENTO SECOP'!$A:$AC,$G$1,FALSE))</f>
        <v>147425</v>
      </c>
      <c r="H181" s="249" t="str">
        <f>+IFERROR(VLOOKUP($A181,'INVERSIÓN '!$A:$AB,$H$1,FALSE),VLOOKUP($A181,'FUNCIONAMIENTO SECOP'!$A:$AC,$H$1,FALSE))</f>
        <v>Nuevo</v>
      </c>
      <c r="I181" s="249">
        <f>+IFERROR(VLOOKUP($A181,'INVERSIÓN '!$A:$AB,$I$1,FALSE),VLOOKUP($A181,'FUNCIONAMIENTO SECOP'!$A:$AC,$I$1,FALSE))</f>
        <v>80111701</v>
      </c>
      <c r="J181" s="249" t="str">
        <f>+IFERROR(VLOOKUP($A181,'INVERSIÓN '!$A:$AB,$J$1,FALSE),VLOOKUP($A181,'FUNCIONAMIENTO SECOP'!$A:$AC,$J$1,FALSE))</f>
        <v>PRESTAR SUS SERVICIOS TÉCNICOS DE APOYO Y ASISTENCIA ADMINISTRATIVA AL ÁREA DE GESTIÓN DEL DESARROLLO LOCAL DE LA ALCALDÍA LOCAL DE SAN CRISTÓBAL</v>
      </c>
      <c r="K181" s="249">
        <f>+IFERROR(VLOOKUP($A181,'INVERSIÓN '!$A:$AB,$K$1,FALSE),VLOOKUP($A181,'FUNCIONAMIENTO SECOP'!$A:$AC,$K$1,FALSE))</f>
        <v>1</v>
      </c>
      <c r="L181" s="249">
        <f>+IFERROR(VLOOKUP($A181,'INVERSIÓN '!$A:$AB,$L$1,FALSE),VLOOKUP($A181,'FUNCIONAMIENTO SECOP'!$A:$AC,$L$1,FALSE))</f>
        <v>1</v>
      </c>
      <c r="M181" s="249">
        <f>+IFERROR(VLOOKUP($A181,'INVERSIÓN '!$A:$AB,$M$1,FALSE),VLOOKUP($A181,'FUNCIONAMIENTO SECOP'!$A:$AC,$M$1,FALSE))</f>
        <v>11</v>
      </c>
      <c r="N181" s="249">
        <f>+IFERROR(VLOOKUP($A181,'INVERSIÓN '!$A:$AB,$N$1,FALSE),VLOOKUP($A181,'FUNCIONAMIENTO SECOP'!$A:$AC,$N$1,FALSE))</f>
        <v>1</v>
      </c>
      <c r="O181" s="249" t="str">
        <f>+IFERROR(VLOOKUP($A181,'INVERSIÓN '!$A:$AB,$O$1,FALSE),VLOOKUP($A181,'FUNCIONAMIENTO SECOP'!$A:$AC,$O$1,FALSE))</f>
        <v>CCE-16</v>
      </c>
      <c r="P181" s="249" t="str">
        <f>+IFERROR(VLOOKUP($A181,'INVERSIÓN '!$A:$AB,$P$1,FALSE),VLOOKUP($A181,'FUNCIONAMIENTO SECOP'!$A:$AC,$P$1,FALSE))</f>
        <v>Contratación directa</v>
      </c>
      <c r="Q181" s="249" t="str">
        <f>+IFERROR(VLOOKUP($A181,'INVERSIÓN '!$A:$AB,$Q$1,FALSE),VLOOKUP($A181,'FUNCIONAMIENTO SECOP'!$A:$AC,$Q$1,FALSE))</f>
        <v>DISTRITAL</v>
      </c>
      <c r="R181" s="250">
        <f>+IFERROR(VLOOKUP($A181,'INVERSIÓN '!$A:$AB,$R$1,FALSE),VLOOKUP($A181,'FUNCIONAMIENTO SECOP'!$A:$AC,$R$1,FALSE))</f>
        <v>264000000</v>
      </c>
      <c r="S181" s="250">
        <f>+IFERROR(VLOOKUP($A181,'INVERSIÓN '!$A:$AB,$S$1,FALSE),VLOOKUP($A181,'FUNCIONAMIENTO SECOP'!$A:$AC,$S$1,FALSE))</f>
        <v>264000000</v>
      </c>
      <c r="T181" s="249">
        <f>+IFERROR(VLOOKUP($A181,'INVERSIÓN '!$A:$AB,$T$1,FALSE),VLOOKUP($A181,'FUNCIONAMIENTO SECOP'!$A:$AC,$T$1,FALSE))</f>
        <v>0</v>
      </c>
      <c r="U181" s="249">
        <f>+IFERROR(VLOOKUP($A181,'INVERSIÓN '!$A:$AB,$U$1,FALSE),VLOOKUP($A181,'FUNCIONAMIENTO SECOP'!$A:$AC,$U$1,FALSE))</f>
        <v>0</v>
      </c>
      <c r="V181" s="249" t="str">
        <f>+IFERROR(VLOOKUP($A181,'INVERSIÓN '!$A:$AB,$V$1,FALSE),VLOOKUP($A181,'FUNCIONAMIENTO SECOP'!$A:$AC,$V$1,FALSE))</f>
        <v>CO-DC</v>
      </c>
      <c r="W181" s="249" t="str">
        <f>+IFERROR(VLOOKUP($A181,'INVERSIÓN '!$A:$AB,$W$1,FALSE),VLOOKUP($A181,'FUNCIONAMIENTO SECOP'!$A:$AC,$W$1,FALSE))</f>
        <v>CO-DC-11001</v>
      </c>
      <c r="X181" s="249" t="str">
        <f>+IFERROR(VLOOKUP($A181,'INVERSIÓN '!$A:$AB,$X$1,FALSE),VLOOKUP($A181,'FUNCIONAMIENTO SECOP'!$A:$AC,$X$1,FALSE))</f>
        <v>CARLOS HERNANDO MACIAS MONTOYA</v>
      </c>
      <c r="Y181" s="249">
        <f>+IFERROR(VLOOKUP($A181,'INVERSIÓN '!$A:$AB,$Y$1,FALSE),VLOOKUP($A181,'FUNCIONAMIENTO SECOP'!$A:$AC,$Y$1,FALSE))</f>
        <v>6477833</v>
      </c>
      <c r="Z181" s="249" t="str">
        <f>+IFERROR(VLOOKUP($A181,'INVERSIÓN '!$A:$AB,$Z$1,FALSE),VLOOKUP($A181,'FUNCIONAMIENTO SECOP'!$A:$AC,$Z$1,FALSE))</f>
        <v>alcalde.scristobal@gobiernobogota.gov.co</v>
      </c>
      <c r="AA181" s="249">
        <f>+IFERROR(VLOOKUP($A181,'INVERSIÓN '!$A:$AB,$AA$1,FALSE),VLOOKUP($A181,'FUNCIONAMIENTO SECOP'!$A:$AC,$AA$1,FALSE))</f>
        <v>0</v>
      </c>
      <c r="AB181" s="249">
        <f>+IFERROR(VLOOKUP($A181,'INVERSIÓN '!$A:$AB,$AB$1,FALSE),VLOOKUP($A181,'FUNCIONAMIENTO SECOP'!$A:$AC,$AB$1,FALSE))</f>
        <v>1</v>
      </c>
    </row>
    <row r="182" spans="1:28" ht="36" customHeight="1">
      <c r="A182" s="13" t="s">
        <v>2695</v>
      </c>
      <c r="B182" s="249" t="str">
        <f>+IFERROR(VLOOKUP($A182,'INVERSIÓN '!$A:$AB,$B$1,FALSE),VLOOKUP($A182,'FUNCIONAMIENTO SECOP'!$A:$AC,$B$1,FALSE))</f>
        <v>CPS</v>
      </c>
      <c r="C182" s="249">
        <f>+IFERROR(VLOOKUP($A182,'INVERSIÓN '!$A:$AB,$C$1,FALSE),VLOOKUP($A182,'FUNCIONAMIENTO SECOP'!$A:$AC,$C$1,FALSE))</f>
        <v>0</v>
      </c>
      <c r="D182" s="249">
        <f>+IFERROR(VLOOKUP($A182,'INVERSIÓN '!$A:$AB,$D$1,FALSE),VLOOKUP($A182,'FUNCIONAMIENTO SECOP'!$A:$AC,$D$1,FALSE))</f>
        <v>2385</v>
      </c>
      <c r="E182" s="249">
        <f>+IFERROR(VLOOKUP($A182,'INVERSIÓN '!$A:$AB,$E$1,FALSE),VLOOKUP($A182,'FUNCIONAMIENTO SECOP'!$A:$AC,$E$1,FALSE))</f>
        <v>0</v>
      </c>
      <c r="F182" s="249" t="str">
        <f>+IFERROR(VLOOKUP($A182,'INVERSIÓN '!$A:$AB,$F$1,FALSE),VLOOKUP($A182,'FUNCIONAMIENTO SECOP'!$A:$AC,$F$1,FALSE))</f>
        <v>Vincular 6.000 personas en acciones para la prevención del feminicidio y la violencia contra la mujer.</v>
      </c>
      <c r="G182" s="249">
        <f>+IFERROR(VLOOKUP($A182,'INVERSIÓN '!$A:$AB,$G$1,FALSE),VLOOKUP($A182,'FUNCIONAMIENTO SECOP'!$A:$AC,$G$1,FALSE))</f>
        <v>147445</v>
      </c>
      <c r="H182" s="249" t="str">
        <f>+IFERROR(VLOOKUP($A182,'INVERSIÓN '!$A:$AB,$H$1,FALSE),VLOOKUP($A182,'FUNCIONAMIENTO SECOP'!$A:$AC,$H$1,FALSE))</f>
        <v>Nuevo</v>
      </c>
      <c r="I182" s="249">
        <f>+IFERROR(VLOOKUP($A182,'INVERSIÓN '!$A:$AB,$I$1,FALSE),VLOOKUP($A182,'FUNCIONAMIENTO SECOP'!$A:$AC,$I$1,FALSE))</f>
        <v>80111701</v>
      </c>
      <c r="J182" s="249" t="str">
        <f>+IFERROR(VLOOKUP($A182,'INVERSIÓN '!$A:$AB,$J$1,FALSE),VLOOKUP($A182,'FUNCIONAMIENTO SECOP'!$A:$AC,$J$1,FALSE))</f>
        <v>PRESTAR SUS SERVICIOS DE APOYO ASISTENCIAL AL FDLSC EN FUNCIÓN DEL PLAN DE DESARROLLO LOCAL</v>
      </c>
      <c r="K182" s="249">
        <f>+IFERROR(VLOOKUP($A182,'INVERSIÓN '!$A:$AB,$K$1,FALSE),VLOOKUP($A182,'FUNCIONAMIENTO SECOP'!$A:$AC,$K$1,FALSE))</f>
        <v>1</v>
      </c>
      <c r="L182" s="249">
        <f>+IFERROR(VLOOKUP($A182,'INVERSIÓN '!$A:$AB,$L$1,FALSE),VLOOKUP($A182,'FUNCIONAMIENTO SECOP'!$A:$AC,$L$1,FALSE))</f>
        <v>1</v>
      </c>
      <c r="M182" s="249">
        <f>+IFERROR(VLOOKUP($A182,'INVERSIÓN '!$A:$AB,$M$1,FALSE),VLOOKUP($A182,'FUNCIONAMIENTO SECOP'!$A:$AC,$M$1,FALSE))</f>
        <v>11</v>
      </c>
      <c r="N182" s="249">
        <f>+IFERROR(VLOOKUP($A182,'INVERSIÓN '!$A:$AB,$N$1,FALSE),VLOOKUP($A182,'FUNCIONAMIENTO SECOP'!$A:$AC,$N$1,FALSE))</f>
        <v>1</v>
      </c>
      <c r="O182" s="249" t="str">
        <f>+IFERROR(VLOOKUP($A182,'INVERSIÓN '!$A:$AB,$O$1,FALSE),VLOOKUP($A182,'FUNCIONAMIENTO SECOP'!$A:$AC,$O$1,FALSE))</f>
        <v>CCE-16</v>
      </c>
      <c r="P182" s="249" t="str">
        <f>+IFERROR(VLOOKUP($A182,'INVERSIÓN '!$A:$AB,$P$1,FALSE),VLOOKUP($A182,'FUNCIONAMIENTO SECOP'!$A:$AC,$P$1,FALSE))</f>
        <v>Contratación directa</v>
      </c>
      <c r="Q182" s="249" t="str">
        <f>+IFERROR(VLOOKUP($A182,'INVERSIÓN '!$A:$AB,$Q$1,FALSE),VLOOKUP($A182,'FUNCIONAMIENTO SECOP'!$A:$AC,$Q$1,FALSE))</f>
        <v>DISTRITAL</v>
      </c>
      <c r="R182" s="250">
        <f>+IFERROR(VLOOKUP($A182,'INVERSIÓN '!$A:$AB,$R$1,FALSE),VLOOKUP($A182,'FUNCIONAMIENTO SECOP'!$A:$AC,$R$1,FALSE))</f>
        <v>63800000</v>
      </c>
      <c r="S182" s="250">
        <f>+IFERROR(VLOOKUP($A182,'INVERSIÓN '!$A:$AB,$S$1,FALSE),VLOOKUP($A182,'FUNCIONAMIENTO SECOP'!$A:$AC,$S$1,FALSE))</f>
        <v>63800000</v>
      </c>
      <c r="T182" s="249">
        <f>+IFERROR(VLOOKUP($A182,'INVERSIÓN '!$A:$AB,$T$1,FALSE),VLOOKUP($A182,'FUNCIONAMIENTO SECOP'!$A:$AC,$T$1,FALSE))</f>
        <v>0</v>
      </c>
      <c r="U182" s="249">
        <f>+IFERROR(VLOOKUP($A182,'INVERSIÓN '!$A:$AB,$U$1,FALSE),VLOOKUP($A182,'FUNCIONAMIENTO SECOP'!$A:$AC,$U$1,FALSE))</f>
        <v>0</v>
      </c>
      <c r="V182" s="249" t="str">
        <f>+IFERROR(VLOOKUP($A182,'INVERSIÓN '!$A:$AB,$V$1,FALSE),VLOOKUP($A182,'FUNCIONAMIENTO SECOP'!$A:$AC,$V$1,FALSE))</f>
        <v>CO-DC</v>
      </c>
      <c r="W182" s="249" t="str">
        <f>+IFERROR(VLOOKUP($A182,'INVERSIÓN '!$A:$AB,$W$1,FALSE),VLOOKUP($A182,'FUNCIONAMIENTO SECOP'!$A:$AC,$W$1,FALSE))</f>
        <v>CO-DC-11001</v>
      </c>
      <c r="X182" s="249" t="str">
        <f>+IFERROR(VLOOKUP($A182,'INVERSIÓN '!$A:$AB,$X$1,FALSE),VLOOKUP($A182,'FUNCIONAMIENTO SECOP'!$A:$AC,$X$1,FALSE))</f>
        <v>CARLOS HERNANDO MACIAS MONTOYA</v>
      </c>
      <c r="Y182" s="249">
        <f>+IFERROR(VLOOKUP($A182,'INVERSIÓN '!$A:$AB,$Y$1,FALSE),VLOOKUP($A182,'FUNCIONAMIENTO SECOP'!$A:$AC,$Y$1,FALSE))</f>
        <v>6477834</v>
      </c>
      <c r="Z182" s="249" t="str">
        <f>+IFERROR(VLOOKUP($A182,'INVERSIÓN '!$A:$AB,$Z$1,FALSE),VLOOKUP($A182,'FUNCIONAMIENTO SECOP'!$A:$AC,$Z$1,FALSE))</f>
        <v>alcalde.scristobal@gobiernobogota.gov.co</v>
      </c>
      <c r="AA182" s="249">
        <f>+IFERROR(VLOOKUP($A182,'INVERSIÓN '!$A:$AB,$AA$1,FALSE),VLOOKUP($A182,'FUNCIONAMIENTO SECOP'!$A:$AC,$AA$1,FALSE))</f>
        <v>0</v>
      </c>
      <c r="AB182" s="249">
        <f>+IFERROR(VLOOKUP($A182,'INVERSIÓN '!$A:$AB,$AB$1,FALSE),VLOOKUP($A182,'FUNCIONAMIENTO SECOP'!$A:$AC,$AB$1,FALSE))</f>
        <v>1</v>
      </c>
    </row>
    <row r="183" spans="1:28" ht="36" customHeight="1">
      <c r="A183" s="13" t="s">
        <v>2697</v>
      </c>
      <c r="B183" s="249" t="str">
        <f>+IFERROR(VLOOKUP($A183,'INVERSIÓN '!$A:$AB,$B$1,FALSE),VLOOKUP($A183,'FUNCIONAMIENTO SECOP'!$A:$AC,$B$1,FALSE))</f>
        <v>CPS</v>
      </c>
      <c r="C183" s="249">
        <f>+IFERROR(VLOOKUP($A183,'INVERSIÓN '!$A:$AB,$C$1,FALSE),VLOOKUP($A183,'FUNCIONAMIENTO SECOP'!$A:$AC,$C$1,FALSE))</f>
        <v>0</v>
      </c>
      <c r="D183" s="249">
        <f>+IFERROR(VLOOKUP($A183,'INVERSIÓN '!$A:$AB,$D$1,FALSE),VLOOKUP($A183,'FUNCIONAMIENTO SECOP'!$A:$AC,$D$1,FALSE))</f>
        <v>2615</v>
      </c>
      <c r="E183" s="249">
        <f>+IFERROR(VLOOKUP($A183,'INVERSIÓN '!$A:$AB,$E$1,FALSE),VLOOKUP($A183,'FUNCIONAMIENTO SECOP'!$A:$AC,$E$1,FALSE))</f>
        <v>0</v>
      </c>
      <c r="F183" s="249" t="str">
        <f>+IFERROR(VLOOKUP($A183,'INVERSIÓN '!$A:$AB,$F$1,FALSE),VLOOKUP($A183,'FUNCIONAMIENTO SECOP'!$A:$AC,$F$1,FALSE))</f>
        <v>Dotar 61 sedes educativas urbanas y rurales con recursos pedagógicos y/o tecnológicos</v>
      </c>
      <c r="G183" s="249">
        <f>+IFERROR(VLOOKUP($A183,'INVERSIÓN '!$A:$AB,$G$1,FALSE),VLOOKUP($A183,'FUNCIONAMIENTO SECOP'!$A:$AC,$G$1,FALSE))</f>
        <v>147464</v>
      </c>
      <c r="H183" s="249" t="str">
        <f>+IFERROR(VLOOKUP($A183,'INVERSIÓN '!$A:$AB,$H$1,FALSE),VLOOKUP($A183,'FUNCIONAMIENTO SECOP'!$A:$AC,$H$1,FALSE))</f>
        <v>Nuevo</v>
      </c>
      <c r="I183" s="249">
        <f>+IFERROR(VLOOKUP($A183,'INVERSIÓN '!$A:$AB,$I$1,FALSE),VLOOKUP($A183,'FUNCIONAMIENTO SECOP'!$A:$AC,$I$1,FALSE))</f>
        <v>80111701</v>
      </c>
      <c r="J183" s="249" t="str">
        <f>+IFERROR(VLOOKUP($A183,'INVERSIÓN '!$A:$AB,$J$1,FALSE),VLOOKUP($A183,'FUNCIONAMIENTO SECOP'!$A:$AC,$J$1,FALSE))</f>
        <v>PRESTAR SUS SERVICIOS DE APOYO ASISTENCIAL AL FDLSC EN FUNCIÓN DEL PLAN DE DESARROLLO LOCAL</v>
      </c>
      <c r="K183" s="249">
        <f>+IFERROR(VLOOKUP($A183,'INVERSIÓN '!$A:$AB,$K$1,FALSE),VLOOKUP($A183,'FUNCIONAMIENTO SECOP'!$A:$AC,$K$1,FALSE))</f>
        <v>1</v>
      </c>
      <c r="L183" s="249">
        <f>+IFERROR(VLOOKUP($A183,'INVERSIÓN '!$A:$AB,$L$1,FALSE),VLOOKUP($A183,'FUNCIONAMIENTO SECOP'!$A:$AC,$L$1,FALSE))</f>
        <v>1</v>
      </c>
      <c r="M183" s="249">
        <f>+IFERROR(VLOOKUP($A183,'INVERSIÓN '!$A:$AB,$M$1,FALSE),VLOOKUP($A183,'FUNCIONAMIENTO SECOP'!$A:$AC,$M$1,FALSE))</f>
        <v>11</v>
      </c>
      <c r="N183" s="249">
        <f>+IFERROR(VLOOKUP($A183,'INVERSIÓN '!$A:$AB,$N$1,FALSE),VLOOKUP($A183,'FUNCIONAMIENTO SECOP'!$A:$AC,$N$1,FALSE))</f>
        <v>1</v>
      </c>
      <c r="O183" s="249" t="str">
        <f>+IFERROR(VLOOKUP($A183,'INVERSIÓN '!$A:$AB,$O$1,FALSE),VLOOKUP($A183,'FUNCIONAMIENTO SECOP'!$A:$AC,$O$1,FALSE))</f>
        <v>CCE-16</v>
      </c>
      <c r="P183" s="249" t="str">
        <f>+IFERROR(VLOOKUP($A183,'INVERSIÓN '!$A:$AB,$P$1,FALSE),VLOOKUP($A183,'FUNCIONAMIENTO SECOP'!$A:$AC,$P$1,FALSE))</f>
        <v>Contratación directa</v>
      </c>
      <c r="Q183" s="249" t="str">
        <f>+IFERROR(VLOOKUP($A183,'INVERSIÓN '!$A:$AB,$Q$1,FALSE),VLOOKUP($A183,'FUNCIONAMIENTO SECOP'!$A:$AC,$Q$1,FALSE))</f>
        <v>DISTRITAL</v>
      </c>
      <c r="R183" s="250">
        <f>+IFERROR(VLOOKUP($A183,'INVERSIÓN '!$A:$AB,$R$1,FALSE),VLOOKUP($A183,'FUNCIONAMIENTO SECOP'!$A:$AC,$R$1,FALSE))</f>
        <v>127600000</v>
      </c>
      <c r="S183" s="250">
        <f>+IFERROR(VLOOKUP($A183,'INVERSIÓN '!$A:$AB,$S$1,FALSE),VLOOKUP($A183,'FUNCIONAMIENTO SECOP'!$A:$AC,$S$1,FALSE))</f>
        <v>127600000</v>
      </c>
      <c r="T183" s="249">
        <f>+IFERROR(VLOOKUP($A183,'INVERSIÓN '!$A:$AB,$T$1,FALSE),VLOOKUP($A183,'FUNCIONAMIENTO SECOP'!$A:$AC,$T$1,FALSE))</f>
        <v>0</v>
      </c>
      <c r="U183" s="249">
        <f>+IFERROR(VLOOKUP($A183,'INVERSIÓN '!$A:$AB,$U$1,FALSE),VLOOKUP($A183,'FUNCIONAMIENTO SECOP'!$A:$AC,$U$1,FALSE))</f>
        <v>0</v>
      </c>
      <c r="V183" s="249" t="str">
        <f>+IFERROR(VLOOKUP($A183,'INVERSIÓN '!$A:$AB,$V$1,FALSE),VLOOKUP($A183,'FUNCIONAMIENTO SECOP'!$A:$AC,$V$1,FALSE))</f>
        <v>CO-DC</v>
      </c>
      <c r="W183" s="249" t="str">
        <f>+IFERROR(VLOOKUP($A183,'INVERSIÓN '!$A:$AB,$W$1,FALSE),VLOOKUP($A183,'FUNCIONAMIENTO SECOP'!$A:$AC,$W$1,FALSE))</f>
        <v>CO-DC-11001</v>
      </c>
      <c r="X183" s="249" t="str">
        <f>+IFERROR(VLOOKUP($A183,'INVERSIÓN '!$A:$AB,$X$1,FALSE),VLOOKUP($A183,'FUNCIONAMIENTO SECOP'!$A:$AC,$X$1,FALSE))</f>
        <v>CARLOS HERNANDO MACIAS MONTOYA</v>
      </c>
      <c r="Y183" s="249">
        <f>+IFERROR(VLOOKUP($A183,'INVERSIÓN '!$A:$AB,$Y$1,FALSE),VLOOKUP($A183,'FUNCIONAMIENTO SECOP'!$A:$AC,$Y$1,FALSE))</f>
        <v>6477835</v>
      </c>
      <c r="Z183" s="249" t="str">
        <f>+IFERROR(VLOOKUP($A183,'INVERSIÓN '!$A:$AB,$Z$1,FALSE),VLOOKUP($A183,'FUNCIONAMIENTO SECOP'!$A:$AC,$Z$1,FALSE))</f>
        <v>alcalde.scristobal@gobiernobogota.gov.co</v>
      </c>
      <c r="AA183" s="249">
        <f>+IFERROR(VLOOKUP($A183,'INVERSIÓN '!$A:$AB,$AA$1,FALSE),VLOOKUP($A183,'FUNCIONAMIENTO SECOP'!$A:$AC,$AA$1,FALSE))</f>
        <v>0</v>
      </c>
      <c r="AB183" s="249">
        <f>+IFERROR(VLOOKUP($A183,'INVERSIÓN '!$A:$AB,$AB$1,FALSE),VLOOKUP($A183,'FUNCIONAMIENTO SECOP'!$A:$AC,$AB$1,FALSE))</f>
        <v>1</v>
      </c>
    </row>
    <row r="184" spans="1:28" ht="36" customHeight="1">
      <c r="A184" s="13" t="s">
        <v>2699</v>
      </c>
      <c r="B184" s="249" t="str">
        <f>+IFERROR(VLOOKUP($A184,'INVERSIÓN '!$A:$AB,$B$1,FALSE),VLOOKUP($A184,'FUNCIONAMIENTO SECOP'!$A:$AC,$B$1,FALSE))</f>
        <v>CPS</v>
      </c>
      <c r="C184" s="249">
        <f>+IFERROR(VLOOKUP($A184,'INVERSIÓN '!$A:$AB,$C$1,FALSE),VLOOKUP($A184,'FUNCIONAMIENTO SECOP'!$A:$AC,$C$1,FALSE))</f>
        <v>0</v>
      </c>
      <c r="D184" s="249">
        <f>+IFERROR(VLOOKUP($A184,'INVERSIÓN '!$A:$AB,$D$1,FALSE),VLOOKUP($A184,'FUNCIONAMIENTO SECOP'!$A:$AC,$D$1,FALSE))</f>
        <v>2285</v>
      </c>
      <c r="E184" s="249">
        <f>+IFERROR(VLOOKUP($A184,'INVERSIÓN '!$A:$AB,$E$1,FALSE),VLOOKUP($A184,'FUNCIONAMIENTO SECOP'!$A:$AC,$E$1,FALSE))</f>
        <v>0</v>
      </c>
      <c r="F184" s="249" t="str">
        <f>+IFERROR(VLOOKUP($A184,'INVERSIÓN '!$A:$AB,$F$1,FALSE),VLOOKUP($A184,'FUNCIONAMIENTO SECOP'!$A:$AC,$F$1,FALSE))</f>
        <v>Intervenir 11 equipamientos de seguridad y acceso a la justicia con acciones de fortalecimiento, operación, adecuación y/o dotación</v>
      </c>
      <c r="G184" s="249">
        <f>+IFERROR(VLOOKUP($A184,'INVERSIÓN '!$A:$AB,$G$1,FALSE),VLOOKUP($A184,'FUNCIONAMIENTO SECOP'!$A:$AC,$G$1,FALSE))</f>
        <v>147479</v>
      </c>
      <c r="H184" s="249" t="str">
        <f>+IFERROR(VLOOKUP($A184,'INVERSIÓN '!$A:$AB,$H$1,FALSE),VLOOKUP($A184,'FUNCIONAMIENTO SECOP'!$A:$AC,$H$1,FALSE))</f>
        <v>Nuevo</v>
      </c>
      <c r="I184" s="249">
        <f>+IFERROR(VLOOKUP($A184,'INVERSIÓN '!$A:$AB,$I$1,FALSE),VLOOKUP($A184,'FUNCIONAMIENTO SECOP'!$A:$AC,$I$1,FALSE))</f>
        <v>80111701</v>
      </c>
      <c r="J184" s="249" t="str">
        <f>+IFERROR(VLOOKUP($A184,'INVERSIÓN '!$A:$AB,$J$1,FALSE),VLOOKUP($A184,'FUNCIONAMIENTO SECOP'!$A:$AC,$J$1,FALSE))</f>
        <v>PRESTAR SUS SERVICIOS TÉCNICOS DE APOYO Y ASISTENCIA ADMINISTRATIVA AL ÁREA DE GESTIÓN DEL DESARROLLO LOCAL DE LA ALCALDÍA LOCAL DE SAN CRISTÓBAL</v>
      </c>
      <c r="K184" s="249">
        <f>+IFERROR(VLOOKUP($A184,'INVERSIÓN '!$A:$AB,$K$1,FALSE),VLOOKUP($A184,'FUNCIONAMIENTO SECOP'!$A:$AC,$K$1,FALSE))</f>
        <v>1</v>
      </c>
      <c r="L184" s="249">
        <f>+IFERROR(VLOOKUP($A184,'INVERSIÓN '!$A:$AB,$L$1,FALSE),VLOOKUP($A184,'FUNCIONAMIENTO SECOP'!$A:$AC,$L$1,FALSE))</f>
        <v>1</v>
      </c>
      <c r="M184" s="249">
        <f>+IFERROR(VLOOKUP($A184,'INVERSIÓN '!$A:$AB,$M$1,FALSE),VLOOKUP($A184,'FUNCIONAMIENTO SECOP'!$A:$AC,$M$1,FALSE))</f>
        <v>11</v>
      </c>
      <c r="N184" s="249">
        <f>+IFERROR(VLOOKUP($A184,'INVERSIÓN '!$A:$AB,$N$1,FALSE),VLOOKUP($A184,'FUNCIONAMIENTO SECOP'!$A:$AC,$N$1,FALSE))</f>
        <v>1</v>
      </c>
      <c r="O184" s="249" t="str">
        <f>+IFERROR(VLOOKUP($A184,'INVERSIÓN '!$A:$AB,$O$1,FALSE),VLOOKUP($A184,'FUNCIONAMIENTO SECOP'!$A:$AC,$O$1,FALSE))</f>
        <v>CCE-16</v>
      </c>
      <c r="P184" s="249" t="str">
        <f>+IFERROR(VLOOKUP($A184,'INVERSIÓN '!$A:$AB,$P$1,FALSE),VLOOKUP($A184,'FUNCIONAMIENTO SECOP'!$A:$AC,$P$1,FALSE))</f>
        <v>Contratación directa</v>
      </c>
      <c r="Q184" s="249" t="str">
        <f>+IFERROR(VLOOKUP($A184,'INVERSIÓN '!$A:$AB,$Q$1,FALSE),VLOOKUP($A184,'FUNCIONAMIENTO SECOP'!$A:$AC,$Q$1,FALSE))</f>
        <v>DISTRITAL</v>
      </c>
      <c r="R184" s="250">
        <f>+IFERROR(VLOOKUP($A184,'INVERSIÓN '!$A:$AB,$R$1,FALSE),VLOOKUP($A184,'FUNCIONAMIENTO SECOP'!$A:$AC,$R$1,FALSE))</f>
        <v>158400000</v>
      </c>
      <c r="S184" s="250">
        <f>+IFERROR(VLOOKUP($A184,'INVERSIÓN '!$A:$AB,$S$1,FALSE),VLOOKUP($A184,'FUNCIONAMIENTO SECOP'!$A:$AC,$S$1,FALSE))</f>
        <v>158400000</v>
      </c>
      <c r="T184" s="249">
        <f>+IFERROR(VLOOKUP($A184,'INVERSIÓN '!$A:$AB,$T$1,FALSE),VLOOKUP($A184,'FUNCIONAMIENTO SECOP'!$A:$AC,$T$1,FALSE))</f>
        <v>0</v>
      </c>
      <c r="U184" s="249">
        <f>+IFERROR(VLOOKUP($A184,'INVERSIÓN '!$A:$AB,$U$1,FALSE),VLOOKUP($A184,'FUNCIONAMIENTO SECOP'!$A:$AC,$U$1,FALSE))</f>
        <v>0</v>
      </c>
      <c r="V184" s="249" t="str">
        <f>+IFERROR(VLOOKUP($A184,'INVERSIÓN '!$A:$AB,$V$1,FALSE),VLOOKUP($A184,'FUNCIONAMIENTO SECOP'!$A:$AC,$V$1,FALSE))</f>
        <v>CO-DC</v>
      </c>
      <c r="W184" s="249" t="str">
        <f>+IFERROR(VLOOKUP($A184,'INVERSIÓN '!$A:$AB,$W$1,FALSE),VLOOKUP($A184,'FUNCIONAMIENTO SECOP'!$A:$AC,$W$1,FALSE))</f>
        <v>CO-DC-11001</v>
      </c>
      <c r="X184" s="249" t="str">
        <f>+IFERROR(VLOOKUP($A184,'INVERSIÓN '!$A:$AB,$X$1,FALSE),VLOOKUP($A184,'FUNCIONAMIENTO SECOP'!$A:$AC,$X$1,FALSE))</f>
        <v>CARLOS HERNANDO MACIAS MONTOYA</v>
      </c>
      <c r="Y184" s="249">
        <f>+IFERROR(VLOOKUP($A184,'INVERSIÓN '!$A:$AB,$Y$1,FALSE),VLOOKUP($A184,'FUNCIONAMIENTO SECOP'!$A:$AC,$Y$1,FALSE))</f>
        <v>6477836</v>
      </c>
      <c r="Z184" s="249" t="str">
        <f>+IFERROR(VLOOKUP($A184,'INVERSIÓN '!$A:$AB,$Z$1,FALSE),VLOOKUP($A184,'FUNCIONAMIENTO SECOP'!$A:$AC,$Z$1,FALSE))</f>
        <v>alcalde.scristobal@gobiernobogota.gov.co</v>
      </c>
      <c r="AA184" s="249">
        <f>+IFERROR(VLOOKUP($A184,'INVERSIÓN '!$A:$AB,$AA$1,FALSE),VLOOKUP($A184,'FUNCIONAMIENTO SECOP'!$A:$AC,$AA$1,FALSE))</f>
        <v>0</v>
      </c>
      <c r="AB184" s="249">
        <f>+IFERROR(VLOOKUP($A184,'INVERSIÓN '!$A:$AB,$AB$1,FALSE),VLOOKUP($A184,'FUNCIONAMIENTO SECOP'!$A:$AC,$AB$1,FALSE))</f>
        <v>1</v>
      </c>
    </row>
    <row r="185" spans="1:28" ht="36" customHeight="1">
      <c r="A185" s="13" t="s">
        <v>2701</v>
      </c>
      <c r="B185" s="249" t="str">
        <f>+IFERROR(VLOOKUP($A185,'INVERSIÓN '!$A:$AB,$B$1,FALSE),VLOOKUP($A185,'FUNCIONAMIENTO SECOP'!$A:$AC,$B$1,FALSE))</f>
        <v>CPS</v>
      </c>
      <c r="C185" s="249">
        <f>+IFERROR(VLOOKUP($A185,'INVERSIÓN '!$A:$AB,$C$1,FALSE),VLOOKUP($A185,'FUNCIONAMIENTO SECOP'!$A:$AC,$C$1,FALSE))</f>
        <v>0</v>
      </c>
      <c r="D185" s="249">
        <f>+IFERROR(VLOOKUP($A185,'INVERSIÓN '!$A:$AB,$D$1,FALSE),VLOOKUP($A185,'FUNCIONAMIENTO SECOP'!$A:$AC,$D$1,FALSE))</f>
        <v>2285</v>
      </c>
      <c r="E185" s="249">
        <f>+IFERROR(VLOOKUP($A185,'INVERSIÓN '!$A:$AB,$E$1,FALSE),VLOOKUP($A185,'FUNCIONAMIENTO SECOP'!$A:$AC,$E$1,FALSE))</f>
        <v>0</v>
      </c>
      <c r="F185" s="249" t="str">
        <f>+IFERROR(VLOOKUP($A185,'INVERSIÓN '!$A:$AB,$F$1,FALSE),VLOOKUP($A185,'FUNCIONAMIENTO SECOP'!$A:$AC,$F$1,FALSE))</f>
        <v>Suministrar 4 dotaciones a organismos de seguridad</v>
      </c>
      <c r="G185" s="249">
        <f>+IFERROR(VLOOKUP($A185,'INVERSIÓN '!$A:$AB,$G$1,FALSE),VLOOKUP($A185,'FUNCIONAMIENTO SECOP'!$A:$AC,$G$1,FALSE))</f>
        <v>147485</v>
      </c>
      <c r="H185" s="249" t="str">
        <f>+IFERROR(VLOOKUP($A185,'INVERSIÓN '!$A:$AB,$H$1,FALSE),VLOOKUP($A185,'FUNCIONAMIENTO SECOP'!$A:$AC,$H$1,FALSE))</f>
        <v>Nuevo</v>
      </c>
      <c r="I185" s="249">
        <f>+IFERROR(VLOOKUP($A185,'INVERSIÓN '!$A:$AB,$I$1,FALSE),VLOOKUP($A185,'FUNCIONAMIENTO SECOP'!$A:$AC,$I$1,FALSE))</f>
        <v>80111701</v>
      </c>
      <c r="J185" s="249" t="str">
        <f>+IFERROR(VLOOKUP($A185,'INVERSIÓN '!$A:$AB,$J$1,FALSE),VLOOKUP($A185,'FUNCIONAMIENTO SECOP'!$A:$AC,$J$1,FALSE))</f>
        <v>PRESTAR SUS SERVICIOS TÉCNICOS DE APOYO Y ASISTENCIA ADMINISTRATIVA AL ÁREA DE GESTIÓN DEL DESARROLLO LOCAL DE LA ALCALDÍA LOCAL DE SAN CRISTÓBAL</v>
      </c>
      <c r="K185" s="249">
        <f>+IFERROR(VLOOKUP($A185,'INVERSIÓN '!$A:$AB,$K$1,FALSE),VLOOKUP($A185,'FUNCIONAMIENTO SECOP'!$A:$AC,$K$1,FALSE))</f>
        <v>1</v>
      </c>
      <c r="L185" s="249">
        <f>+IFERROR(VLOOKUP($A185,'INVERSIÓN '!$A:$AB,$L$1,FALSE),VLOOKUP($A185,'FUNCIONAMIENTO SECOP'!$A:$AC,$L$1,FALSE))</f>
        <v>1</v>
      </c>
      <c r="M185" s="249">
        <f>+IFERROR(VLOOKUP($A185,'INVERSIÓN '!$A:$AB,$M$1,FALSE),VLOOKUP($A185,'FUNCIONAMIENTO SECOP'!$A:$AC,$M$1,FALSE))</f>
        <v>11</v>
      </c>
      <c r="N185" s="249">
        <f>+IFERROR(VLOOKUP($A185,'INVERSIÓN '!$A:$AB,$N$1,FALSE),VLOOKUP($A185,'FUNCIONAMIENTO SECOP'!$A:$AC,$N$1,FALSE))</f>
        <v>1</v>
      </c>
      <c r="O185" s="249" t="str">
        <f>+IFERROR(VLOOKUP($A185,'INVERSIÓN '!$A:$AB,$O$1,FALSE),VLOOKUP($A185,'FUNCIONAMIENTO SECOP'!$A:$AC,$O$1,FALSE))</f>
        <v>CCE-16</v>
      </c>
      <c r="P185" s="249" t="str">
        <f>+IFERROR(VLOOKUP($A185,'INVERSIÓN '!$A:$AB,$P$1,FALSE),VLOOKUP($A185,'FUNCIONAMIENTO SECOP'!$A:$AC,$P$1,FALSE))</f>
        <v>Contratación directa</v>
      </c>
      <c r="Q185" s="249" t="str">
        <f>+IFERROR(VLOOKUP($A185,'INVERSIÓN '!$A:$AB,$Q$1,FALSE),VLOOKUP($A185,'FUNCIONAMIENTO SECOP'!$A:$AC,$Q$1,FALSE))</f>
        <v>DISTRITAL</v>
      </c>
      <c r="R185" s="250">
        <f>+IFERROR(VLOOKUP($A185,'INVERSIÓN '!$A:$AB,$R$1,FALSE),VLOOKUP($A185,'FUNCIONAMIENTO SECOP'!$A:$AC,$R$1,FALSE))</f>
        <v>264000000</v>
      </c>
      <c r="S185" s="250">
        <f>+IFERROR(VLOOKUP($A185,'INVERSIÓN '!$A:$AB,$S$1,FALSE),VLOOKUP($A185,'FUNCIONAMIENTO SECOP'!$A:$AC,$S$1,FALSE))</f>
        <v>264000000</v>
      </c>
      <c r="T185" s="249">
        <f>+IFERROR(VLOOKUP($A185,'INVERSIÓN '!$A:$AB,$T$1,FALSE),VLOOKUP($A185,'FUNCIONAMIENTO SECOP'!$A:$AC,$T$1,FALSE))</f>
        <v>0</v>
      </c>
      <c r="U185" s="249">
        <f>+IFERROR(VLOOKUP($A185,'INVERSIÓN '!$A:$AB,$U$1,FALSE),VLOOKUP($A185,'FUNCIONAMIENTO SECOP'!$A:$AC,$U$1,FALSE))</f>
        <v>0</v>
      </c>
      <c r="V185" s="249" t="str">
        <f>+IFERROR(VLOOKUP($A185,'INVERSIÓN '!$A:$AB,$V$1,FALSE),VLOOKUP($A185,'FUNCIONAMIENTO SECOP'!$A:$AC,$V$1,FALSE))</f>
        <v>CO-DC</v>
      </c>
      <c r="W185" s="249" t="str">
        <f>+IFERROR(VLOOKUP($A185,'INVERSIÓN '!$A:$AB,$W$1,FALSE),VLOOKUP($A185,'FUNCIONAMIENTO SECOP'!$A:$AC,$W$1,FALSE))</f>
        <v>CO-DC-11001</v>
      </c>
      <c r="X185" s="249" t="str">
        <f>+IFERROR(VLOOKUP($A185,'INVERSIÓN '!$A:$AB,$X$1,FALSE),VLOOKUP($A185,'FUNCIONAMIENTO SECOP'!$A:$AC,$X$1,FALSE))</f>
        <v>CARLOS HERNANDO MACIAS MONTOYA</v>
      </c>
      <c r="Y185" s="249">
        <f>+IFERROR(VLOOKUP($A185,'INVERSIÓN '!$A:$AB,$Y$1,FALSE),VLOOKUP($A185,'FUNCIONAMIENTO SECOP'!$A:$AC,$Y$1,FALSE))</f>
        <v>6477837</v>
      </c>
      <c r="Z185" s="249" t="str">
        <f>+IFERROR(VLOOKUP($A185,'INVERSIÓN '!$A:$AB,$Z$1,FALSE),VLOOKUP($A185,'FUNCIONAMIENTO SECOP'!$A:$AC,$Z$1,FALSE))</f>
        <v>alcalde.scristobal@gobiernobogota.gov.co</v>
      </c>
      <c r="AA185" s="249">
        <f>+IFERROR(VLOOKUP($A185,'INVERSIÓN '!$A:$AB,$AA$1,FALSE),VLOOKUP($A185,'FUNCIONAMIENTO SECOP'!$A:$AC,$AA$1,FALSE))</f>
        <v>0</v>
      </c>
      <c r="AB185" s="249">
        <f>+IFERROR(VLOOKUP($A185,'INVERSIÓN '!$A:$AB,$AB$1,FALSE),VLOOKUP($A185,'FUNCIONAMIENTO SECOP'!$A:$AC,$AB$1,FALSE))</f>
        <v>1</v>
      </c>
    </row>
    <row r="186" spans="1:28" ht="36" customHeight="1">
      <c r="A186" s="13" t="s">
        <v>2703</v>
      </c>
      <c r="B186" s="249" t="str">
        <f>+IFERROR(VLOOKUP($A186,'INVERSIÓN '!$A:$AB,$B$1,FALSE),VLOOKUP($A186,'FUNCIONAMIENTO SECOP'!$A:$AC,$B$1,FALSE))</f>
        <v>CPS</v>
      </c>
      <c r="C186" s="249">
        <f>+IFERROR(VLOOKUP($A186,'INVERSIÓN '!$A:$AB,$C$1,FALSE),VLOOKUP($A186,'FUNCIONAMIENTO SECOP'!$A:$AC,$C$1,FALSE))</f>
        <v>0</v>
      </c>
      <c r="D186" s="249">
        <f>+IFERROR(VLOOKUP($A186,'INVERSIÓN '!$A:$AB,$D$1,FALSE),VLOOKUP($A186,'FUNCIONAMIENTO SECOP'!$A:$AC,$D$1,FALSE))</f>
        <v>2615</v>
      </c>
      <c r="E186" s="249">
        <f>+IFERROR(VLOOKUP($A186,'INVERSIÓN '!$A:$AB,$E$1,FALSE),VLOOKUP($A186,'FUNCIONAMIENTO SECOP'!$A:$AC,$E$1,FALSE))</f>
        <v>0</v>
      </c>
      <c r="F186" s="249" t="str">
        <f>+IFERROR(VLOOKUP($A186,'INVERSIÓN '!$A:$AB,$F$1,FALSE),VLOOKUP($A186,'FUNCIONAMIENTO SECOP'!$A:$AC,$F$1,FALSE))</f>
        <v>Beneficiar 840 estudiantes con apoyo de sostenimiento para la permanencia en la educación posmedia (niveles de formación técnico profesional, tecnólogo, profesional universitario y educación para el trabajo y desarrollo humano).</v>
      </c>
      <c r="G186" s="249">
        <f>+IFERROR(VLOOKUP($A186,'INVERSIÓN '!$A:$AB,$G$1,FALSE),VLOOKUP($A186,'FUNCIONAMIENTO SECOP'!$A:$AC,$G$1,FALSE))</f>
        <v>147490</v>
      </c>
      <c r="H186" s="249" t="str">
        <f>+IFERROR(VLOOKUP($A186,'INVERSIÓN '!$A:$AB,$H$1,FALSE),VLOOKUP($A186,'FUNCIONAMIENTO SECOP'!$A:$AC,$H$1,FALSE))</f>
        <v>Nuevo</v>
      </c>
      <c r="I186" s="249">
        <f>+IFERROR(VLOOKUP($A186,'INVERSIÓN '!$A:$AB,$I$1,FALSE),VLOOKUP($A186,'FUNCIONAMIENTO SECOP'!$A:$AC,$I$1,FALSE))</f>
        <v>80111701</v>
      </c>
      <c r="J186" s="249" t="str">
        <f>+IFERROR(VLOOKUP($A186,'INVERSIÓN '!$A:$AB,$J$1,FALSE),VLOOKUP($A186,'FUNCIONAMIENTO SECOP'!$A:$AC,$J$1,FALSE))</f>
        <v xml:space="preserve">PRESTAR SUS SERVICIOS PROFESIONALES EN LAS DIFERENTES ACTIVIDADES PARA EL CUMPLIMIENTO DEL PLAN DE DESARROLLO DEL FONDO DE DESARROLLO LOCAL DE SAN CRISTÓBAL </v>
      </c>
      <c r="K186" s="249">
        <f>+IFERROR(VLOOKUP($A186,'INVERSIÓN '!$A:$AB,$K$1,FALSE),VLOOKUP($A186,'FUNCIONAMIENTO SECOP'!$A:$AC,$K$1,FALSE))</f>
        <v>1</v>
      </c>
      <c r="L186" s="249">
        <f>+IFERROR(VLOOKUP($A186,'INVERSIÓN '!$A:$AB,$L$1,FALSE),VLOOKUP($A186,'FUNCIONAMIENTO SECOP'!$A:$AC,$L$1,FALSE))</f>
        <v>1</v>
      </c>
      <c r="M186" s="249">
        <f>+IFERROR(VLOOKUP($A186,'INVERSIÓN '!$A:$AB,$M$1,FALSE),VLOOKUP($A186,'FUNCIONAMIENTO SECOP'!$A:$AC,$M$1,FALSE))</f>
        <v>11</v>
      </c>
      <c r="N186" s="249">
        <f>+IFERROR(VLOOKUP($A186,'INVERSIÓN '!$A:$AB,$N$1,FALSE),VLOOKUP($A186,'FUNCIONAMIENTO SECOP'!$A:$AC,$N$1,FALSE))</f>
        <v>1</v>
      </c>
      <c r="O186" s="249" t="str">
        <f>+IFERROR(VLOOKUP($A186,'INVERSIÓN '!$A:$AB,$O$1,FALSE),VLOOKUP($A186,'FUNCIONAMIENTO SECOP'!$A:$AC,$O$1,FALSE))</f>
        <v>CCE-16</v>
      </c>
      <c r="P186" s="249" t="str">
        <f>+IFERROR(VLOOKUP($A186,'INVERSIÓN '!$A:$AB,$P$1,FALSE),VLOOKUP($A186,'FUNCIONAMIENTO SECOP'!$A:$AC,$P$1,FALSE))</f>
        <v>Contratación directa</v>
      </c>
      <c r="Q186" s="249" t="str">
        <f>+IFERROR(VLOOKUP($A186,'INVERSIÓN '!$A:$AB,$Q$1,FALSE),VLOOKUP($A186,'FUNCIONAMIENTO SECOP'!$A:$AC,$Q$1,FALSE))</f>
        <v>DISTRITAL</v>
      </c>
      <c r="R186" s="250">
        <f>+IFERROR(VLOOKUP($A186,'INVERSIÓN '!$A:$AB,$R$1,FALSE),VLOOKUP($A186,'FUNCIONAMIENTO SECOP'!$A:$AC,$R$1,FALSE))</f>
        <v>554400000</v>
      </c>
      <c r="S186" s="250">
        <f>+IFERROR(VLOOKUP($A186,'INVERSIÓN '!$A:$AB,$S$1,FALSE),VLOOKUP($A186,'FUNCIONAMIENTO SECOP'!$A:$AC,$S$1,FALSE))</f>
        <v>554400000</v>
      </c>
      <c r="T186" s="249">
        <f>+IFERROR(VLOOKUP($A186,'INVERSIÓN '!$A:$AB,$T$1,FALSE),VLOOKUP($A186,'FUNCIONAMIENTO SECOP'!$A:$AC,$T$1,FALSE))</f>
        <v>0</v>
      </c>
      <c r="U186" s="249">
        <f>+IFERROR(VLOOKUP($A186,'INVERSIÓN '!$A:$AB,$U$1,FALSE),VLOOKUP($A186,'FUNCIONAMIENTO SECOP'!$A:$AC,$U$1,FALSE))</f>
        <v>0</v>
      </c>
      <c r="V186" s="249" t="str">
        <f>+IFERROR(VLOOKUP($A186,'INVERSIÓN '!$A:$AB,$V$1,FALSE),VLOOKUP($A186,'FUNCIONAMIENTO SECOP'!$A:$AC,$V$1,FALSE))</f>
        <v>CO-DC</v>
      </c>
      <c r="W186" s="249" t="str">
        <f>+IFERROR(VLOOKUP($A186,'INVERSIÓN '!$A:$AB,$W$1,FALSE),VLOOKUP($A186,'FUNCIONAMIENTO SECOP'!$A:$AC,$W$1,FALSE))</f>
        <v>CO-DC-11001</v>
      </c>
      <c r="X186" s="249" t="str">
        <f>+IFERROR(VLOOKUP($A186,'INVERSIÓN '!$A:$AB,$X$1,FALSE),VLOOKUP($A186,'FUNCIONAMIENTO SECOP'!$A:$AC,$X$1,FALSE))</f>
        <v>CARLOS HERNANDO MACIAS MONTOYA</v>
      </c>
      <c r="Y186" s="249">
        <f>+IFERROR(VLOOKUP($A186,'INVERSIÓN '!$A:$AB,$Y$1,FALSE),VLOOKUP($A186,'FUNCIONAMIENTO SECOP'!$A:$AC,$Y$1,FALSE))</f>
        <v>6477838</v>
      </c>
      <c r="Z186" s="249" t="str">
        <f>+IFERROR(VLOOKUP($A186,'INVERSIÓN '!$A:$AB,$Z$1,FALSE),VLOOKUP($A186,'FUNCIONAMIENTO SECOP'!$A:$AC,$Z$1,FALSE))</f>
        <v>alcalde.scristobal@gobiernobogota.gov.co</v>
      </c>
      <c r="AA186" s="249">
        <f>+IFERROR(VLOOKUP($A186,'INVERSIÓN '!$A:$AB,$AA$1,FALSE),VLOOKUP($A186,'FUNCIONAMIENTO SECOP'!$A:$AC,$AA$1,FALSE))</f>
        <v>0</v>
      </c>
      <c r="AB186" s="249">
        <f>+IFERROR(VLOOKUP($A186,'INVERSIÓN '!$A:$AB,$AB$1,FALSE),VLOOKUP($A186,'FUNCIONAMIENTO SECOP'!$A:$AC,$AB$1,FALSE))</f>
        <v>1</v>
      </c>
    </row>
    <row r="187" spans="1:28" ht="36" customHeight="1">
      <c r="A187" s="13" t="s">
        <v>2705</v>
      </c>
      <c r="B187" s="249" t="str">
        <f>+IFERROR(VLOOKUP($A187,'INVERSIÓN '!$A:$AB,$B$1,FALSE),VLOOKUP($A187,'FUNCIONAMIENTO SECOP'!$A:$AC,$B$1,FALSE))</f>
        <v>CPS</v>
      </c>
      <c r="C187" s="249">
        <f>+IFERROR(VLOOKUP($A187,'INVERSIÓN '!$A:$AB,$C$1,FALSE),VLOOKUP($A187,'FUNCIONAMIENTO SECOP'!$A:$AC,$C$1,FALSE))</f>
        <v>0</v>
      </c>
      <c r="D187" s="249">
        <f>+IFERROR(VLOOKUP($A187,'INVERSIÓN '!$A:$AB,$D$1,FALSE),VLOOKUP($A187,'FUNCIONAMIENTO SECOP'!$A:$AC,$D$1,FALSE))</f>
        <v>2316</v>
      </c>
      <c r="E187" s="249">
        <f>+IFERROR(VLOOKUP($A187,'INVERSIÓN '!$A:$AB,$E$1,FALSE),VLOOKUP($A187,'FUNCIONAMIENTO SECOP'!$A:$AC,$E$1,FALSE))</f>
        <v>0</v>
      </c>
      <c r="F187" s="249" t="str">
        <f>+IFERROR(VLOOKUP($A187,'INVERSIÓN '!$A:$AB,$F$1,FALSE),VLOOKUP($A187,'FUNCIONAMIENTO SECOP'!$A:$AC,$F$1,FALSE))</f>
        <v>Beneficiar 6.000 personas con acciones para la promoción y atención de la salud mental</v>
      </c>
      <c r="G187" s="249">
        <f>+IFERROR(VLOOKUP($A187,'INVERSIÓN '!$A:$AB,$G$1,FALSE),VLOOKUP($A187,'FUNCIONAMIENTO SECOP'!$A:$AC,$G$1,FALSE))</f>
        <v>147499</v>
      </c>
      <c r="H187" s="249" t="str">
        <f>+IFERROR(VLOOKUP($A187,'INVERSIÓN '!$A:$AB,$H$1,FALSE),VLOOKUP($A187,'FUNCIONAMIENTO SECOP'!$A:$AC,$H$1,FALSE))</f>
        <v>Nuevo</v>
      </c>
      <c r="I187" s="249">
        <f>+IFERROR(VLOOKUP($A187,'INVERSIÓN '!$A:$AB,$I$1,FALSE),VLOOKUP($A187,'FUNCIONAMIENTO SECOP'!$A:$AC,$I$1,FALSE))</f>
        <v>80111701</v>
      </c>
      <c r="J187" s="249" t="str">
        <f>+IFERROR(VLOOKUP($A187,'INVERSIÓN '!$A:$AB,$J$1,FALSE),VLOOKUP($A187,'FUNCIONAMIENTO SECOP'!$A:$AC,$J$1,FALSE))</f>
        <v xml:space="preserve">PRESTAR SUS SERVICIOS PROFESIONALES EN LAS DIFERENTES ACTIVIDADES PARA EL CUMPLIMIENTO DEL PLAN DE DESARROLLO DEL FONDO DE DESARROLLO LOCAL DE SAN CRISTÓBAL </v>
      </c>
      <c r="K187" s="249">
        <f>+IFERROR(VLOOKUP($A187,'INVERSIÓN '!$A:$AB,$K$1,FALSE),VLOOKUP($A187,'FUNCIONAMIENTO SECOP'!$A:$AC,$K$1,FALSE))</f>
        <v>1</v>
      </c>
      <c r="L187" s="249">
        <f>+IFERROR(VLOOKUP($A187,'INVERSIÓN '!$A:$AB,$L$1,FALSE),VLOOKUP($A187,'FUNCIONAMIENTO SECOP'!$A:$AC,$L$1,FALSE))</f>
        <v>1</v>
      </c>
      <c r="M187" s="249">
        <f>+IFERROR(VLOOKUP($A187,'INVERSIÓN '!$A:$AB,$M$1,FALSE),VLOOKUP($A187,'FUNCIONAMIENTO SECOP'!$A:$AC,$M$1,FALSE))</f>
        <v>11</v>
      </c>
      <c r="N187" s="249">
        <f>+IFERROR(VLOOKUP($A187,'INVERSIÓN '!$A:$AB,$N$1,FALSE),VLOOKUP($A187,'FUNCIONAMIENTO SECOP'!$A:$AC,$N$1,FALSE))</f>
        <v>1</v>
      </c>
      <c r="O187" s="249" t="str">
        <f>+IFERROR(VLOOKUP($A187,'INVERSIÓN '!$A:$AB,$O$1,FALSE),VLOOKUP($A187,'FUNCIONAMIENTO SECOP'!$A:$AC,$O$1,FALSE))</f>
        <v>CCE-16</v>
      </c>
      <c r="P187" s="249" t="str">
        <f>+IFERROR(VLOOKUP($A187,'INVERSIÓN '!$A:$AB,$P$1,FALSE),VLOOKUP($A187,'FUNCIONAMIENTO SECOP'!$A:$AC,$P$1,FALSE))</f>
        <v>Contratación directa</v>
      </c>
      <c r="Q187" s="249" t="str">
        <f>+IFERROR(VLOOKUP($A187,'INVERSIÓN '!$A:$AB,$Q$1,FALSE),VLOOKUP($A187,'FUNCIONAMIENTO SECOP'!$A:$AC,$Q$1,FALSE))</f>
        <v>DISTRITAL</v>
      </c>
      <c r="R187" s="250">
        <f>+IFERROR(VLOOKUP($A187,'INVERSIÓN '!$A:$AB,$R$1,FALSE),VLOOKUP($A187,'FUNCIONAMIENTO SECOP'!$A:$AC,$R$1,FALSE))</f>
        <v>184800000</v>
      </c>
      <c r="S187" s="250">
        <f>+IFERROR(VLOOKUP($A187,'INVERSIÓN '!$A:$AB,$S$1,FALSE),VLOOKUP($A187,'FUNCIONAMIENTO SECOP'!$A:$AC,$S$1,FALSE))</f>
        <v>184800000</v>
      </c>
      <c r="T187" s="249">
        <f>+IFERROR(VLOOKUP($A187,'INVERSIÓN '!$A:$AB,$T$1,FALSE),VLOOKUP($A187,'FUNCIONAMIENTO SECOP'!$A:$AC,$T$1,FALSE))</f>
        <v>0</v>
      </c>
      <c r="U187" s="249">
        <f>+IFERROR(VLOOKUP($A187,'INVERSIÓN '!$A:$AB,$U$1,FALSE),VLOOKUP($A187,'FUNCIONAMIENTO SECOP'!$A:$AC,$U$1,FALSE))</f>
        <v>0</v>
      </c>
      <c r="V187" s="249" t="str">
        <f>+IFERROR(VLOOKUP($A187,'INVERSIÓN '!$A:$AB,$V$1,FALSE),VLOOKUP($A187,'FUNCIONAMIENTO SECOP'!$A:$AC,$V$1,FALSE))</f>
        <v>CO-DC</v>
      </c>
      <c r="W187" s="249" t="str">
        <f>+IFERROR(VLOOKUP($A187,'INVERSIÓN '!$A:$AB,$W$1,FALSE),VLOOKUP($A187,'FUNCIONAMIENTO SECOP'!$A:$AC,$W$1,FALSE))</f>
        <v>CO-DC-11001</v>
      </c>
      <c r="X187" s="249" t="str">
        <f>+IFERROR(VLOOKUP($A187,'INVERSIÓN '!$A:$AB,$X$1,FALSE),VLOOKUP($A187,'FUNCIONAMIENTO SECOP'!$A:$AC,$X$1,FALSE))</f>
        <v>CARLOS HERNANDO MACIAS MONTOYA</v>
      </c>
      <c r="Y187" s="249">
        <f>+IFERROR(VLOOKUP($A187,'INVERSIÓN '!$A:$AB,$Y$1,FALSE),VLOOKUP($A187,'FUNCIONAMIENTO SECOP'!$A:$AC,$Y$1,FALSE))</f>
        <v>6477839</v>
      </c>
      <c r="Z187" s="249" t="str">
        <f>+IFERROR(VLOOKUP($A187,'INVERSIÓN '!$A:$AB,$Z$1,FALSE),VLOOKUP($A187,'FUNCIONAMIENTO SECOP'!$A:$AC,$Z$1,FALSE))</f>
        <v>alcalde.scristobal@gobiernobogota.gov.co</v>
      </c>
      <c r="AA187" s="249">
        <f>+IFERROR(VLOOKUP($A187,'INVERSIÓN '!$A:$AB,$AA$1,FALSE),VLOOKUP($A187,'FUNCIONAMIENTO SECOP'!$A:$AC,$AA$1,FALSE))</f>
        <v>0</v>
      </c>
      <c r="AB187" s="249">
        <f>+IFERROR(VLOOKUP($A187,'INVERSIÓN '!$A:$AB,$AB$1,FALSE),VLOOKUP($A187,'FUNCIONAMIENTO SECOP'!$A:$AC,$AB$1,FALSE))</f>
        <v>1</v>
      </c>
    </row>
    <row r="188" spans="1:28" ht="36" customHeight="1">
      <c r="A188" s="13" t="s">
        <v>2707</v>
      </c>
      <c r="B188" s="249" t="str">
        <f>+IFERROR(VLOOKUP($A188,'INVERSIÓN '!$A:$AB,$B$1,FALSE),VLOOKUP($A188,'FUNCIONAMIENTO SECOP'!$A:$AC,$B$1,FALSE))</f>
        <v>CPS</v>
      </c>
      <c r="C188" s="249">
        <f>+IFERROR(VLOOKUP($A188,'INVERSIÓN '!$A:$AB,$C$1,FALSE),VLOOKUP($A188,'FUNCIONAMIENTO SECOP'!$A:$AC,$C$1,FALSE))</f>
        <v>0</v>
      </c>
      <c r="D188" s="249">
        <f>+IFERROR(VLOOKUP($A188,'INVERSIÓN '!$A:$AB,$D$1,FALSE),VLOOKUP($A188,'FUNCIONAMIENTO SECOP'!$A:$AC,$D$1,FALSE))</f>
        <v>2802</v>
      </c>
      <c r="E188" s="249">
        <f>+IFERROR(VLOOKUP($A188,'INVERSIÓN '!$A:$AB,$E$1,FALSE),VLOOKUP($A188,'FUNCIONAMIENTO SECOP'!$A:$AC,$E$1,FALSE))</f>
        <v>0</v>
      </c>
      <c r="F188" s="249" t="str">
        <f>+IFERROR(VLOOKUP($A188,'INVERSIÓN '!$A:$AB,$F$1,FALSE),VLOOKUP($A188,'FUNCIONAMIENTO SECOP'!$A:$AC,$F$1,FALSE))</f>
        <v>Vincular 1.600 mujeres para el ejercicio de derechos y el fortalecimiento de su autonomía económica</v>
      </c>
      <c r="G188" s="249">
        <f>+IFERROR(VLOOKUP($A188,'INVERSIÓN '!$A:$AB,$G$1,FALSE),VLOOKUP($A188,'FUNCIONAMIENTO SECOP'!$A:$AC,$G$1,FALSE))</f>
        <v>147500</v>
      </c>
      <c r="H188" s="249" t="str">
        <f>+IFERROR(VLOOKUP($A188,'INVERSIÓN '!$A:$AB,$H$1,FALSE),VLOOKUP($A188,'FUNCIONAMIENTO SECOP'!$A:$AC,$H$1,FALSE))</f>
        <v>Nuevo</v>
      </c>
      <c r="I188" s="249">
        <f>+IFERROR(VLOOKUP($A188,'INVERSIÓN '!$A:$AB,$I$1,FALSE),VLOOKUP($A188,'FUNCIONAMIENTO SECOP'!$A:$AC,$I$1,FALSE))</f>
        <v>80111701</v>
      </c>
      <c r="J188" s="249" t="str">
        <f>+IFERROR(VLOOKUP($A188,'INVERSIÓN '!$A:$AB,$J$1,FALSE),VLOOKUP($A188,'FUNCIONAMIENTO SECOP'!$A:$AC,$J$1,FALSE))</f>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v>
      </c>
      <c r="K188" s="249">
        <f>+IFERROR(VLOOKUP($A188,'INVERSIÓN '!$A:$AB,$K$1,FALSE),VLOOKUP($A188,'FUNCIONAMIENTO SECOP'!$A:$AC,$K$1,FALSE))</f>
        <v>1</v>
      </c>
      <c r="L188" s="249">
        <f>+IFERROR(VLOOKUP($A188,'INVERSIÓN '!$A:$AB,$L$1,FALSE),VLOOKUP($A188,'FUNCIONAMIENTO SECOP'!$A:$AC,$L$1,FALSE))</f>
        <v>1</v>
      </c>
      <c r="M188" s="249">
        <f>+IFERROR(VLOOKUP($A188,'INVERSIÓN '!$A:$AB,$M$1,FALSE),VLOOKUP($A188,'FUNCIONAMIENTO SECOP'!$A:$AC,$M$1,FALSE))</f>
        <v>11</v>
      </c>
      <c r="N188" s="249">
        <f>+IFERROR(VLOOKUP($A188,'INVERSIÓN '!$A:$AB,$N$1,FALSE),VLOOKUP($A188,'FUNCIONAMIENTO SECOP'!$A:$AC,$N$1,FALSE))</f>
        <v>1</v>
      </c>
      <c r="O188" s="249" t="str">
        <f>+IFERROR(VLOOKUP($A188,'INVERSIÓN '!$A:$AB,$O$1,FALSE),VLOOKUP($A188,'FUNCIONAMIENTO SECOP'!$A:$AC,$O$1,FALSE))</f>
        <v>CCE-16</v>
      </c>
      <c r="P188" s="249" t="str">
        <f>+IFERROR(VLOOKUP($A188,'INVERSIÓN '!$A:$AB,$P$1,FALSE),VLOOKUP($A188,'FUNCIONAMIENTO SECOP'!$A:$AC,$P$1,FALSE))</f>
        <v>Contratación directa</v>
      </c>
      <c r="Q188" s="249" t="str">
        <f>+IFERROR(VLOOKUP($A188,'INVERSIÓN '!$A:$AB,$Q$1,FALSE),VLOOKUP($A188,'FUNCIONAMIENTO SECOP'!$A:$AC,$Q$1,FALSE))</f>
        <v>DISTRITAL</v>
      </c>
      <c r="R188" s="250">
        <f>+IFERROR(VLOOKUP($A188,'INVERSIÓN '!$A:$AB,$R$1,FALSE),VLOOKUP($A188,'FUNCIONAMIENTO SECOP'!$A:$AC,$R$1,FALSE))</f>
        <v>31900000</v>
      </c>
      <c r="S188" s="250">
        <f>+IFERROR(VLOOKUP($A188,'INVERSIÓN '!$A:$AB,$S$1,FALSE),VLOOKUP($A188,'FUNCIONAMIENTO SECOP'!$A:$AC,$S$1,FALSE))</f>
        <v>31900000</v>
      </c>
      <c r="T188" s="249">
        <f>+IFERROR(VLOOKUP($A188,'INVERSIÓN '!$A:$AB,$T$1,FALSE),VLOOKUP($A188,'FUNCIONAMIENTO SECOP'!$A:$AC,$T$1,FALSE))</f>
        <v>0</v>
      </c>
      <c r="U188" s="249">
        <f>+IFERROR(VLOOKUP($A188,'INVERSIÓN '!$A:$AB,$U$1,FALSE),VLOOKUP($A188,'FUNCIONAMIENTO SECOP'!$A:$AC,$U$1,FALSE))</f>
        <v>0</v>
      </c>
      <c r="V188" s="249" t="str">
        <f>+IFERROR(VLOOKUP($A188,'INVERSIÓN '!$A:$AB,$V$1,FALSE),VLOOKUP($A188,'FUNCIONAMIENTO SECOP'!$A:$AC,$V$1,FALSE))</f>
        <v>CO-DC</v>
      </c>
      <c r="W188" s="249" t="str">
        <f>+IFERROR(VLOOKUP($A188,'INVERSIÓN '!$A:$AB,$W$1,FALSE),VLOOKUP($A188,'FUNCIONAMIENTO SECOP'!$A:$AC,$W$1,FALSE))</f>
        <v>CO-DC-11001</v>
      </c>
      <c r="X188" s="249" t="str">
        <f>+IFERROR(VLOOKUP($A188,'INVERSIÓN '!$A:$AB,$X$1,FALSE),VLOOKUP($A188,'FUNCIONAMIENTO SECOP'!$A:$AC,$X$1,FALSE))</f>
        <v>CARLOS HERNANDO MACIAS MONTOYA</v>
      </c>
      <c r="Y188" s="249">
        <f>+IFERROR(VLOOKUP($A188,'INVERSIÓN '!$A:$AB,$Y$1,FALSE),VLOOKUP($A188,'FUNCIONAMIENTO SECOP'!$A:$AC,$Y$1,FALSE))</f>
        <v>6477840</v>
      </c>
      <c r="Z188" s="249" t="str">
        <f>+IFERROR(VLOOKUP($A188,'INVERSIÓN '!$A:$AB,$Z$1,FALSE),VLOOKUP($A188,'FUNCIONAMIENTO SECOP'!$A:$AC,$Z$1,FALSE))</f>
        <v>alcalde.scristobal@gobiernobogota.gov.co</v>
      </c>
      <c r="AA188" s="249">
        <f>+IFERROR(VLOOKUP($A188,'INVERSIÓN '!$A:$AB,$AA$1,FALSE),VLOOKUP($A188,'FUNCIONAMIENTO SECOP'!$A:$AC,$AA$1,FALSE))</f>
        <v>0</v>
      </c>
      <c r="AB188" s="249">
        <f>+IFERROR(VLOOKUP($A188,'INVERSIÓN '!$A:$AB,$AB$1,FALSE),VLOOKUP($A188,'FUNCIONAMIENTO SECOP'!$A:$AC,$AB$1,FALSE))</f>
        <v>1</v>
      </c>
    </row>
    <row r="189" spans="1:28" ht="36" customHeight="1">
      <c r="A189" s="13" t="s">
        <v>2709</v>
      </c>
      <c r="B189" s="249" t="str">
        <f>+IFERROR(VLOOKUP($A189,'INVERSIÓN '!$A:$AB,$B$1,FALSE),VLOOKUP($A189,'FUNCIONAMIENTO SECOP'!$A:$AC,$B$1,FALSE))</f>
        <v>CPS</v>
      </c>
      <c r="C189" s="249">
        <f>+IFERROR(VLOOKUP($A189,'INVERSIÓN '!$A:$AB,$C$1,FALSE),VLOOKUP($A189,'FUNCIONAMIENTO SECOP'!$A:$AC,$C$1,FALSE))</f>
        <v>0</v>
      </c>
      <c r="D189" s="249">
        <f>+IFERROR(VLOOKUP($A189,'INVERSIÓN '!$A:$AB,$D$1,FALSE),VLOOKUP($A189,'FUNCIONAMIENTO SECOP'!$A:$AC,$D$1,FALSE))</f>
        <v>2254</v>
      </c>
      <c r="E189" s="249">
        <f>+IFERROR(VLOOKUP($A189,'INVERSIÓN '!$A:$AB,$E$1,FALSE),VLOOKUP($A189,'FUNCIONAMIENTO SECOP'!$A:$AC,$E$1,FALSE))</f>
        <v>0</v>
      </c>
      <c r="F189" s="249" t="str">
        <f>+IFERROR(VLOOKUP($A189,'INVERSIÓN '!$A:$AB,$F$1,FALSE),VLOOKUP($A189,'FUNCIONAMIENTO SECOP'!$A:$AC,$F$1,FALSE))</f>
        <v>Intervenir 4.290  metros cuadrados de elementos del sistema de espacio público peatonal con acciones de construcción y/o conservación.</v>
      </c>
      <c r="G189" s="249">
        <f>+IFERROR(VLOOKUP($A189,'INVERSIÓN '!$A:$AB,$G$1,FALSE),VLOOKUP($A189,'FUNCIONAMIENTO SECOP'!$A:$AC,$G$1,FALSE))</f>
        <v>147523</v>
      </c>
      <c r="H189" s="249" t="str">
        <f>+IFERROR(VLOOKUP($A189,'INVERSIÓN '!$A:$AB,$H$1,FALSE),VLOOKUP($A189,'FUNCIONAMIENTO SECOP'!$A:$AC,$H$1,FALSE))</f>
        <v>Nuevo</v>
      </c>
      <c r="I189" s="249">
        <f>+IFERROR(VLOOKUP($A189,'INVERSIÓN '!$A:$AB,$I$1,FALSE),VLOOKUP($A189,'FUNCIONAMIENTO SECOP'!$A:$AC,$I$1,FALSE))</f>
        <v>80111701</v>
      </c>
      <c r="J189" s="249" t="str">
        <f>+IFERROR(VLOOKUP($A189,'INVERSIÓN '!$A:$AB,$J$1,FALSE),VLOOKUP($A189,'FUNCIONAMIENTO SECOP'!$A:$AC,$J$1,FALSE))</f>
        <v xml:space="preserve">PRESTAR SUS SERVICIOS PROFESIONALES EN LAS DIFERENTES ACTIVIDADES PARA EL CUMPLIMIENTO DEL PLAN DE DESARROLLO DEL FONDO DE DESARROLLO LOCAL DE SAN CRISTÓBAL </v>
      </c>
      <c r="K189" s="249">
        <f>+IFERROR(VLOOKUP($A189,'INVERSIÓN '!$A:$AB,$K$1,FALSE),VLOOKUP($A189,'FUNCIONAMIENTO SECOP'!$A:$AC,$K$1,FALSE))</f>
        <v>1</v>
      </c>
      <c r="L189" s="249">
        <f>+IFERROR(VLOOKUP($A189,'INVERSIÓN '!$A:$AB,$L$1,FALSE),VLOOKUP($A189,'FUNCIONAMIENTO SECOP'!$A:$AC,$L$1,FALSE))</f>
        <v>1</v>
      </c>
      <c r="M189" s="249">
        <f>+IFERROR(VLOOKUP($A189,'INVERSIÓN '!$A:$AB,$M$1,FALSE),VLOOKUP($A189,'FUNCIONAMIENTO SECOP'!$A:$AC,$M$1,FALSE))</f>
        <v>11</v>
      </c>
      <c r="N189" s="249">
        <f>+IFERROR(VLOOKUP($A189,'INVERSIÓN '!$A:$AB,$N$1,FALSE),VLOOKUP($A189,'FUNCIONAMIENTO SECOP'!$A:$AC,$N$1,FALSE))</f>
        <v>1</v>
      </c>
      <c r="O189" s="249" t="str">
        <f>+IFERROR(VLOOKUP($A189,'INVERSIÓN '!$A:$AB,$O$1,FALSE),VLOOKUP($A189,'FUNCIONAMIENTO SECOP'!$A:$AC,$O$1,FALSE))</f>
        <v>CCE-16</v>
      </c>
      <c r="P189" s="249" t="str">
        <f>+IFERROR(VLOOKUP($A189,'INVERSIÓN '!$A:$AB,$P$1,FALSE),VLOOKUP($A189,'FUNCIONAMIENTO SECOP'!$A:$AC,$P$1,FALSE))</f>
        <v>Contratación directa</v>
      </c>
      <c r="Q189" s="249" t="str">
        <f>+IFERROR(VLOOKUP($A189,'INVERSIÓN '!$A:$AB,$Q$1,FALSE),VLOOKUP($A189,'FUNCIONAMIENTO SECOP'!$A:$AC,$Q$1,FALSE))</f>
        <v>DISTRITAL</v>
      </c>
      <c r="R189" s="250">
        <f>+IFERROR(VLOOKUP($A189,'INVERSIÓN '!$A:$AB,$R$1,FALSE),VLOOKUP($A189,'FUNCIONAMIENTO SECOP'!$A:$AC,$R$1,FALSE))</f>
        <v>431200000</v>
      </c>
      <c r="S189" s="250">
        <f>+IFERROR(VLOOKUP($A189,'INVERSIÓN '!$A:$AB,$S$1,FALSE),VLOOKUP($A189,'FUNCIONAMIENTO SECOP'!$A:$AC,$S$1,FALSE))</f>
        <v>431200000</v>
      </c>
      <c r="T189" s="249">
        <f>+IFERROR(VLOOKUP($A189,'INVERSIÓN '!$A:$AB,$T$1,FALSE),VLOOKUP($A189,'FUNCIONAMIENTO SECOP'!$A:$AC,$T$1,FALSE))</f>
        <v>0</v>
      </c>
      <c r="U189" s="249">
        <f>+IFERROR(VLOOKUP($A189,'INVERSIÓN '!$A:$AB,$U$1,FALSE),VLOOKUP($A189,'FUNCIONAMIENTO SECOP'!$A:$AC,$U$1,FALSE))</f>
        <v>0</v>
      </c>
      <c r="V189" s="249" t="str">
        <f>+IFERROR(VLOOKUP($A189,'INVERSIÓN '!$A:$AB,$V$1,FALSE),VLOOKUP($A189,'FUNCIONAMIENTO SECOP'!$A:$AC,$V$1,FALSE))</f>
        <v>CO-DC</v>
      </c>
      <c r="W189" s="249" t="str">
        <f>+IFERROR(VLOOKUP($A189,'INVERSIÓN '!$A:$AB,$W$1,FALSE),VLOOKUP($A189,'FUNCIONAMIENTO SECOP'!$A:$AC,$W$1,FALSE))</f>
        <v>CO-DC-11001</v>
      </c>
      <c r="X189" s="249" t="str">
        <f>+IFERROR(VLOOKUP($A189,'INVERSIÓN '!$A:$AB,$X$1,FALSE),VLOOKUP($A189,'FUNCIONAMIENTO SECOP'!$A:$AC,$X$1,FALSE))</f>
        <v>CARLOS HERNANDO MACIAS MONTOYA</v>
      </c>
      <c r="Y189" s="249">
        <f>+IFERROR(VLOOKUP($A189,'INVERSIÓN '!$A:$AB,$Y$1,FALSE),VLOOKUP($A189,'FUNCIONAMIENTO SECOP'!$A:$AC,$Y$1,FALSE))</f>
        <v>6477841</v>
      </c>
      <c r="Z189" s="249" t="str">
        <f>+IFERROR(VLOOKUP($A189,'INVERSIÓN '!$A:$AB,$Z$1,FALSE),VLOOKUP($A189,'FUNCIONAMIENTO SECOP'!$A:$AC,$Z$1,FALSE))</f>
        <v>alcalde.scristobal@gobiernobogota.gov.co</v>
      </c>
      <c r="AA189" s="249">
        <f>+IFERROR(VLOOKUP($A189,'INVERSIÓN '!$A:$AB,$AA$1,FALSE),VLOOKUP($A189,'FUNCIONAMIENTO SECOP'!$A:$AC,$AA$1,FALSE))</f>
        <v>0</v>
      </c>
      <c r="AB189" s="249">
        <f>+IFERROR(VLOOKUP($A189,'INVERSIÓN '!$A:$AB,$AB$1,FALSE),VLOOKUP($A189,'FUNCIONAMIENTO SECOP'!$A:$AC,$AB$1,FALSE))</f>
        <v>1</v>
      </c>
    </row>
    <row r="190" spans="1:28" ht="36" customHeight="1">
      <c r="A190" s="13" t="s">
        <v>2711</v>
      </c>
      <c r="B190" s="249" t="str">
        <f>+IFERROR(VLOOKUP($A190,'INVERSIÓN '!$A:$AB,$B$1,FALSE),VLOOKUP($A190,'FUNCIONAMIENTO SECOP'!$A:$AC,$B$1,FALSE))</f>
        <v>CPS</v>
      </c>
      <c r="C190" s="249">
        <f>+IFERROR(VLOOKUP($A190,'INVERSIÓN '!$A:$AB,$C$1,FALSE),VLOOKUP($A190,'FUNCIONAMIENTO SECOP'!$A:$AC,$C$1,FALSE))</f>
        <v>0</v>
      </c>
      <c r="D190" s="249">
        <f>+IFERROR(VLOOKUP($A190,'INVERSIÓN '!$A:$AB,$D$1,FALSE),VLOOKUP($A190,'FUNCIONAMIENTO SECOP'!$A:$AC,$D$1,FALSE))</f>
        <v>2385</v>
      </c>
      <c r="E190" s="249">
        <f>+IFERROR(VLOOKUP($A190,'INVERSIÓN '!$A:$AB,$E$1,FALSE),VLOOKUP($A190,'FUNCIONAMIENTO SECOP'!$A:$AC,$E$1,FALSE))</f>
        <v>0</v>
      </c>
      <c r="F190" s="249" t="str">
        <f>+IFERROR(VLOOKUP($A190,'INVERSIÓN '!$A:$AB,$F$1,FALSE),VLOOKUP($A190,'FUNCIONAMIENTO SECOP'!$A:$AC,$F$1,FALSE))</f>
        <v>Vincular 6.000 personas en acciones para la prevención del feminicidio y la violencia contra la mujer.</v>
      </c>
      <c r="G190" s="249">
        <f>+IFERROR(VLOOKUP($A190,'INVERSIÓN '!$A:$AB,$G$1,FALSE),VLOOKUP($A190,'FUNCIONAMIENTO SECOP'!$A:$AC,$G$1,FALSE))</f>
        <v>147532</v>
      </c>
      <c r="H190" s="249" t="str">
        <f>+IFERROR(VLOOKUP($A190,'INVERSIÓN '!$A:$AB,$H$1,FALSE),VLOOKUP($A190,'FUNCIONAMIENTO SECOP'!$A:$AC,$H$1,FALSE))</f>
        <v>Nuevo</v>
      </c>
      <c r="I190" s="249">
        <f>+IFERROR(VLOOKUP($A190,'INVERSIÓN '!$A:$AB,$I$1,FALSE),VLOOKUP($A190,'FUNCIONAMIENTO SECOP'!$A:$AC,$I$1,FALSE))</f>
        <v>80111701</v>
      </c>
      <c r="J190" s="249" t="str">
        <f>+IFERROR(VLOOKUP($A190,'INVERSIÓN '!$A:$AB,$J$1,FALSE),VLOOKUP($A190,'FUNCIONAMIENTO SECOP'!$A:$AC,$J$1,FALSE))</f>
        <v>PRESTAR SUS SERVICIOS PROFESIONALES PARA LA ATENCIÓN Y ORIENTACION EN LA ESTRATEGIA TERRITORIAL CON LOS PROYECTOS LOCALES, PARA EL CUMPLIMIENTO DEL PLAN DE DESARROLLO DEL FONDO DE DESARROLLO LOCAL DE SAN CRISTÓBAL.</v>
      </c>
      <c r="K190" s="249">
        <f>+IFERROR(VLOOKUP($A190,'INVERSIÓN '!$A:$AB,$K$1,FALSE),VLOOKUP($A190,'FUNCIONAMIENTO SECOP'!$A:$AC,$K$1,FALSE))</f>
        <v>1</v>
      </c>
      <c r="L190" s="249">
        <f>+IFERROR(VLOOKUP($A190,'INVERSIÓN '!$A:$AB,$L$1,FALSE),VLOOKUP($A190,'FUNCIONAMIENTO SECOP'!$A:$AC,$L$1,FALSE))</f>
        <v>1</v>
      </c>
      <c r="M190" s="249">
        <f>+IFERROR(VLOOKUP($A190,'INVERSIÓN '!$A:$AB,$M$1,FALSE),VLOOKUP($A190,'FUNCIONAMIENTO SECOP'!$A:$AC,$M$1,FALSE))</f>
        <v>11</v>
      </c>
      <c r="N190" s="249">
        <f>+IFERROR(VLOOKUP($A190,'INVERSIÓN '!$A:$AB,$N$1,FALSE),VLOOKUP($A190,'FUNCIONAMIENTO SECOP'!$A:$AC,$N$1,FALSE))</f>
        <v>1</v>
      </c>
      <c r="O190" s="249" t="str">
        <f>+IFERROR(VLOOKUP($A190,'INVERSIÓN '!$A:$AB,$O$1,FALSE),VLOOKUP($A190,'FUNCIONAMIENTO SECOP'!$A:$AC,$O$1,FALSE))</f>
        <v>CCE-16</v>
      </c>
      <c r="P190" s="249" t="str">
        <f>+IFERROR(VLOOKUP($A190,'INVERSIÓN '!$A:$AB,$P$1,FALSE),VLOOKUP($A190,'FUNCIONAMIENTO SECOP'!$A:$AC,$P$1,FALSE))</f>
        <v>Contratación directa</v>
      </c>
      <c r="Q190" s="249" t="str">
        <f>+IFERROR(VLOOKUP($A190,'INVERSIÓN '!$A:$AB,$Q$1,FALSE),VLOOKUP($A190,'FUNCIONAMIENTO SECOP'!$A:$AC,$Q$1,FALSE))</f>
        <v>DISTRITAL</v>
      </c>
      <c r="R190" s="250">
        <f>+IFERROR(VLOOKUP($A190,'INVERSIÓN '!$A:$AB,$R$1,FALSE),VLOOKUP($A190,'FUNCIONAMIENTO SECOP'!$A:$AC,$R$1,FALSE))</f>
        <v>61600000</v>
      </c>
      <c r="S190" s="250">
        <f>+IFERROR(VLOOKUP($A190,'INVERSIÓN '!$A:$AB,$S$1,FALSE),VLOOKUP($A190,'FUNCIONAMIENTO SECOP'!$A:$AC,$S$1,FALSE))</f>
        <v>61600000</v>
      </c>
      <c r="T190" s="249">
        <f>+IFERROR(VLOOKUP($A190,'INVERSIÓN '!$A:$AB,$T$1,FALSE),VLOOKUP($A190,'FUNCIONAMIENTO SECOP'!$A:$AC,$T$1,FALSE))</f>
        <v>0</v>
      </c>
      <c r="U190" s="249">
        <f>+IFERROR(VLOOKUP($A190,'INVERSIÓN '!$A:$AB,$U$1,FALSE),VLOOKUP($A190,'FUNCIONAMIENTO SECOP'!$A:$AC,$U$1,FALSE))</f>
        <v>0</v>
      </c>
      <c r="V190" s="249" t="str">
        <f>+IFERROR(VLOOKUP($A190,'INVERSIÓN '!$A:$AB,$V$1,FALSE),VLOOKUP($A190,'FUNCIONAMIENTO SECOP'!$A:$AC,$V$1,FALSE))</f>
        <v>CO-DC</v>
      </c>
      <c r="W190" s="249" t="str">
        <f>+IFERROR(VLOOKUP($A190,'INVERSIÓN '!$A:$AB,$W$1,FALSE),VLOOKUP($A190,'FUNCIONAMIENTO SECOP'!$A:$AC,$W$1,FALSE))</f>
        <v>CO-DC-11001</v>
      </c>
      <c r="X190" s="249" t="str">
        <f>+IFERROR(VLOOKUP($A190,'INVERSIÓN '!$A:$AB,$X$1,FALSE),VLOOKUP($A190,'FUNCIONAMIENTO SECOP'!$A:$AC,$X$1,FALSE))</f>
        <v>CARLOS HERNANDO MACIAS MONTOYA</v>
      </c>
      <c r="Y190" s="249">
        <f>+IFERROR(VLOOKUP($A190,'INVERSIÓN '!$A:$AB,$Y$1,FALSE),VLOOKUP($A190,'FUNCIONAMIENTO SECOP'!$A:$AC,$Y$1,FALSE))</f>
        <v>6477842</v>
      </c>
      <c r="Z190" s="249" t="str">
        <f>+IFERROR(VLOOKUP($A190,'INVERSIÓN '!$A:$AB,$Z$1,FALSE),VLOOKUP($A190,'FUNCIONAMIENTO SECOP'!$A:$AC,$Z$1,FALSE))</f>
        <v>alcalde.scristobal@gobiernobogota.gov.co</v>
      </c>
      <c r="AA190" s="249">
        <f>+IFERROR(VLOOKUP($A190,'INVERSIÓN '!$A:$AB,$AA$1,FALSE),VLOOKUP($A190,'FUNCIONAMIENTO SECOP'!$A:$AC,$AA$1,FALSE))</f>
        <v>0</v>
      </c>
      <c r="AB190" s="249">
        <f>+IFERROR(VLOOKUP($A190,'INVERSIÓN '!$A:$AB,$AB$1,FALSE),VLOOKUP($A190,'FUNCIONAMIENTO SECOP'!$A:$AC,$AB$1,FALSE))</f>
        <v>1</v>
      </c>
    </row>
    <row r="191" spans="1:28" ht="36" customHeight="1">
      <c r="A191" s="13" t="s">
        <v>2712</v>
      </c>
      <c r="B191" s="249" t="str">
        <f>+IFERROR(VLOOKUP($A191,'INVERSIÓN '!$A:$AB,$B$1,FALSE),VLOOKUP($A191,'FUNCIONAMIENTO SECOP'!$A:$AC,$B$1,FALSE))</f>
        <v>CPS</v>
      </c>
      <c r="C191" s="249">
        <f>+IFERROR(VLOOKUP($A191,'INVERSIÓN '!$A:$AB,$C$1,FALSE),VLOOKUP($A191,'FUNCIONAMIENTO SECOP'!$A:$AC,$C$1,FALSE))</f>
        <v>0</v>
      </c>
      <c r="D191" s="249">
        <f>+IFERROR(VLOOKUP($A191,'INVERSIÓN '!$A:$AB,$D$1,FALSE),VLOOKUP($A191,'FUNCIONAMIENTO SECOP'!$A:$AC,$D$1,FALSE))</f>
        <v>2667</v>
      </c>
      <c r="E191" s="249">
        <f>+IFERROR(VLOOKUP($A191,'INVERSIÓN '!$A:$AB,$E$1,FALSE),VLOOKUP($A191,'FUNCIONAMIENTO SECOP'!$A:$AC,$E$1,FALSE))</f>
        <v>0</v>
      </c>
      <c r="F191" s="249" t="str">
        <f>+IFERROR(VLOOKUP($A191,'INVERSIÓN '!$A:$AB,$F$1,FALSE),VLOOKUP($A191,'FUNCIONAMIENTO SECOP'!$A:$AC,$F$1,FALSE))</f>
        <v>Realizar 4 estrategias de fortalecimiento institucional (una por vigencia).</v>
      </c>
      <c r="G191" s="249">
        <f>+IFERROR(VLOOKUP($A191,'INVERSIÓN '!$A:$AB,$G$1,FALSE),VLOOKUP($A191,'FUNCIONAMIENTO SECOP'!$A:$AC,$G$1,FALSE))</f>
        <v>147559</v>
      </c>
      <c r="H191" s="249" t="str">
        <f>+IFERROR(VLOOKUP($A191,'INVERSIÓN '!$A:$AB,$H$1,FALSE),VLOOKUP($A191,'FUNCIONAMIENTO SECOP'!$A:$AC,$H$1,FALSE))</f>
        <v>Nuevo</v>
      </c>
      <c r="I191" s="249">
        <f>+IFERROR(VLOOKUP($A191,'INVERSIÓN '!$A:$AB,$I$1,FALSE),VLOOKUP($A191,'FUNCIONAMIENTO SECOP'!$A:$AC,$I$1,FALSE))</f>
        <v>80111701</v>
      </c>
      <c r="J191" s="249" t="str">
        <f>+IFERROR(VLOOKUP($A191,'INVERSIÓN '!$A:$AB,$J$1,FALSE),VLOOKUP($A191,'FUNCIONAMIENTO SECOP'!$A:$AC,$J$1,FALSE))</f>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v>
      </c>
      <c r="K191" s="249">
        <f>+IFERROR(VLOOKUP($A191,'INVERSIÓN '!$A:$AB,$K$1,FALSE),VLOOKUP($A191,'FUNCIONAMIENTO SECOP'!$A:$AC,$K$1,FALSE))</f>
        <v>1</v>
      </c>
      <c r="L191" s="249">
        <f>+IFERROR(VLOOKUP($A191,'INVERSIÓN '!$A:$AB,$L$1,FALSE),VLOOKUP($A191,'FUNCIONAMIENTO SECOP'!$A:$AC,$L$1,FALSE))</f>
        <v>1</v>
      </c>
      <c r="M191" s="249">
        <f>+IFERROR(VLOOKUP($A191,'INVERSIÓN '!$A:$AB,$M$1,FALSE),VLOOKUP($A191,'FUNCIONAMIENTO SECOP'!$A:$AC,$M$1,FALSE))</f>
        <v>11</v>
      </c>
      <c r="N191" s="249">
        <f>+IFERROR(VLOOKUP($A191,'INVERSIÓN '!$A:$AB,$N$1,FALSE),VLOOKUP($A191,'FUNCIONAMIENTO SECOP'!$A:$AC,$N$1,FALSE))</f>
        <v>1</v>
      </c>
      <c r="O191" s="249" t="str">
        <f>+IFERROR(VLOOKUP($A191,'INVERSIÓN '!$A:$AB,$O$1,FALSE),VLOOKUP($A191,'FUNCIONAMIENTO SECOP'!$A:$AC,$O$1,FALSE))</f>
        <v>CCE-16</v>
      </c>
      <c r="P191" s="249" t="str">
        <f>+IFERROR(VLOOKUP($A191,'INVERSIÓN '!$A:$AB,$P$1,FALSE),VLOOKUP($A191,'FUNCIONAMIENTO SECOP'!$A:$AC,$P$1,FALSE))</f>
        <v>Contratación directa</v>
      </c>
      <c r="Q191" s="249" t="str">
        <f>+IFERROR(VLOOKUP($A191,'INVERSIÓN '!$A:$AB,$Q$1,FALSE),VLOOKUP($A191,'FUNCIONAMIENTO SECOP'!$A:$AC,$Q$1,FALSE))</f>
        <v>DISTRITAL</v>
      </c>
      <c r="R191" s="250">
        <f>+IFERROR(VLOOKUP($A191,'INVERSIÓN '!$A:$AB,$R$1,FALSE),VLOOKUP($A191,'FUNCIONAMIENTO SECOP'!$A:$AC,$R$1,FALSE))</f>
        <v>88000000</v>
      </c>
      <c r="S191" s="250">
        <f>+IFERROR(VLOOKUP($A191,'INVERSIÓN '!$A:$AB,$S$1,FALSE),VLOOKUP($A191,'FUNCIONAMIENTO SECOP'!$A:$AC,$S$1,FALSE))</f>
        <v>88000000</v>
      </c>
      <c r="T191" s="249">
        <f>+IFERROR(VLOOKUP($A191,'INVERSIÓN '!$A:$AB,$T$1,FALSE),VLOOKUP($A191,'FUNCIONAMIENTO SECOP'!$A:$AC,$T$1,FALSE))</f>
        <v>0</v>
      </c>
      <c r="U191" s="249">
        <f>+IFERROR(VLOOKUP($A191,'INVERSIÓN '!$A:$AB,$U$1,FALSE),VLOOKUP($A191,'FUNCIONAMIENTO SECOP'!$A:$AC,$U$1,FALSE))</f>
        <v>0</v>
      </c>
      <c r="V191" s="249" t="str">
        <f>+IFERROR(VLOOKUP($A191,'INVERSIÓN '!$A:$AB,$V$1,FALSE),VLOOKUP($A191,'FUNCIONAMIENTO SECOP'!$A:$AC,$V$1,FALSE))</f>
        <v>CO-DC</v>
      </c>
      <c r="W191" s="249" t="str">
        <f>+IFERROR(VLOOKUP($A191,'INVERSIÓN '!$A:$AB,$W$1,FALSE),VLOOKUP($A191,'FUNCIONAMIENTO SECOP'!$A:$AC,$W$1,FALSE))</f>
        <v>CO-DC-11001</v>
      </c>
      <c r="X191" s="249" t="str">
        <f>+IFERROR(VLOOKUP($A191,'INVERSIÓN '!$A:$AB,$X$1,FALSE),VLOOKUP($A191,'FUNCIONAMIENTO SECOP'!$A:$AC,$X$1,FALSE))</f>
        <v>CARLOS HERNANDO MACIAS MONTOYA</v>
      </c>
      <c r="Y191" s="249">
        <f>+IFERROR(VLOOKUP($A191,'INVERSIÓN '!$A:$AB,$Y$1,FALSE),VLOOKUP($A191,'FUNCIONAMIENTO SECOP'!$A:$AC,$Y$1,FALSE))</f>
        <v>6477843</v>
      </c>
      <c r="Z191" s="249" t="str">
        <f>+IFERROR(VLOOKUP($A191,'INVERSIÓN '!$A:$AB,$Z$1,FALSE),VLOOKUP($A191,'FUNCIONAMIENTO SECOP'!$A:$AC,$Z$1,FALSE))</f>
        <v>alcalde.scristobal@gobiernobogota.gov.co</v>
      </c>
      <c r="AA191" s="249">
        <f>+IFERROR(VLOOKUP($A191,'INVERSIÓN '!$A:$AB,$AA$1,FALSE),VLOOKUP($A191,'FUNCIONAMIENTO SECOP'!$A:$AC,$AA$1,FALSE))</f>
        <v>0</v>
      </c>
      <c r="AB191" s="249">
        <f>+IFERROR(VLOOKUP($A191,'INVERSIÓN '!$A:$AB,$AB$1,FALSE),VLOOKUP($A191,'FUNCIONAMIENTO SECOP'!$A:$AC,$AB$1,FALSE))</f>
        <v>1</v>
      </c>
    </row>
    <row r="192" spans="1:28" ht="36" customHeight="1">
      <c r="A192" s="13" t="s">
        <v>2714</v>
      </c>
      <c r="B192" s="249" t="str">
        <f>+IFERROR(VLOOKUP($A192,'INVERSIÓN '!$A:$AB,$B$1,FALSE),VLOOKUP($A192,'FUNCIONAMIENTO SECOP'!$A:$AC,$B$1,FALSE))</f>
        <v>CPS</v>
      </c>
      <c r="C192" s="249">
        <f>+IFERROR(VLOOKUP($A192,'INVERSIÓN '!$A:$AB,$C$1,FALSE),VLOOKUP($A192,'FUNCIONAMIENTO SECOP'!$A:$AC,$C$1,FALSE))</f>
        <v>0</v>
      </c>
      <c r="D192" s="249">
        <f>+IFERROR(VLOOKUP($A192,'INVERSIÓN '!$A:$AB,$D$1,FALSE),VLOOKUP($A192,'FUNCIONAMIENTO SECOP'!$A:$AC,$D$1,FALSE))</f>
        <v>2667</v>
      </c>
      <c r="E192" s="249">
        <f>+IFERROR(VLOOKUP($A192,'INVERSIÓN '!$A:$AB,$E$1,FALSE),VLOOKUP($A192,'FUNCIONAMIENTO SECOP'!$A:$AC,$E$1,FALSE))</f>
        <v>0</v>
      </c>
      <c r="F192" s="249" t="str">
        <f>+IFERROR(VLOOKUP($A192,'INVERSIÓN '!$A:$AB,$F$1,FALSE),VLOOKUP($A192,'FUNCIONAMIENTO SECOP'!$A:$AC,$F$1,FALSE))</f>
        <v>Realizar 4 estrategias de fortalecimiento institucional (una por vigencia).</v>
      </c>
      <c r="G192" s="249">
        <f>+IFERROR(VLOOKUP($A192,'INVERSIÓN '!$A:$AB,$G$1,FALSE),VLOOKUP($A192,'FUNCIONAMIENTO SECOP'!$A:$AC,$G$1,FALSE))</f>
        <v>147564</v>
      </c>
      <c r="H192" s="249" t="str">
        <f>+IFERROR(VLOOKUP($A192,'INVERSIÓN '!$A:$AB,$H$1,FALSE),VLOOKUP($A192,'FUNCIONAMIENTO SECOP'!$A:$AC,$H$1,FALSE))</f>
        <v>Nuevo</v>
      </c>
      <c r="I192" s="249">
        <f>+IFERROR(VLOOKUP($A192,'INVERSIÓN '!$A:$AB,$I$1,FALSE),VLOOKUP($A192,'FUNCIONAMIENTO SECOP'!$A:$AC,$I$1,FALSE))</f>
        <v>80111701</v>
      </c>
      <c r="J192" s="249" t="str">
        <f>+IFERROR(VLOOKUP($A192,'INVERSIÓN '!$A:$AB,$J$1,FALSE),VLOOKUP($A192,'FUNCIONAMIENTO SECOP'!$A:$AC,$J$1,FALSE))</f>
        <v>PRESTAR SUS SERVICIOS TÉCNICOS PARA ASISTIR AL ADMINISTRADOR DE LA RED,  CON EL SERVICIO DE SOPORTE TÉCNICO DE HARDWARE Y SOFTWARE PARA LOS USUARIOS FINALES DE LA ALCALDÍA LOCAL DE SAN CRISTÓBAL, JUNTA ADMINISTRADORA LOCAL E INSPECCIONES DE POLICIA.</v>
      </c>
      <c r="K192" s="249">
        <f>+IFERROR(VLOOKUP($A192,'INVERSIÓN '!$A:$AB,$K$1,FALSE),VLOOKUP($A192,'FUNCIONAMIENTO SECOP'!$A:$AC,$K$1,FALSE))</f>
        <v>1</v>
      </c>
      <c r="L192" s="249">
        <f>+IFERROR(VLOOKUP($A192,'INVERSIÓN '!$A:$AB,$L$1,FALSE),VLOOKUP($A192,'FUNCIONAMIENTO SECOP'!$A:$AC,$L$1,FALSE))</f>
        <v>1</v>
      </c>
      <c r="M192" s="249">
        <f>+IFERROR(VLOOKUP($A192,'INVERSIÓN '!$A:$AB,$M$1,FALSE),VLOOKUP($A192,'FUNCIONAMIENTO SECOP'!$A:$AC,$M$1,FALSE))</f>
        <v>11</v>
      </c>
      <c r="N192" s="249">
        <f>+IFERROR(VLOOKUP($A192,'INVERSIÓN '!$A:$AB,$N$1,FALSE),VLOOKUP($A192,'FUNCIONAMIENTO SECOP'!$A:$AC,$N$1,FALSE))</f>
        <v>1</v>
      </c>
      <c r="O192" s="249" t="str">
        <f>+IFERROR(VLOOKUP($A192,'INVERSIÓN '!$A:$AB,$O$1,FALSE),VLOOKUP($A192,'FUNCIONAMIENTO SECOP'!$A:$AC,$O$1,FALSE))</f>
        <v>CCE-16</v>
      </c>
      <c r="P192" s="249" t="str">
        <f>+IFERROR(VLOOKUP($A192,'INVERSIÓN '!$A:$AB,$P$1,FALSE),VLOOKUP($A192,'FUNCIONAMIENTO SECOP'!$A:$AC,$P$1,FALSE))</f>
        <v>Contratación directa</v>
      </c>
      <c r="Q192" s="249" t="str">
        <f>+IFERROR(VLOOKUP($A192,'INVERSIÓN '!$A:$AB,$Q$1,FALSE),VLOOKUP($A192,'FUNCIONAMIENTO SECOP'!$A:$AC,$Q$1,FALSE))</f>
        <v>DISTRITAL</v>
      </c>
      <c r="R192" s="250">
        <f>+IFERROR(VLOOKUP($A192,'INVERSIÓN '!$A:$AB,$R$1,FALSE),VLOOKUP($A192,'FUNCIONAMIENTO SECOP'!$A:$AC,$R$1,FALSE))</f>
        <v>52800000</v>
      </c>
      <c r="S192" s="250">
        <f>+IFERROR(VLOOKUP($A192,'INVERSIÓN '!$A:$AB,$S$1,FALSE),VLOOKUP($A192,'FUNCIONAMIENTO SECOP'!$A:$AC,$S$1,FALSE))</f>
        <v>52800000</v>
      </c>
      <c r="T192" s="249">
        <f>+IFERROR(VLOOKUP($A192,'INVERSIÓN '!$A:$AB,$T$1,FALSE),VLOOKUP($A192,'FUNCIONAMIENTO SECOP'!$A:$AC,$T$1,FALSE))</f>
        <v>0</v>
      </c>
      <c r="U192" s="249">
        <f>+IFERROR(VLOOKUP($A192,'INVERSIÓN '!$A:$AB,$U$1,FALSE),VLOOKUP($A192,'FUNCIONAMIENTO SECOP'!$A:$AC,$U$1,FALSE))</f>
        <v>0</v>
      </c>
      <c r="V192" s="249" t="str">
        <f>+IFERROR(VLOOKUP($A192,'INVERSIÓN '!$A:$AB,$V$1,FALSE),VLOOKUP($A192,'FUNCIONAMIENTO SECOP'!$A:$AC,$V$1,FALSE))</f>
        <v>CO-DC</v>
      </c>
      <c r="W192" s="249" t="str">
        <f>+IFERROR(VLOOKUP($A192,'INVERSIÓN '!$A:$AB,$W$1,FALSE),VLOOKUP($A192,'FUNCIONAMIENTO SECOP'!$A:$AC,$W$1,FALSE))</f>
        <v>CO-DC-11001</v>
      </c>
      <c r="X192" s="249" t="str">
        <f>+IFERROR(VLOOKUP($A192,'INVERSIÓN '!$A:$AB,$X$1,FALSE),VLOOKUP($A192,'FUNCIONAMIENTO SECOP'!$A:$AC,$X$1,FALSE))</f>
        <v>CARLOS HERNANDO MACIAS MONTOYA</v>
      </c>
      <c r="Y192" s="249">
        <f>+IFERROR(VLOOKUP($A192,'INVERSIÓN '!$A:$AB,$Y$1,FALSE),VLOOKUP($A192,'FUNCIONAMIENTO SECOP'!$A:$AC,$Y$1,FALSE))</f>
        <v>6477844</v>
      </c>
      <c r="Z192" s="249" t="str">
        <f>+IFERROR(VLOOKUP($A192,'INVERSIÓN '!$A:$AB,$Z$1,FALSE),VLOOKUP($A192,'FUNCIONAMIENTO SECOP'!$A:$AC,$Z$1,FALSE))</f>
        <v>alcalde.scristobal@gobiernobogota.gov.co</v>
      </c>
      <c r="AA192" s="249">
        <f>+IFERROR(VLOOKUP($A192,'INVERSIÓN '!$A:$AB,$AA$1,FALSE),VLOOKUP($A192,'FUNCIONAMIENTO SECOP'!$A:$AC,$AA$1,FALSE))</f>
        <v>0</v>
      </c>
      <c r="AB192" s="249">
        <f>+IFERROR(VLOOKUP($A192,'INVERSIÓN '!$A:$AB,$AB$1,FALSE),VLOOKUP($A192,'FUNCIONAMIENTO SECOP'!$A:$AC,$AB$1,FALSE))</f>
        <v>1</v>
      </c>
    </row>
    <row r="193" spans="1:28" ht="36" customHeight="1">
      <c r="A193" s="13" t="s">
        <v>2715</v>
      </c>
      <c r="B193" s="249" t="str">
        <f>+IFERROR(VLOOKUP($A193,'INVERSIÓN '!$A:$AB,$B$1,FALSE),VLOOKUP($A193,'FUNCIONAMIENTO SECOP'!$A:$AC,$B$1,FALSE))</f>
        <v>CPS</v>
      </c>
      <c r="C193" s="249">
        <f>+IFERROR(VLOOKUP($A193,'INVERSIÓN '!$A:$AB,$C$1,FALSE),VLOOKUP($A193,'FUNCIONAMIENTO SECOP'!$A:$AC,$C$1,FALSE))</f>
        <v>0</v>
      </c>
      <c r="D193" s="249">
        <f>+IFERROR(VLOOKUP($A193,'INVERSIÓN '!$A:$AB,$D$1,FALSE),VLOOKUP($A193,'FUNCIONAMIENTO SECOP'!$A:$AC,$D$1,FALSE))</f>
        <v>2615</v>
      </c>
      <c r="E193" s="249">
        <f>+IFERROR(VLOOKUP($A193,'INVERSIÓN '!$A:$AB,$E$1,FALSE),VLOOKUP($A193,'FUNCIONAMIENTO SECOP'!$A:$AC,$E$1,FALSE))</f>
        <v>0</v>
      </c>
      <c r="F193" s="249" t="str">
        <f>+IFERROR(VLOOKUP($A193,'INVERSIÓN '!$A:$AB,$F$1,FALSE),VLOOKUP($A193,'FUNCIONAMIENTO SECOP'!$A:$AC,$F$1,FALSE))</f>
        <v>Dotar 61 sedes educativas urbanas y rurales con recursos pedagógicos y/o tecnológicos</v>
      </c>
      <c r="G193" s="249">
        <f>+IFERROR(VLOOKUP($A193,'INVERSIÓN '!$A:$AB,$G$1,FALSE),VLOOKUP($A193,'FUNCIONAMIENTO SECOP'!$A:$AC,$G$1,FALSE))</f>
        <v>147645</v>
      </c>
      <c r="H193" s="249" t="str">
        <f>+IFERROR(VLOOKUP($A193,'INVERSIÓN '!$A:$AB,$H$1,FALSE),VLOOKUP($A193,'FUNCIONAMIENTO SECOP'!$A:$AC,$H$1,FALSE))</f>
        <v>Nuevo</v>
      </c>
      <c r="I193" s="249">
        <f>+IFERROR(VLOOKUP($A193,'INVERSIÓN '!$A:$AB,$I$1,FALSE),VLOOKUP($A193,'FUNCIONAMIENTO SECOP'!$A:$AC,$I$1,FALSE))</f>
        <v>80111701</v>
      </c>
      <c r="J193" s="249" t="str">
        <f>+IFERROR(VLOOKUP($A193,'INVERSIÓN '!$A:$AB,$J$1,FALSE),VLOOKUP($A193,'FUNCIONAMIENTO SECOP'!$A:$AC,$J$1,FALSE))</f>
        <v>PRESTAR SUS SERVICIOS TÉCNICOS APOYANDO LA FORMULACIÓN, EJECUCIÓN Y SEGUIMIENTO DE LOS PROYECTOS Y PROGRAMAS DEL PDL PROCURANDO SU MEJORA CONTINUA</v>
      </c>
      <c r="K193" s="249">
        <f>+IFERROR(VLOOKUP($A193,'INVERSIÓN '!$A:$AB,$K$1,FALSE),VLOOKUP($A193,'FUNCIONAMIENTO SECOP'!$A:$AC,$K$1,FALSE))</f>
        <v>1</v>
      </c>
      <c r="L193" s="249">
        <f>+IFERROR(VLOOKUP($A193,'INVERSIÓN '!$A:$AB,$L$1,FALSE),VLOOKUP($A193,'FUNCIONAMIENTO SECOP'!$A:$AC,$L$1,FALSE))</f>
        <v>1</v>
      </c>
      <c r="M193" s="249">
        <f>+IFERROR(VLOOKUP($A193,'INVERSIÓN '!$A:$AB,$M$1,FALSE),VLOOKUP($A193,'FUNCIONAMIENTO SECOP'!$A:$AC,$M$1,FALSE))</f>
        <v>11</v>
      </c>
      <c r="N193" s="249">
        <f>+IFERROR(VLOOKUP($A193,'INVERSIÓN '!$A:$AB,$N$1,FALSE),VLOOKUP($A193,'FUNCIONAMIENTO SECOP'!$A:$AC,$N$1,FALSE))</f>
        <v>1</v>
      </c>
      <c r="O193" s="249" t="str">
        <f>+IFERROR(VLOOKUP($A193,'INVERSIÓN '!$A:$AB,$O$1,FALSE),VLOOKUP($A193,'FUNCIONAMIENTO SECOP'!$A:$AC,$O$1,FALSE))</f>
        <v>CCE-16</v>
      </c>
      <c r="P193" s="249" t="str">
        <f>+IFERROR(VLOOKUP($A193,'INVERSIÓN '!$A:$AB,$P$1,FALSE),VLOOKUP($A193,'FUNCIONAMIENTO SECOP'!$A:$AC,$P$1,FALSE))</f>
        <v>Contratación directa</v>
      </c>
      <c r="Q193" s="249" t="str">
        <f>+IFERROR(VLOOKUP($A193,'INVERSIÓN '!$A:$AB,$Q$1,FALSE),VLOOKUP($A193,'FUNCIONAMIENTO SECOP'!$A:$AC,$Q$1,FALSE))</f>
        <v>DISTRITAL</v>
      </c>
      <c r="R193" s="250">
        <f>+IFERROR(VLOOKUP($A193,'INVERSIÓN '!$A:$AB,$R$1,FALSE),VLOOKUP($A193,'FUNCIONAMIENTO SECOP'!$A:$AC,$R$1,FALSE))</f>
        <v>211200000</v>
      </c>
      <c r="S193" s="250">
        <f>+IFERROR(VLOOKUP($A193,'INVERSIÓN '!$A:$AB,$S$1,FALSE),VLOOKUP($A193,'FUNCIONAMIENTO SECOP'!$A:$AC,$S$1,FALSE))</f>
        <v>211200000</v>
      </c>
      <c r="T193" s="249">
        <f>+IFERROR(VLOOKUP($A193,'INVERSIÓN '!$A:$AB,$T$1,FALSE),VLOOKUP($A193,'FUNCIONAMIENTO SECOP'!$A:$AC,$T$1,FALSE))</f>
        <v>0</v>
      </c>
      <c r="U193" s="249">
        <f>+IFERROR(VLOOKUP($A193,'INVERSIÓN '!$A:$AB,$U$1,FALSE),VLOOKUP($A193,'FUNCIONAMIENTO SECOP'!$A:$AC,$U$1,FALSE))</f>
        <v>0</v>
      </c>
      <c r="V193" s="249" t="str">
        <f>+IFERROR(VLOOKUP($A193,'INVERSIÓN '!$A:$AB,$V$1,FALSE),VLOOKUP($A193,'FUNCIONAMIENTO SECOP'!$A:$AC,$V$1,FALSE))</f>
        <v>CO-DC</v>
      </c>
      <c r="W193" s="249" t="str">
        <f>+IFERROR(VLOOKUP($A193,'INVERSIÓN '!$A:$AB,$W$1,FALSE),VLOOKUP($A193,'FUNCIONAMIENTO SECOP'!$A:$AC,$W$1,FALSE))</f>
        <v>CO-DC-11001</v>
      </c>
      <c r="X193" s="249" t="str">
        <f>+IFERROR(VLOOKUP($A193,'INVERSIÓN '!$A:$AB,$X$1,FALSE),VLOOKUP($A193,'FUNCIONAMIENTO SECOP'!$A:$AC,$X$1,FALSE))</f>
        <v>CARLOS HERNANDO MACIAS MONTOYA</v>
      </c>
      <c r="Y193" s="249">
        <f>+IFERROR(VLOOKUP($A193,'INVERSIÓN '!$A:$AB,$Y$1,FALSE),VLOOKUP($A193,'FUNCIONAMIENTO SECOP'!$A:$AC,$Y$1,FALSE))</f>
        <v>6477845</v>
      </c>
      <c r="Z193" s="249" t="str">
        <f>+IFERROR(VLOOKUP($A193,'INVERSIÓN '!$A:$AB,$Z$1,FALSE),VLOOKUP($A193,'FUNCIONAMIENTO SECOP'!$A:$AC,$Z$1,FALSE))</f>
        <v>alcalde.scristobal@gobiernobogota.gov.co</v>
      </c>
      <c r="AA193" s="249">
        <f>+IFERROR(VLOOKUP($A193,'INVERSIÓN '!$A:$AB,$AA$1,FALSE),VLOOKUP($A193,'FUNCIONAMIENTO SECOP'!$A:$AC,$AA$1,FALSE))</f>
        <v>0</v>
      </c>
      <c r="AB193" s="249">
        <f>+IFERROR(VLOOKUP($A193,'INVERSIÓN '!$A:$AB,$AB$1,FALSE),VLOOKUP($A193,'FUNCIONAMIENTO SECOP'!$A:$AC,$AB$1,FALSE))</f>
        <v>1</v>
      </c>
    </row>
    <row r="194" spans="1:28" ht="36" customHeight="1">
      <c r="A194" s="13" t="s">
        <v>2717</v>
      </c>
      <c r="B194" s="249" t="str">
        <f>+IFERROR(VLOOKUP($A194,'INVERSIÓN '!$A:$AB,$B$1,FALSE),VLOOKUP($A194,'FUNCIONAMIENTO SECOP'!$A:$AC,$B$1,FALSE))</f>
        <v>CPS</v>
      </c>
      <c r="C194" s="249">
        <f>+IFERROR(VLOOKUP($A194,'INVERSIÓN '!$A:$AB,$C$1,FALSE),VLOOKUP($A194,'FUNCIONAMIENTO SECOP'!$A:$AC,$C$1,FALSE))</f>
        <v>0</v>
      </c>
      <c r="D194" s="249">
        <f>+IFERROR(VLOOKUP($A194,'INVERSIÓN '!$A:$AB,$D$1,FALSE),VLOOKUP($A194,'FUNCIONAMIENTO SECOP'!$A:$AC,$D$1,FALSE))</f>
        <v>2385</v>
      </c>
      <c r="E194" s="249">
        <f>+IFERROR(VLOOKUP($A194,'INVERSIÓN '!$A:$AB,$E$1,FALSE),VLOOKUP($A194,'FUNCIONAMIENTO SECOP'!$A:$AC,$E$1,FALSE))</f>
        <v>0</v>
      </c>
      <c r="F194" s="249" t="str">
        <f>+IFERROR(VLOOKUP($A194,'INVERSIÓN '!$A:$AB,$F$1,FALSE),VLOOKUP($A194,'FUNCIONAMIENTO SECOP'!$A:$AC,$F$1,FALSE))</f>
        <v>Vincular 6.000 personas en acciones para la prevención del feminicidio y la violencia contra la mujer.</v>
      </c>
      <c r="G194" s="249">
        <f>+IFERROR(VLOOKUP($A194,'INVERSIÓN '!$A:$AB,$G$1,FALSE),VLOOKUP($A194,'FUNCIONAMIENTO SECOP'!$A:$AC,$G$1,FALSE))</f>
        <v>147646</v>
      </c>
      <c r="H194" s="249" t="str">
        <f>+IFERROR(VLOOKUP($A194,'INVERSIÓN '!$A:$AB,$H$1,FALSE),VLOOKUP($A194,'FUNCIONAMIENTO SECOP'!$A:$AC,$H$1,FALSE))</f>
        <v>Nuevo</v>
      </c>
      <c r="I194" s="249">
        <f>+IFERROR(VLOOKUP($A194,'INVERSIÓN '!$A:$AB,$I$1,FALSE),VLOOKUP($A194,'FUNCIONAMIENTO SECOP'!$A:$AC,$I$1,FALSE))</f>
        <v>80111701</v>
      </c>
      <c r="J194" s="249" t="str">
        <f>+IFERROR(VLOOKUP($A194,'INVERSIÓN '!$A:$AB,$J$1,FALSE),VLOOKUP($A194,'FUNCIONAMIENTO SECOP'!$A:$AC,$J$1,FALSE))</f>
        <v>PRESTAR SERVICIOS TÉCNICOS PARA APOYAR LA FORMULACIÓN, EJECUCIÓN Y SEGUIMIENTO DE LOS PROYECTOS Y PROGRAMAS DEL (PDL), GARANTIZANDO LA APLICACIÓN DE BUENAS PRÁCTICAS, EL CUMPLIMIENTO DE ESTÁNDARES TÉCNICOS Y LA MEJORA CONTINUA EN LOS PROCESOS.</v>
      </c>
      <c r="K194" s="249">
        <f>+IFERROR(VLOOKUP($A194,'INVERSIÓN '!$A:$AB,$K$1,FALSE),VLOOKUP($A194,'FUNCIONAMIENTO SECOP'!$A:$AC,$K$1,FALSE))</f>
        <v>1</v>
      </c>
      <c r="L194" s="249">
        <f>+IFERROR(VLOOKUP($A194,'INVERSIÓN '!$A:$AB,$L$1,FALSE),VLOOKUP($A194,'FUNCIONAMIENTO SECOP'!$A:$AC,$L$1,FALSE))</f>
        <v>1</v>
      </c>
      <c r="M194" s="249">
        <f>+IFERROR(VLOOKUP($A194,'INVERSIÓN '!$A:$AB,$M$1,FALSE),VLOOKUP($A194,'FUNCIONAMIENTO SECOP'!$A:$AC,$M$1,FALSE))</f>
        <v>11</v>
      </c>
      <c r="N194" s="249">
        <f>+IFERROR(VLOOKUP($A194,'INVERSIÓN '!$A:$AB,$N$1,FALSE),VLOOKUP($A194,'FUNCIONAMIENTO SECOP'!$A:$AC,$N$1,FALSE))</f>
        <v>1</v>
      </c>
      <c r="O194" s="249" t="str">
        <f>+IFERROR(VLOOKUP($A194,'INVERSIÓN '!$A:$AB,$O$1,FALSE),VLOOKUP($A194,'FUNCIONAMIENTO SECOP'!$A:$AC,$O$1,FALSE))</f>
        <v>CCE-16</v>
      </c>
      <c r="P194" s="249" t="str">
        <f>+IFERROR(VLOOKUP($A194,'INVERSIÓN '!$A:$AB,$P$1,FALSE),VLOOKUP($A194,'FUNCIONAMIENTO SECOP'!$A:$AC,$P$1,FALSE))</f>
        <v>Contratación directa</v>
      </c>
      <c r="Q194" s="249" t="str">
        <f>+IFERROR(VLOOKUP($A194,'INVERSIÓN '!$A:$AB,$Q$1,FALSE),VLOOKUP($A194,'FUNCIONAMIENTO SECOP'!$A:$AC,$Q$1,FALSE))</f>
        <v>DISTRITAL</v>
      </c>
      <c r="R194" s="250">
        <f>+IFERROR(VLOOKUP($A194,'INVERSIÓN '!$A:$AB,$R$1,FALSE),VLOOKUP($A194,'FUNCIONAMIENTO SECOP'!$A:$AC,$R$1,FALSE))</f>
        <v>316800000</v>
      </c>
      <c r="S194" s="250">
        <f>+IFERROR(VLOOKUP($A194,'INVERSIÓN '!$A:$AB,$S$1,FALSE),VLOOKUP($A194,'FUNCIONAMIENTO SECOP'!$A:$AC,$S$1,FALSE))</f>
        <v>316800000</v>
      </c>
      <c r="T194" s="249">
        <f>+IFERROR(VLOOKUP($A194,'INVERSIÓN '!$A:$AB,$T$1,FALSE),VLOOKUP($A194,'FUNCIONAMIENTO SECOP'!$A:$AC,$T$1,FALSE))</f>
        <v>0</v>
      </c>
      <c r="U194" s="249">
        <f>+IFERROR(VLOOKUP($A194,'INVERSIÓN '!$A:$AB,$U$1,FALSE),VLOOKUP($A194,'FUNCIONAMIENTO SECOP'!$A:$AC,$U$1,FALSE))</f>
        <v>0</v>
      </c>
      <c r="V194" s="249" t="str">
        <f>+IFERROR(VLOOKUP($A194,'INVERSIÓN '!$A:$AB,$V$1,FALSE),VLOOKUP($A194,'FUNCIONAMIENTO SECOP'!$A:$AC,$V$1,FALSE))</f>
        <v>CO-DC</v>
      </c>
      <c r="W194" s="249" t="str">
        <f>+IFERROR(VLOOKUP($A194,'INVERSIÓN '!$A:$AB,$W$1,FALSE),VLOOKUP($A194,'FUNCIONAMIENTO SECOP'!$A:$AC,$W$1,FALSE))</f>
        <v>CO-DC-11001</v>
      </c>
      <c r="X194" s="249" t="str">
        <f>+IFERROR(VLOOKUP($A194,'INVERSIÓN '!$A:$AB,$X$1,FALSE),VLOOKUP($A194,'FUNCIONAMIENTO SECOP'!$A:$AC,$X$1,FALSE))</f>
        <v>CARLOS HERNANDO MACIAS MONTOYA</v>
      </c>
      <c r="Y194" s="249">
        <f>+IFERROR(VLOOKUP($A194,'INVERSIÓN '!$A:$AB,$Y$1,FALSE),VLOOKUP($A194,'FUNCIONAMIENTO SECOP'!$A:$AC,$Y$1,FALSE))</f>
        <v>6477846</v>
      </c>
      <c r="Z194" s="249" t="str">
        <f>+IFERROR(VLOOKUP($A194,'INVERSIÓN '!$A:$AB,$Z$1,FALSE),VLOOKUP($A194,'FUNCIONAMIENTO SECOP'!$A:$AC,$Z$1,FALSE))</f>
        <v>alcalde.scristobal@gobiernobogota.gov.co</v>
      </c>
      <c r="AA194" s="249">
        <f>+IFERROR(VLOOKUP($A194,'INVERSIÓN '!$A:$AB,$AA$1,FALSE),VLOOKUP($A194,'FUNCIONAMIENTO SECOP'!$A:$AC,$AA$1,FALSE))</f>
        <v>0</v>
      </c>
      <c r="AB194" s="249">
        <f>+IFERROR(VLOOKUP($A194,'INVERSIÓN '!$A:$AB,$AB$1,FALSE),VLOOKUP($A194,'FUNCIONAMIENTO SECOP'!$A:$AC,$AB$1,FALSE))</f>
        <v>1</v>
      </c>
    </row>
    <row r="195" spans="1:28" ht="36" customHeight="1">
      <c r="A195" s="13" t="s">
        <v>2719</v>
      </c>
      <c r="B195" s="249" t="str">
        <f>+IFERROR(VLOOKUP($A195,'INVERSIÓN '!$A:$AB,$B$1,FALSE),VLOOKUP($A195,'FUNCIONAMIENTO SECOP'!$A:$AC,$B$1,FALSE))</f>
        <v>CPS</v>
      </c>
      <c r="C195" s="249">
        <f>+IFERROR(VLOOKUP($A195,'INVERSIÓN '!$A:$AB,$C$1,FALSE),VLOOKUP($A195,'FUNCIONAMIENTO SECOP'!$A:$AC,$C$1,FALSE))</f>
        <v>0</v>
      </c>
      <c r="D195" s="249">
        <f>+IFERROR(VLOOKUP($A195,'INVERSIÓN '!$A:$AB,$D$1,FALSE),VLOOKUP($A195,'FUNCIONAMIENTO SECOP'!$A:$AC,$D$1,FALSE))</f>
        <v>2667</v>
      </c>
      <c r="E195" s="249">
        <f>+IFERROR(VLOOKUP($A195,'INVERSIÓN '!$A:$AB,$E$1,FALSE),VLOOKUP($A195,'FUNCIONAMIENTO SECOP'!$A:$AC,$E$1,FALSE))</f>
        <v>0</v>
      </c>
      <c r="F195" s="249" t="str">
        <f>+IFERROR(VLOOKUP($A195,'INVERSIÓN '!$A:$AB,$F$1,FALSE),VLOOKUP($A195,'FUNCIONAMIENTO SECOP'!$A:$AC,$F$1,FALSE))</f>
        <v>Realizar 4 estrategias de fortalecimiento institucional (una por vigencia).</v>
      </c>
      <c r="G195" s="249">
        <f>+IFERROR(VLOOKUP($A195,'INVERSIÓN '!$A:$AB,$G$1,FALSE),VLOOKUP($A195,'FUNCIONAMIENTO SECOP'!$A:$AC,$G$1,FALSE))</f>
        <v>147654</v>
      </c>
      <c r="H195" s="249" t="str">
        <f>+IFERROR(VLOOKUP($A195,'INVERSIÓN '!$A:$AB,$H$1,FALSE),VLOOKUP($A195,'FUNCIONAMIENTO SECOP'!$A:$AC,$H$1,FALSE))</f>
        <v>Nuevo</v>
      </c>
      <c r="I195" s="249">
        <f>+IFERROR(VLOOKUP($A195,'INVERSIÓN '!$A:$AB,$I$1,FALSE),VLOOKUP($A195,'FUNCIONAMIENTO SECOP'!$A:$AC,$I$1,FALSE))</f>
        <v>80111701</v>
      </c>
      <c r="J195" s="249" t="str">
        <f>+IFERROR(VLOOKUP($A195,'INVERSIÓN '!$A:$AB,$J$1,FALSE),VLOOKUP($A195,'FUNCIONAMIENTO SECOP'!$A:$AC,$J$1,FALSE))</f>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v>
      </c>
      <c r="K195" s="249">
        <f>+IFERROR(VLOOKUP($A195,'INVERSIÓN '!$A:$AB,$K$1,FALSE),VLOOKUP($A195,'FUNCIONAMIENTO SECOP'!$A:$AC,$K$1,FALSE))</f>
        <v>1</v>
      </c>
      <c r="L195" s="249">
        <f>+IFERROR(VLOOKUP($A195,'INVERSIÓN '!$A:$AB,$L$1,FALSE),VLOOKUP($A195,'FUNCIONAMIENTO SECOP'!$A:$AC,$L$1,FALSE))</f>
        <v>1</v>
      </c>
      <c r="M195" s="249">
        <f>+IFERROR(VLOOKUP($A195,'INVERSIÓN '!$A:$AB,$M$1,FALSE),VLOOKUP($A195,'FUNCIONAMIENTO SECOP'!$A:$AC,$M$1,FALSE))</f>
        <v>11</v>
      </c>
      <c r="N195" s="249">
        <f>+IFERROR(VLOOKUP($A195,'INVERSIÓN '!$A:$AB,$N$1,FALSE),VLOOKUP($A195,'FUNCIONAMIENTO SECOP'!$A:$AC,$N$1,FALSE))</f>
        <v>1</v>
      </c>
      <c r="O195" s="249" t="str">
        <f>+IFERROR(VLOOKUP($A195,'INVERSIÓN '!$A:$AB,$O$1,FALSE),VLOOKUP($A195,'FUNCIONAMIENTO SECOP'!$A:$AC,$O$1,FALSE))</f>
        <v>CCE-16</v>
      </c>
      <c r="P195" s="249" t="str">
        <f>+IFERROR(VLOOKUP($A195,'INVERSIÓN '!$A:$AB,$P$1,FALSE),VLOOKUP($A195,'FUNCIONAMIENTO SECOP'!$A:$AC,$P$1,FALSE))</f>
        <v>Contratación directa</v>
      </c>
      <c r="Q195" s="249" t="str">
        <f>+IFERROR(VLOOKUP($A195,'INVERSIÓN '!$A:$AB,$Q$1,FALSE),VLOOKUP($A195,'FUNCIONAMIENTO SECOP'!$A:$AC,$Q$1,FALSE))</f>
        <v>DISTRITAL</v>
      </c>
      <c r="R195" s="250">
        <f>+IFERROR(VLOOKUP($A195,'INVERSIÓN '!$A:$AB,$R$1,FALSE),VLOOKUP($A195,'FUNCIONAMIENTO SECOP'!$A:$AC,$R$1,FALSE))</f>
        <v>61600000</v>
      </c>
      <c r="S195" s="250">
        <f>+IFERROR(VLOOKUP($A195,'INVERSIÓN '!$A:$AB,$S$1,FALSE),VLOOKUP($A195,'FUNCIONAMIENTO SECOP'!$A:$AC,$S$1,FALSE))</f>
        <v>61600000</v>
      </c>
      <c r="T195" s="249">
        <f>+IFERROR(VLOOKUP($A195,'INVERSIÓN '!$A:$AB,$T$1,FALSE),VLOOKUP($A195,'FUNCIONAMIENTO SECOP'!$A:$AC,$T$1,FALSE))</f>
        <v>0</v>
      </c>
      <c r="U195" s="249">
        <f>+IFERROR(VLOOKUP($A195,'INVERSIÓN '!$A:$AB,$U$1,FALSE),VLOOKUP($A195,'FUNCIONAMIENTO SECOP'!$A:$AC,$U$1,FALSE))</f>
        <v>0</v>
      </c>
      <c r="V195" s="249" t="str">
        <f>+IFERROR(VLOOKUP($A195,'INVERSIÓN '!$A:$AB,$V$1,FALSE),VLOOKUP($A195,'FUNCIONAMIENTO SECOP'!$A:$AC,$V$1,FALSE))</f>
        <v>CO-DC</v>
      </c>
      <c r="W195" s="249" t="str">
        <f>+IFERROR(VLOOKUP($A195,'INVERSIÓN '!$A:$AB,$W$1,FALSE),VLOOKUP($A195,'FUNCIONAMIENTO SECOP'!$A:$AC,$W$1,FALSE))</f>
        <v>CO-DC-11001</v>
      </c>
      <c r="X195" s="249" t="str">
        <f>+IFERROR(VLOOKUP($A195,'INVERSIÓN '!$A:$AB,$X$1,FALSE),VLOOKUP($A195,'FUNCIONAMIENTO SECOP'!$A:$AC,$X$1,FALSE))</f>
        <v>CARLOS HERNANDO MACIAS MONTOYA</v>
      </c>
      <c r="Y195" s="249">
        <f>+IFERROR(VLOOKUP($A195,'INVERSIÓN '!$A:$AB,$Y$1,FALSE),VLOOKUP($A195,'FUNCIONAMIENTO SECOP'!$A:$AC,$Y$1,FALSE))</f>
        <v>6477847</v>
      </c>
      <c r="Z195" s="249" t="str">
        <f>+IFERROR(VLOOKUP($A195,'INVERSIÓN '!$A:$AB,$Z$1,FALSE),VLOOKUP($A195,'FUNCIONAMIENTO SECOP'!$A:$AC,$Z$1,FALSE))</f>
        <v>alcalde.scristobal@gobiernobogota.gov.co</v>
      </c>
      <c r="AA195" s="249">
        <f>+IFERROR(VLOOKUP($A195,'INVERSIÓN '!$A:$AB,$AA$1,FALSE),VLOOKUP($A195,'FUNCIONAMIENTO SECOP'!$A:$AC,$AA$1,FALSE))</f>
        <v>0</v>
      </c>
      <c r="AB195" s="249">
        <f>+IFERROR(VLOOKUP($A195,'INVERSIÓN '!$A:$AB,$AB$1,FALSE),VLOOKUP($A195,'FUNCIONAMIENTO SECOP'!$A:$AC,$AB$1,FALSE))</f>
        <v>1</v>
      </c>
    </row>
    <row r="196" spans="1:28" ht="36" customHeight="1">
      <c r="A196" s="13" t="s">
        <v>2720</v>
      </c>
      <c r="B196" s="249" t="str">
        <f>+IFERROR(VLOOKUP($A196,'INVERSIÓN '!$A:$AB,$B$1,FALSE),VLOOKUP($A196,'FUNCIONAMIENTO SECOP'!$A:$AC,$B$1,FALSE))</f>
        <v>CPS</v>
      </c>
      <c r="C196" s="249">
        <f>+IFERROR(VLOOKUP($A196,'INVERSIÓN '!$A:$AB,$C$1,FALSE),VLOOKUP($A196,'FUNCIONAMIENTO SECOP'!$A:$AC,$C$1,FALSE))</f>
        <v>0</v>
      </c>
      <c r="D196" s="249">
        <f>+IFERROR(VLOOKUP($A196,'INVERSIÓN '!$A:$AB,$D$1,FALSE),VLOOKUP($A196,'FUNCIONAMIENTO SECOP'!$A:$AC,$D$1,FALSE))</f>
        <v>2694</v>
      </c>
      <c r="E196" s="249">
        <f>+IFERROR(VLOOKUP($A196,'INVERSIÓN '!$A:$AB,$E$1,FALSE),VLOOKUP($A196,'FUNCIONAMIENTO SECOP'!$A:$AC,$E$1,FALSE))</f>
        <v>0</v>
      </c>
      <c r="F196" s="249" t="str">
        <f>+IFERROR(VLOOKUP($A196,'INVERSIÓN '!$A:$AB,$F$1,FALSE),VLOOKUP($A196,'FUNCIONAMIENTO SECOP'!$A:$AC,$F$1,FALSE))</f>
        <v>Operativizar 20 Centros de Acceso Comunitario en zonas rurales y/o apartadas y/o urbanas, con énfasis en Servicios TIC´s generados.</v>
      </c>
      <c r="G196" s="249">
        <f>+IFERROR(VLOOKUP($A196,'INVERSIÓN '!$A:$AB,$G$1,FALSE),VLOOKUP($A196,'FUNCIONAMIENTO SECOP'!$A:$AC,$G$1,FALSE))</f>
        <v>147655</v>
      </c>
      <c r="H196" s="249" t="str">
        <f>+IFERROR(VLOOKUP($A196,'INVERSIÓN '!$A:$AB,$H$1,FALSE),VLOOKUP($A196,'FUNCIONAMIENTO SECOP'!$A:$AC,$H$1,FALSE))</f>
        <v>Nuevo</v>
      </c>
      <c r="I196" s="249">
        <f>+IFERROR(VLOOKUP($A196,'INVERSIÓN '!$A:$AB,$I$1,FALSE),VLOOKUP($A196,'FUNCIONAMIENTO SECOP'!$A:$AC,$I$1,FALSE))</f>
        <v>80111701</v>
      </c>
      <c r="J196" s="249" t="str">
        <f>+IFERROR(VLOOKUP($A196,'INVERSIÓN '!$A:$AB,$J$1,FALSE),VLOOKUP($A196,'FUNCIONAMIENTO SECOP'!$A:$AC,$J$1,FALSE))</f>
        <v>PRESTAR SUS SERVICIOS PROFESIONALES APOYANDO LA FORMULACIÓN, EJECUCIÓN Y SEGUIMIENTO DE LOS PROYECTOS Y PROGRAMAS DEL PLAN DE DESARROLLO LOCAL (PDL), EN CUMPLIMIENTO DE LAS METAS Y OBJETIVOS ESTABLECIDOS</v>
      </c>
      <c r="K196" s="249">
        <f>+IFERROR(VLOOKUP($A196,'INVERSIÓN '!$A:$AB,$K$1,FALSE),VLOOKUP($A196,'FUNCIONAMIENTO SECOP'!$A:$AC,$K$1,FALSE))</f>
        <v>1</v>
      </c>
      <c r="L196" s="249">
        <f>+IFERROR(VLOOKUP($A196,'INVERSIÓN '!$A:$AB,$L$1,FALSE),VLOOKUP($A196,'FUNCIONAMIENTO SECOP'!$A:$AC,$L$1,FALSE))</f>
        <v>1</v>
      </c>
      <c r="M196" s="249">
        <f>+IFERROR(VLOOKUP($A196,'INVERSIÓN '!$A:$AB,$M$1,FALSE),VLOOKUP($A196,'FUNCIONAMIENTO SECOP'!$A:$AC,$M$1,FALSE))</f>
        <v>11</v>
      </c>
      <c r="N196" s="249">
        <f>+IFERROR(VLOOKUP($A196,'INVERSIÓN '!$A:$AB,$N$1,FALSE),VLOOKUP($A196,'FUNCIONAMIENTO SECOP'!$A:$AC,$N$1,FALSE))</f>
        <v>1</v>
      </c>
      <c r="O196" s="249" t="str">
        <f>+IFERROR(VLOOKUP($A196,'INVERSIÓN '!$A:$AB,$O$1,FALSE),VLOOKUP($A196,'FUNCIONAMIENTO SECOP'!$A:$AC,$O$1,FALSE))</f>
        <v>CCE-16</v>
      </c>
      <c r="P196" s="249" t="str">
        <f>+IFERROR(VLOOKUP($A196,'INVERSIÓN '!$A:$AB,$P$1,FALSE),VLOOKUP($A196,'FUNCIONAMIENTO SECOP'!$A:$AC,$P$1,FALSE))</f>
        <v>Contratación directa</v>
      </c>
      <c r="Q196" s="249" t="str">
        <f>+IFERROR(VLOOKUP($A196,'INVERSIÓN '!$A:$AB,$Q$1,FALSE),VLOOKUP($A196,'FUNCIONAMIENTO SECOP'!$A:$AC,$Q$1,FALSE))</f>
        <v>DISTRITAL</v>
      </c>
      <c r="R196" s="250">
        <f>+IFERROR(VLOOKUP($A196,'INVERSIÓN '!$A:$AB,$R$1,FALSE),VLOOKUP($A196,'FUNCIONAMIENTO SECOP'!$A:$AC,$R$1,FALSE))</f>
        <v>396000000</v>
      </c>
      <c r="S196" s="250">
        <f>+IFERROR(VLOOKUP($A196,'INVERSIÓN '!$A:$AB,$S$1,FALSE),VLOOKUP($A196,'FUNCIONAMIENTO SECOP'!$A:$AC,$S$1,FALSE))</f>
        <v>396000000</v>
      </c>
      <c r="T196" s="249">
        <f>+IFERROR(VLOOKUP($A196,'INVERSIÓN '!$A:$AB,$T$1,FALSE),VLOOKUP($A196,'FUNCIONAMIENTO SECOP'!$A:$AC,$T$1,FALSE))</f>
        <v>0</v>
      </c>
      <c r="U196" s="249">
        <f>+IFERROR(VLOOKUP($A196,'INVERSIÓN '!$A:$AB,$U$1,FALSE),VLOOKUP($A196,'FUNCIONAMIENTO SECOP'!$A:$AC,$U$1,FALSE))</f>
        <v>0</v>
      </c>
      <c r="V196" s="249" t="str">
        <f>+IFERROR(VLOOKUP($A196,'INVERSIÓN '!$A:$AB,$V$1,FALSE),VLOOKUP($A196,'FUNCIONAMIENTO SECOP'!$A:$AC,$V$1,FALSE))</f>
        <v>CO-DC</v>
      </c>
      <c r="W196" s="249" t="str">
        <f>+IFERROR(VLOOKUP($A196,'INVERSIÓN '!$A:$AB,$W$1,FALSE),VLOOKUP($A196,'FUNCIONAMIENTO SECOP'!$A:$AC,$W$1,FALSE))</f>
        <v>CO-DC-11001</v>
      </c>
      <c r="X196" s="249" t="str">
        <f>+IFERROR(VLOOKUP($A196,'INVERSIÓN '!$A:$AB,$X$1,FALSE),VLOOKUP($A196,'FUNCIONAMIENTO SECOP'!$A:$AC,$X$1,FALSE))</f>
        <v>CARLOS HERNANDO MACIAS MONTOYA</v>
      </c>
      <c r="Y196" s="249">
        <f>+IFERROR(VLOOKUP($A196,'INVERSIÓN '!$A:$AB,$Y$1,FALSE),VLOOKUP($A196,'FUNCIONAMIENTO SECOP'!$A:$AC,$Y$1,FALSE))</f>
        <v>6477848</v>
      </c>
      <c r="Z196" s="249" t="str">
        <f>+IFERROR(VLOOKUP($A196,'INVERSIÓN '!$A:$AB,$Z$1,FALSE),VLOOKUP($A196,'FUNCIONAMIENTO SECOP'!$A:$AC,$Z$1,FALSE))</f>
        <v>alcalde.scristobal@gobiernobogota.gov.co</v>
      </c>
      <c r="AA196" s="249">
        <f>+IFERROR(VLOOKUP($A196,'INVERSIÓN '!$A:$AB,$AA$1,FALSE),VLOOKUP($A196,'FUNCIONAMIENTO SECOP'!$A:$AC,$AA$1,FALSE))</f>
        <v>0</v>
      </c>
      <c r="AB196" s="249">
        <f>+IFERROR(VLOOKUP($A196,'INVERSIÓN '!$A:$AB,$AB$1,FALSE),VLOOKUP($A196,'FUNCIONAMIENTO SECOP'!$A:$AC,$AB$1,FALSE))</f>
        <v>1</v>
      </c>
    </row>
    <row r="197" spans="1:28" ht="36" customHeight="1">
      <c r="A197" s="13" t="s">
        <v>2721</v>
      </c>
      <c r="B197" s="249" t="str">
        <f>+IFERROR(VLOOKUP($A197,'INVERSIÓN '!$A:$AB,$B$1,FALSE),VLOOKUP($A197,'FUNCIONAMIENTO SECOP'!$A:$AC,$B$1,FALSE))</f>
        <v>CPS</v>
      </c>
      <c r="C197" s="249">
        <f>+IFERROR(VLOOKUP($A197,'INVERSIÓN '!$A:$AB,$C$1,FALSE),VLOOKUP($A197,'FUNCIONAMIENTO SECOP'!$A:$AC,$C$1,FALSE))</f>
        <v>0</v>
      </c>
      <c r="D197" s="249">
        <f>+IFERROR(VLOOKUP($A197,'INVERSIÓN '!$A:$AB,$D$1,FALSE),VLOOKUP($A197,'FUNCIONAMIENTO SECOP'!$A:$AC,$D$1,FALSE))</f>
        <v>2667</v>
      </c>
      <c r="E197" s="249">
        <f>+IFERROR(VLOOKUP($A197,'INVERSIÓN '!$A:$AB,$E$1,FALSE),VLOOKUP($A197,'FUNCIONAMIENTO SECOP'!$A:$AC,$E$1,FALSE))</f>
        <v>0</v>
      </c>
      <c r="F197" s="249" t="str">
        <f>+IFERROR(VLOOKUP($A197,'INVERSIÓN '!$A:$AB,$F$1,FALSE),VLOOKUP($A197,'FUNCIONAMIENTO SECOP'!$A:$AC,$F$1,FALSE))</f>
        <v>Realizar 4 estrategias de fortalecimiento institucional (una por vigencia).</v>
      </c>
      <c r="G197" s="249">
        <f>+IFERROR(VLOOKUP($A197,'INVERSIÓN '!$A:$AB,$G$1,FALSE),VLOOKUP($A197,'FUNCIONAMIENTO SECOP'!$A:$AC,$G$1,FALSE))</f>
        <v>147661</v>
      </c>
      <c r="H197" s="249" t="str">
        <f>+IFERROR(VLOOKUP($A197,'INVERSIÓN '!$A:$AB,$H$1,FALSE),VLOOKUP($A197,'FUNCIONAMIENTO SECOP'!$A:$AC,$H$1,FALSE))</f>
        <v>Nuevo</v>
      </c>
      <c r="I197" s="249">
        <f>+IFERROR(VLOOKUP($A197,'INVERSIÓN '!$A:$AB,$I$1,FALSE),VLOOKUP($A197,'FUNCIONAMIENTO SECOP'!$A:$AC,$I$1,FALSE))</f>
        <v>80111701</v>
      </c>
      <c r="J197" s="249" t="str">
        <f>+IFERROR(VLOOKUP($A197,'INVERSIÓN '!$A:$AB,$J$1,FALSE),VLOOKUP($A197,'FUNCIONAMIENTO SECOP'!$A:$AC,$J$1,FALSE))</f>
        <v xml:space="preserve">PRESTAR LOS SERVICIOS PROFESIONALES COMO APOYO A LA ADMINISTRACIÓN DE LA RED EN RELACION AL SEGUIMIENTO DE LOS PROCESOS DE SEGURIDAD DE LA INFORMACIÓN Y LAS COMUNICACIONES, UTILIZADAS POR LA ALCALDÍA LOCAL DE SAN CRISTÓBAL. </v>
      </c>
      <c r="K197" s="249">
        <f>+IFERROR(VLOOKUP($A197,'INVERSIÓN '!$A:$AB,$K$1,FALSE),VLOOKUP($A197,'FUNCIONAMIENTO SECOP'!$A:$AC,$K$1,FALSE))</f>
        <v>1</v>
      </c>
      <c r="L197" s="249">
        <f>+IFERROR(VLOOKUP($A197,'INVERSIÓN '!$A:$AB,$L$1,FALSE),VLOOKUP($A197,'FUNCIONAMIENTO SECOP'!$A:$AC,$L$1,FALSE))</f>
        <v>1</v>
      </c>
      <c r="M197" s="249">
        <f>+IFERROR(VLOOKUP($A197,'INVERSIÓN '!$A:$AB,$M$1,FALSE),VLOOKUP($A197,'FUNCIONAMIENTO SECOP'!$A:$AC,$M$1,FALSE))</f>
        <v>11</v>
      </c>
      <c r="N197" s="249">
        <f>+IFERROR(VLOOKUP($A197,'INVERSIÓN '!$A:$AB,$N$1,FALSE),VLOOKUP($A197,'FUNCIONAMIENTO SECOP'!$A:$AC,$N$1,FALSE))</f>
        <v>1</v>
      </c>
      <c r="O197" s="249" t="str">
        <f>+IFERROR(VLOOKUP($A197,'INVERSIÓN '!$A:$AB,$O$1,FALSE),VLOOKUP($A197,'FUNCIONAMIENTO SECOP'!$A:$AC,$O$1,FALSE))</f>
        <v>CCE-16</v>
      </c>
      <c r="P197" s="249" t="str">
        <f>+IFERROR(VLOOKUP($A197,'INVERSIÓN '!$A:$AB,$P$1,FALSE),VLOOKUP($A197,'FUNCIONAMIENTO SECOP'!$A:$AC,$P$1,FALSE))</f>
        <v>Contratación directa</v>
      </c>
      <c r="Q197" s="249" t="str">
        <f>+IFERROR(VLOOKUP($A197,'INVERSIÓN '!$A:$AB,$Q$1,FALSE),VLOOKUP($A197,'FUNCIONAMIENTO SECOP'!$A:$AC,$Q$1,FALSE))</f>
        <v>DISTRITAL</v>
      </c>
      <c r="R197" s="250">
        <f>+IFERROR(VLOOKUP($A197,'INVERSIÓN '!$A:$AB,$R$1,FALSE),VLOOKUP($A197,'FUNCIONAMIENTO SECOP'!$A:$AC,$R$1,FALSE))</f>
        <v>74800000</v>
      </c>
      <c r="S197" s="250">
        <f>+IFERROR(VLOOKUP($A197,'INVERSIÓN '!$A:$AB,$S$1,FALSE),VLOOKUP($A197,'FUNCIONAMIENTO SECOP'!$A:$AC,$S$1,FALSE))</f>
        <v>74800000</v>
      </c>
      <c r="T197" s="249">
        <f>+IFERROR(VLOOKUP($A197,'INVERSIÓN '!$A:$AB,$T$1,FALSE),VLOOKUP($A197,'FUNCIONAMIENTO SECOP'!$A:$AC,$T$1,FALSE))</f>
        <v>0</v>
      </c>
      <c r="U197" s="249">
        <f>+IFERROR(VLOOKUP($A197,'INVERSIÓN '!$A:$AB,$U$1,FALSE),VLOOKUP($A197,'FUNCIONAMIENTO SECOP'!$A:$AC,$U$1,FALSE))</f>
        <v>0</v>
      </c>
      <c r="V197" s="249" t="str">
        <f>+IFERROR(VLOOKUP($A197,'INVERSIÓN '!$A:$AB,$V$1,FALSE),VLOOKUP($A197,'FUNCIONAMIENTO SECOP'!$A:$AC,$V$1,FALSE))</f>
        <v>CO-DC</v>
      </c>
      <c r="W197" s="249" t="str">
        <f>+IFERROR(VLOOKUP($A197,'INVERSIÓN '!$A:$AB,$W$1,FALSE),VLOOKUP($A197,'FUNCIONAMIENTO SECOP'!$A:$AC,$W$1,FALSE))</f>
        <v>CO-DC-11001</v>
      </c>
      <c r="X197" s="249" t="str">
        <f>+IFERROR(VLOOKUP($A197,'INVERSIÓN '!$A:$AB,$X$1,FALSE),VLOOKUP($A197,'FUNCIONAMIENTO SECOP'!$A:$AC,$X$1,FALSE))</f>
        <v>CARLOS HERNANDO MACIAS MONTOYA</v>
      </c>
      <c r="Y197" s="249">
        <f>+IFERROR(VLOOKUP($A197,'INVERSIÓN '!$A:$AB,$Y$1,FALSE),VLOOKUP($A197,'FUNCIONAMIENTO SECOP'!$A:$AC,$Y$1,FALSE))</f>
        <v>6477849</v>
      </c>
      <c r="Z197" s="249" t="str">
        <f>+IFERROR(VLOOKUP($A197,'INVERSIÓN '!$A:$AB,$Z$1,FALSE),VLOOKUP($A197,'FUNCIONAMIENTO SECOP'!$A:$AC,$Z$1,FALSE))</f>
        <v>alcalde.scristobal@gobiernobogota.gov.co</v>
      </c>
      <c r="AA197" s="249">
        <f>+IFERROR(VLOOKUP($A197,'INVERSIÓN '!$A:$AB,$AA$1,FALSE),VLOOKUP($A197,'FUNCIONAMIENTO SECOP'!$A:$AC,$AA$1,FALSE))</f>
        <v>0</v>
      </c>
      <c r="AB197" s="249">
        <f>+IFERROR(VLOOKUP($A197,'INVERSIÓN '!$A:$AB,$AB$1,FALSE),VLOOKUP($A197,'FUNCIONAMIENTO SECOP'!$A:$AC,$AB$1,FALSE))</f>
        <v>1</v>
      </c>
    </row>
    <row r="198" spans="1:28" ht="36" customHeight="1">
      <c r="A198" s="13" t="s">
        <v>2723</v>
      </c>
      <c r="B198" s="249" t="str">
        <f>+IFERROR(VLOOKUP($A198,'INVERSIÓN '!$A:$AB,$B$1,FALSE),VLOOKUP($A198,'FUNCIONAMIENTO SECOP'!$A:$AC,$B$1,FALSE))</f>
        <v>CPS</v>
      </c>
      <c r="C198" s="249">
        <f>+IFERROR(VLOOKUP($A198,'INVERSIÓN '!$A:$AB,$C$1,FALSE),VLOOKUP($A198,'FUNCIONAMIENTO SECOP'!$A:$AC,$C$1,FALSE))</f>
        <v>0</v>
      </c>
      <c r="D198" s="249">
        <f>+IFERROR(VLOOKUP($A198,'INVERSIÓN '!$A:$AB,$D$1,FALSE),VLOOKUP($A198,'FUNCIONAMIENTO SECOP'!$A:$AC,$D$1,FALSE))</f>
        <v>2667</v>
      </c>
      <c r="E198" s="249">
        <f>+IFERROR(VLOOKUP($A198,'INVERSIÓN '!$A:$AB,$E$1,FALSE),VLOOKUP($A198,'FUNCIONAMIENTO SECOP'!$A:$AC,$E$1,FALSE))</f>
        <v>0</v>
      </c>
      <c r="F198" s="249" t="str">
        <f>+IFERROR(VLOOKUP($A198,'INVERSIÓN '!$A:$AB,$F$1,FALSE),VLOOKUP($A198,'FUNCIONAMIENTO SECOP'!$A:$AC,$F$1,FALSE))</f>
        <v>Realizar 4 estrategias de fortalecimiento institucional (una por vigencia).</v>
      </c>
      <c r="G198" s="249">
        <f>+IFERROR(VLOOKUP($A198,'INVERSIÓN '!$A:$AB,$G$1,FALSE),VLOOKUP($A198,'FUNCIONAMIENTO SECOP'!$A:$AC,$G$1,FALSE))</f>
        <v>147666</v>
      </c>
      <c r="H198" s="249" t="str">
        <f>+IFERROR(VLOOKUP($A198,'INVERSIÓN '!$A:$AB,$H$1,FALSE),VLOOKUP($A198,'FUNCIONAMIENTO SECOP'!$A:$AC,$H$1,FALSE))</f>
        <v>Nuevo</v>
      </c>
      <c r="I198" s="249">
        <f>+IFERROR(VLOOKUP($A198,'INVERSIÓN '!$A:$AB,$I$1,FALSE),VLOOKUP($A198,'FUNCIONAMIENTO SECOP'!$A:$AC,$I$1,FALSE))</f>
        <v>80111701</v>
      </c>
      <c r="J198" s="249" t="str">
        <f>+IFERROR(VLOOKUP($A198,'INVERSIÓN '!$A:$AB,$J$1,FALSE),VLOOKUP($A198,'FUNCIONAMIENTO SECOP'!$A:$AC,$J$1,FALSE))</f>
        <v xml:space="preserve">PRESTAR LOS SERVICIOS PROFESIONALES COMO APOYO A LA ADMINISTRACIÓN DE LA RED EN RELACION AL SEGUIMIENTO DE LOS PROCESOS ADMINISTRATIVOS QUE DEPENDEN DE MÚLTIPLES PLATAFORMAS TECNOLÓGICAS Y BASES DE DATOS UTILIZADAS POR LA ALCALDÍA LOCAL. </v>
      </c>
      <c r="K198" s="249">
        <f>+IFERROR(VLOOKUP($A198,'INVERSIÓN '!$A:$AB,$K$1,FALSE),VLOOKUP($A198,'FUNCIONAMIENTO SECOP'!$A:$AC,$K$1,FALSE))</f>
        <v>1</v>
      </c>
      <c r="L198" s="249">
        <f>+IFERROR(VLOOKUP($A198,'INVERSIÓN '!$A:$AB,$L$1,FALSE),VLOOKUP($A198,'FUNCIONAMIENTO SECOP'!$A:$AC,$L$1,FALSE))</f>
        <v>1</v>
      </c>
      <c r="M198" s="249">
        <f>+IFERROR(VLOOKUP($A198,'INVERSIÓN '!$A:$AB,$M$1,FALSE),VLOOKUP($A198,'FUNCIONAMIENTO SECOP'!$A:$AC,$M$1,FALSE))</f>
        <v>11</v>
      </c>
      <c r="N198" s="249">
        <f>+IFERROR(VLOOKUP($A198,'INVERSIÓN '!$A:$AB,$N$1,FALSE),VLOOKUP($A198,'FUNCIONAMIENTO SECOP'!$A:$AC,$N$1,FALSE))</f>
        <v>1</v>
      </c>
      <c r="O198" s="249" t="str">
        <f>+IFERROR(VLOOKUP($A198,'INVERSIÓN '!$A:$AB,$O$1,FALSE),VLOOKUP($A198,'FUNCIONAMIENTO SECOP'!$A:$AC,$O$1,FALSE))</f>
        <v>CCE-16</v>
      </c>
      <c r="P198" s="249" t="str">
        <f>+IFERROR(VLOOKUP($A198,'INVERSIÓN '!$A:$AB,$P$1,FALSE),VLOOKUP($A198,'FUNCIONAMIENTO SECOP'!$A:$AC,$P$1,FALSE))</f>
        <v>Contratación directa</v>
      </c>
      <c r="Q198" s="249" t="str">
        <f>+IFERROR(VLOOKUP($A198,'INVERSIÓN '!$A:$AB,$Q$1,FALSE),VLOOKUP($A198,'FUNCIONAMIENTO SECOP'!$A:$AC,$Q$1,FALSE))</f>
        <v>DISTRITAL</v>
      </c>
      <c r="R198" s="250">
        <f>+IFERROR(VLOOKUP($A198,'INVERSIÓN '!$A:$AB,$R$1,FALSE),VLOOKUP($A198,'FUNCIONAMIENTO SECOP'!$A:$AC,$R$1,FALSE))</f>
        <v>74800000</v>
      </c>
      <c r="S198" s="250">
        <f>+IFERROR(VLOOKUP($A198,'INVERSIÓN '!$A:$AB,$S$1,FALSE),VLOOKUP($A198,'FUNCIONAMIENTO SECOP'!$A:$AC,$S$1,FALSE))</f>
        <v>74800000</v>
      </c>
      <c r="T198" s="249">
        <f>+IFERROR(VLOOKUP($A198,'INVERSIÓN '!$A:$AB,$T$1,FALSE),VLOOKUP($A198,'FUNCIONAMIENTO SECOP'!$A:$AC,$T$1,FALSE))</f>
        <v>0</v>
      </c>
      <c r="U198" s="249">
        <f>+IFERROR(VLOOKUP($A198,'INVERSIÓN '!$A:$AB,$U$1,FALSE),VLOOKUP($A198,'FUNCIONAMIENTO SECOP'!$A:$AC,$U$1,FALSE))</f>
        <v>0</v>
      </c>
      <c r="V198" s="249" t="str">
        <f>+IFERROR(VLOOKUP($A198,'INVERSIÓN '!$A:$AB,$V$1,FALSE),VLOOKUP($A198,'FUNCIONAMIENTO SECOP'!$A:$AC,$V$1,FALSE))</f>
        <v>CO-DC</v>
      </c>
      <c r="W198" s="249" t="str">
        <f>+IFERROR(VLOOKUP($A198,'INVERSIÓN '!$A:$AB,$W$1,FALSE),VLOOKUP($A198,'FUNCIONAMIENTO SECOP'!$A:$AC,$W$1,FALSE))</f>
        <v>CO-DC-11001</v>
      </c>
      <c r="X198" s="249" t="str">
        <f>+IFERROR(VLOOKUP($A198,'INVERSIÓN '!$A:$AB,$X$1,FALSE),VLOOKUP($A198,'FUNCIONAMIENTO SECOP'!$A:$AC,$X$1,FALSE))</f>
        <v>CARLOS HERNANDO MACIAS MONTOYA</v>
      </c>
      <c r="Y198" s="249">
        <f>+IFERROR(VLOOKUP($A198,'INVERSIÓN '!$A:$AB,$Y$1,FALSE),VLOOKUP($A198,'FUNCIONAMIENTO SECOP'!$A:$AC,$Y$1,FALSE))</f>
        <v>6477850</v>
      </c>
      <c r="Z198" s="249" t="str">
        <f>+IFERROR(VLOOKUP($A198,'INVERSIÓN '!$A:$AB,$Z$1,FALSE),VLOOKUP($A198,'FUNCIONAMIENTO SECOP'!$A:$AC,$Z$1,FALSE))</f>
        <v>alcalde.scristobal@gobiernobogota.gov.co</v>
      </c>
      <c r="AA198" s="249">
        <f>+IFERROR(VLOOKUP($A198,'INVERSIÓN '!$A:$AB,$AA$1,FALSE),VLOOKUP($A198,'FUNCIONAMIENTO SECOP'!$A:$AC,$AA$1,FALSE))</f>
        <v>0</v>
      </c>
      <c r="AB198" s="249">
        <f>+IFERROR(VLOOKUP($A198,'INVERSIÓN '!$A:$AB,$AB$1,FALSE),VLOOKUP($A198,'FUNCIONAMIENTO SECOP'!$A:$AC,$AB$1,FALSE))</f>
        <v>1</v>
      </c>
    </row>
    <row r="199" spans="1:28" ht="36" customHeight="1">
      <c r="A199" s="13" t="s">
        <v>2725</v>
      </c>
      <c r="B199" s="249" t="str">
        <f>+IFERROR(VLOOKUP($A199,'INVERSIÓN '!$A:$AB,$B$1,FALSE),VLOOKUP($A199,'FUNCIONAMIENTO SECOP'!$A:$AC,$B$1,FALSE))</f>
        <v>CPS</v>
      </c>
      <c r="C199" s="249">
        <f>+IFERROR(VLOOKUP($A199,'INVERSIÓN '!$A:$AB,$C$1,FALSE),VLOOKUP($A199,'FUNCIONAMIENTO SECOP'!$A:$AC,$C$1,FALSE))</f>
        <v>0</v>
      </c>
      <c r="D199" s="249">
        <f>+IFERROR(VLOOKUP($A199,'INVERSIÓN '!$A:$AB,$D$1,FALSE),VLOOKUP($A199,'FUNCIONAMIENTO SECOP'!$A:$AC,$D$1,FALSE))</f>
        <v>2667</v>
      </c>
      <c r="E199" s="249">
        <f>+IFERROR(VLOOKUP($A199,'INVERSIÓN '!$A:$AB,$E$1,FALSE),VLOOKUP($A199,'FUNCIONAMIENTO SECOP'!$A:$AC,$E$1,FALSE))</f>
        <v>0</v>
      </c>
      <c r="F199" s="249" t="str">
        <f>+IFERROR(VLOOKUP($A199,'INVERSIÓN '!$A:$AB,$F$1,FALSE),VLOOKUP($A199,'FUNCIONAMIENTO SECOP'!$A:$AC,$F$1,FALSE))</f>
        <v>Realizar 4 estrategias de fortalecimiento institucional (una por vigencia).</v>
      </c>
      <c r="G199" s="249">
        <f>+IFERROR(VLOOKUP($A199,'INVERSIÓN '!$A:$AB,$G$1,FALSE),VLOOKUP($A199,'FUNCIONAMIENTO SECOP'!$A:$AC,$G$1,FALSE))</f>
        <v>147670</v>
      </c>
      <c r="H199" s="249" t="str">
        <f>+IFERROR(VLOOKUP($A199,'INVERSIÓN '!$A:$AB,$H$1,FALSE),VLOOKUP($A199,'FUNCIONAMIENTO SECOP'!$A:$AC,$H$1,FALSE))</f>
        <v>Nuevo</v>
      </c>
      <c r="I199" s="249">
        <f>+IFERROR(VLOOKUP($A199,'INVERSIÓN '!$A:$AB,$I$1,FALSE),VLOOKUP($A199,'FUNCIONAMIENTO SECOP'!$A:$AC,$I$1,FALSE))</f>
        <v>80111701</v>
      </c>
      <c r="J199" s="249" t="str">
        <f>+IFERROR(VLOOKUP($A199,'INVERSIÓN '!$A:$AB,$J$1,FALSE),VLOOKUP($A199,'FUNCIONAMIENTO SECOP'!$A:$AC,$J$1,FALSE))</f>
        <v>PRESTAR SERVICIOS PROFESIONALES ESPECIALIZADOS AL FONDO DE DESARROLLO LOCAL DE SAN CRISTOBAL PARA EL ANALISIS DE PROCESOS, QUE GARANTICEN EL CUMPLIMIENTO DE LAS CONDICIONES Y PRODEDIMIENTOS PARA LA REALIZACION DE PAGOS A LOS CONTRATOS SUSCRITOS POR LA ENTIDAD.</v>
      </c>
      <c r="K199" s="249">
        <f>+IFERROR(VLOOKUP($A199,'INVERSIÓN '!$A:$AB,$K$1,FALSE),VLOOKUP($A199,'FUNCIONAMIENTO SECOP'!$A:$AC,$K$1,FALSE))</f>
        <v>1</v>
      </c>
      <c r="L199" s="249">
        <f>+IFERROR(VLOOKUP($A199,'INVERSIÓN '!$A:$AB,$L$1,FALSE),VLOOKUP($A199,'FUNCIONAMIENTO SECOP'!$A:$AC,$L$1,FALSE))</f>
        <v>1</v>
      </c>
      <c r="M199" s="249">
        <f>+IFERROR(VLOOKUP($A199,'INVERSIÓN '!$A:$AB,$M$1,FALSE),VLOOKUP($A199,'FUNCIONAMIENTO SECOP'!$A:$AC,$M$1,FALSE))</f>
        <v>11</v>
      </c>
      <c r="N199" s="249">
        <f>+IFERROR(VLOOKUP($A199,'INVERSIÓN '!$A:$AB,$N$1,FALSE),VLOOKUP($A199,'FUNCIONAMIENTO SECOP'!$A:$AC,$N$1,FALSE))</f>
        <v>1</v>
      </c>
      <c r="O199" s="249" t="str">
        <f>+IFERROR(VLOOKUP($A199,'INVERSIÓN '!$A:$AB,$O$1,FALSE),VLOOKUP($A199,'FUNCIONAMIENTO SECOP'!$A:$AC,$O$1,FALSE))</f>
        <v>CCE-16</v>
      </c>
      <c r="P199" s="249" t="str">
        <f>+IFERROR(VLOOKUP($A199,'INVERSIÓN '!$A:$AB,$P$1,FALSE),VLOOKUP($A199,'FUNCIONAMIENTO SECOP'!$A:$AC,$P$1,FALSE))</f>
        <v>Contratación directa</v>
      </c>
      <c r="Q199" s="249" t="str">
        <f>+IFERROR(VLOOKUP($A199,'INVERSIÓN '!$A:$AB,$Q$1,FALSE),VLOOKUP($A199,'FUNCIONAMIENTO SECOP'!$A:$AC,$Q$1,FALSE))</f>
        <v>DISTRITAL</v>
      </c>
      <c r="R199" s="250">
        <f>+IFERROR(VLOOKUP($A199,'INVERSIÓN '!$A:$AB,$R$1,FALSE),VLOOKUP($A199,'FUNCIONAMIENTO SECOP'!$A:$AC,$R$1,FALSE))</f>
        <v>88000000</v>
      </c>
      <c r="S199" s="250">
        <f>+IFERROR(VLOOKUP($A199,'INVERSIÓN '!$A:$AB,$S$1,FALSE),VLOOKUP($A199,'FUNCIONAMIENTO SECOP'!$A:$AC,$S$1,FALSE))</f>
        <v>88000000</v>
      </c>
      <c r="T199" s="249">
        <f>+IFERROR(VLOOKUP($A199,'INVERSIÓN '!$A:$AB,$T$1,FALSE),VLOOKUP($A199,'FUNCIONAMIENTO SECOP'!$A:$AC,$T$1,FALSE))</f>
        <v>0</v>
      </c>
      <c r="U199" s="249">
        <f>+IFERROR(VLOOKUP($A199,'INVERSIÓN '!$A:$AB,$U$1,FALSE),VLOOKUP($A199,'FUNCIONAMIENTO SECOP'!$A:$AC,$U$1,FALSE))</f>
        <v>0</v>
      </c>
      <c r="V199" s="249" t="str">
        <f>+IFERROR(VLOOKUP($A199,'INVERSIÓN '!$A:$AB,$V$1,FALSE),VLOOKUP($A199,'FUNCIONAMIENTO SECOP'!$A:$AC,$V$1,FALSE))</f>
        <v>CO-DC</v>
      </c>
      <c r="W199" s="249" t="str">
        <f>+IFERROR(VLOOKUP($A199,'INVERSIÓN '!$A:$AB,$W$1,FALSE),VLOOKUP($A199,'FUNCIONAMIENTO SECOP'!$A:$AC,$W$1,FALSE))</f>
        <v>CO-DC-11001</v>
      </c>
      <c r="X199" s="249" t="str">
        <f>+IFERROR(VLOOKUP($A199,'INVERSIÓN '!$A:$AB,$X$1,FALSE),VLOOKUP($A199,'FUNCIONAMIENTO SECOP'!$A:$AC,$X$1,FALSE))</f>
        <v>CARLOS HERNANDO MACIAS MONTOYA</v>
      </c>
      <c r="Y199" s="249">
        <f>+IFERROR(VLOOKUP($A199,'INVERSIÓN '!$A:$AB,$Y$1,FALSE),VLOOKUP($A199,'FUNCIONAMIENTO SECOP'!$A:$AC,$Y$1,FALSE))</f>
        <v>6477851</v>
      </c>
      <c r="Z199" s="249" t="str">
        <f>+IFERROR(VLOOKUP($A199,'INVERSIÓN '!$A:$AB,$Z$1,FALSE),VLOOKUP($A199,'FUNCIONAMIENTO SECOP'!$A:$AC,$Z$1,FALSE))</f>
        <v>alcalde.scristobal@gobiernobogota.gov.co</v>
      </c>
      <c r="AA199" s="249">
        <f>+IFERROR(VLOOKUP($A199,'INVERSIÓN '!$A:$AB,$AA$1,FALSE),VLOOKUP($A199,'FUNCIONAMIENTO SECOP'!$A:$AC,$AA$1,FALSE))</f>
        <v>0</v>
      </c>
      <c r="AB199" s="249">
        <f>+IFERROR(VLOOKUP($A199,'INVERSIÓN '!$A:$AB,$AB$1,FALSE),VLOOKUP($A199,'FUNCIONAMIENTO SECOP'!$A:$AC,$AB$1,FALSE))</f>
        <v>1</v>
      </c>
    </row>
    <row r="200" spans="1:28" ht="36" customHeight="1">
      <c r="A200" s="13" t="s">
        <v>2727</v>
      </c>
      <c r="B200" s="249" t="str">
        <f>+IFERROR(VLOOKUP($A200,'INVERSIÓN '!$A:$AB,$B$1,FALSE),VLOOKUP($A200,'FUNCIONAMIENTO SECOP'!$A:$AC,$B$1,FALSE))</f>
        <v>CPS</v>
      </c>
      <c r="C200" s="249">
        <f>+IFERROR(VLOOKUP($A200,'INVERSIÓN '!$A:$AB,$C$1,FALSE),VLOOKUP($A200,'FUNCIONAMIENTO SECOP'!$A:$AC,$C$1,FALSE))</f>
        <v>0</v>
      </c>
      <c r="D200" s="249">
        <f>+IFERROR(VLOOKUP($A200,'INVERSIÓN '!$A:$AB,$D$1,FALSE),VLOOKUP($A200,'FUNCIONAMIENTO SECOP'!$A:$AC,$D$1,FALSE))</f>
        <v>2667</v>
      </c>
      <c r="E200" s="249">
        <f>+IFERROR(VLOOKUP($A200,'INVERSIÓN '!$A:$AB,$E$1,FALSE),VLOOKUP($A200,'FUNCIONAMIENTO SECOP'!$A:$AC,$E$1,FALSE))</f>
        <v>0</v>
      </c>
      <c r="F200" s="249" t="str">
        <f>+IFERROR(VLOOKUP($A200,'INVERSIÓN '!$A:$AB,$F$1,FALSE),VLOOKUP($A200,'FUNCIONAMIENTO SECOP'!$A:$AC,$F$1,FALSE))</f>
        <v>Realizar 4 estrategias de fortalecimiento institucional (una por vigencia).</v>
      </c>
      <c r="G200" s="249">
        <f>+IFERROR(VLOOKUP($A200,'INVERSIÓN '!$A:$AB,$G$1,FALSE),VLOOKUP($A200,'FUNCIONAMIENTO SECOP'!$A:$AC,$G$1,FALSE))</f>
        <v>147672</v>
      </c>
      <c r="H200" s="249" t="str">
        <f>+IFERROR(VLOOKUP($A200,'INVERSIÓN '!$A:$AB,$H$1,FALSE),VLOOKUP($A200,'FUNCIONAMIENTO SECOP'!$A:$AC,$H$1,FALSE))</f>
        <v>Nuevo</v>
      </c>
      <c r="I200" s="249">
        <f>+IFERROR(VLOOKUP($A200,'INVERSIÓN '!$A:$AB,$I$1,FALSE),VLOOKUP($A200,'FUNCIONAMIENTO SECOP'!$A:$AC,$I$1,FALSE))</f>
        <v>80111701</v>
      </c>
      <c r="J200" s="249" t="str">
        <f>+IFERROR(VLOOKUP($A200,'INVERSIÓN '!$A:$AB,$J$1,FALSE),VLOOKUP($A200,'FUNCIONAMIENTO SECOP'!$A:$AC,$J$1,FALSE))</f>
        <v>PRESTAR SUS SERVICIOS PROFESIONALES, GESTIONANDO PROCESOS FINANCIEROS DE REVISION Y ANÁLISIS PARA LOS PAGOS DE LOS CONTRATOS SUSCRITOS POR PARTE DEL FONDO DE DESARROLLO LOCAL DE SAN CRISTOBAL.</v>
      </c>
      <c r="K200" s="249">
        <f>+IFERROR(VLOOKUP($A200,'INVERSIÓN '!$A:$AB,$K$1,FALSE),VLOOKUP($A200,'FUNCIONAMIENTO SECOP'!$A:$AC,$K$1,FALSE))</f>
        <v>1</v>
      </c>
      <c r="L200" s="249">
        <f>+IFERROR(VLOOKUP($A200,'INVERSIÓN '!$A:$AB,$L$1,FALSE),VLOOKUP($A200,'FUNCIONAMIENTO SECOP'!$A:$AC,$L$1,FALSE))</f>
        <v>1</v>
      </c>
      <c r="M200" s="249">
        <f>+IFERROR(VLOOKUP($A200,'INVERSIÓN '!$A:$AB,$M$1,FALSE),VLOOKUP($A200,'FUNCIONAMIENTO SECOP'!$A:$AC,$M$1,FALSE))</f>
        <v>11</v>
      </c>
      <c r="N200" s="249">
        <f>+IFERROR(VLOOKUP($A200,'INVERSIÓN '!$A:$AB,$N$1,FALSE),VLOOKUP($A200,'FUNCIONAMIENTO SECOP'!$A:$AC,$N$1,FALSE))</f>
        <v>1</v>
      </c>
      <c r="O200" s="249" t="str">
        <f>+IFERROR(VLOOKUP($A200,'INVERSIÓN '!$A:$AB,$O$1,FALSE),VLOOKUP($A200,'FUNCIONAMIENTO SECOP'!$A:$AC,$O$1,FALSE))</f>
        <v>CCE-16</v>
      </c>
      <c r="P200" s="249" t="str">
        <f>+IFERROR(VLOOKUP($A200,'INVERSIÓN '!$A:$AB,$P$1,FALSE),VLOOKUP($A200,'FUNCIONAMIENTO SECOP'!$A:$AC,$P$1,FALSE))</f>
        <v>Contratación directa</v>
      </c>
      <c r="Q200" s="249" t="str">
        <f>+IFERROR(VLOOKUP($A200,'INVERSIÓN '!$A:$AB,$Q$1,FALSE),VLOOKUP($A200,'FUNCIONAMIENTO SECOP'!$A:$AC,$Q$1,FALSE))</f>
        <v>DISTRITAL</v>
      </c>
      <c r="R200" s="250">
        <f>+IFERROR(VLOOKUP($A200,'INVERSIÓN '!$A:$AB,$R$1,FALSE),VLOOKUP($A200,'FUNCIONAMIENTO SECOP'!$A:$AC,$R$1,FALSE))</f>
        <v>448800000</v>
      </c>
      <c r="S200" s="250">
        <f>+IFERROR(VLOOKUP($A200,'INVERSIÓN '!$A:$AB,$S$1,FALSE),VLOOKUP($A200,'FUNCIONAMIENTO SECOP'!$A:$AC,$S$1,FALSE))</f>
        <v>448800000</v>
      </c>
      <c r="T200" s="249">
        <f>+IFERROR(VLOOKUP($A200,'INVERSIÓN '!$A:$AB,$T$1,FALSE),VLOOKUP($A200,'FUNCIONAMIENTO SECOP'!$A:$AC,$T$1,FALSE))</f>
        <v>0</v>
      </c>
      <c r="U200" s="249">
        <f>+IFERROR(VLOOKUP($A200,'INVERSIÓN '!$A:$AB,$U$1,FALSE),VLOOKUP($A200,'FUNCIONAMIENTO SECOP'!$A:$AC,$U$1,FALSE))</f>
        <v>0</v>
      </c>
      <c r="V200" s="249" t="str">
        <f>+IFERROR(VLOOKUP($A200,'INVERSIÓN '!$A:$AB,$V$1,FALSE),VLOOKUP($A200,'FUNCIONAMIENTO SECOP'!$A:$AC,$V$1,FALSE))</f>
        <v>CO-DC</v>
      </c>
      <c r="W200" s="249" t="str">
        <f>+IFERROR(VLOOKUP($A200,'INVERSIÓN '!$A:$AB,$W$1,FALSE),VLOOKUP($A200,'FUNCIONAMIENTO SECOP'!$A:$AC,$W$1,FALSE))</f>
        <v>CO-DC-11001</v>
      </c>
      <c r="X200" s="249" t="str">
        <f>+IFERROR(VLOOKUP($A200,'INVERSIÓN '!$A:$AB,$X$1,FALSE),VLOOKUP($A200,'FUNCIONAMIENTO SECOP'!$A:$AC,$X$1,FALSE))</f>
        <v>CARLOS HERNANDO MACIAS MONTOYA</v>
      </c>
      <c r="Y200" s="249">
        <f>+IFERROR(VLOOKUP($A200,'INVERSIÓN '!$A:$AB,$Y$1,FALSE),VLOOKUP($A200,'FUNCIONAMIENTO SECOP'!$A:$AC,$Y$1,FALSE))</f>
        <v>6477852</v>
      </c>
      <c r="Z200" s="249" t="str">
        <f>+IFERROR(VLOOKUP($A200,'INVERSIÓN '!$A:$AB,$Z$1,FALSE),VLOOKUP($A200,'FUNCIONAMIENTO SECOP'!$A:$AC,$Z$1,FALSE))</f>
        <v>alcalde.scristobal@gobiernobogota.gov.co</v>
      </c>
      <c r="AA200" s="249">
        <f>+IFERROR(VLOOKUP($A200,'INVERSIÓN '!$A:$AB,$AA$1,FALSE),VLOOKUP($A200,'FUNCIONAMIENTO SECOP'!$A:$AC,$AA$1,FALSE))</f>
        <v>0</v>
      </c>
      <c r="AB200" s="249">
        <f>+IFERROR(VLOOKUP($A200,'INVERSIÓN '!$A:$AB,$AB$1,FALSE),VLOOKUP($A200,'FUNCIONAMIENTO SECOP'!$A:$AC,$AB$1,FALSE))</f>
        <v>1</v>
      </c>
    </row>
    <row r="201" spans="1:28" ht="36" customHeight="1">
      <c r="A201" s="13" t="s">
        <v>2729</v>
      </c>
      <c r="B201" s="249" t="str">
        <f>+IFERROR(VLOOKUP($A201,'INVERSIÓN '!$A:$AB,$B$1,FALSE),VLOOKUP($A201,'FUNCIONAMIENTO SECOP'!$A:$AC,$B$1,FALSE))</f>
        <v>CPS</v>
      </c>
      <c r="C201" s="249">
        <f>+IFERROR(VLOOKUP($A201,'INVERSIÓN '!$A:$AB,$C$1,FALSE),VLOOKUP($A201,'FUNCIONAMIENTO SECOP'!$A:$AC,$C$1,FALSE))</f>
        <v>0</v>
      </c>
      <c r="D201" s="249">
        <f>+IFERROR(VLOOKUP($A201,'INVERSIÓN '!$A:$AB,$D$1,FALSE),VLOOKUP($A201,'FUNCIONAMIENTO SECOP'!$A:$AC,$D$1,FALSE))</f>
        <v>2667</v>
      </c>
      <c r="E201" s="249">
        <f>+IFERROR(VLOOKUP($A201,'INVERSIÓN '!$A:$AB,$E$1,FALSE),VLOOKUP($A201,'FUNCIONAMIENTO SECOP'!$A:$AC,$E$1,FALSE))</f>
        <v>0</v>
      </c>
      <c r="F201" s="249" t="str">
        <f>+IFERROR(VLOOKUP($A201,'INVERSIÓN '!$A:$AB,$F$1,FALSE),VLOOKUP($A201,'FUNCIONAMIENTO SECOP'!$A:$AC,$F$1,FALSE))</f>
        <v>Realizar 4 estrategias de fortalecimiento institucional (una por vigencia).</v>
      </c>
      <c r="G201" s="249">
        <f>+IFERROR(VLOOKUP($A201,'INVERSIÓN '!$A:$AB,$G$1,FALSE),VLOOKUP($A201,'FUNCIONAMIENTO SECOP'!$A:$AC,$G$1,FALSE))</f>
        <v>147675</v>
      </c>
      <c r="H201" s="249" t="str">
        <f>+IFERROR(VLOOKUP($A201,'INVERSIÓN '!$A:$AB,$H$1,FALSE),VLOOKUP($A201,'FUNCIONAMIENTO SECOP'!$A:$AC,$H$1,FALSE))</f>
        <v>Nuevo</v>
      </c>
      <c r="I201" s="249">
        <f>+IFERROR(VLOOKUP($A201,'INVERSIÓN '!$A:$AB,$I$1,FALSE),VLOOKUP($A201,'FUNCIONAMIENTO SECOP'!$A:$AC,$I$1,FALSE))</f>
        <v>80111701</v>
      </c>
      <c r="J201" s="249" t="str">
        <f>+IFERROR(VLOOKUP($A201,'INVERSIÓN '!$A:$AB,$J$1,FALSE),VLOOKUP($A201,'FUNCIONAMIENTO SECOP'!$A:$AC,$J$1,FALSE))</f>
        <v>PRESTAR SUS SERVICIOS PROFESIONALES, GESTIONANDO PROCESOS FINANCIEROS DE REVISION Y ANÁLISIS PARA LOS PAGOS DE LOS CONTRATOS SUSCRITOS POR PARTE DEL FONDO DE DESARROLLO LOCAL DE SAN CRISTOBAL.</v>
      </c>
      <c r="K201" s="249">
        <f>+IFERROR(VLOOKUP($A201,'INVERSIÓN '!$A:$AB,$K$1,FALSE),VLOOKUP($A201,'FUNCIONAMIENTO SECOP'!$A:$AC,$K$1,FALSE))</f>
        <v>1</v>
      </c>
      <c r="L201" s="249">
        <f>+IFERROR(VLOOKUP($A201,'INVERSIÓN '!$A:$AB,$L$1,FALSE),VLOOKUP($A201,'FUNCIONAMIENTO SECOP'!$A:$AC,$L$1,FALSE))</f>
        <v>1</v>
      </c>
      <c r="M201" s="249">
        <f>+IFERROR(VLOOKUP($A201,'INVERSIÓN '!$A:$AB,$M$1,FALSE),VLOOKUP($A201,'FUNCIONAMIENTO SECOP'!$A:$AC,$M$1,FALSE))</f>
        <v>11</v>
      </c>
      <c r="N201" s="249">
        <f>+IFERROR(VLOOKUP($A201,'INVERSIÓN '!$A:$AB,$N$1,FALSE),VLOOKUP($A201,'FUNCIONAMIENTO SECOP'!$A:$AC,$N$1,FALSE))</f>
        <v>1</v>
      </c>
      <c r="O201" s="249" t="str">
        <f>+IFERROR(VLOOKUP($A201,'INVERSIÓN '!$A:$AB,$O$1,FALSE),VLOOKUP($A201,'FUNCIONAMIENTO SECOP'!$A:$AC,$O$1,FALSE))</f>
        <v>CCE-16</v>
      </c>
      <c r="P201" s="249" t="str">
        <f>+IFERROR(VLOOKUP($A201,'INVERSIÓN '!$A:$AB,$P$1,FALSE),VLOOKUP($A201,'FUNCIONAMIENTO SECOP'!$A:$AC,$P$1,FALSE))</f>
        <v>Contratación directa</v>
      </c>
      <c r="Q201" s="249" t="str">
        <f>+IFERROR(VLOOKUP($A201,'INVERSIÓN '!$A:$AB,$Q$1,FALSE),VLOOKUP($A201,'FUNCIONAMIENTO SECOP'!$A:$AC,$Q$1,FALSE))</f>
        <v>DISTRITAL</v>
      </c>
      <c r="R201" s="250">
        <f>+IFERROR(VLOOKUP($A201,'INVERSIÓN '!$A:$AB,$R$1,FALSE),VLOOKUP($A201,'FUNCIONAMIENTO SECOP'!$A:$AC,$R$1,FALSE))</f>
        <v>169180000</v>
      </c>
      <c r="S201" s="250">
        <f>+IFERROR(VLOOKUP($A201,'INVERSIÓN '!$A:$AB,$S$1,FALSE),VLOOKUP($A201,'FUNCIONAMIENTO SECOP'!$A:$AC,$S$1,FALSE))</f>
        <v>169180000</v>
      </c>
      <c r="T201" s="249">
        <f>+IFERROR(VLOOKUP($A201,'INVERSIÓN '!$A:$AB,$T$1,FALSE),VLOOKUP($A201,'FUNCIONAMIENTO SECOP'!$A:$AC,$T$1,FALSE))</f>
        <v>0</v>
      </c>
      <c r="U201" s="249">
        <f>+IFERROR(VLOOKUP($A201,'INVERSIÓN '!$A:$AB,$U$1,FALSE),VLOOKUP($A201,'FUNCIONAMIENTO SECOP'!$A:$AC,$U$1,FALSE))</f>
        <v>0</v>
      </c>
      <c r="V201" s="249" t="str">
        <f>+IFERROR(VLOOKUP($A201,'INVERSIÓN '!$A:$AB,$V$1,FALSE),VLOOKUP($A201,'FUNCIONAMIENTO SECOP'!$A:$AC,$V$1,FALSE))</f>
        <v>CO-DC</v>
      </c>
      <c r="W201" s="249" t="str">
        <f>+IFERROR(VLOOKUP($A201,'INVERSIÓN '!$A:$AB,$W$1,FALSE),VLOOKUP($A201,'FUNCIONAMIENTO SECOP'!$A:$AC,$W$1,FALSE))</f>
        <v>CO-DC-11001</v>
      </c>
      <c r="X201" s="249" t="str">
        <f>+IFERROR(VLOOKUP($A201,'INVERSIÓN '!$A:$AB,$X$1,FALSE),VLOOKUP($A201,'FUNCIONAMIENTO SECOP'!$A:$AC,$X$1,FALSE))</f>
        <v>CARLOS HERNANDO MACIAS MONTOYA</v>
      </c>
      <c r="Y201" s="249">
        <f>+IFERROR(VLOOKUP($A201,'INVERSIÓN '!$A:$AB,$Y$1,FALSE),VLOOKUP($A201,'FUNCIONAMIENTO SECOP'!$A:$AC,$Y$1,FALSE))</f>
        <v>6477853</v>
      </c>
      <c r="Z201" s="249" t="str">
        <f>+IFERROR(VLOOKUP($A201,'INVERSIÓN '!$A:$AB,$Z$1,FALSE),VLOOKUP($A201,'FUNCIONAMIENTO SECOP'!$A:$AC,$Z$1,FALSE))</f>
        <v>alcalde.scristobal@gobiernobogota.gov.co</v>
      </c>
      <c r="AA201" s="249">
        <f>+IFERROR(VLOOKUP($A201,'INVERSIÓN '!$A:$AB,$AA$1,FALSE),VLOOKUP($A201,'FUNCIONAMIENTO SECOP'!$A:$AC,$AA$1,FALSE))</f>
        <v>0</v>
      </c>
      <c r="AB201" s="249">
        <f>+IFERROR(VLOOKUP($A201,'INVERSIÓN '!$A:$AB,$AB$1,FALSE),VLOOKUP($A201,'FUNCIONAMIENTO SECOP'!$A:$AC,$AB$1,FALSE))</f>
        <v>1</v>
      </c>
    </row>
    <row r="202" spans="1:28" ht="36" customHeight="1">
      <c r="A202" s="13" t="s">
        <v>2731</v>
      </c>
      <c r="B202" s="249" t="str">
        <f>+IFERROR(VLOOKUP($A202,'INVERSIÓN '!$A:$AB,$B$1,FALSE),VLOOKUP($A202,'FUNCIONAMIENTO SECOP'!$A:$AC,$B$1,FALSE))</f>
        <v>CPS</v>
      </c>
      <c r="C202" s="249">
        <f>+IFERROR(VLOOKUP($A202,'INVERSIÓN '!$A:$AB,$C$1,FALSE),VLOOKUP($A202,'FUNCIONAMIENTO SECOP'!$A:$AC,$C$1,FALSE))</f>
        <v>0</v>
      </c>
      <c r="D202" s="249">
        <f>+IFERROR(VLOOKUP($A202,'INVERSIÓN '!$A:$AB,$D$1,FALSE),VLOOKUP($A202,'FUNCIONAMIENTO SECOP'!$A:$AC,$D$1,FALSE))</f>
        <v>2667</v>
      </c>
      <c r="E202" s="249">
        <f>+IFERROR(VLOOKUP($A202,'INVERSIÓN '!$A:$AB,$E$1,FALSE),VLOOKUP($A202,'FUNCIONAMIENTO SECOP'!$A:$AC,$E$1,FALSE))</f>
        <v>0</v>
      </c>
      <c r="F202" s="249" t="str">
        <f>+IFERROR(VLOOKUP($A202,'INVERSIÓN '!$A:$AB,$F$1,FALSE),VLOOKUP($A202,'FUNCIONAMIENTO SECOP'!$A:$AC,$F$1,FALSE))</f>
        <v>Realizar 1 acciones de inspección, vigilancia y control.</v>
      </c>
      <c r="G202" s="249">
        <f>+IFERROR(VLOOKUP($A202,'INVERSIÓN '!$A:$AB,$G$1,FALSE),VLOOKUP($A202,'FUNCIONAMIENTO SECOP'!$A:$AC,$G$1,FALSE))</f>
        <v>147684</v>
      </c>
      <c r="H202" s="249" t="str">
        <f>+IFERROR(VLOOKUP($A202,'INVERSIÓN '!$A:$AB,$H$1,FALSE),VLOOKUP($A202,'FUNCIONAMIENTO SECOP'!$A:$AC,$H$1,FALSE))</f>
        <v>Nuevo</v>
      </c>
      <c r="I202" s="249">
        <f>+IFERROR(VLOOKUP($A202,'INVERSIÓN '!$A:$AB,$I$1,FALSE),VLOOKUP($A202,'FUNCIONAMIENTO SECOP'!$A:$AC,$I$1,FALSE))</f>
        <v>80111701</v>
      </c>
      <c r="J202" s="249" t="str">
        <f>+IFERROR(VLOOKUP($A202,'INVERSIÓN '!$A:$AB,$J$1,FALSE),VLOOKUP($A202,'FUNCIONAMIENTO SECOP'!$A:$AC,$J$1,FALSE))</f>
        <v>PRESTAR SUS SERVICIOS PROFESIONALES A LA ADMINISTRACION LOCAL EN GESTION POLICIVA Y JURIDICA PARA LA REVISION, SEGUIMIENTO Y CONTROL DE TODOS LOS PROCESOS ADMINISTRATIVOS RELACIONADOS CON LA GESTION INSTITUCIONAL.</v>
      </c>
      <c r="K202" s="249">
        <f>+IFERROR(VLOOKUP($A202,'INVERSIÓN '!$A:$AB,$K$1,FALSE),VLOOKUP($A202,'FUNCIONAMIENTO SECOP'!$A:$AC,$K$1,FALSE))</f>
        <v>1</v>
      </c>
      <c r="L202" s="249">
        <f>+IFERROR(VLOOKUP($A202,'INVERSIÓN '!$A:$AB,$L$1,FALSE),VLOOKUP($A202,'FUNCIONAMIENTO SECOP'!$A:$AC,$L$1,FALSE))</f>
        <v>1</v>
      </c>
      <c r="M202" s="249">
        <f>+IFERROR(VLOOKUP($A202,'INVERSIÓN '!$A:$AB,$M$1,FALSE),VLOOKUP($A202,'FUNCIONAMIENTO SECOP'!$A:$AC,$M$1,FALSE))</f>
        <v>11</v>
      </c>
      <c r="N202" s="249">
        <f>+IFERROR(VLOOKUP($A202,'INVERSIÓN '!$A:$AB,$N$1,FALSE),VLOOKUP($A202,'FUNCIONAMIENTO SECOP'!$A:$AC,$N$1,FALSE))</f>
        <v>1</v>
      </c>
      <c r="O202" s="249" t="str">
        <f>+IFERROR(VLOOKUP($A202,'INVERSIÓN '!$A:$AB,$O$1,FALSE),VLOOKUP($A202,'FUNCIONAMIENTO SECOP'!$A:$AC,$O$1,FALSE))</f>
        <v>CCE-16</v>
      </c>
      <c r="P202" s="249" t="str">
        <f>+IFERROR(VLOOKUP($A202,'INVERSIÓN '!$A:$AB,$P$1,FALSE),VLOOKUP($A202,'FUNCIONAMIENTO SECOP'!$A:$AC,$P$1,FALSE))</f>
        <v>Contratación directa</v>
      </c>
      <c r="Q202" s="249" t="str">
        <f>+IFERROR(VLOOKUP($A202,'INVERSIÓN '!$A:$AB,$Q$1,FALSE),VLOOKUP($A202,'FUNCIONAMIENTO SECOP'!$A:$AC,$Q$1,FALSE))</f>
        <v>DISTRITAL</v>
      </c>
      <c r="R202" s="250">
        <f>+IFERROR(VLOOKUP($A202,'INVERSIÓN '!$A:$AB,$R$1,FALSE),VLOOKUP($A202,'FUNCIONAMIENTO SECOP'!$A:$AC,$R$1,FALSE))</f>
        <v>61600000</v>
      </c>
      <c r="S202" s="250">
        <f>+IFERROR(VLOOKUP($A202,'INVERSIÓN '!$A:$AB,$S$1,FALSE),VLOOKUP($A202,'FUNCIONAMIENTO SECOP'!$A:$AC,$S$1,FALSE))</f>
        <v>61600000</v>
      </c>
      <c r="T202" s="249">
        <f>+IFERROR(VLOOKUP($A202,'INVERSIÓN '!$A:$AB,$T$1,FALSE),VLOOKUP($A202,'FUNCIONAMIENTO SECOP'!$A:$AC,$T$1,FALSE))</f>
        <v>0</v>
      </c>
      <c r="U202" s="249">
        <f>+IFERROR(VLOOKUP($A202,'INVERSIÓN '!$A:$AB,$U$1,FALSE),VLOOKUP($A202,'FUNCIONAMIENTO SECOP'!$A:$AC,$U$1,FALSE))</f>
        <v>0</v>
      </c>
      <c r="V202" s="249" t="str">
        <f>+IFERROR(VLOOKUP($A202,'INVERSIÓN '!$A:$AB,$V$1,FALSE),VLOOKUP($A202,'FUNCIONAMIENTO SECOP'!$A:$AC,$V$1,FALSE))</f>
        <v>CO-DC</v>
      </c>
      <c r="W202" s="249" t="str">
        <f>+IFERROR(VLOOKUP($A202,'INVERSIÓN '!$A:$AB,$W$1,FALSE),VLOOKUP($A202,'FUNCIONAMIENTO SECOP'!$A:$AC,$W$1,FALSE))</f>
        <v>CO-DC-11001</v>
      </c>
      <c r="X202" s="249" t="str">
        <f>+IFERROR(VLOOKUP($A202,'INVERSIÓN '!$A:$AB,$X$1,FALSE),VLOOKUP($A202,'FUNCIONAMIENTO SECOP'!$A:$AC,$X$1,FALSE))</f>
        <v>CARLOS HERNANDO MACIAS MONTOYA</v>
      </c>
      <c r="Y202" s="249">
        <f>+IFERROR(VLOOKUP($A202,'INVERSIÓN '!$A:$AB,$Y$1,FALSE),VLOOKUP($A202,'FUNCIONAMIENTO SECOP'!$A:$AC,$Y$1,FALSE))</f>
        <v>6477854</v>
      </c>
      <c r="Z202" s="249" t="str">
        <f>+IFERROR(VLOOKUP($A202,'INVERSIÓN '!$A:$AB,$Z$1,FALSE),VLOOKUP($A202,'FUNCIONAMIENTO SECOP'!$A:$AC,$Z$1,FALSE))</f>
        <v>alcalde.scristobal@gobiernobogota.gov.co</v>
      </c>
      <c r="AA202" s="249">
        <f>+IFERROR(VLOOKUP($A202,'INVERSIÓN '!$A:$AB,$AA$1,FALSE),VLOOKUP($A202,'FUNCIONAMIENTO SECOP'!$A:$AC,$AA$1,FALSE))</f>
        <v>0</v>
      </c>
      <c r="AB202" s="249">
        <f>+IFERROR(VLOOKUP($A202,'INVERSIÓN '!$A:$AB,$AB$1,FALSE),VLOOKUP($A202,'FUNCIONAMIENTO SECOP'!$A:$AC,$AB$1,FALSE))</f>
        <v>1</v>
      </c>
    </row>
    <row r="203" spans="1:28" ht="36" customHeight="1">
      <c r="A203" s="13" t="s">
        <v>2733</v>
      </c>
      <c r="B203" s="249" t="str">
        <f>+IFERROR(VLOOKUP($A203,'INVERSIÓN '!$A:$AB,$B$1,FALSE),VLOOKUP($A203,'FUNCIONAMIENTO SECOP'!$A:$AC,$B$1,FALSE))</f>
        <v>CPS</v>
      </c>
      <c r="C203" s="249">
        <f>+IFERROR(VLOOKUP($A203,'INVERSIÓN '!$A:$AB,$C$1,FALSE),VLOOKUP($A203,'FUNCIONAMIENTO SECOP'!$A:$AC,$C$1,FALSE))</f>
        <v>0</v>
      </c>
      <c r="D203" s="249">
        <f>+IFERROR(VLOOKUP($A203,'INVERSIÓN '!$A:$AB,$D$1,FALSE),VLOOKUP($A203,'FUNCIONAMIENTO SECOP'!$A:$AC,$D$1,FALSE))</f>
        <v>2667</v>
      </c>
      <c r="E203" s="249">
        <f>+IFERROR(VLOOKUP($A203,'INVERSIÓN '!$A:$AB,$E$1,FALSE),VLOOKUP($A203,'FUNCIONAMIENTO SECOP'!$A:$AC,$E$1,FALSE))</f>
        <v>0</v>
      </c>
      <c r="F203" s="249" t="str">
        <f>+IFERROR(VLOOKUP($A203,'INVERSIÓN '!$A:$AB,$F$1,FALSE),VLOOKUP($A203,'FUNCIONAMIENTO SECOP'!$A:$AC,$F$1,FALSE))</f>
        <v>Realizar 1 acciones de inspección, vigilancia y control.</v>
      </c>
      <c r="G203" s="249">
        <f>+IFERROR(VLOOKUP($A203,'INVERSIÓN '!$A:$AB,$G$1,FALSE),VLOOKUP($A203,'FUNCIONAMIENTO SECOP'!$A:$AC,$G$1,FALSE))</f>
        <v>147685</v>
      </c>
      <c r="H203" s="249" t="str">
        <f>+IFERROR(VLOOKUP($A203,'INVERSIÓN '!$A:$AB,$H$1,FALSE),VLOOKUP($A203,'FUNCIONAMIENTO SECOP'!$A:$AC,$H$1,FALSE))</f>
        <v>Nuevo</v>
      </c>
      <c r="I203" s="249">
        <f>+IFERROR(VLOOKUP($A203,'INVERSIÓN '!$A:$AB,$I$1,FALSE),VLOOKUP($A203,'FUNCIONAMIENTO SECOP'!$A:$AC,$I$1,FALSE))</f>
        <v>80111701</v>
      </c>
      <c r="J203" s="249" t="str">
        <f>+IFERROR(VLOOKUP($A203,'INVERSIÓN '!$A:$AB,$J$1,FALSE),VLOOKUP($A203,'FUNCIONAMIENTO SECOP'!$A:$AC,$J$1,FALSE))</f>
        <v>PRESTAR LOS SERVICIOS DE APOYO ASISTENCIAL DENTRO DE LA GESTIÓN A LAS DISTINTAS ETAPAS DE LOS PROCESOS, TRAMITES Y ACTIVIDADES DE INSPECCIÓN, VIGILANCIA Y CONTROL DE COMPETENCIA DEL ÁREA DE GESTIÓN POLICIVA Y JURÍDICA DE LA ALCALDÍA LOCAL DE SAN CRISTOBAL.</v>
      </c>
      <c r="K203" s="249">
        <f>+IFERROR(VLOOKUP($A203,'INVERSIÓN '!$A:$AB,$K$1,FALSE),VLOOKUP($A203,'FUNCIONAMIENTO SECOP'!$A:$AC,$K$1,FALSE))</f>
        <v>1</v>
      </c>
      <c r="L203" s="249">
        <f>+IFERROR(VLOOKUP($A203,'INVERSIÓN '!$A:$AB,$L$1,FALSE),VLOOKUP($A203,'FUNCIONAMIENTO SECOP'!$A:$AC,$L$1,FALSE))</f>
        <v>1</v>
      </c>
      <c r="M203" s="249">
        <f>+IFERROR(VLOOKUP($A203,'INVERSIÓN '!$A:$AB,$M$1,FALSE),VLOOKUP($A203,'FUNCIONAMIENTO SECOP'!$A:$AC,$M$1,FALSE))</f>
        <v>11</v>
      </c>
      <c r="N203" s="249">
        <f>+IFERROR(VLOOKUP($A203,'INVERSIÓN '!$A:$AB,$N$1,FALSE),VLOOKUP($A203,'FUNCIONAMIENTO SECOP'!$A:$AC,$N$1,FALSE))</f>
        <v>1</v>
      </c>
      <c r="O203" s="249" t="str">
        <f>+IFERROR(VLOOKUP($A203,'INVERSIÓN '!$A:$AB,$O$1,FALSE),VLOOKUP($A203,'FUNCIONAMIENTO SECOP'!$A:$AC,$O$1,FALSE))</f>
        <v>CCE-16</v>
      </c>
      <c r="P203" s="249" t="str">
        <f>+IFERROR(VLOOKUP($A203,'INVERSIÓN '!$A:$AB,$P$1,FALSE),VLOOKUP($A203,'FUNCIONAMIENTO SECOP'!$A:$AC,$P$1,FALSE))</f>
        <v>Contratación directa</v>
      </c>
      <c r="Q203" s="249" t="str">
        <f>+IFERROR(VLOOKUP($A203,'INVERSIÓN '!$A:$AB,$Q$1,FALSE),VLOOKUP($A203,'FUNCIONAMIENTO SECOP'!$A:$AC,$Q$1,FALSE))</f>
        <v>DISTRITAL</v>
      </c>
      <c r="R203" s="250">
        <f>+IFERROR(VLOOKUP($A203,'INVERSIÓN '!$A:$AB,$R$1,FALSE),VLOOKUP($A203,'FUNCIONAMIENTO SECOP'!$A:$AC,$R$1,FALSE))</f>
        <v>159500000</v>
      </c>
      <c r="S203" s="250">
        <f>+IFERROR(VLOOKUP($A203,'INVERSIÓN '!$A:$AB,$S$1,FALSE),VLOOKUP($A203,'FUNCIONAMIENTO SECOP'!$A:$AC,$S$1,FALSE))</f>
        <v>159500000</v>
      </c>
      <c r="T203" s="249">
        <f>+IFERROR(VLOOKUP($A203,'INVERSIÓN '!$A:$AB,$T$1,FALSE),VLOOKUP($A203,'FUNCIONAMIENTO SECOP'!$A:$AC,$T$1,FALSE))</f>
        <v>0</v>
      </c>
      <c r="U203" s="249">
        <f>+IFERROR(VLOOKUP($A203,'INVERSIÓN '!$A:$AB,$U$1,FALSE),VLOOKUP($A203,'FUNCIONAMIENTO SECOP'!$A:$AC,$U$1,FALSE))</f>
        <v>0</v>
      </c>
      <c r="V203" s="249" t="str">
        <f>+IFERROR(VLOOKUP($A203,'INVERSIÓN '!$A:$AB,$V$1,FALSE),VLOOKUP($A203,'FUNCIONAMIENTO SECOP'!$A:$AC,$V$1,FALSE))</f>
        <v>CO-DC</v>
      </c>
      <c r="W203" s="249" t="str">
        <f>+IFERROR(VLOOKUP($A203,'INVERSIÓN '!$A:$AB,$W$1,FALSE),VLOOKUP($A203,'FUNCIONAMIENTO SECOP'!$A:$AC,$W$1,FALSE))</f>
        <v>CO-DC-11001</v>
      </c>
      <c r="X203" s="249" t="str">
        <f>+IFERROR(VLOOKUP($A203,'INVERSIÓN '!$A:$AB,$X$1,FALSE),VLOOKUP($A203,'FUNCIONAMIENTO SECOP'!$A:$AC,$X$1,FALSE))</f>
        <v>CARLOS HERNANDO MACIAS MONTOYA</v>
      </c>
      <c r="Y203" s="249">
        <f>+IFERROR(VLOOKUP($A203,'INVERSIÓN '!$A:$AB,$Y$1,FALSE),VLOOKUP($A203,'FUNCIONAMIENTO SECOP'!$A:$AC,$Y$1,FALSE))</f>
        <v>6477855</v>
      </c>
      <c r="Z203" s="249" t="str">
        <f>+IFERROR(VLOOKUP($A203,'INVERSIÓN '!$A:$AB,$Z$1,FALSE),VLOOKUP($A203,'FUNCIONAMIENTO SECOP'!$A:$AC,$Z$1,FALSE))</f>
        <v>alcalde.scristobal@gobiernobogota.gov.co</v>
      </c>
      <c r="AA203" s="249">
        <f>+IFERROR(VLOOKUP($A203,'INVERSIÓN '!$A:$AB,$AA$1,FALSE),VLOOKUP($A203,'FUNCIONAMIENTO SECOP'!$A:$AC,$AA$1,FALSE))</f>
        <v>0</v>
      </c>
      <c r="AB203" s="249">
        <f>+IFERROR(VLOOKUP($A203,'INVERSIÓN '!$A:$AB,$AB$1,FALSE),VLOOKUP($A203,'FUNCIONAMIENTO SECOP'!$A:$AC,$AB$1,FALSE))</f>
        <v>1</v>
      </c>
    </row>
    <row r="204" spans="1:28" ht="36" customHeight="1">
      <c r="A204" s="13" t="s">
        <v>2735</v>
      </c>
      <c r="B204" s="249" t="str">
        <f>+IFERROR(VLOOKUP($A204,'INVERSIÓN '!$A:$AB,$B$1,FALSE),VLOOKUP($A204,'FUNCIONAMIENTO SECOP'!$A:$AC,$B$1,FALSE))</f>
        <v>CPS</v>
      </c>
      <c r="C204" s="249">
        <f>+IFERROR(VLOOKUP($A204,'INVERSIÓN '!$A:$AB,$C$1,FALSE),VLOOKUP($A204,'FUNCIONAMIENTO SECOP'!$A:$AC,$C$1,FALSE))</f>
        <v>0</v>
      </c>
      <c r="D204" s="249">
        <f>+IFERROR(VLOOKUP($A204,'INVERSIÓN '!$A:$AB,$D$1,FALSE),VLOOKUP($A204,'FUNCIONAMIENTO SECOP'!$A:$AC,$D$1,FALSE))</f>
        <v>2667</v>
      </c>
      <c r="E204" s="249">
        <f>+IFERROR(VLOOKUP($A204,'INVERSIÓN '!$A:$AB,$E$1,FALSE),VLOOKUP($A204,'FUNCIONAMIENTO SECOP'!$A:$AC,$E$1,FALSE))</f>
        <v>0</v>
      </c>
      <c r="F204" s="249" t="str">
        <f>+IFERROR(VLOOKUP($A204,'INVERSIÓN '!$A:$AB,$F$1,FALSE),VLOOKUP($A204,'FUNCIONAMIENTO SECOP'!$A:$AC,$F$1,FALSE))</f>
        <v>Realizar 1 acciones de inspección, vigilancia y control.</v>
      </c>
      <c r="G204" s="249">
        <f>+IFERROR(VLOOKUP($A204,'INVERSIÓN '!$A:$AB,$G$1,FALSE),VLOOKUP($A204,'FUNCIONAMIENTO SECOP'!$A:$AC,$G$1,FALSE))</f>
        <v>147686</v>
      </c>
      <c r="H204" s="249" t="str">
        <f>+IFERROR(VLOOKUP($A204,'INVERSIÓN '!$A:$AB,$H$1,FALSE),VLOOKUP($A204,'FUNCIONAMIENTO SECOP'!$A:$AC,$H$1,FALSE))</f>
        <v>Nuevo</v>
      </c>
      <c r="I204" s="249">
        <f>+IFERROR(VLOOKUP($A204,'INVERSIÓN '!$A:$AB,$I$1,FALSE),VLOOKUP($A204,'FUNCIONAMIENTO SECOP'!$A:$AC,$I$1,FALSE))</f>
        <v>80111701</v>
      </c>
      <c r="J204" s="249" t="str">
        <f>+IFERROR(VLOOKUP($A204,'INVERSIÓN '!$A:$AB,$J$1,FALSE),VLOOKUP($A204,'FUNCIONAMIENTO SECOP'!$A:$AC,$J$1,FALSE))</f>
        <v>PRESTAR SUS SERVICIOS ASISTENCIALES EN LA ALCALDÍA LOCAL PARA APOYAR EN LOS DISTINTOS PROCESOS A CARGO INCLUYENDO EL TRÁMITE ADMINISTRATIVO, OPERATIVO Y LA REALIZACIÓN DE LOS DESPACHOS COMISORIOS</v>
      </c>
      <c r="K204" s="249">
        <f>+IFERROR(VLOOKUP($A204,'INVERSIÓN '!$A:$AB,$K$1,FALSE),VLOOKUP($A204,'FUNCIONAMIENTO SECOP'!$A:$AC,$K$1,FALSE))</f>
        <v>1</v>
      </c>
      <c r="L204" s="249">
        <f>+IFERROR(VLOOKUP($A204,'INVERSIÓN '!$A:$AB,$L$1,FALSE),VLOOKUP($A204,'FUNCIONAMIENTO SECOP'!$A:$AC,$L$1,FALSE))</f>
        <v>1</v>
      </c>
      <c r="M204" s="249">
        <f>+IFERROR(VLOOKUP($A204,'INVERSIÓN '!$A:$AB,$M$1,FALSE),VLOOKUP($A204,'FUNCIONAMIENTO SECOP'!$A:$AC,$M$1,FALSE))</f>
        <v>11</v>
      </c>
      <c r="N204" s="249">
        <f>+IFERROR(VLOOKUP($A204,'INVERSIÓN '!$A:$AB,$N$1,FALSE),VLOOKUP($A204,'FUNCIONAMIENTO SECOP'!$A:$AC,$N$1,FALSE))</f>
        <v>1</v>
      </c>
      <c r="O204" s="249" t="str">
        <f>+IFERROR(VLOOKUP($A204,'INVERSIÓN '!$A:$AB,$O$1,FALSE),VLOOKUP($A204,'FUNCIONAMIENTO SECOP'!$A:$AC,$O$1,FALSE))</f>
        <v>CCE-16</v>
      </c>
      <c r="P204" s="249" t="str">
        <f>+IFERROR(VLOOKUP($A204,'INVERSIÓN '!$A:$AB,$P$1,FALSE),VLOOKUP($A204,'FUNCIONAMIENTO SECOP'!$A:$AC,$P$1,FALSE))</f>
        <v>Contratación directa</v>
      </c>
      <c r="Q204" s="249" t="str">
        <f>+IFERROR(VLOOKUP($A204,'INVERSIÓN '!$A:$AB,$Q$1,FALSE),VLOOKUP($A204,'FUNCIONAMIENTO SECOP'!$A:$AC,$Q$1,FALSE))</f>
        <v>DISTRITAL</v>
      </c>
      <c r="R204" s="250">
        <f>+IFERROR(VLOOKUP($A204,'INVERSIÓN '!$A:$AB,$R$1,FALSE),VLOOKUP($A204,'FUNCIONAMIENTO SECOP'!$A:$AC,$R$1,FALSE))</f>
        <v>31900000</v>
      </c>
      <c r="S204" s="250">
        <f>+IFERROR(VLOOKUP($A204,'INVERSIÓN '!$A:$AB,$S$1,FALSE),VLOOKUP($A204,'FUNCIONAMIENTO SECOP'!$A:$AC,$S$1,FALSE))</f>
        <v>31900000</v>
      </c>
      <c r="T204" s="249">
        <f>+IFERROR(VLOOKUP($A204,'INVERSIÓN '!$A:$AB,$T$1,FALSE),VLOOKUP($A204,'FUNCIONAMIENTO SECOP'!$A:$AC,$T$1,FALSE))</f>
        <v>0</v>
      </c>
      <c r="U204" s="249">
        <f>+IFERROR(VLOOKUP($A204,'INVERSIÓN '!$A:$AB,$U$1,FALSE),VLOOKUP($A204,'FUNCIONAMIENTO SECOP'!$A:$AC,$U$1,FALSE))</f>
        <v>0</v>
      </c>
      <c r="V204" s="249" t="str">
        <f>+IFERROR(VLOOKUP($A204,'INVERSIÓN '!$A:$AB,$V$1,FALSE),VLOOKUP($A204,'FUNCIONAMIENTO SECOP'!$A:$AC,$V$1,FALSE))</f>
        <v>CO-DC</v>
      </c>
      <c r="W204" s="249" t="str">
        <f>+IFERROR(VLOOKUP($A204,'INVERSIÓN '!$A:$AB,$W$1,FALSE),VLOOKUP($A204,'FUNCIONAMIENTO SECOP'!$A:$AC,$W$1,FALSE))</f>
        <v>CO-DC-11001</v>
      </c>
      <c r="X204" s="249" t="str">
        <f>+IFERROR(VLOOKUP($A204,'INVERSIÓN '!$A:$AB,$X$1,FALSE),VLOOKUP($A204,'FUNCIONAMIENTO SECOP'!$A:$AC,$X$1,FALSE))</f>
        <v>CARLOS HERNANDO MACIAS MONTOYA</v>
      </c>
      <c r="Y204" s="249">
        <f>+IFERROR(VLOOKUP($A204,'INVERSIÓN '!$A:$AB,$Y$1,FALSE),VLOOKUP($A204,'FUNCIONAMIENTO SECOP'!$A:$AC,$Y$1,FALSE))</f>
        <v>6477856</v>
      </c>
      <c r="Z204" s="249" t="str">
        <f>+IFERROR(VLOOKUP($A204,'INVERSIÓN '!$A:$AB,$Z$1,FALSE),VLOOKUP($A204,'FUNCIONAMIENTO SECOP'!$A:$AC,$Z$1,FALSE))</f>
        <v>alcalde.scristobal@gobiernobogota.gov.co</v>
      </c>
      <c r="AA204" s="249">
        <f>+IFERROR(VLOOKUP($A204,'INVERSIÓN '!$A:$AB,$AA$1,FALSE),VLOOKUP($A204,'FUNCIONAMIENTO SECOP'!$A:$AC,$AA$1,FALSE))</f>
        <v>0</v>
      </c>
      <c r="AB204" s="249">
        <f>+IFERROR(VLOOKUP($A204,'INVERSIÓN '!$A:$AB,$AB$1,FALSE),VLOOKUP($A204,'FUNCIONAMIENTO SECOP'!$A:$AC,$AB$1,FALSE))</f>
        <v>1</v>
      </c>
    </row>
    <row r="205" spans="1:28" ht="36" customHeight="1">
      <c r="A205" s="13" t="s">
        <v>2737</v>
      </c>
      <c r="B205" s="249" t="str">
        <f>+IFERROR(VLOOKUP($A205,'INVERSIÓN '!$A:$AB,$B$1,FALSE),VLOOKUP($A205,'FUNCIONAMIENTO SECOP'!$A:$AC,$B$1,FALSE))</f>
        <v>CPS</v>
      </c>
      <c r="C205" s="249">
        <f>+IFERROR(VLOOKUP($A205,'INVERSIÓN '!$A:$AB,$C$1,FALSE),VLOOKUP($A205,'FUNCIONAMIENTO SECOP'!$A:$AC,$C$1,FALSE))</f>
        <v>0</v>
      </c>
      <c r="D205" s="249">
        <f>+IFERROR(VLOOKUP($A205,'INVERSIÓN '!$A:$AB,$D$1,FALSE),VLOOKUP($A205,'FUNCIONAMIENTO SECOP'!$A:$AC,$D$1,FALSE))</f>
        <v>2615</v>
      </c>
      <c r="E205" s="249">
        <f>+IFERROR(VLOOKUP($A205,'INVERSIÓN '!$A:$AB,$E$1,FALSE),VLOOKUP($A205,'FUNCIONAMIENTO SECOP'!$A:$AC,$E$1,FALSE))</f>
        <v>0</v>
      </c>
      <c r="F205" s="249" t="str">
        <f>+IFERROR(VLOOKUP($A205,'INVERSIÓN '!$A:$AB,$F$1,FALSE),VLOOKUP($A205,'FUNCIONAMIENTO SECOP'!$A:$AC,$F$1,FALSE))</f>
        <v>Dotar 61 sedes educativas urbanas y rurales con recursos pedagógicos y/o tecnológicos</v>
      </c>
      <c r="G205" s="249">
        <f>+IFERROR(VLOOKUP($A205,'INVERSIÓN '!$A:$AB,$G$1,FALSE),VLOOKUP($A205,'FUNCIONAMIENTO SECOP'!$A:$AC,$G$1,FALSE))</f>
        <v>147687</v>
      </c>
      <c r="H205" s="249" t="str">
        <f>+IFERROR(VLOOKUP($A205,'INVERSIÓN '!$A:$AB,$H$1,FALSE),VLOOKUP($A205,'FUNCIONAMIENTO SECOP'!$A:$AC,$H$1,FALSE))</f>
        <v>Nuevo</v>
      </c>
      <c r="I205" s="249">
        <f>+IFERROR(VLOOKUP($A205,'INVERSIÓN '!$A:$AB,$I$1,FALSE),VLOOKUP($A205,'FUNCIONAMIENTO SECOP'!$A:$AC,$I$1,FALSE))</f>
        <v>80111701</v>
      </c>
      <c r="J205" s="249" t="str">
        <f>+IFERROR(VLOOKUP($A205,'INVERSIÓN '!$A:$AB,$J$1,FALSE),VLOOKUP($A205,'FUNCIONAMIENTO SECOP'!$A:$AC,$J$1,FALSE))</f>
        <v>PRESTAR SUS SERVICIOS PROFESIONALES AL FDLSC PARA REALIZAR LA FORMULACIÓN, PRESENTACIÓN, EVALUACIÓN, SEGUIMIENTO Y APOYAR LA SUPERVISIÓN DE LOS PROCESOS CONTRACTUALES DERIVADOS DE TEMAS DE CULTURA Y LOS DEMÁS QUE LE SEAN ASIGNADOS PARA LA PLANEACIÓN</v>
      </c>
      <c r="K205" s="249">
        <f>+IFERROR(VLOOKUP($A205,'INVERSIÓN '!$A:$AB,$K$1,FALSE),VLOOKUP($A205,'FUNCIONAMIENTO SECOP'!$A:$AC,$K$1,FALSE))</f>
        <v>1</v>
      </c>
      <c r="L205" s="249">
        <f>+IFERROR(VLOOKUP($A205,'INVERSIÓN '!$A:$AB,$L$1,FALSE),VLOOKUP($A205,'FUNCIONAMIENTO SECOP'!$A:$AC,$L$1,FALSE))</f>
        <v>1</v>
      </c>
      <c r="M205" s="249">
        <f>+IFERROR(VLOOKUP($A205,'INVERSIÓN '!$A:$AB,$M$1,FALSE),VLOOKUP($A205,'FUNCIONAMIENTO SECOP'!$A:$AC,$M$1,FALSE))</f>
        <v>11</v>
      </c>
      <c r="N205" s="249">
        <f>+IFERROR(VLOOKUP($A205,'INVERSIÓN '!$A:$AB,$N$1,FALSE),VLOOKUP($A205,'FUNCIONAMIENTO SECOP'!$A:$AC,$N$1,FALSE))</f>
        <v>1</v>
      </c>
      <c r="O205" s="249" t="str">
        <f>+IFERROR(VLOOKUP($A205,'INVERSIÓN '!$A:$AB,$O$1,FALSE),VLOOKUP($A205,'FUNCIONAMIENTO SECOP'!$A:$AC,$O$1,FALSE))</f>
        <v>CCE-16</v>
      </c>
      <c r="P205" s="249" t="str">
        <f>+IFERROR(VLOOKUP($A205,'INVERSIÓN '!$A:$AB,$P$1,FALSE),VLOOKUP($A205,'FUNCIONAMIENTO SECOP'!$A:$AC,$P$1,FALSE))</f>
        <v>Contratación directa</v>
      </c>
      <c r="Q205" s="249" t="str">
        <f>+IFERROR(VLOOKUP($A205,'INVERSIÓN '!$A:$AB,$Q$1,FALSE),VLOOKUP($A205,'FUNCIONAMIENTO SECOP'!$A:$AC,$Q$1,FALSE))</f>
        <v>DISTRITAL</v>
      </c>
      <c r="R205" s="250">
        <f>+IFERROR(VLOOKUP($A205,'INVERSIÓN '!$A:$AB,$R$1,FALSE),VLOOKUP($A205,'FUNCIONAMIENTO SECOP'!$A:$AC,$R$1,FALSE))</f>
        <v>132000000</v>
      </c>
      <c r="S205" s="250">
        <f>+IFERROR(VLOOKUP($A205,'INVERSIÓN '!$A:$AB,$S$1,FALSE),VLOOKUP($A205,'FUNCIONAMIENTO SECOP'!$A:$AC,$S$1,FALSE))</f>
        <v>132000000</v>
      </c>
      <c r="T205" s="249">
        <f>+IFERROR(VLOOKUP($A205,'INVERSIÓN '!$A:$AB,$T$1,FALSE),VLOOKUP($A205,'FUNCIONAMIENTO SECOP'!$A:$AC,$T$1,FALSE))</f>
        <v>0</v>
      </c>
      <c r="U205" s="249">
        <f>+IFERROR(VLOOKUP($A205,'INVERSIÓN '!$A:$AB,$U$1,FALSE),VLOOKUP($A205,'FUNCIONAMIENTO SECOP'!$A:$AC,$U$1,FALSE))</f>
        <v>0</v>
      </c>
      <c r="V205" s="249" t="str">
        <f>+IFERROR(VLOOKUP($A205,'INVERSIÓN '!$A:$AB,$V$1,FALSE),VLOOKUP($A205,'FUNCIONAMIENTO SECOP'!$A:$AC,$V$1,FALSE))</f>
        <v>CO-DC</v>
      </c>
      <c r="W205" s="249" t="str">
        <f>+IFERROR(VLOOKUP($A205,'INVERSIÓN '!$A:$AB,$W$1,FALSE),VLOOKUP($A205,'FUNCIONAMIENTO SECOP'!$A:$AC,$W$1,FALSE))</f>
        <v>CO-DC-11001</v>
      </c>
      <c r="X205" s="249" t="str">
        <f>+IFERROR(VLOOKUP($A205,'INVERSIÓN '!$A:$AB,$X$1,FALSE),VLOOKUP($A205,'FUNCIONAMIENTO SECOP'!$A:$AC,$X$1,FALSE))</f>
        <v>CARLOS HERNANDO MACIAS MONTOYA</v>
      </c>
      <c r="Y205" s="249">
        <f>+IFERROR(VLOOKUP($A205,'INVERSIÓN '!$A:$AB,$Y$1,FALSE),VLOOKUP($A205,'FUNCIONAMIENTO SECOP'!$A:$AC,$Y$1,FALSE))</f>
        <v>6477857</v>
      </c>
      <c r="Z205" s="249" t="str">
        <f>+IFERROR(VLOOKUP($A205,'INVERSIÓN '!$A:$AB,$Z$1,FALSE),VLOOKUP($A205,'FUNCIONAMIENTO SECOP'!$A:$AC,$Z$1,FALSE))</f>
        <v>alcalde.scristobal@gobiernobogota.gov.co</v>
      </c>
      <c r="AA205" s="249">
        <f>+IFERROR(VLOOKUP($A205,'INVERSIÓN '!$A:$AB,$AA$1,FALSE),VLOOKUP($A205,'FUNCIONAMIENTO SECOP'!$A:$AC,$AA$1,FALSE))</f>
        <v>0</v>
      </c>
      <c r="AB205" s="249">
        <f>+IFERROR(VLOOKUP($A205,'INVERSIÓN '!$A:$AB,$AB$1,FALSE),VLOOKUP($A205,'FUNCIONAMIENTO SECOP'!$A:$AC,$AB$1,FALSE))</f>
        <v>1</v>
      </c>
    </row>
    <row r="206" spans="1:28" ht="36" customHeight="1">
      <c r="A206" s="13" t="s">
        <v>2739</v>
      </c>
      <c r="B206" s="249" t="str">
        <f>+IFERROR(VLOOKUP($A206,'INVERSIÓN '!$A:$AB,$B$1,FALSE),VLOOKUP($A206,'FUNCIONAMIENTO SECOP'!$A:$AC,$B$1,FALSE))</f>
        <v>CPS</v>
      </c>
      <c r="C206" s="249">
        <f>+IFERROR(VLOOKUP($A206,'INVERSIÓN '!$A:$AB,$C$1,FALSE),VLOOKUP($A206,'FUNCIONAMIENTO SECOP'!$A:$AC,$C$1,FALSE))</f>
        <v>0</v>
      </c>
      <c r="D206" s="249">
        <f>+IFERROR(VLOOKUP($A206,'INVERSIÓN '!$A:$AB,$D$1,FALSE),VLOOKUP($A206,'FUNCIONAMIENTO SECOP'!$A:$AC,$D$1,FALSE))</f>
        <v>2667</v>
      </c>
      <c r="E206" s="249">
        <f>+IFERROR(VLOOKUP($A206,'INVERSIÓN '!$A:$AB,$E$1,FALSE),VLOOKUP($A206,'FUNCIONAMIENTO SECOP'!$A:$AC,$E$1,FALSE))</f>
        <v>0</v>
      </c>
      <c r="F206" s="249" t="str">
        <f>+IFERROR(VLOOKUP($A206,'INVERSIÓN '!$A:$AB,$F$1,FALSE),VLOOKUP($A206,'FUNCIONAMIENTO SECOP'!$A:$AC,$F$1,FALSE))</f>
        <v>Realizar 1 acciones de inspección, vigilancia y control.</v>
      </c>
      <c r="G206" s="249">
        <f>+IFERROR(VLOOKUP($A206,'INVERSIÓN '!$A:$AB,$G$1,FALSE),VLOOKUP($A206,'FUNCIONAMIENTO SECOP'!$A:$AC,$G$1,FALSE))</f>
        <v>147689</v>
      </c>
      <c r="H206" s="249" t="str">
        <f>+IFERROR(VLOOKUP($A206,'INVERSIÓN '!$A:$AB,$H$1,FALSE),VLOOKUP($A206,'FUNCIONAMIENTO SECOP'!$A:$AC,$H$1,FALSE))</f>
        <v>Nuevo</v>
      </c>
      <c r="I206" s="249">
        <f>+IFERROR(VLOOKUP($A206,'INVERSIÓN '!$A:$AB,$I$1,FALSE),VLOOKUP($A206,'FUNCIONAMIENTO SECOP'!$A:$AC,$I$1,FALSE))</f>
        <v>80111701</v>
      </c>
      <c r="J206" s="249" t="str">
        <f>+IFERROR(VLOOKUP($A206,'INVERSIÓN '!$A:$AB,$J$1,FALSE),VLOOKUP($A206,'FUNCIONAMIENTO SECOP'!$A:$AC,$J$1,FALSE))</f>
        <v>PRESTAR SUS SERVICIOS TECNICOS EN LA ALCALDÍA LOCAL PARA APOYAR EN LOS DISTINTOS PROCESOS A CARGO INCLUYENDO EL TRÁMITE ADMINISTRATIVO,  OPERATIVO  Y  LA  REALIZACIÓN  DE  LOS DESPACHOS  COMISORIOS.</v>
      </c>
      <c r="K206" s="249">
        <f>+IFERROR(VLOOKUP($A206,'INVERSIÓN '!$A:$AB,$K$1,FALSE),VLOOKUP($A206,'FUNCIONAMIENTO SECOP'!$A:$AC,$K$1,FALSE))</f>
        <v>1</v>
      </c>
      <c r="L206" s="249">
        <f>+IFERROR(VLOOKUP($A206,'INVERSIÓN '!$A:$AB,$L$1,FALSE),VLOOKUP($A206,'FUNCIONAMIENTO SECOP'!$A:$AC,$L$1,FALSE))</f>
        <v>1</v>
      </c>
      <c r="M206" s="249">
        <f>+IFERROR(VLOOKUP($A206,'INVERSIÓN '!$A:$AB,$M$1,FALSE),VLOOKUP($A206,'FUNCIONAMIENTO SECOP'!$A:$AC,$M$1,FALSE))</f>
        <v>11</v>
      </c>
      <c r="N206" s="249">
        <f>+IFERROR(VLOOKUP($A206,'INVERSIÓN '!$A:$AB,$N$1,FALSE),VLOOKUP($A206,'FUNCIONAMIENTO SECOP'!$A:$AC,$N$1,FALSE))</f>
        <v>1</v>
      </c>
      <c r="O206" s="249" t="str">
        <f>+IFERROR(VLOOKUP($A206,'INVERSIÓN '!$A:$AB,$O$1,FALSE),VLOOKUP($A206,'FUNCIONAMIENTO SECOP'!$A:$AC,$O$1,FALSE))</f>
        <v>CCE-16</v>
      </c>
      <c r="P206" s="249" t="str">
        <f>+IFERROR(VLOOKUP($A206,'INVERSIÓN '!$A:$AB,$P$1,FALSE),VLOOKUP($A206,'FUNCIONAMIENTO SECOP'!$A:$AC,$P$1,FALSE))</f>
        <v>Contratación directa</v>
      </c>
      <c r="Q206" s="249" t="str">
        <f>+IFERROR(VLOOKUP($A206,'INVERSIÓN '!$A:$AB,$Q$1,FALSE),VLOOKUP($A206,'FUNCIONAMIENTO SECOP'!$A:$AC,$Q$1,FALSE))</f>
        <v>DISTRITAL</v>
      </c>
      <c r="R206" s="250">
        <f>+IFERROR(VLOOKUP($A206,'INVERSIÓN '!$A:$AB,$R$1,FALSE),VLOOKUP($A206,'FUNCIONAMIENTO SECOP'!$A:$AC,$R$1,FALSE))</f>
        <v>105600000</v>
      </c>
      <c r="S206" s="250">
        <f>+IFERROR(VLOOKUP($A206,'INVERSIÓN '!$A:$AB,$S$1,FALSE),VLOOKUP($A206,'FUNCIONAMIENTO SECOP'!$A:$AC,$S$1,FALSE))</f>
        <v>105600000</v>
      </c>
      <c r="T206" s="249">
        <f>+IFERROR(VLOOKUP($A206,'INVERSIÓN '!$A:$AB,$T$1,FALSE),VLOOKUP($A206,'FUNCIONAMIENTO SECOP'!$A:$AC,$T$1,FALSE))</f>
        <v>0</v>
      </c>
      <c r="U206" s="249">
        <f>+IFERROR(VLOOKUP($A206,'INVERSIÓN '!$A:$AB,$U$1,FALSE),VLOOKUP($A206,'FUNCIONAMIENTO SECOP'!$A:$AC,$U$1,FALSE))</f>
        <v>0</v>
      </c>
      <c r="V206" s="249" t="str">
        <f>+IFERROR(VLOOKUP($A206,'INVERSIÓN '!$A:$AB,$V$1,FALSE),VLOOKUP($A206,'FUNCIONAMIENTO SECOP'!$A:$AC,$V$1,FALSE))</f>
        <v>CO-DC</v>
      </c>
      <c r="W206" s="249" t="str">
        <f>+IFERROR(VLOOKUP($A206,'INVERSIÓN '!$A:$AB,$W$1,FALSE),VLOOKUP($A206,'FUNCIONAMIENTO SECOP'!$A:$AC,$W$1,FALSE))</f>
        <v>CO-DC-11001</v>
      </c>
      <c r="X206" s="249" t="str">
        <f>+IFERROR(VLOOKUP($A206,'INVERSIÓN '!$A:$AB,$X$1,FALSE),VLOOKUP($A206,'FUNCIONAMIENTO SECOP'!$A:$AC,$X$1,FALSE))</f>
        <v>CARLOS HERNANDO MACIAS MONTOYA</v>
      </c>
      <c r="Y206" s="249">
        <f>+IFERROR(VLOOKUP($A206,'INVERSIÓN '!$A:$AB,$Y$1,FALSE),VLOOKUP($A206,'FUNCIONAMIENTO SECOP'!$A:$AC,$Y$1,FALSE))</f>
        <v>6477858</v>
      </c>
      <c r="Z206" s="249" t="str">
        <f>+IFERROR(VLOOKUP($A206,'INVERSIÓN '!$A:$AB,$Z$1,FALSE),VLOOKUP($A206,'FUNCIONAMIENTO SECOP'!$A:$AC,$Z$1,FALSE))</f>
        <v>alcalde.scristobal@gobiernobogota.gov.co</v>
      </c>
      <c r="AA206" s="249">
        <f>+IFERROR(VLOOKUP($A206,'INVERSIÓN '!$A:$AB,$AA$1,FALSE),VLOOKUP($A206,'FUNCIONAMIENTO SECOP'!$A:$AC,$AA$1,FALSE))</f>
        <v>0</v>
      </c>
      <c r="AB206" s="249">
        <f>+IFERROR(VLOOKUP($A206,'INVERSIÓN '!$A:$AB,$AB$1,FALSE),VLOOKUP($A206,'FUNCIONAMIENTO SECOP'!$A:$AC,$AB$1,FALSE))</f>
        <v>1</v>
      </c>
    </row>
    <row r="207" spans="1:28" ht="36" customHeight="1">
      <c r="A207" s="13" t="s">
        <v>2741</v>
      </c>
      <c r="B207" s="249" t="str">
        <f>+IFERROR(VLOOKUP($A207,'INVERSIÓN '!$A:$AB,$B$1,FALSE),VLOOKUP($A207,'FUNCIONAMIENTO SECOP'!$A:$AC,$B$1,FALSE))</f>
        <v>CPS</v>
      </c>
      <c r="C207" s="249">
        <f>+IFERROR(VLOOKUP($A207,'INVERSIÓN '!$A:$AB,$C$1,FALSE),VLOOKUP($A207,'FUNCIONAMIENTO SECOP'!$A:$AC,$C$1,FALSE))</f>
        <v>0</v>
      </c>
      <c r="D207" s="249">
        <f>+IFERROR(VLOOKUP($A207,'INVERSIÓN '!$A:$AB,$D$1,FALSE),VLOOKUP($A207,'FUNCIONAMIENTO SECOP'!$A:$AC,$D$1,FALSE))</f>
        <v>2667</v>
      </c>
      <c r="E207" s="249">
        <f>+IFERROR(VLOOKUP($A207,'INVERSIÓN '!$A:$AB,$E$1,FALSE),VLOOKUP($A207,'FUNCIONAMIENTO SECOP'!$A:$AC,$E$1,FALSE))</f>
        <v>0</v>
      </c>
      <c r="F207" s="249" t="str">
        <f>+IFERROR(VLOOKUP($A207,'INVERSIÓN '!$A:$AB,$F$1,FALSE),VLOOKUP($A207,'FUNCIONAMIENTO SECOP'!$A:$AC,$F$1,FALSE))</f>
        <v>Realizar 1 acciones de inspección, vigilancia y control.</v>
      </c>
      <c r="G207" s="249">
        <f>+IFERROR(VLOOKUP($A207,'INVERSIÓN '!$A:$AB,$G$1,FALSE),VLOOKUP($A207,'FUNCIONAMIENTO SECOP'!$A:$AC,$G$1,FALSE))</f>
        <v>147691</v>
      </c>
      <c r="H207" s="249" t="str">
        <f>+IFERROR(VLOOKUP($A207,'INVERSIÓN '!$A:$AB,$H$1,FALSE),VLOOKUP($A207,'FUNCIONAMIENTO SECOP'!$A:$AC,$H$1,FALSE))</f>
        <v>Nuevo</v>
      </c>
      <c r="I207" s="249">
        <f>+IFERROR(VLOOKUP($A207,'INVERSIÓN '!$A:$AB,$I$1,FALSE),VLOOKUP($A207,'FUNCIONAMIENTO SECOP'!$A:$AC,$I$1,FALSE))</f>
        <v>80111701</v>
      </c>
      <c r="J207" s="249" t="str">
        <f>+IFERROR(VLOOKUP($A207,'INVERSIÓN '!$A:$AB,$J$1,FALSE),VLOOKUP($A207,'FUNCIONAMIENTO SECOP'!$A:$AC,$J$1,FALSE))</f>
        <v>PRESTAR LOS SERVICIOS TECNICOS BRINDANDO APOYO EN EL SEGUIMIENTO Y EJECUCIÓN DE LAS ACTIVIDADES LIDERADAS POR EL ÁREA DE GESTIÓN POLICIVA Y JURIDICA PARA EL CUMPLIMIENTO DE LAS METAS ESTABLECIDAS DENTRO DEL PLAN DE GESTIÓN LOCAL DE LA ALCALDIA LOCAL DE SAN CRISTOBAL.</v>
      </c>
      <c r="K207" s="249">
        <f>+IFERROR(VLOOKUP($A207,'INVERSIÓN '!$A:$AB,$K$1,FALSE),VLOOKUP($A207,'FUNCIONAMIENTO SECOP'!$A:$AC,$K$1,FALSE))</f>
        <v>1</v>
      </c>
      <c r="L207" s="249">
        <f>+IFERROR(VLOOKUP($A207,'INVERSIÓN '!$A:$AB,$L$1,FALSE),VLOOKUP($A207,'FUNCIONAMIENTO SECOP'!$A:$AC,$L$1,FALSE))</f>
        <v>1</v>
      </c>
      <c r="M207" s="249">
        <f>+IFERROR(VLOOKUP($A207,'INVERSIÓN '!$A:$AB,$M$1,FALSE),VLOOKUP($A207,'FUNCIONAMIENTO SECOP'!$A:$AC,$M$1,FALSE))</f>
        <v>11</v>
      </c>
      <c r="N207" s="249">
        <f>+IFERROR(VLOOKUP($A207,'INVERSIÓN '!$A:$AB,$N$1,FALSE),VLOOKUP($A207,'FUNCIONAMIENTO SECOP'!$A:$AC,$N$1,FALSE))</f>
        <v>1</v>
      </c>
      <c r="O207" s="249" t="str">
        <f>+IFERROR(VLOOKUP($A207,'INVERSIÓN '!$A:$AB,$O$1,FALSE),VLOOKUP($A207,'FUNCIONAMIENTO SECOP'!$A:$AC,$O$1,FALSE))</f>
        <v>CCE-16</v>
      </c>
      <c r="P207" s="249" t="str">
        <f>+IFERROR(VLOOKUP($A207,'INVERSIÓN '!$A:$AB,$P$1,FALSE),VLOOKUP($A207,'FUNCIONAMIENTO SECOP'!$A:$AC,$P$1,FALSE))</f>
        <v>Contratación directa</v>
      </c>
      <c r="Q207" s="249" t="str">
        <f>+IFERROR(VLOOKUP($A207,'INVERSIÓN '!$A:$AB,$Q$1,FALSE),VLOOKUP($A207,'FUNCIONAMIENTO SECOP'!$A:$AC,$Q$1,FALSE))</f>
        <v>DISTRITAL</v>
      </c>
      <c r="R207" s="250">
        <f>+IFERROR(VLOOKUP($A207,'INVERSIÓN '!$A:$AB,$R$1,FALSE),VLOOKUP($A207,'FUNCIONAMIENTO SECOP'!$A:$AC,$R$1,FALSE))</f>
        <v>105600000</v>
      </c>
      <c r="S207" s="250">
        <f>+IFERROR(VLOOKUP($A207,'INVERSIÓN '!$A:$AB,$S$1,FALSE),VLOOKUP($A207,'FUNCIONAMIENTO SECOP'!$A:$AC,$S$1,FALSE))</f>
        <v>105600000</v>
      </c>
      <c r="T207" s="249">
        <f>+IFERROR(VLOOKUP($A207,'INVERSIÓN '!$A:$AB,$T$1,FALSE),VLOOKUP($A207,'FUNCIONAMIENTO SECOP'!$A:$AC,$T$1,FALSE))</f>
        <v>0</v>
      </c>
      <c r="U207" s="249">
        <f>+IFERROR(VLOOKUP($A207,'INVERSIÓN '!$A:$AB,$U$1,FALSE),VLOOKUP($A207,'FUNCIONAMIENTO SECOP'!$A:$AC,$U$1,FALSE))</f>
        <v>0</v>
      </c>
      <c r="V207" s="249" t="str">
        <f>+IFERROR(VLOOKUP($A207,'INVERSIÓN '!$A:$AB,$V$1,FALSE),VLOOKUP($A207,'FUNCIONAMIENTO SECOP'!$A:$AC,$V$1,FALSE))</f>
        <v>CO-DC</v>
      </c>
      <c r="W207" s="249" t="str">
        <f>+IFERROR(VLOOKUP($A207,'INVERSIÓN '!$A:$AB,$W$1,FALSE),VLOOKUP($A207,'FUNCIONAMIENTO SECOP'!$A:$AC,$W$1,FALSE))</f>
        <v>CO-DC-11001</v>
      </c>
      <c r="X207" s="249" t="str">
        <f>+IFERROR(VLOOKUP($A207,'INVERSIÓN '!$A:$AB,$X$1,FALSE),VLOOKUP($A207,'FUNCIONAMIENTO SECOP'!$A:$AC,$X$1,FALSE))</f>
        <v>CARLOS HERNANDO MACIAS MONTOYA</v>
      </c>
      <c r="Y207" s="249">
        <f>+IFERROR(VLOOKUP($A207,'INVERSIÓN '!$A:$AB,$Y$1,FALSE),VLOOKUP($A207,'FUNCIONAMIENTO SECOP'!$A:$AC,$Y$1,FALSE))</f>
        <v>6477859</v>
      </c>
      <c r="Z207" s="249" t="str">
        <f>+IFERROR(VLOOKUP($A207,'INVERSIÓN '!$A:$AB,$Z$1,FALSE),VLOOKUP($A207,'FUNCIONAMIENTO SECOP'!$A:$AC,$Z$1,FALSE))</f>
        <v>alcalde.scristobal@gobiernobogota.gov.co</v>
      </c>
      <c r="AA207" s="249">
        <f>+IFERROR(VLOOKUP($A207,'INVERSIÓN '!$A:$AB,$AA$1,FALSE),VLOOKUP($A207,'FUNCIONAMIENTO SECOP'!$A:$AC,$AA$1,FALSE))</f>
        <v>0</v>
      </c>
      <c r="AB207" s="249">
        <f>+IFERROR(VLOOKUP($A207,'INVERSIÓN '!$A:$AB,$AB$1,FALSE),VLOOKUP($A207,'FUNCIONAMIENTO SECOP'!$A:$AC,$AB$1,FALSE))</f>
        <v>1</v>
      </c>
    </row>
    <row r="208" spans="1:28" ht="36" customHeight="1">
      <c r="A208" s="13" t="s">
        <v>2743</v>
      </c>
      <c r="B208" s="249" t="str">
        <f>+IFERROR(VLOOKUP($A208,'INVERSIÓN '!$A:$AB,$B$1,FALSE),VLOOKUP($A208,'FUNCIONAMIENTO SECOP'!$A:$AC,$B$1,FALSE))</f>
        <v>CPS</v>
      </c>
      <c r="C208" s="249">
        <f>+IFERROR(VLOOKUP($A208,'INVERSIÓN '!$A:$AB,$C$1,FALSE),VLOOKUP($A208,'FUNCIONAMIENTO SECOP'!$A:$AC,$C$1,FALSE))</f>
        <v>0</v>
      </c>
      <c r="D208" s="249">
        <f>+IFERROR(VLOOKUP($A208,'INVERSIÓN '!$A:$AB,$D$1,FALSE),VLOOKUP($A208,'FUNCIONAMIENTO SECOP'!$A:$AC,$D$1,FALSE))</f>
        <v>2638</v>
      </c>
      <c r="E208" s="249">
        <f>+IFERROR(VLOOKUP($A208,'INVERSIÓN '!$A:$AB,$E$1,FALSE),VLOOKUP($A208,'FUNCIONAMIENTO SECOP'!$A:$AC,$E$1,FALSE))</f>
        <v>0</v>
      </c>
      <c r="F208" s="249" t="str">
        <f>+IFERROR(VLOOKUP($A208,'INVERSIÓN '!$A:$AB,$F$1,FALSE),VLOOKUP($A208,'FUNCIONAMIENTO SECOP'!$A:$AC,$F$1,FALSE))</f>
        <v>Intervenir 4 equipamientos culturales con acciones de construcción, adecuación y/o dotación</v>
      </c>
      <c r="G208" s="249">
        <f>+IFERROR(VLOOKUP($A208,'INVERSIÓN '!$A:$AB,$G$1,FALSE),VLOOKUP($A208,'FUNCIONAMIENTO SECOP'!$A:$AC,$G$1,FALSE))</f>
        <v>147696</v>
      </c>
      <c r="H208" s="249" t="str">
        <f>+IFERROR(VLOOKUP($A208,'INVERSIÓN '!$A:$AB,$H$1,FALSE),VLOOKUP($A208,'FUNCIONAMIENTO SECOP'!$A:$AC,$H$1,FALSE))</f>
        <v>Nuevo</v>
      </c>
      <c r="I208" s="249">
        <f>+IFERROR(VLOOKUP($A208,'INVERSIÓN '!$A:$AB,$I$1,FALSE),VLOOKUP($A208,'FUNCIONAMIENTO SECOP'!$A:$AC,$I$1,FALSE))</f>
        <v>80111701</v>
      </c>
      <c r="J208" s="249" t="str">
        <f>+IFERROR(VLOOKUP($A208,'INVERSIÓN '!$A:$AB,$J$1,FALSE),VLOOKUP($A208,'FUNCIONAMIENTO SECOP'!$A:$AC,$J$1,FALSE))</f>
        <v xml:space="preserve">PRESTAR SUS SERVICIOS  PROFESIONALES ESPECIALIZADOS EN  PRENSA Y COMUNICACIONES ORIENTANDO TODOS LOS PLANES Y ESTRATEGIAS DE COMUNICACIÓN INTERNA Y EXTERNA PARA LA DIVULGACIÓN DE LOS PROGRAMAS, PROYECTOS Y ACTIVIDADES DE LA ALCALDÍA LOCAL   </v>
      </c>
      <c r="K208" s="249">
        <f>+IFERROR(VLOOKUP($A208,'INVERSIÓN '!$A:$AB,$K$1,FALSE),VLOOKUP($A208,'FUNCIONAMIENTO SECOP'!$A:$AC,$K$1,FALSE))</f>
        <v>1</v>
      </c>
      <c r="L208" s="249">
        <f>+IFERROR(VLOOKUP($A208,'INVERSIÓN '!$A:$AB,$L$1,FALSE),VLOOKUP($A208,'FUNCIONAMIENTO SECOP'!$A:$AC,$L$1,FALSE))</f>
        <v>1</v>
      </c>
      <c r="M208" s="249">
        <f>+IFERROR(VLOOKUP($A208,'INVERSIÓN '!$A:$AB,$M$1,FALSE),VLOOKUP($A208,'FUNCIONAMIENTO SECOP'!$A:$AC,$M$1,FALSE))</f>
        <v>11</v>
      </c>
      <c r="N208" s="249">
        <f>+IFERROR(VLOOKUP($A208,'INVERSIÓN '!$A:$AB,$N$1,FALSE),VLOOKUP($A208,'FUNCIONAMIENTO SECOP'!$A:$AC,$N$1,FALSE))</f>
        <v>1</v>
      </c>
      <c r="O208" s="249" t="str">
        <f>+IFERROR(VLOOKUP($A208,'INVERSIÓN '!$A:$AB,$O$1,FALSE),VLOOKUP($A208,'FUNCIONAMIENTO SECOP'!$A:$AC,$O$1,FALSE))</f>
        <v>CCE-16</v>
      </c>
      <c r="P208" s="249" t="str">
        <f>+IFERROR(VLOOKUP($A208,'INVERSIÓN '!$A:$AB,$P$1,FALSE),VLOOKUP($A208,'FUNCIONAMIENTO SECOP'!$A:$AC,$P$1,FALSE))</f>
        <v>Contratación directa</v>
      </c>
      <c r="Q208" s="249" t="str">
        <f>+IFERROR(VLOOKUP($A208,'INVERSIÓN '!$A:$AB,$Q$1,FALSE),VLOOKUP($A208,'FUNCIONAMIENTO SECOP'!$A:$AC,$Q$1,FALSE))</f>
        <v>DISTRITAL</v>
      </c>
      <c r="R208" s="250">
        <f>+IFERROR(VLOOKUP($A208,'INVERSIÓN '!$A:$AB,$R$1,FALSE),VLOOKUP($A208,'FUNCIONAMIENTO SECOP'!$A:$AC,$R$1,FALSE))</f>
        <v>99000000</v>
      </c>
      <c r="S208" s="250">
        <f>+IFERROR(VLOOKUP($A208,'INVERSIÓN '!$A:$AB,$S$1,FALSE),VLOOKUP($A208,'FUNCIONAMIENTO SECOP'!$A:$AC,$S$1,FALSE))</f>
        <v>99000000</v>
      </c>
      <c r="T208" s="249">
        <f>+IFERROR(VLOOKUP($A208,'INVERSIÓN '!$A:$AB,$T$1,FALSE),VLOOKUP($A208,'FUNCIONAMIENTO SECOP'!$A:$AC,$T$1,FALSE))</f>
        <v>0</v>
      </c>
      <c r="U208" s="249">
        <f>+IFERROR(VLOOKUP($A208,'INVERSIÓN '!$A:$AB,$U$1,FALSE),VLOOKUP($A208,'FUNCIONAMIENTO SECOP'!$A:$AC,$U$1,FALSE))</f>
        <v>0</v>
      </c>
      <c r="V208" s="249" t="str">
        <f>+IFERROR(VLOOKUP($A208,'INVERSIÓN '!$A:$AB,$V$1,FALSE),VLOOKUP($A208,'FUNCIONAMIENTO SECOP'!$A:$AC,$V$1,FALSE))</f>
        <v>CO-DC</v>
      </c>
      <c r="W208" s="249" t="str">
        <f>+IFERROR(VLOOKUP($A208,'INVERSIÓN '!$A:$AB,$W$1,FALSE),VLOOKUP($A208,'FUNCIONAMIENTO SECOP'!$A:$AC,$W$1,FALSE))</f>
        <v>CO-DC-11001</v>
      </c>
      <c r="X208" s="249" t="str">
        <f>+IFERROR(VLOOKUP($A208,'INVERSIÓN '!$A:$AB,$X$1,FALSE),VLOOKUP($A208,'FUNCIONAMIENTO SECOP'!$A:$AC,$X$1,FALSE))</f>
        <v>CARLOS HERNANDO MACIAS MONTOYA</v>
      </c>
      <c r="Y208" s="249">
        <f>+IFERROR(VLOOKUP($A208,'INVERSIÓN '!$A:$AB,$Y$1,FALSE),VLOOKUP($A208,'FUNCIONAMIENTO SECOP'!$A:$AC,$Y$1,FALSE))</f>
        <v>6477860</v>
      </c>
      <c r="Z208" s="249" t="str">
        <f>+IFERROR(VLOOKUP($A208,'INVERSIÓN '!$A:$AB,$Z$1,FALSE),VLOOKUP($A208,'FUNCIONAMIENTO SECOP'!$A:$AC,$Z$1,FALSE))</f>
        <v>alcalde.scristobal@gobiernobogota.gov.co</v>
      </c>
      <c r="AA208" s="249">
        <f>+IFERROR(VLOOKUP($A208,'INVERSIÓN '!$A:$AB,$AA$1,FALSE),VLOOKUP($A208,'FUNCIONAMIENTO SECOP'!$A:$AC,$AA$1,FALSE))</f>
        <v>0</v>
      </c>
      <c r="AB208" s="249">
        <f>+IFERROR(VLOOKUP($A208,'INVERSIÓN '!$A:$AB,$AB$1,FALSE),VLOOKUP($A208,'FUNCIONAMIENTO SECOP'!$A:$AC,$AB$1,FALSE))</f>
        <v>1</v>
      </c>
    </row>
    <row r="209" spans="1:28" ht="36" customHeight="1">
      <c r="A209" s="13" t="s">
        <v>2745</v>
      </c>
      <c r="B209" s="249" t="str">
        <f>+IFERROR(VLOOKUP($A209,'INVERSIÓN '!$A:$AB,$B$1,FALSE),VLOOKUP($A209,'FUNCIONAMIENTO SECOP'!$A:$AC,$B$1,FALSE))</f>
        <v>CPS</v>
      </c>
      <c r="C209" s="249">
        <f>+IFERROR(VLOOKUP($A209,'INVERSIÓN '!$A:$AB,$C$1,FALSE),VLOOKUP($A209,'FUNCIONAMIENTO SECOP'!$A:$AC,$C$1,FALSE))</f>
        <v>0</v>
      </c>
      <c r="D209" s="249">
        <f>+IFERROR(VLOOKUP($A209,'INVERSIÓN '!$A:$AB,$D$1,FALSE),VLOOKUP($A209,'FUNCIONAMIENTO SECOP'!$A:$AC,$D$1,FALSE))</f>
        <v>2667</v>
      </c>
      <c r="E209" s="249">
        <f>+IFERROR(VLOOKUP($A209,'INVERSIÓN '!$A:$AB,$E$1,FALSE),VLOOKUP($A209,'FUNCIONAMIENTO SECOP'!$A:$AC,$E$1,FALSE))</f>
        <v>0</v>
      </c>
      <c r="F209" s="249" t="str">
        <f>+IFERROR(VLOOKUP($A209,'INVERSIÓN '!$A:$AB,$F$1,FALSE),VLOOKUP($A209,'FUNCIONAMIENTO SECOP'!$A:$AC,$F$1,FALSE))</f>
        <v>Realizar 1 acciones de inspección, vigilancia y control.</v>
      </c>
      <c r="G209" s="249">
        <f>+IFERROR(VLOOKUP($A209,'INVERSIÓN '!$A:$AB,$G$1,FALSE),VLOOKUP($A209,'FUNCIONAMIENTO SECOP'!$A:$AC,$G$1,FALSE))</f>
        <v>147701</v>
      </c>
      <c r="H209" s="249" t="str">
        <f>+IFERROR(VLOOKUP($A209,'INVERSIÓN '!$A:$AB,$H$1,FALSE),VLOOKUP($A209,'FUNCIONAMIENTO SECOP'!$A:$AC,$H$1,FALSE))</f>
        <v>Nuevo</v>
      </c>
      <c r="I209" s="249">
        <f>+IFERROR(VLOOKUP($A209,'INVERSIÓN '!$A:$AB,$I$1,FALSE),VLOOKUP($A209,'FUNCIONAMIENTO SECOP'!$A:$AC,$I$1,FALSE))</f>
        <v>80111701</v>
      </c>
      <c r="J209" s="249" t="str">
        <f>+IFERROR(VLOOKUP($A209,'INVERSIÓN '!$A:$AB,$J$1,FALSE),VLOOKUP($A209,'FUNCIONAMIENTO SECOP'!$A:$AC,$J$1,FALSE))</f>
        <v>PRESTAR LOS SERVICIOS PROFESIONALES PARA APOYAR TÉCNICAMENTE LAS DISTINTAS ETAPAS DE LOS PROCESOS DE COMPETENCIA DEL ÁREA DE GESTIÓN POLICIVA Y JURÍDICA DE LA ALCALDÍA LOCAL DE SAN CRISTOBAL.</v>
      </c>
      <c r="K209" s="249">
        <f>+IFERROR(VLOOKUP($A209,'INVERSIÓN '!$A:$AB,$K$1,FALSE),VLOOKUP($A209,'FUNCIONAMIENTO SECOP'!$A:$AC,$K$1,FALSE))</f>
        <v>1</v>
      </c>
      <c r="L209" s="249">
        <f>+IFERROR(VLOOKUP($A209,'INVERSIÓN '!$A:$AB,$L$1,FALSE),VLOOKUP($A209,'FUNCIONAMIENTO SECOP'!$A:$AC,$L$1,FALSE))</f>
        <v>1</v>
      </c>
      <c r="M209" s="249">
        <f>+IFERROR(VLOOKUP($A209,'INVERSIÓN '!$A:$AB,$M$1,FALSE),VLOOKUP($A209,'FUNCIONAMIENTO SECOP'!$A:$AC,$M$1,FALSE))</f>
        <v>11</v>
      </c>
      <c r="N209" s="249">
        <f>+IFERROR(VLOOKUP($A209,'INVERSIÓN '!$A:$AB,$N$1,FALSE),VLOOKUP($A209,'FUNCIONAMIENTO SECOP'!$A:$AC,$N$1,FALSE))</f>
        <v>1</v>
      </c>
      <c r="O209" s="249" t="str">
        <f>+IFERROR(VLOOKUP($A209,'INVERSIÓN '!$A:$AB,$O$1,FALSE),VLOOKUP($A209,'FUNCIONAMIENTO SECOP'!$A:$AC,$O$1,FALSE))</f>
        <v>CCE-16</v>
      </c>
      <c r="P209" s="249" t="str">
        <f>+IFERROR(VLOOKUP($A209,'INVERSIÓN '!$A:$AB,$P$1,FALSE),VLOOKUP($A209,'FUNCIONAMIENTO SECOP'!$A:$AC,$P$1,FALSE))</f>
        <v>Contratación directa</v>
      </c>
      <c r="Q209" s="249" t="str">
        <f>+IFERROR(VLOOKUP($A209,'INVERSIÓN '!$A:$AB,$Q$1,FALSE),VLOOKUP($A209,'FUNCIONAMIENTO SECOP'!$A:$AC,$Q$1,FALSE))</f>
        <v>DISTRITAL</v>
      </c>
      <c r="R209" s="250">
        <f>+IFERROR(VLOOKUP($A209,'INVERSIÓN '!$A:$AB,$R$1,FALSE),VLOOKUP($A209,'FUNCIONAMIENTO SECOP'!$A:$AC,$R$1,FALSE))</f>
        <v>61600000</v>
      </c>
      <c r="S209" s="250">
        <f>+IFERROR(VLOOKUP($A209,'INVERSIÓN '!$A:$AB,$S$1,FALSE),VLOOKUP($A209,'FUNCIONAMIENTO SECOP'!$A:$AC,$S$1,FALSE))</f>
        <v>61600000</v>
      </c>
      <c r="T209" s="249">
        <f>+IFERROR(VLOOKUP($A209,'INVERSIÓN '!$A:$AB,$T$1,FALSE),VLOOKUP($A209,'FUNCIONAMIENTO SECOP'!$A:$AC,$T$1,FALSE))</f>
        <v>0</v>
      </c>
      <c r="U209" s="249">
        <f>+IFERROR(VLOOKUP($A209,'INVERSIÓN '!$A:$AB,$U$1,FALSE),VLOOKUP($A209,'FUNCIONAMIENTO SECOP'!$A:$AC,$U$1,FALSE))</f>
        <v>0</v>
      </c>
      <c r="V209" s="249" t="str">
        <f>+IFERROR(VLOOKUP($A209,'INVERSIÓN '!$A:$AB,$V$1,FALSE),VLOOKUP($A209,'FUNCIONAMIENTO SECOP'!$A:$AC,$V$1,FALSE))</f>
        <v>CO-DC</v>
      </c>
      <c r="W209" s="249" t="str">
        <f>+IFERROR(VLOOKUP($A209,'INVERSIÓN '!$A:$AB,$W$1,FALSE),VLOOKUP($A209,'FUNCIONAMIENTO SECOP'!$A:$AC,$W$1,FALSE))</f>
        <v>CO-DC-11001</v>
      </c>
      <c r="X209" s="249" t="str">
        <f>+IFERROR(VLOOKUP($A209,'INVERSIÓN '!$A:$AB,$X$1,FALSE),VLOOKUP($A209,'FUNCIONAMIENTO SECOP'!$A:$AC,$X$1,FALSE))</f>
        <v>CARLOS HERNANDO MACIAS MONTOYA</v>
      </c>
      <c r="Y209" s="249">
        <f>+IFERROR(VLOOKUP($A209,'INVERSIÓN '!$A:$AB,$Y$1,FALSE),VLOOKUP($A209,'FUNCIONAMIENTO SECOP'!$A:$AC,$Y$1,FALSE))</f>
        <v>6477861</v>
      </c>
      <c r="Z209" s="249" t="str">
        <f>+IFERROR(VLOOKUP($A209,'INVERSIÓN '!$A:$AB,$Z$1,FALSE),VLOOKUP($A209,'FUNCIONAMIENTO SECOP'!$A:$AC,$Z$1,FALSE))</f>
        <v>alcalde.scristobal@gobiernobogota.gov.co</v>
      </c>
      <c r="AA209" s="249">
        <f>+IFERROR(VLOOKUP($A209,'INVERSIÓN '!$A:$AB,$AA$1,FALSE),VLOOKUP($A209,'FUNCIONAMIENTO SECOP'!$A:$AC,$AA$1,FALSE))</f>
        <v>0</v>
      </c>
      <c r="AB209" s="249">
        <f>+IFERROR(VLOOKUP($A209,'INVERSIÓN '!$A:$AB,$AB$1,FALSE),VLOOKUP($A209,'FUNCIONAMIENTO SECOP'!$A:$AC,$AB$1,FALSE))</f>
        <v>1</v>
      </c>
    </row>
    <row r="210" spans="1:28" ht="36" customHeight="1">
      <c r="A210" s="13" t="s">
        <v>2747</v>
      </c>
      <c r="B210" s="249" t="str">
        <f>+IFERROR(VLOOKUP($A210,'INVERSIÓN '!$A:$AB,$B$1,FALSE),VLOOKUP($A210,'FUNCIONAMIENTO SECOP'!$A:$AC,$B$1,FALSE))</f>
        <v>CPS</v>
      </c>
      <c r="C210" s="249">
        <f>+IFERROR(VLOOKUP($A210,'INVERSIÓN '!$A:$AB,$C$1,FALSE),VLOOKUP($A210,'FUNCIONAMIENTO SECOP'!$A:$AC,$C$1,FALSE))</f>
        <v>0</v>
      </c>
      <c r="D210" s="249">
        <f>+IFERROR(VLOOKUP($A210,'INVERSIÓN '!$A:$AB,$D$1,FALSE),VLOOKUP($A210,'FUNCIONAMIENTO SECOP'!$A:$AC,$D$1,FALSE))</f>
        <v>2667</v>
      </c>
      <c r="E210" s="249">
        <f>+IFERROR(VLOOKUP($A210,'INVERSIÓN '!$A:$AB,$E$1,FALSE),VLOOKUP($A210,'FUNCIONAMIENTO SECOP'!$A:$AC,$E$1,FALSE))</f>
        <v>0</v>
      </c>
      <c r="F210" s="249" t="str">
        <f>+IFERROR(VLOOKUP($A210,'INVERSIÓN '!$A:$AB,$F$1,FALSE),VLOOKUP($A210,'FUNCIONAMIENTO SECOP'!$A:$AC,$F$1,FALSE))</f>
        <v>Realizar 1 acciones de inspección, vigilancia y control.</v>
      </c>
      <c r="G210" s="249">
        <f>+IFERROR(VLOOKUP($A210,'INVERSIÓN '!$A:$AB,$G$1,FALSE),VLOOKUP($A210,'FUNCIONAMIENTO SECOP'!$A:$AC,$G$1,FALSE))</f>
        <v>147707</v>
      </c>
      <c r="H210" s="249" t="str">
        <f>+IFERROR(VLOOKUP($A210,'INVERSIÓN '!$A:$AB,$H$1,FALSE),VLOOKUP($A210,'FUNCIONAMIENTO SECOP'!$A:$AC,$H$1,FALSE))</f>
        <v>Nuevo</v>
      </c>
      <c r="I210" s="249">
        <f>+IFERROR(VLOOKUP($A210,'INVERSIÓN '!$A:$AB,$I$1,FALSE),VLOOKUP($A210,'FUNCIONAMIENTO SECOP'!$A:$AC,$I$1,FALSE))</f>
        <v>80111701</v>
      </c>
      <c r="J210" s="249" t="str">
        <f>+IFERROR(VLOOKUP($A210,'INVERSIÓN '!$A:$AB,$J$1,FALSE),VLOOKUP($A210,'FUNCIONAMIENTO SECOP'!$A:$AC,$J$1,FALSE))</f>
        <v>PRESTAR LOS SERVICIOS PROFESIONALES PARA APOYAR EL ANÁLISIS, TRÁMITE Y RESPUESTA A LAS SOLICITUDES ALLEGADAS A LA ALCALDÍA LOCAL, BRINDANDO LOS INSUMOS REQUERIDOS PARA EL CUMPLIMIENTO DE LAS METAS DEL PLAN DE GESTIÓN LOCA.</v>
      </c>
      <c r="K210" s="249">
        <f>+IFERROR(VLOOKUP($A210,'INVERSIÓN '!$A:$AB,$K$1,FALSE),VLOOKUP($A210,'FUNCIONAMIENTO SECOP'!$A:$AC,$K$1,FALSE))</f>
        <v>1</v>
      </c>
      <c r="L210" s="249">
        <f>+IFERROR(VLOOKUP($A210,'INVERSIÓN '!$A:$AB,$L$1,FALSE),VLOOKUP($A210,'FUNCIONAMIENTO SECOP'!$A:$AC,$L$1,FALSE))</f>
        <v>1</v>
      </c>
      <c r="M210" s="249">
        <f>+IFERROR(VLOOKUP($A210,'INVERSIÓN '!$A:$AB,$M$1,FALSE),VLOOKUP($A210,'FUNCIONAMIENTO SECOP'!$A:$AC,$M$1,FALSE))</f>
        <v>11</v>
      </c>
      <c r="N210" s="249">
        <f>+IFERROR(VLOOKUP($A210,'INVERSIÓN '!$A:$AB,$N$1,FALSE),VLOOKUP($A210,'FUNCIONAMIENTO SECOP'!$A:$AC,$N$1,FALSE))</f>
        <v>1</v>
      </c>
      <c r="O210" s="249" t="str">
        <f>+IFERROR(VLOOKUP($A210,'INVERSIÓN '!$A:$AB,$O$1,FALSE),VLOOKUP($A210,'FUNCIONAMIENTO SECOP'!$A:$AC,$O$1,FALSE))</f>
        <v>CCE-16</v>
      </c>
      <c r="P210" s="249" t="str">
        <f>+IFERROR(VLOOKUP($A210,'INVERSIÓN '!$A:$AB,$P$1,FALSE),VLOOKUP($A210,'FUNCIONAMIENTO SECOP'!$A:$AC,$P$1,FALSE))</f>
        <v>Contratación directa</v>
      </c>
      <c r="Q210" s="249" t="str">
        <f>+IFERROR(VLOOKUP($A210,'INVERSIÓN '!$A:$AB,$Q$1,FALSE),VLOOKUP($A210,'FUNCIONAMIENTO SECOP'!$A:$AC,$Q$1,FALSE))</f>
        <v>DISTRITAL</v>
      </c>
      <c r="R210" s="250">
        <f>+IFERROR(VLOOKUP($A210,'INVERSIÓN '!$A:$AB,$R$1,FALSE),VLOOKUP($A210,'FUNCIONAMIENTO SECOP'!$A:$AC,$R$1,FALSE))</f>
        <v>61600000</v>
      </c>
      <c r="S210" s="250">
        <f>+IFERROR(VLOOKUP($A210,'INVERSIÓN '!$A:$AB,$S$1,FALSE),VLOOKUP($A210,'FUNCIONAMIENTO SECOP'!$A:$AC,$S$1,FALSE))</f>
        <v>61600000</v>
      </c>
      <c r="T210" s="249">
        <f>+IFERROR(VLOOKUP($A210,'INVERSIÓN '!$A:$AB,$T$1,FALSE),VLOOKUP($A210,'FUNCIONAMIENTO SECOP'!$A:$AC,$T$1,FALSE))</f>
        <v>0</v>
      </c>
      <c r="U210" s="249">
        <f>+IFERROR(VLOOKUP($A210,'INVERSIÓN '!$A:$AB,$U$1,FALSE),VLOOKUP($A210,'FUNCIONAMIENTO SECOP'!$A:$AC,$U$1,FALSE))</f>
        <v>0</v>
      </c>
      <c r="V210" s="249" t="str">
        <f>+IFERROR(VLOOKUP($A210,'INVERSIÓN '!$A:$AB,$V$1,FALSE),VLOOKUP($A210,'FUNCIONAMIENTO SECOP'!$A:$AC,$V$1,FALSE))</f>
        <v>CO-DC</v>
      </c>
      <c r="W210" s="249" t="str">
        <f>+IFERROR(VLOOKUP($A210,'INVERSIÓN '!$A:$AB,$W$1,FALSE),VLOOKUP($A210,'FUNCIONAMIENTO SECOP'!$A:$AC,$W$1,FALSE))</f>
        <v>CO-DC-11001</v>
      </c>
      <c r="X210" s="249" t="str">
        <f>+IFERROR(VLOOKUP($A210,'INVERSIÓN '!$A:$AB,$X$1,FALSE),VLOOKUP($A210,'FUNCIONAMIENTO SECOP'!$A:$AC,$X$1,FALSE))</f>
        <v>CARLOS HERNANDO MACIAS MONTOYA</v>
      </c>
      <c r="Y210" s="249">
        <f>+IFERROR(VLOOKUP($A210,'INVERSIÓN '!$A:$AB,$Y$1,FALSE),VLOOKUP($A210,'FUNCIONAMIENTO SECOP'!$A:$AC,$Y$1,FALSE))</f>
        <v>6477862</v>
      </c>
      <c r="Z210" s="249" t="str">
        <f>+IFERROR(VLOOKUP($A210,'INVERSIÓN '!$A:$AB,$Z$1,FALSE),VLOOKUP($A210,'FUNCIONAMIENTO SECOP'!$A:$AC,$Z$1,FALSE))</f>
        <v>alcalde.scristobal@gobiernobogota.gov.co</v>
      </c>
      <c r="AA210" s="249">
        <f>+IFERROR(VLOOKUP($A210,'INVERSIÓN '!$A:$AB,$AA$1,FALSE),VLOOKUP($A210,'FUNCIONAMIENTO SECOP'!$A:$AC,$AA$1,FALSE))</f>
        <v>0</v>
      </c>
      <c r="AB210" s="249">
        <f>+IFERROR(VLOOKUP($A210,'INVERSIÓN '!$A:$AB,$AB$1,FALSE),VLOOKUP($A210,'FUNCIONAMIENTO SECOP'!$A:$AC,$AB$1,FALSE))</f>
        <v>1</v>
      </c>
    </row>
    <row r="211" spans="1:28" ht="36" customHeight="1">
      <c r="A211" s="13" t="s">
        <v>2749</v>
      </c>
      <c r="B211" s="249" t="str">
        <f>+IFERROR(VLOOKUP($A211,'INVERSIÓN '!$A:$AB,$B$1,FALSE),VLOOKUP($A211,'FUNCIONAMIENTO SECOP'!$A:$AC,$B$1,FALSE))</f>
        <v>CPS</v>
      </c>
      <c r="C211" s="249">
        <f>+IFERROR(VLOOKUP($A211,'INVERSIÓN '!$A:$AB,$C$1,FALSE),VLOOKUP($A211,'FUNCIONAMIENTO SECOP'!$A:$AC,$C$1,FALSE))</f>
        <v>0</v>
      </c>
      <c r="D211" s="249">
        <f>+IFERROR(VLOOKUP($A211,'INVERSIÓN '!$A:$AB,$D$1,FALSE),VLOOKUP($A211,'FUNCIONAMIENTO SECOP'!$A:$AC,$D$1,FALSE))</f>
        <v>2694</v>
      </c>
      <c r="E211" s="249">
        <f>+IFERROR(VLOOKUP($A211,'INVERSIÓN '!$A:$AB,$E$1,FALSE),VLOOKUP($A211,'FUNCIONAMIENTO SECOP'!$A:$AC,$E$1,FALSE))</f>
        <v>0</v>
      </c>
      <c r="F211" s="249" t="str">
        <f>+IFERROR(VLOOKUP($A211,'INVERSIÓN '!$A:$AB,$F$1,FALSE),VLOOKUP($A211,'FUNCIONAMIENTO SECOP'!$A:$AC,$F$1,FALSE))</f>
        <v>Operativizar 20 Centros de Acceso Comunitario en zonas rurales y/o apartadas y/o urbanas, con énfasis en Servicios TIC´s generados.</v>
      </c>
      <c r="G211" s="249">
        <f>+IFERROR(VLOOKUP($A211,'INVERSIÓN '!$A:$AB,$G$1,FALSE),VLOOKUP($A211,'FUNCIONAMIENTO SECOP'!$A:$AC,$G$1,FALSE))</f>
        <v>147740</v>
      </c>
      <c r="H211" s="249" t="str">
        <f>+IFERROR(VLOOKUP($A211,'INVERSIÓN '!$A:$AB,$H$1,FALSE),VLOOKUP($A211,'FUNCIONAMIENTO SECOP'!$A:$AC,$H$1,FALSE))</f>
        <v>Nuevo</v>
      </c>
      <c r="I211" s="249">
        <f>+IFERROR(VLOOKUP($A211,'INVERSIÓN '!$A:$AB,$I$1,FALSE),VLOOKUP($A211,'FUNCIONAMIENTO SECOP'!$A:$AC,$I$1,FALSE))</f>
        <v>80111701</v>
      </c>
      <c r="J211" s="249" t="str">
        <f>+IFERROR(VLOOKUP($A211,'INVERSIÓN '!$A:$AB,$J$1,FALSE),VLOOKUP($A211,'FUNCIONAMIENTO SECOP'!$A:$AC,$J$1,FALSE))</f>
        <v>PRESTAR SUS SERVICIOS PROFESIONALES APOYANDO LA FORMULACIÓN, EJECUCIÓN Y SEGUIMIENTO DE LOS PROYECTOS Y PROGRAMAS DEL PLAN DE DESARROLLO LOCAL (PDL), EN CUMPLIMIENTO DE LAS METAS Y OBJETIVOS ESTABLECIDOS</v>
      </c>
      <c r="K211" s="249">
        <f>+IFERROR(VLOOKUP($A211,'INVERSIÓN '!$A:$AB,$K$1,FALSE),VLOOKUP($A211,'FUNCIONAMIENTO SECOP'!$A:$AC,$K$1,FALSE))</f>
        <v>1</v>
      </c>
      <c r="L211" s="249">
        <f>+IFERROR(VLOOKUP($A211,'INVERSIÓN '!$A:$AB,$L$1,FALSE),VLOOKUP($A211,'FUNCIONAMIENTO SECOP'!$A:$AC,$L$1,FALSE))</f>
        <v>1</v>
      </c>
      <c r="M211" s="249">
        <f>+IFERROR(VLOOKUP($A211,'INVERSIÓN '!$A:$AB,$M$1,FALSE),VLOOKUP($A211,'FUNCIONAMIENTO SECOP'!$A:$AC,$M$1,FALSE))</f>
        <v>11</v>
      </c>
      <c r="N211" s="249">
        <f>+IFERROR(VLOOKUP($A211,'INVERSIÓN '!$A:$AB,$N$1,FALSE),VLOOKUP($A211,'FUNCIONAMIENTO SECOP'!$A:$AC,$N$1,FALSE))</f>
        <v>1</v>
      </c>
      <c r="O211" s="249" t="str">
        <f>+IFERROR(VLOOKUP($A211,'INVERSIÓN '!$A:$AB,$O$1,FALSE),VLOOKUP($A211,'FUNCIONAMIENTO SECOP'!$A:$AC,$O$1,FALSE))</f>
        <v>CCE-16</v>
      </c>
      <c r="P211" s="249" t="str">
        <f>+IFERROR(VLOOKUP($A211,'INVERSIÓN '!$A:$AB,$P$1,FALSE),VLOOKUP($A211,'FUNCIONAMIENTO SECOP'!$A:$AC,$P$1,FALSE))</f>
        <v>Contratación directa</v>
      </c>
      <c r="Q211" s="249" t="str">
        <f>+IFERROR(VLOOKUP($A211,'INVERSIÓN '!$A:$AB,$Q$1,FALSE),VLOOKUP($A211,'FUNCIONAMIENTO SECOP'!$A:$AC,$Q$1,FALSE))</f>
        <v>DISTRITAL</v>
      </c>
      <c r="R211" s="250">
        <f>+IFERROR(VLOOKUP($A211,'INVERSIÓN '!$A:$AB,$R$1,FALSE),VLOOKUP($A211,'FUNCIONAMIENTO SECOP'!$A:$AC,$R$1,FALSE))</f>
        <v>299200000</v>
      </c>
      <c r="S211" s="250">
        <f>+IFERROR(VLOOKUP($A211,'INVERSIÓN '!$A:$AB,$S$1,FALSE),VLOOKUP($A211,'FUNCIONAMIENTO SECOP'!$A:$AC,$S$1,FALSE))</f>
        <v>299200000</v>
      </c>
      <c r="T211" s="249">
        <f>+IFERROR(VLOOKUP($A211,'INVERSIÓN '!$A:$AB,$T$1,FALSE),VLOOKUP($A211,'FUNCIONAMIENTO SECOP'!$A:$AC,$T$1,FALSE))</f>
        <v>0</v>
      </c>
      <c r="U211" s="249">
        <f>+IFERROR(VLOOKUP($A211,'INVERSIÓN '!$A:$AB,$U$1,FALSE),VLOOKUP($A211,'FUNCIONAMIENTO SECOP'!$A:$AC,$U$1,FALSE))</f>
        <v>0</v>
      </c>
      <c r="V211" s="249" t="str">
        <f>+IFERROR(VLOOKUP($A211,'INVERSIÓN '!$A:$AB,$V$1,FALSE),VLOOKUP($A211,'FUNCIONAMIENTO SECOP'!$A:$AC,$V$1,FALSE))</f>
        <v>CO-DC</v>
      </c>
      <c r="W211" s="249" t="str">
        <f>+IFERROR(VLOOKUP($A211,'INVERSIÓN '!$A:$AB,$W$1,FALSE),VLOOKUP($A211,'FUNCIONAMIENTO SECOP'!$A:$AC,$W$1,FALSE))</f>
        <v>CO-DC-11001</v>
      </c>
      <c r="X211" s="249" t="str">
        <f>+IFERROR(VLOOKUP($A211,'INVERSIÓN '!$A:$AB,$X$1,FALSE),VLOOKUP($A211,'FUNCIONAMIENTO SECOP'!$A:$AC,$X$1,FALSE))</f>
        <v>CARLOS HERNANDO MACIAS MONTOYA</v>
      </c>
      <c r="Y211" s="249">
        <f>+IFERROR(VLOOKUP($A211,'INVERSIÓN '!$A:$AB,$Y$1,FALSE),VLOOKUP($A211,'FUNCIONAMIENTO SECOP'!$A:$AC,$Y$1,FALSE))</f>
        <v>6477863</v>
      </c>
      <c r="Z211" s="249" t="str">
        <f>+IFERROR(VLOOKUP($A211,'INVERSIÓN '!$A:$AB,$Z$1,FALSE),VLOOKUP($A211,'FUNCIONAMIENTO SECOP'!$A:$AC,$Z$1,FALSE))</f>
        <v>alcalde.scristobal@gobiernobogota.gov.co</v>
      </c>
      <c r="AA211" s="249">
        <f>+IFERROR(VLOOKUP($A211,'INVERSIÓN '!$A:$AB,$AA$1,FALSE),VLOOKUP($A211,'FUNCIONAMIENTO SECOP'!$A:$AC,$AA$1,FALSE))</f>
        <v>0</v>
      </c>
      <c r="AB211" s="249">
        <f>+IFERROR(VLOOKUP($A211,'INVERSIÓN '!$A:$AB,$AB$1,FALSE),VLOOKUP($A211,'FUNCIONAMIENTO SECOP'!$A:$AC,$AB$1,FALSE))</f>
        <v>1</v>
      </c>
    </row>
    <row r="212" spans="1:28" ht="36" customHeight="1">
      <c r="A212" s="13" t="s">
        <v>2751</v>
      </c>
      <c r="B212" s="249" t="str">
        <f>+IFERROR(VLOOKUP($A212,'INVERSIÓN '!$A:$AB,$B$1,FALSE),VLOOKUP($A212,'FUNCIONAMIENTO SECOP'!$A:$AC,$B$1,FALSE))</f>
        <v>CPS</v>
      </c>
      <c r="C212" s="249">
        <f>+IFERROR(VLOOKUP($A212,'INVERSIÓN '!$A:$AB,$C$1,FALSE),VLOOKUP($A212,'FUNCIONAMIENTO SECOP'!$A:$AC,$C$1,FALSE))</f>
        <v>0</v>
      </c>
      <c r="D212" s="249">
        <f>+IFERROR(VLOOKUP($A212,'INVERSIÓN '!$A:$AB,$D$1,FALSE),VLOOKUP($A212,'FUNCIONAMIENTO SECOP'!$A:$AC,$D$1,FALSE))</f>
        <v>2405</v>
      </c>
      <c r="E212" s="249">
        <f>+IFERROR(VLOOKUP($A212,'INVERSIÓN '!$A:$AB,$E$1,FALSE),VLOOKUP($A212,'FUNCIONAMIENTO SECOP'!$A:$AC,$E$1,FALSE))</f>
        <v>0</v>
      </c>
      <c r="F212" s="249" t="str">
        <f>+IFERROR(VLOOKUP($A212,'INVERSIÓN '!$A:$AB,$F$1,FALSE),VLOOKUP($A212,'FUNCIONAMIENTO SECOP'!$A:$AC,$F$1,FALSE))</f>
        <v>Capacitar 1.480 personas en los campos artísticos, interculturales, culturales y/o patrimoniales.</v>
      </c>
      <c r="G212" s="249">
        <f>+IFERROR(VLOOKUP($A212,'INVERSIÓN '!$A:$AB,$G$1,FALSE),VLOOKUP($A212,'FUNCIONAMIENTO SECOP'!$A:$AC,$G$1,FALSE))</f>
        <v>147741</v>
      </c>
      <c r="H212" s="249" t="str">
        <f>+IFERROR(VLOOKUP($A212,'INVERSIÓN '!$A:$AB,$H$1,FALSE),VLOOKUP($A212,'FUNCIONAMIENTO SECOP'!$A:$AC,$H$1,FALSE))</f>
        <v>Nuevo</v>
      </c>
      <c r="I212" s="249">
        <f>+IFERROR(VLOOKUP($A212,'INVERSIÓN '!$A:$AB,$I$1,FALSE),VLOOKUP($A212,'FUNCIONAMIENTO SECOP'!$A:$AC,$I$1,FALSE))</f>
        <v>80111701</v>
      </c>
      <c r="J212" s="249" t="str">
        <f>+IFERROR(VLOOKUP($A212,'INVERSIÓN '!$A:$AB,$J$1,FALSE),VLOOKUP($A212,'FUNCIONAMIENTO SECOP'!$A:$AC,$J$1,FALSE))</f>
        <v>PRESTAR SUS SERVICIOS PROFESIONALES APOYANDO LA FORMULACIÓN, EJECUCIÓN Y SEGUIMIENTO DE LOS PROYECTOS Y PROGRAMAS DEL PLAN DE DESARROLLO LOCAL (PDL), EN CUMPLIMIENTO DE LAS METAS Y OBJETIVOS ESTABLECIDOS</v>
      </c>
      <c r="K212" s="249">
        <f>+IFERROR(VLOOKUP($A212,'INVERSIÓN '!$A:$AB,$K$1,FALSE),VLOOKUP($A212,'FUNCIONAMIENTO SECOP'!$A:$AC,$K$1,FALSE))</f>
        <v>1</v>
      </c>
      <c r="L212" s="249">
        <f>+IFERROR(VLOOKUP($A212,'INVERSIÓN '!$A:$AB,$L$1,FALSE),VLOOKUP($A212,'FUNCIONAMIENTO SECOP'!$A:$AC,$L$1,FALSE))</f>
        <v>1</v>
      </c>
      <c r="M212" s="249">
        <f>+IFERROR(VLOOKUP($A212,'INVERSIÓN '!$A:$AB,$M$1,FALSE),VLOOKUP($A212,'FUNCIONAMIENTO SECOP'!$A:$AC,$M$1,FALSE))</f>
        <v>11</v>
      </c>
      <c r="N212" s="249">
        <f>+IFERROR(VLOOKUP($A212,'INVERSIÓN '!$A:$AB,$N$1,FALSE),VLOOKUP($A212,'FUNCIONAMIENTO SECOP'!$A:$AC,$N$1,FALSE))</f>
        <v>1</v>
      </c>
      <c r="O212" s="249" t="str">
        <f>+IFERROR(VLOOKUP($A212,'INVERSIÓN '!$A:$AB,$O$1,FALSE),VLOOKUP($A212,'FUNCIONAMIENTO SECOP'!$A:$AC,$O$1,FALSE))</f>
        <v>CCE-16</v>
      </c>
      <c r="P212" s="249" t="str">
        <f>+IFERROR(VLOOKUP($A212,'INVERSIÓN '!$A:$AB,$P$1,FALSE),VLOOKUP($A212,'FUNCIONAMIENTO SECOP'!$A:$AC,$P$1,FALSE))</f>
        <v>Contratación directa</v>
      </c>
      <c r="Q212" s="249" t="str">
        <f>+IFERROR(VLOOKUP($A212,'INVERSIÓN '!$A:$AB,$Q$1,FALSE),VLOOKUP($A212,'FUNCIONAMIENTO SECOP'!$A:$AC,$Q$1,FALSE))</f>
        <v>DISTRITAL</v>
      </c>
      <c r="R212" s="250">
        <f>+IFERROR(VLOOKUP($A212,'INVERSIÓN '!$A:$AB,$R$1,FALSE),VLOOKUP($A212,'FUNCIONAMIENTO SECOP'!$A:$AC,$R$1,FALSE))</f>
        <v>448800000</v>
      </c>
      <c r="S212" s="250">
        <f>+IFERROR(VLOOKUP($A212,'INVERSIÓN '!$A:$AB,$S$1,FALSE),VLOOKUP($A212,'FUNCIONAMIENTO SECOP'!$A:$AC,$S$1,FALSE))</f>
        <v>448800000</v>
      </c>
      <c r="T212" s="249">
        <f>+IFERROR(VLOOKUP($A212,'INVERSIÓN '!$A:$AB,$T$1,FALSE),VLOOKUP($A212,'FUNCIONAMIENTO SECOP'!$A:$AC,$T$1,FALSE))</f>
        <v>0</v>
      </c>
      <c r="U212" s="249">
        <f>+IFERROR(VLOOKUP($A212,'INVERSIÓN '!$A:$AB,$U$1,FALSE),VLOOKUP($A212,'FUNCIONAMIENTO SECOP'!$A:$AC,$U$1,FALSE))</f>
        <v>0</v>
      </c>
      <c r="V212" s="249" t="str">
        <f>+IFERROR(VLOOKUP($A212,'INVERSIÓN '!$A:$AB,$V$1,FALSE),VLOOKUP($A212,'FUNCIONAMIENTO SECOP'!$A:$AC,$V$1,FALSE))</f>
        <v>CO-DC</v>
      </c>
      <c r="W212" s="249" t="str">
        <f>+IFERROR(VLOOKUP($A212,'INVERSIÓN '!$A:$AB,$W$1,FALSE),VLOOKUP($A212,'FUNCIONAMIENTO SECOP'!$A:$AC,$W$1,FALSE))</f>
        <v>CO-DC-11001</v>
      </c>
      <c r="X212" s="249" t="str">
        <f>+IFERROR(VLOOKUP($A212,'INVERSIÓN '!$A:$AB,$X$1,FALSE),VLOOKUP($A212,'FUNCIONAMIENTO SECOP'!$A:$AC,$X$1,FALSE))</f>
        <v>CARLOS HERNANDO MACIAS MONTOYA</v>
      </c>
      <c r="Y212" s="249">
        <f>+IFERROR(VLOOKUP($A212,'INVERSIÓN '!$A:$AB,$Y$1,FALSE),VLOOKUP($A212,'FUNCIONAMIENTO SECOP'!$A:$AC,$Y$1,FALSE))</f>
        <v>6477864</v>
      </c>
      <c r="Z212" s="249" t="str">
        <f>+IFERROR(VLOOKUP($A212,'INVERSIÓN '!$A:$AB,$Z$1,FALSE),VLOOKUP($A212,'FUNCIONAMIENTO SECOP'!$A:$AC,$Z$1,FALSE))</f>
        <v>alcalde.scristobal@gobiernobogota.gov.co</v>
      </c>
      <c r="AA212" s="249">
        <f>+IFERROR(VLOOKUP($A212,'INVERSIÓN '!$A:$AB,$AA$1,FALSE),VLOOKUP($A212,'FUNCIONAMIENTO SECOP'!$A:$AC,$AA$1,FALSE))</f>
        <v>0</v>
      </c>
      <c r="AB212" s="249">
        <f>+IFERROR(VLOOKUP($A212,'INVERSIÓN '!$A:$AB,$AB$1,FALSE),VLOOKUP($A212,'FUNCIONAMIENTO SECOP'!$A:$AC,$AB$1,FALSE))</f>
        <v>1</v>
      </c>
    </row>
    <row r="213" spans="1:28" ht="36" customHeight="1">
      <c r="A213" s="13" t="s">
        <v>2752</v>
      </c>
      <c r="B213" s="249" t="str">
        <f>+IFERROR(VLOOKUP($A213,'INVERSIÓN '!$A:$AB,$B$1,FALSE),VLOOKUP($A213,'FUNCIONAMIENTO SECOP'!$A:$AC,$B$1,FALSE))</f>
        <v>CPS</v>
      </c>
      <c r="C213" s="249">
        <f>+IFERROR(VLOOKUP($A213,'INVERSIÓN '!$A:$AB,$C$1,FALSE),VLOOKUP($A213,'FUNCIONAMIENTO SECOP'!$A:$AC,$C$1,FALSE))</f>
        <v>0</v>
      </c>
      <c r="D213" s="249">
        <f>+IFERROR(VLOOKUP($A213,'INVERSIÓN '!$A:$AB,$D$1,FALSE),VLOOKUP($A213,'FUNCIONAMIENTO SECOP'!$A:$AC,$D$1,FALSE))</f>
        <v>2667</v>
      </c>
      <c r="E213" s="249">
        <f>+IFERROR(VLOOKUP($A213,'INVERSIÓN '!$A:$AB,$E$1,FALSE),VLOOKUP($A213,'FUNCIONAMIENTO SECOP'!$A:$AC,$E$1,FALSE))</f>
        <v>0</v>
      </c>
      <c r="F213" s="249" t="str">
        <f>+IFERROR(VLOOKUP($A213,'INVERSIÓN '!$A:$AB,$F$1,FALSE),VLOOKUP($A213,'FUNCIONAMIENTO SECOP'!$A:$AC,$F$1,FALSE))</f>
        <v>Realizar 1 acciones de inspección, vigilancia y control.</v>
      </c>
      <c r="G213" s="249">
        <f>+IFERROR(VLOOKUP($A213,'INVERSIÓN '!$A:$AB,$G$1,FALSE),VLOOKUP($A213,'FUNCIONAMIENTO SECOP'!$A:$AC,$G$1,FALSE))</f>
        <v>147787</v>
      </c>
      <c r="H213" s="249" t="str">
        <f>+IFERROR(VLOOKUP($A213,'INVERSIÓN '!$A:$AB,$H$1,FALSE),VLOOKUP($A213,'FUNCIONAMIENTO SECOP'!$A:$AC,$H$1,FALSE))</f>
        <v>Nuevo</v>
      </c>
      <c r="I213" s="249">
        <f>+IFERROR(VLOOKUP($A213,'INVERSIÓN '!$A:$AB,$I$1,FALSE),VLOOKUP($A213,'FUNCIONAMIENTO SECOP'!$A:$AC,$I$1,FALSE))</f>
        <v>80111701</v>
      </c>
      <c r="J213" s="249" t="str">
        <f>+IFERROR(VLOOKUP($A213,'INVERSIÓN '!$A:$AB,$J$1,FALSE),VLOOKUP($A213,'FUNCIONAMIENTO SECOP'!$A:$AC,$J$1,FALSE))</f>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v>
      </c>
      <c r="K213" s="249">
        <f>+IFERROR(VLOOKUP($A213,'INVERSIÓN '!$A:$AB,$K$1,FALSE),VLOOKUP($A213,'FUNCIONAMIENTO SECOP'!$A:$AC,$K$1,FALSE))</f>
        <v>1</v>
      </c>
      <c r="L213" s="249">
        <f>+IFERROR(VLOOKUP($A213,'INVERSIÓN '!$A:$AB,$L$1,FALSE),VLOOKUP($A213,'FUNCIONAMIENTO SECOP'!$A:$AC,$L$1,FALSE))</f>
        <v>1</v>
      </c>
      <c r="M213" s="249">
        <f>+IFERROR(VLOOKUP($A213,'INVERSIÓN '!$A:$AB,$M$1,FALSE),VLOOKUP($A213,'FUNCIONAMIENTO SECOP'!$A:$AC,$M$1,FALSE))</f>
        <v>11</v>
      </c>
      <c r="N213" s="249">
        <f>+IFERROR(VLOOKUP($A213,'INVERSIÓN '!$A:$AB,$N$1,FALSE),VLOOKUP($A213,'FUNCIONAMIENTO SECOP'!$A:$AC,$N$1,FALSE))</f>
        <v>1</v>
      </c>
      <c r="O213" s="249" t="str">
        <f>+IFERROR(VLOOKUP($A213,'INVERSIÓN '!$A:$AB,$O$1,FALSE),VLOOKUP($A213,'FUNCIONAMIENTO SECOP'!$A:$AC,$O$1,FALSE))</f>
        <v>CCE-16</v>
      </c>
      <c r="P213" s="249" t="str">
        <f>+IFERROR(VLOOKUP($A213,'INVERSIÓN '!$A:$AB,$P$1,FALSE),VLOOKUP($A213,'FUNCIONAMIENTO SECOP'!$A:$AC,$P$1,FALSE))</f>
        <v>Contratación directa</v>
      </c>
      <c r="Q213" s="249" t="str">
        <f>+IFERROR(VLOOKUP($A213,'INVERSIÓN '!$A:$AB,$Q$1,FALSE),VLOOKUP($A213,'FUNCIONAMIENTO SECOP'!$A:$AC,$Q$1,FALSE))</f>
        <v>DISTRITAL</v>
      </c>
      <c r="R213" s="250">
        <f>+IFERROR(VLOOKUP($A213,'INVERSIÓN '!$A:$AB,$R$1,FALSE),VLOOKUP($A213,'FUNCIONAMIENTO SECOP'!$A:$AC,$R$1,FALSE))</f>
        <v>99000000</v>
      </c>
      <c r="S213" s="250">
        <f>+IFERROR(VLOOKUP($A213,'INVERSIÓN '!$A:$AB,$S$1,FALSE),VLOOKUP($A213,'FUNCIONAMIENTO SECOP'!$A:$AC,$S$1,FALSE))</f>
        <v>99000000</v>
      </c>
      <c r="T213" s="249">
        <f>+IFERROR(VLOOKUP($A213,'INVERSIÓN '!$A:$AB,$T$1,FALSE),VLOOKUP($A213,'FUNCIONAMIENTO SECOP'!$A:$AC,$T$1,FALSE))</f>
        <v>0</v>
      </c>
      <c r="U213" s="249">
        <f>+IFERROR(VLOOKUP($A213,'INVERSIÓN '!$A:$AB,$U$1,FALSE),VLOOKUP($A213,'FUNCIONAMIENTO SECOP'!$A:$AC,$U$1,FALSE))</f>
        <v>0</v>
      </c>
      <c r="V213" s="249" t="str">
        <f>+IFERROR(VLOOKUP($A213,'INVERSIÓN '!$A:$AB,$V$1,FALSE),VLOOKUP($A213,'FUNCIONAMIENTO SECOP'!$A:$AC,$V$1,FALSE))</f>
        <v>CO-DC</v>
      </c>
      <c r="W213" s="249" t="str">
        <f>+IFERROR(VLOOKUP($A213,'INVERSIÓN '!$A:$AB,$W$1,FALSE),VLOOKUP($A213,'FUNCIONAMIENTO SECOP'!$A:$AC,$W$1,FALSE))</f>
        <v>CO-DC-11001</v>
      </c>
      <c r="X213" s="249" t="str">
        <f>+IFERROR(VLOOKUP($A213,'INVERSIÓN '!$A:$AB,$X$1,FALSE),VLOOKUP($A213,'FUNCIONAMIENTO SECOP'!$A:$AC,$X$1,FALSE))</f>
        <v>CARLOS HERNANDO MACIAS MONTOYA</v>
      </c>
      <c r="Y213" s="249">
        <f>+IFERROR(VLOOKUP($A213,'INVERSIÓN '!$A:$AB,$Y$1,FALSE),VLOOKUP($A213,'FUNCIONAMIENTO SECOP'!$A:$AC,$Y$1,FALSE))</f>
        <v>6477865</v>
      </c>
      <c r="Z213" s="249" t="str">
        <f>+IFERROR(VLOOKUP($A213,'INVERSIÓN '!$A:$AB,$Z$1,FALSE),VLOOKUP($A213,'FUNCIONAMIENTO SECOP'!$A:$AC,$Z$1,FALSE))</f>
        <v>alcalde.scristobal@gobiernobogota.gov.co</v>
      </c>
      <c r="AA213" s="249">
        <f>+IFERROR(VLOOKUP($A213,'INVERSIÓN '!$A:$AB,$AA$1,FALSE),VLOOKUP($A213,'FUNCIONAMIENTO SECOP'!$A:$AC,$AA$1,FALSE))</f>
        <v>0</v>
      </c>
      <c r="AB213" s="249">
        <f>+IFERROR(VLOOKUP($A213,'INVERSIÓN '!$A:$AB,$AB$1,FALSE),VLOOKUP($A213,'FUNCIONAMIENTO SECOP'!$A:$AC,$AB$1,FALSE))</f>
        <v>1</v>
      </c>
    </row>
    <row r="214" spans="1:28" ht="36" customHeight="1">
      <c r="A214" s="13" t="s">
        <v>2754</v>
      </c>
      <c r="B214" s="249" t="str">
        <f>+IFERROR(VLOOKUP($A214,'INVERSIÓN '!$A:$AB,$B$1,FALSE),VLOOKUP($A214,'FUNCIONAMIENTO SECOP'!$A:$AC,$B$1,FALSE))</f>
        <v>CPS</v>
      </c>
      <c r="C214" s="249">
        <f>+IFERROR(VLOOKUP($A214,'INVERSIÓN '!$A:$AB,$C$1,FALSE),VLOOKUP($A214,'FUNCIONAMIENTO SECOP'!$A:$AC,$C$1,FALSE))</f>
        <v>0</v>
      </c>
      <c r="D214" s="249">
        <f>+IFERROR(VLOOKUP($A214,'INVERSIÓN '!$A:$AB,$D$1,FALSE),VLOOKUP($A214,'FUNCIONAMIENTO SECOP'!$A:$AC,$D$1,FALSE))</f>
        <v>2802</v>
      </c>
      <c r="E214" s="249">
        <f>+IFERROR(VLOOKUP($A214,'INVERSIÓN '!$A:$AB,$E$1,FALSE),VLOOKUP($A214,'FUNCIONAMIENTO SECOP'!$A:$AC,$E$1,FALSE))</f>
        <v>0</v>
      </c>
      <c r="F214" s="249" t="str">
        <f>+IFERROR(VLOOKUP($A214,'INVERSIÓN '!$A:$AB,$F$1,FALSE),VLOOKUP($A214,'FUNCIONAMIENTO SECOP'!$A:$AC,$F$1,FALSE))</f>
        <v>Vincular 1.600 mujeres para el ejercicio de derechos y el fortalecimiento de su autonomía económica</v>
      </c>
      <c r="G214" s="249">
        <f>+IFERROR(VLOOKUP($A214,'INVERSIÓN '!$A:$AB,$G$1,FALSE),VLOOKUP($A214,'FUNCIONAMIENTO SECOP'!$A:$AC,$G$1,FALSE))</f>
        <v>147795</v>
      </c>
      <c r="H214" s="249" t="str">
        <f>+IFERROR(VLOOKUP($A214,'INVERSIÓN '!$A:$AB,$H$1,FALSE),VLOOKUP($A214,'FUNCIONAMIENTO SECOP'!$A:$AC,$H$1,FALSE))</f>
        <v>Nuevo</v>
      </c>
      <c r="I214" s="249">
        <f>+IFERROR(VLOOKUP($A214,'INVERSIÓN '!$A:$AB,$I$1,FALSE),VLOOKUP($A214,'FUNCIONAMIENTO SECOP'!$A:$AC,$I$1,FALSE))</f>
        <v>80111701</v>
      </c>
      <c r="J214" s="249" t="str">
        <f>+IFERROR(VLOOKUP($A214,'INVERSIÓN '!$A:$AB,$J$1,FALSE),VLOOKUP($A214,'FUNCIONAMIENTO SECOP'!$A:$AC,$J$1,FALSE))</f>
        <v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v>
      </c>
      <c r="K214" s="249">
        <f>+IFERROR(VLOOKUP($A214,'INVERSIÓN '!$A:$AB,$K$1,FALSE),VLOOKUP($A214,'FUNCIONAMIENTO SECOP'!$A:$AC,$K$1,FALSE))</f>
        <v>1</v>
      </c>
      <c r="L214" s="249">
        <f>+IFERROR(VLOOKUP($A214,'INVERSIÓN '!$A:$AB,$L$1,FALSE),VLOOKUP($A214,'FUNCIONAMIENTO SECOP'!$A:$AC,$L$1,FALSE))</f>
        <v>1</v>
      </c>
      <c r="M214" s="249">
        <f>+IFERROR(VLOOKUP($A214,'INVERSIÓN '!$A:$AB,$M$1,FALSE),VLOOKUP($A214,'FUNCIONAMIENTO SECOP'!$A:$AC,$M$1,FALSE))</f>
        <v>11</v>
      </c>
      <c r="N214" s="249">
        <f>+IFERROR(VLOOKUP($A214,'INVERSIÓN '!$A:$AB,$N$1,FALSE),VLOOKUP($A214,'FUNCIONAMIENTO SECOP'!$A:$AC,$N$1,FALSE))</f>
        <v>1</v>
      </c>
      <c r="O214" s="249" t="str">
        <f>+IFERROR(VLOOKUP($A214,'INVERSIÓN '!$A:$AB,$O$1,FALSE),VLOOKUP($A214,'FUNCIONAMIENTO SECOP'!$A:$AC,$O$1,FALSE))</f>
        <v>CCE-16</v>
      </c>
      <c r="P214" s="249" t="str">
        <f>+IFERROR(VLOOKUP($A214,'INVERSIÓN '!$A:$AB,$P$1,FALSE),VLOOKUP($A214,'FUNCIONAMIENTO SECOP'!$A:$AC,$P$1,FALSE))</f>
        <v>Contratación directa</v>
      </c>
      <c r="Q214" s="249" t="str">
        <f>+IFERROR(VLOOKUP($A214,'INVERSIÓN '!$A:$AB,$Q$1,FALSE),VLOOKUP($A214,'FUNCIONAMIENTO SECOP'!$A:$AC,$Q$1,FALSE))</f>
        <v>DISTRITAL</v>
      </c>
      <c r="R214" s="250">
        <f>+IFERROR(VLOOKUP($A214,'INVERSIÓN '!$A:$AB,$R$1,FALSE),VLOOKUP($A214,'FUNCIONAMIENTO SECOP'!$A:$AC,$R$1,FALSE))</f>
        <v>299200000</v>
      </c>
      <c r="S214" s="250">
        <f>+IFERROR(VLOOKUP($A214,'INVERSIÓN '!$A:$AB,$S$1,FALSE),VLOOKUP($A214,'FUNCIONAMIENTO SECOP'!$A:$AC,$S$1,FALSE))</f>
        <v>299200000</v>
      </c>
      <c r="T214" s="249">
        <f>+IFERROR(VLOOKUP($A214,'INVERSIÓN '!$A:$AB,$T$1,FALSE),VLOOKUP($A214,'FUNCIONAMIENTO SECOP'!$A:$AC,$T$1,FALSE))</f>
        <v>0</v>
      </c>
      <c r="U214" s="249">
        <f>+IFERROR(VLOOKUP($A214,'INVERSIÓN '!$A:$AB,$U$1,FALSE),VLOOKUP($A214,'FUNCIONAMIENTO SECOP'!$A:$AC,$U$1,FALSE))</f>
        <v>0</v>
      </c>
      <c r="V214" s="249" t="str">
        <f>+IFERROR(VLOOKUP($A214,'INVERSIÓN '!$A:$AB,$V$1,FALSE),VLOOKUP($A214,'FUNCIONAMIENTO SECOP'!$A:$AC,$V$1,FALSE))</f>
        <v>CO-DC</v>
      </c>
      <c r="W214" s="249" t="str">
        <f>+IFERROR(VLOOKUP($A214,'INVERSIÓN '!$A:$AB,$W$1,FALSE),VLOOKUP($A214,'FUNCIONAMIENTO SECOP'!$A:$AC,$W$1,FALSE))</f>
        <v>CO-DC-11001</v>
      </c>
      <c r="X214" s="249" t="str">
        <f>+IFERROR(VLOOKUP($A214,'INVERSIÓN '!$A:$AB,$X$1,FALSE),VLOOKUP($A214,'FUNCIONAMIENTO SECOP'!$A:$AC,$X$1,FALSE))</f>
        <v>CARLOS HERNANDO MACIAS MONTOYA</v>
      </c>
      <c r="Y214" s="249">
        <f>+IFERROR(VLOOKUP($A214,'INVERSIÓN '!$A:$AB,$Y$1,FALSE),VLOOKUP($A214,'FUNCIONAMIENTO SECOP'!$A:$AC,$Y$1,FALSE))</f>
        <v>6477866</v>
      </c>
      <c r="Z214" s="249" t="str">
        <f>+IFERROR(VLOOKUP($A214,'INVERSIÓN '!$A:$AB,$Z$1,FALSE),VLOOKUP($A214,'FUNCIONAMIENTO SECOP'!$A:$AC,$Z$1,FALSE))</f>
        <v>alcalde.scristobal@gobiernobogota.gov.co</v>
      </c>
      <c r="AA214" s="249">
        <f>+IFERROR(VLOOKUP($A214,'INVERSIÓN '!$A:$AB,$AA$1,FALSE),VLOOKUP($A214,'FUNCIONAMIENTO SECOP'!$A:$AC,$AA$1,FALSE))</f>
        <v>0</v>
      </c>
      <c r="AB214" s="249">
        <f>+IFERROR(VLOOKUP($A214,'INVERSIÓN '!$A:$AB,$AB$1,FALSE),VLOOKUP($A214,'FUNCIONAMIENTO SECOP'!$A:$AC,$AB$1,FALSE))</f>
        <v>1</v>
      </c>
    </row>
    <row r="215" spans="1:28" ht="36" customHeight="1">
      <c r="A215" s="13" t="s">
        <v>2755</v>
      </c>
      <c r="B215" s="249" t="str">
        <f>+IFERROR(VLOOKUP($A215,'INVERSIÓN '!$A:$AB,$B$1,FALSE),VLOOKUP($A215,'FUNCIONAMIENTO SECOP'!$A:$AC,$B$1,FALSE))</f>
        <v>CPS</v>
      </c>
      <c r="C215" s="249">
        <f>+IFERROR(VLOOKUP($A215,'INVERSIÓN '!$A:$AB,$C$1,FALSE),VLOOKUP($A215,'FUNCIONAMIENTO SECOP'!$A:$AC,$C$1,FALSE))</f>
        <v>0</v>
      </c>
      <c r="D215" s="249">
        <f>+IFERROR(VLOOKUP($A215,'INVERSIÓN '!$A:$AB,$D$1,FALSE),VLOOKUP($A215,'FUNCIONAMIENTO SECOP'!$A:$AC,$D$1,FALSE))</f>
        <v>2802</v>
      </c>
      <c r="E215" s="249">
        <f>+IFERROR(VLOOKUP($A215,'INVERSIÓN '!$A:$AB,$E$1,FALSE),VLOOKUP($A215,'FUNCIONAMIENTO SECOP'!$A:$AC,$E$1,FALSE))</f>
        <v>0</v>
      </c>
      <c r="F215" s="249" t="str">
        <f>+IFERROR(VLOOKUP($A215,'INVERSIÓN '!$A:$AB,$F$1,FALSE),VLOOKUP($A215,'FUNCIONAMIENTO SECOP'!$A:$AC,$F$1,FALSE))</f>
        <v>Vincular 1.600 mujeres para el ejercicio de derechos y el fortalecimiento de su autonomía económica</v>
      </c>
      <c r="G215" s="249">
        <f>+IFERROR(VLOOKUP($A215,'INVERSIÓN '!$A:$AB,$G$1,FALSE),VLOOKUP($A215,'FUNCIONAMIENTO SECOP'!$A:$AC,$G$1,FALSE))</f>
        <v>147798</v>
      </c>
      <c r="H215" s="249" t="str">
        <f>+IFERROR(VLOOKUP($A215,'INVERSIÓN '!$A:$AB,$H$1,FALSE),VLOOKUP($A215,'FUNCIONAMIENTO SECOP'!$A:$AC,$H$1,FALSE))</f>
        <v>Nuevo</v>
      </c>
      <c r="I215" s="249">
        <f>+IFERROR(VLOOKUP($A215,'INVERSIÓN '!$A:$AB,$I$1,FALSE),VLOOKUP($A215,'FUNCIONAMIENTO SECOP'!$A:$AC,$I$1,FALSE))</f>
        <v>80111701</v>
      </c>
      <c r="J215" s="249" t="str">
        <f>+IFERROR(VLOOKUP($A215,'INVERSIÓN '!$A:$AB,$J$1,FALSE),VLOOKUP($A215,'FUNCIONAMIENTO SECOP'!$A:$AC,$J$1,FALSE))</f>
        <v>PRESTAR SUS SERVICIOS PROFESIONALES EN PRENSA Y COMUNICACIONES EN LA REALIZACIÓN DE PRODUCTOS Y PIEZAS DIGITALES, IMPRESAS Y PUBLICITARIAS DE GRAN FORMATO Y DE ANIMACIÓN GRÁFICA, ASÍ COMO APOYAR LA PRODUCCIÓN Y MONTAJE DE EVENTOS DE LA ALCALDÍA LOCAL.</v>
      </c>
      <c r="K215" s="249">
        <f>+IFERROR(VLOOKUP($A215,'INVERSIÓN '!$A:$AB,$K$1,FALSE),VLOOKUP($A215,'FUNCIONAMIENTO SECOP'!$A:$AC,$K$1,FALSE))</f>
        <v>1</v>
      </c>
      <c r="L215" s="249">
        <f>+IFERROR(VLOOKUP($A215,'INVERSIÓN '!$A:$AB,$L$1,FALSE),VLOOKUP($A215,'FUNCIONAMIENTO SECOP'!$A:$AC,$L$1,FALSE))</f>
        <v>1</v>
      </c>
      <c r="M215" s="249">
        <f>+IFERROR(VLOOKUP($A215,'INVERSIÓN '!$A:$AB,$M$1,FALSE),VLOOKUP($A215,'FUNCIONAMIENTO SECOP'!$A:$AC,$M$1,FALSE))</f>
        <v>11</v>
      </c>
      <c r="N215" s="249">
        <f>+IFERROR(VLOOKUP($A215,'INVERSIÓN '!$A:$AB,$N$1,FALSE),VLOOKUP($A215,'FUNCIONAMIENTO SECOP'!$A:$AC,$N$1,FALSE))</f>
        <v>1</v>
      </c>
      <c r="O215" s="249" t="str">
        <f>+IFERROR(VLOOKUP($A215,'INVERSIÓN '!$A:$AB,$O$1,FALSE),VLOOKUP($A215,'FUNCIONAMIENTO SECOP'!$A:$AC,$O$1,FALSE))</f>
        <v>CCE-16</v>
      </c>
      <c r="P215" s="249" t="str">
        <f>+IFERROR(VLOOKUP($A215,'INVERSIÓN '!$A:$AB,$P$1,FALSE),VLOOKUP($A215,'FUNCIONAMIENTO SECOP'!$A:$AC,$P$1,FALSE))</f>
        <v>Contratación directa</v>
      </c>
      <c r="Q215" s="249" t="str">
        <f>+IFERROR(VLOOKUP($A215,'INVERSIÓN '!$A:$AB,$Q$1,FALSE),VLOOKUP($A215,'FUNCIONAMIENTO SECOP'!$A:$AC,$Q$1,FALSE))</f>
        <v>DISTRITAL</v>
      </c>
      <c r="R215" s="250">
        <f>+IFERROR(VLOOKUP($A215,'INVERSIÓN '!$A:$AB,$R$1,FALSE),VLOOKUP($A215,'FUNCIONAMIENTO SECOP'!$A:$AC,$R$1,FALSE))</f>
        <v>149600000</v>
      </c>
      <c r="S215" s="250">
        <f>+IFERROR(VLOOKUP($A215,'INVERSIÓN '!$A:$AB,$S$1,FALSE),VLOOKUP($A215,'FUNCIONAMIENTO SECOP'!$A:$AC,$S$1,FALSE))</f>
        <v>149600000</v>
      </c>
      <c r="T215" s="249">
        <f>+IFERROR(VLOOKUP($A215,'INVERSIÓN '!$A:$AB,$T$1,FALSE),VLOOKUP($A215,'FUNCIONAMIENTO SECOP'!$A:$AC,$T$1,FALSE))</f>
        <v>0</v>
      </c>
      <c r="U215" s="249">
        <f>+IFERROR(VLOOKUP($A215,'INVERSIÓN '!$A:$AB,$U$1,FALSE),VLOOKUP($A215,'FUNCIONAMIENTO SECOP'!$A:$AC,$U$1,FALSE))</f>
        <v>0</v>
      </c>
      <c r="V215" s="249" t="str">
        <f>+IFERROR(VLOOKUP($A215,'INVERSIÓN '!$A:$AB,$V$1,FALSE),VLOOKUP($A215,'FUNCIONAMIENTO SECOP'!$A:$AC,$V$1,FALSE))</f>
        <v>CO-DC</v>
      </c>
      <c r="W215" s="249" t="str">
        <f>+IFERROR(VLOOKUP($A215,'INVERSIÓN '!$A:$AB,$W$1,FALSE),VLOOKUP($A215,'FUNCIONAMIENTO SECOP'!$A:$AC,$W$1,FALSE))</f>
        <v>CO-DC-11001</v>
      </c>
      <c r="X215" s="249" t="str">
        <f>+IFERROR(VLOOKUP($A215,'INVERSIÓN '!$A:$AB,$X$1,FALSE),VLOOKUP($A215,'FUNCIONAMIENTO SECOP'!$A:$AC,$X$1,FALSE))</f>
        <v>CARLOS HERNANDO MACIAS MONTOYA</v>
      </c>
      <c r="Y215" s="249">
        <f>+IFERROR(VLOOKUP($A215,'INVERSIÓN '!$A:$AB,$Y$1,FALSE),VLOOKUP($A215,'FUNCIONAMIENTO SECOP'!$A:$AC,$Y$1,FALSE))</f>
        <v>6477867</v>
      </c>
      <c r="Z215" s="249" t="str">
        <f>+IFERROR(VLOOKUP($A215,'INVERSIÓN '!$A:$AB,$Z$1,FALSE),VLOOKUP($A215,'FUNCIONAMIENTO SECOP'!$A:$AC,$Z$1,FALSE))</f>
        <v>alcalde.scristobal@gobiernobogota.gov.co</v>
      </c>
      <c r="AA215" s="249">
        <f>+IFERROR(VLOOKUP($A215,'INVERSIÓN '!$A:$AB,$AA$1,FALSE),VLOOKUP($A215,'FUNCIONAMIENTO SECOP'!$A:$AC,$AA$1,FALSE))</f>
        <v>0</v>
      </c>
      <c r="AB215" s="249">
        <f>+IFERROR(VLOOKUP($A215,'INVERSIÓN '!$A:$AB,$AB$1,FALSE),VLOOKUP($A215,'FUNCIONAMIENTO SECOP'!$A:$AC,$AB$1,FALSE))</f>
        <v>1</v>
      </c>
    </row>
    <row r="216" spans="1:28" ht="36" customHeight="1">
      <c r="A216" s="13" t="s">
        <v>2757</v>
      </c>
      <c r="B216" s="249" t="str">
        <f>+IFERROR(VLOOKUP($A216,'INVERSIÓN '!$A:$AB,$B$1,FALSE),VLOOKUP($A216,'FUNCIONAMIENTO SECOP'!$A:$AC,$B$1,FALSE))</f>
        <v>CPS</v>
      </c>
      <c r="C216" s="249">
        <f>+IFERROR(VLOOKUP($A216,'INVERSIÓN '!$A:$AB,$C$1,FALSE),VLOOKUP($A216,'FUNCIONAMIENTO SECOP'!$A:$AC,$C$1,FALSE))</f>
        <v>0</v>
      </c>
      <c r="D216" s="249">
        <f>+IFERROR(VLOOKUP($A216,'INVERSIÓN '!$A:$AB,$D$1,FALSE),VLOOKUP($A216,'FUNCIONAMIENTO SECOP'!$A:$AC,$D$1,FALSE))</f>
        <v>2802</v>
      </c>
      <c r="E216" s="249">
        <f>+IFERROR(VLOOKUP($A216,'INVERSIÓN '!$A:$AB,$E$1,FALSE),VLOOKUP($A216,'FUNCIONAMIENTO SECOP'!$A:$AC,$E$1,FALSE))</f>
        <v>0</v>
      </c>
      <c r="F216" s="249" t="str">
        <f>+IFERROR(VLOOKUP($A216,'INVERSIÓN '!$A:$AB,$F$1,FALSE),VLOOKUP($A216,'FUNCIONAMIENTO SECOP'!$A:$AC,$F$1,FALSE))</f>
        <v>Vincular 1.600 mujeres para el ejercicio de derechos y el fortalecimiento de su autonomía económica</v>
      </c>
      <c r="G216" s="249">
        <f>+IFERROR(VLOOKUP($A216,'INVERSIÓN '!$A:$AB,$G$1,FALSE),VLOOKUP($A216,'FUNCIONAMIENTO SECOP'!$A:$AC,$G$1,FALSE))</f>
        <v>147800</v>
      </c>
      <c r="H216" s="249" t="str">
        <f>+IFERROR(VLOOKUP($A216,'INVERSIÓN '!$A:$AB,$H$1,FALSE),VLOOKUP($A216,'FUNCIONAMIENTO SECOP'!$A:$AC,$H$1,FALSE))</f>
        <v>Nuevo</v>
      </c>
      <c r="I216" s="249">
        <f>+IFERROR(VLOOKUP($A216,'INVERSIÓN '!$A:$AB,$I$1,FALSE),VLOOKUP($A216,'FUNCIONAMIENTO SECOP'!$A:$AC,$I$1,FALSE))</f>
        <v>80111701</v>
      </c>
      <c r="J216" s="249" t="str">
        <f>+IFERROR(VLOOKUP($A216,'INVERSIÓN '!$A:$AB,$J$1,FALSE),VLOOKUP($A216,'FUNCIONAMIENTO SECOP'!$A:$AC,$J$1,FALSE))</f>
        <v>PRESTAR SUS SERVICIOS PROFESIONALES EN  PRENSA Y COMUNICACIONES DE LA ALCALDÍA LOCAL EN LA REALIZACIÓN Y PUBLICACIÓN DE CONTENIDOS DE REDES SOCIALES Y CANALES DE DIVULGACIÓN DIGITAL (SITIO WEB) DE LA ALCALDÍA LOCAL.</v>
      </c>
      <c r="K216" s="249">
        <f>+IFERROR(VLOOKUP($A216,'INVERSIÓN '!$A:$AB,$K$1,FALSE),VLOOKUP($A216,'FUNCIONAMIENTO SECOP'!$A:$AC,$K$1,FALSE))</f>
        <v>1</v>
      </c>
      <c r="L216" s="249">
        <f>+IFERROR(VLOOKUP($A216,'INVERSIÓN '!$A:$AB,$L$1,FALSE),VLOOKUP($A216,'FUNCIONAMIENTO SECOP'!$A:$AC,$L$1,FALSE))</f>
        <v>1</v>
      </c>
      <c r="M216" s="249">
        <f>+IFERROR(VLOOKUP($A216,'INVERSIÓN '!$A:$AB,$M$1,FALSE),VLOOKUP($A216,'FUNCIONAMIENTO SECOP'!$A:$AC,$M$1,FALSE))</f>
        <v>11</v>
      </c>
      <c r="N216" s="249">
        <f>+IFERROR(VLOOKUP($A216,'INVERSIÓN '!$A:$AB,$N$1,FALSE),VLOOKUP($A216,'FUNCIONAMIENTO SECOP'!$A:$AC,$N$1,FALSE))</f>
        <v>1</v>
      </c>
      <c r="O216" s="249" t="str">
        <f>+IFERROR(VLOOKUP($A216,'INVERSIÓN '!$A:$AB,$O$1,FALSE),VLOOKUP($A216,'FUNCIONAMIENTO SECOP'!$A:$AC,$O$1,FALSE))</f>
        <v>CCE-16</v>
      </c>
      <c r="P216" s="249" t="str">
        <f>+IFERROR(VLOOKUP($A216,'INVERSIÓN '!$A:$AB,$P$1,FALSE),VLOOKUP($A216,'FUNCIONAMIENTO SECOP'!$A:$AC,$P$1,FALSE))</f>
        <v>Contratación directa</v>
      </c>
      <c r="Q216" s="249" t="str">
        <f>+IFERROR(VLOOKUP($A216,'INVERSIÓN '!$A:$AB,$Q$1,FALSE),VLOOKUP($A216,'FUNCIONAMIENTO SECOP'!$A:$AC,$Q$1,FALSE))</f>
        <v>DISTRITAL</v>
      </c>
      <c r="R216" s="250">
        <f>+IFERROR(VLOOKUP($A216,'INVERSIÓN '!$A:$AB,$R$1,FALSE),VLOOKUP($A216,'FUNCIONAMIENTO SECOP'!$A:$AC,$R$1,FALSE))</f>
        <v>74800000</v>
      </c>
      <c r="S216" s="250">
        <f>+IFERROR(VLOOKUP($A216,'INVERSIÓN '!$A:$AB,$S$1,FALSE),VLOOKUP($A216,'FUNCIONAMIENTO SECOP'!$A:$AC,$S$1,FALSE))</f>
        <v>74800000</v>
      </c>
      <c r="T216" s="249">
        <f>+IFERROR(VLOOKUP($A216,'INVERSIÓN '!$A:$AB,$T$1,FALSE),VLOOKUP($A216,'FUNCIONAMIENTO SECOP'!$A:$AC,$T$1,FALSE))</f>
        <v>0</v>
      </c>
      <c r="U216" s="249">
        <f>+IFERROR(VLOOKUP($A216,'INVERSIÓN '!$A:$AB,$U$1,FALSE),VLOOKUP($A216,'FUNCIONAMIENTO SECOP'!$A:$AC,$U$1,FALSE))</f>
        <v>0</v>
      </c>
      <c r="V216" s="249" t="str">
        <f>+IFERROR(VLOOKUP($A216,'INVERSIÓN '!$A:$AB,$V$1,FALSE),VLOOKUP($A216,'FUNCIONAMIENTO SECOP'!$A:$AC,$V$1,FALSE))</f>
        <v>CO-DC</v>
      </c>
      <c r="W216" s="249" t="str">
        <f>+IFERROR(VLOOKUP($A216,'INVERSIÓN '!$A:$AB,$W$1,FALSE),VLOOKUP($A216,'FUNCIONAMIENTO SECOP'!$A:$AC,$W$1,FALSE))</f>
        <v>CO-DC-11001</v>
      </c>
      <c r="X216" s="249" t="str">
        <f>+IFERROR(VLOOKUP($A216,'INVERSIÓN '!$A:$AB,$X$1,FALSE),VLOOKUP($A216,'FUNCIONAMIENTO SECOP'!$A:$AC,$X$1,FALSE))</f>
        <v>CARLOS HERNANDO MACIAS MONTOYA</v>
      </c>
      <c r="Y216" s="249">
        <f>+IFERROR(VLOOKUP($A216,'INVERSIÓN '!$A:$AB,$Y$1,FALSE),VLOOKUP($A216,'FUNCIONAMIENTO SECOP'!$A:$AC,$Y$1,FALSE))</f>
        <v>6477868</v>
      </c>
      <c r="Z216" s="249" t="str">
        <f>+IFERROR(VLOOKUP($A216,'INVERSIÓN '!$A:$AB,$Z$1,FALSE),VLOOKUP($A216,'FUNCIONAMIENTO SECOP'!$A:$AC,$Z$1,FALSE))</f>
        <v>alcalde.scristobal@gobiernobogota.gov.co</v>
      </c>
      <c r="AA216" s="249">
        <f>+IFERROR(VLOOKUP($A216,'INVERSIÓN '!$A:$AB,$AA$1,FALSE),VLOOKUP($A216,'FUNCIONAMIENTO SECOP'!$A:$AC,$AA$1,FALSE))</f>
        <v>0</v>
      </c>
      <c r="AB216" s="249">
        <f>+IFERROR(VLOOKUP($A216,'INVERSIÓN '!$A:$AB,$AB$1,FALSE),VLOOKUP($A216,'FUNCIONAMIENTO SECOP'!$A:$AC,$AB$1,FALSE))</f>
        <v>1</v>
      </c>
    </row>
    <row r="217" spans="1:28" ht="36" customHeight="1">
      <c r="A217" s="13" t="s">
        <v>2759</v>
      </c>
      <c r="B217" s="249" t="str">
        <f>+IFERROR(VLOOKUP($A217,'INVERSIÓN '!$A:$AB,$B$1,FALSE),VLOOKUP($A217,'FUNCIONAMIENTO SECOP'!$A:$AC,$B$1,FALSE))</f>
        <v>CPS</v>
      </c>
      <c r="C217" s="249">
        <f>+IFERROR(VLOOKUP($A217,'INVERSIÓN '!$A:$AB,$C$1,FALSE),VLOOKUP($A217,'FUNCIONAMIENTO SECOP'!$A:$AC,$C$1,FALSE))</f>
        <v>0</v>
      </c>
      <c r="D217" s="249">
        <f>+IFERROR(VLOOKUP($A217,'INVERSIÓN '!$A:$AB,$D$1,FALSE),VLOOKUP($A217,'FUNCIONAMIENTO SECOP'!$A:$AC,$D$1,FALSE))</f>
        <v>2638</v>
      </c>
      <c r="E217" s="249">
        <f>+IFERROR(VLOOKUP($A217,'INVERSIÓN '!$A:$AB,$E$1,FALSE),VLOOKUP($A217,'FUNCIONAMIENTO SECOP'!$A:$AC,$E$1,FALSE))</f>
        <v>0</v>
      </c>
      <c r="F217" s="249" t="str">
        <f>+IFERROR(VLOOKUP($A217,'INVERSIÓN '!$A:$AB,$F$1,FALSE),VLOOKUP($A217,'FUNCIONAMIENTO SECOP'!$A:$AC,$F$1,FALSE))</f>
        <v>Intervenir 4 equipamientos culturales con acciones de construcción, adecuación y/o dotación</v>
      </c>
      <c r="G217" s="249">
        <f>+IFERROR(VLOOKUP($A217,'INVERSIÓN '!$A:$AB,$G$1,FALSE),VLOOKUP($A217,'FUNCIONAMIENTO SECOP'!$A:$AC,$G$1,FALSE))</f>
        <v>147804</v>
      </c>
      <c r="H217" s="249" t="str">
        <f>+IFERROR(VLOOKUP($A217,'INVERSIÓN '!$A:$AB,$H$1,FALSE),VLOOKUP($A217,'FUNCIONAMIENTO SECOP'!$A:$AC,$H$1,FALSE))</f>
        <v>Nuevo</v>
      </c>
      <c r="I217" s="249">
        <f>+IFERROR(VLOOKUP($A217,'INVERSIÓN '!$A:$AB,$I$1,FALSE),VLOOKUP($A217,'FUNCIONAMIENTO SECOP'!$A:$AC,$I$1,FALSE))</f>
        <v>80111701</v>
      </c>
      <c r="J217" s="249" t="str">
        <f>+IFERROR(VLOOKUP($A217,'INVERSIÓN '!$A:$AB,$J$1,FALSE),VLOOKUP($A217,'FUNCIONAMIENTO SECOP'!$A:$AC,$J$1,FALSE))</f>
        <v>PRESTAR SUS SERVICIOS DE APOYO TÉCNICO EN TEMAS  DE DISEÑO EN PRENSA Y COMUNICACIONES AL FONDO DE DESARROLLO LOCAL DE SAN CRISTÓBAL</v>
      </c>
      <c r="K217" s="249">
        <f>+IFERROR(VLOOKUP($A217,'INVERSIÓN '!$A:$AB,$K$1,FALSE),VLOOKUP($A217,'FUNCIONAMIENTO SECOP'!$A:$AC,$K$1,FALSE))</f>
        <v>1</v>
      </c>
      <c r="L217" s="249">
        <f>+IFERROR(VLOOKUP($A217,'INVERSIÓN '!$A:$AB,$L$1,FALSE),VLOOKUP($A217,'FUNCIONAMIENTO SECOP'!$A:$AC,$L$1,FALSE))</f>
        <v>1</v>
      </c>
      <c r="M217" s="249">
        <f>+IFERROR(VLOOKUP($A217,'INVERSIÓN '!$A:$AB,$M$1,FALSE),VLOOKUP($A217,'FUNCIONAMIENTO SECOP'!$A:$AC,$M$1,FALSE))</f>
        <v>11</v>
      </c>
      <c r="N217" s="249">
        <f>+IFERROR(VLOOKUP($A217,'INVERSIÓN '!$A:$AB,$N$1,FALSE),VLOOKUP($A217,'FUNCIONAMIENTO SECOP'!$A:$AC,$N$1,FALSE))</f>
        <v>1</v>
      </c>
      <c r="O217" s="249" t="str">
        <f>+IFERROR(VLOOKUP($A217,'INVERSIÓN '!$A:$AB,$O$1,FALSE),VLOOKUP($A217,'FUNCIONAMIENTO SECOP'!$A:$AC,$O$1,FALSE))</f>
        <v>CCE-16</v>
      </c>
      <c r="P217" s="249" t="str">
        <f>+IFERROR(VLOOKUP($A217,'INVERSIÓN '!$A:$AB,$P$1,FALSE),VLOOKUP($A217,'FUNCIONAMIENTO SECOP'!$A:$AC,$P$1,FALSE))</f>
        <v>Contratación directa</v>
      </c>
      <c r="Q217" s="249" t="str">
        <f>+IFERROR(VLOOKUP($A217,'INVERSIÓN '!$A:$AB,$Q$1,FALSE),VLOOKUP($A217,'FUNCIONAMIENTO SECOP'!$A:$AC,$Q$1,FALSE))</f>
        <v>DISTRITAL</v>
      </c>
      <c r="R217" s="250">
        <f>+IFERROR(VLOOKUP($A217,'INVERSIÓN '!$A:$AB,$R$1,FALSE),VLOOKUP($A217,'FUNCIONAMIENTO SECOP'!$A:$AC,$R$1,FALSE))</f>
        <v>105600000</v>
      </c>
      <c r="S217" s="250">
        <f>+IFERROR(VLOOKUP($A217,'INVERSIÓN '!$A:$AB,$S$1,FALSE),VLOOKUP($A217,'FUNCIONAMIENTO SECOP'!$A:$AC,$S$1,FALSE))</f>
        <v>105600000</v>
      </c>
      <c r="T217" s="249">
        <f>+IFERROR(VLOOKUP($A217,'INVERSIÓN '!$A:$AB,$T$1,FALSE),VLOOKUP($A217,'FUNCIONAMIENTO SECOP'!$A:$AC,$T$1,FALSE))</f>
        <v>0</v>
      </c>
      <c r="U217" s="249">
        <f>+IFERROR(VLOOKUP($A217,'INVERSIÓN '!$A:$AB,$U$1,FALSE),VLOOKUP($A217,'FUNCIONAMIENTO SECOP'!$A:$AC,$U$1,FALSE))</f>
        <v>0</v>
      </c>
      <c r="V217" s="249" t="str">
        <f>+IFERROR(VLOOKUP($A217,'INVERSIÓN '!$A:$AB,$V$1,FALSE),VLOOKUP($A217,'FUNCIONAMIENTO SECOP'!$A:$AC,$V$1,FALSE))</f>
        <v>CO-DC</v>
      </c>
      <c r="W217" s="249" t="str">
        <f>+IFERROR(VLOOKUP($A217,'INVERSIÓN '!$A:$AB,$W$1,FALSE),VLOOKUP($A217,'FUNCIONAMIENTO SECOP'!$A:$AC,$W$1,FALSE))</f>
        <v>CO-DC-11001</v>
      </c>
      <c r="X217" s="249" t="str">
        <f>+IFERROR(VLOOKUP($A217,'INVERSIÓN '!$A:$AB,$X$1,FALSE),VLOOKUP($A217,'FUNCIONAMIENTO SECOP'!$A:$AC,$X$1,FALSE))</f>
        <v>CARLOS HERNANDO MACIAS MONTOYA</v>
      </c>
      <c r="Y217" s="249">
        <f>+IFERROR(VLOOKUP($A217,'INVERSIÓN '!$A:$AB,$Y$1,FALSE),VLOOKUP($A217,'FUNCIONAMIENTO SECOP'!$A:$AC,$Y$1,FALSE))</f>
        <v>6477869</v>
      </c>
      <c r="Z217" s="249" t="str">
        <f>+IFERROR(VLOOKUP($A217,'INVERSIÓN '!$A:$AB,$Z$1,FALSE),VLOOKUP($A217,'FUNCIONAMIENTO SECOP'!$A:$AC,$Z$1,FALSE))</f>
        <v>alcalde.scristobal@gobiernobogota.gov.co</v>
      </c>
      <c r="AA217" s="249">
        <f>+IFERROR(VLOOKUP($A217,'INVERSIÓN '!$A:$AB,$AA$1,FALSE),VLOOKUP($A217,'FUNCIONAMIENTO SECOP'!$A:$AC,$AA$1,FALSE))</f>
        <v>0</v>
      </c>
      <c r="AB217" s="249">
        <f>+IFERROR(VLOOKUP($A217,'INVERSIÓN '!$A:$AB,$AB$1,FALSE),VLOOKUP($A217,'FUNCIONAMIENTO SECOP'!$A:$AC,$AB$1,FALSE))</f>
        <v>1</v>
      </c>
    </row>
    <row r="218" spans="1:28" ht="36" customHeight="1">
      <c r="A218" s="13" t="s">
        <v>2761</v>
      </c>
      <c r="B218" s="249" t="str">
        <f>+IFERROR(VLOOKUP($A218,'INVERSIÓN '!$A:$AB,$B$1,FALSE),VLOOKUP($A218,'FUNCIONAMIENTO SECOP'!$A:$AC,$B$1,FALSE))</f>
        <v>CPS</v>
      </c>
      <c r="C218" s="249">
        <f>+IFERROR(VLOOKUP($A218,'INVERSIÓN '!$A:$AB,$C$1,FALSE),VLOOKUP($A218,'FUNCIONAMIENTO SECOP'!$A:$AC,$C$1,FALSE))</f>
        <v>0</v>
      </c>
      <c r="D218" s="249">
        <f>+IFERROR(VLOOKUP($A218,'INVERSIÓN '!$A:$AB,$D$1,FALSE),VLOOKUP($A218,'FUNCIONAMIENTO SECOP'!$A:$AC,$D$1,FALSE))</f>
        <v>2667</v>
      </c>
      <c r="E218" s="249">
        <f>+IFERROR(VLOOKUP($A218,'INVERSIÓN '!$A:$AB,$E$1,FALSE),VLOOKUP($A218,'FUNCIONAMIENTO SECOP'!$A:$AC,$E$1,FALSE))</f>
        <v>0</v>
      </c>
      <c r="F218" s="249" t="str">
        <f>+IFERROR(VLOOKUP($A218,'INVERSIÓN '!$A:$AB,$F$1,FALSE),VLOOKUP($A218,'FUNCIONAMIENTO SECOP'!$A:$AC,$F$1,FALSE))</f>
        <v>Realizar 1 acciones de inspección, vigilancia y control.</v>
      </c>
      <c r="G218" s="249">
        <f>+IFERROR(VLOOKUP($A218,'INVERSIÓN '!$A:$AB,$G$1,FALSE),VLOOKUP($A218,'FUNCIONAMIENTO SECOP'!$A:$AC,$G$1,FALSE))</f>
        <v>147821</v>
      </c>
      <c r="H218" s="249" t="str">
        <f>+IFERROR(VLOOKUP($A218,'INVERSIÓN '!$A:$AB,$H$1,FALSE),VLOOKUP($A218,'FUNCIONAMIENTO SECOP'!$A:$AC,$H$1,FALSE))</f>
        <v>Nuevo</v>
      </c>
      <c r="I218" s="249">
        <f>+IFERROR(VLOOKUP($A218,'INVERSIÓN '!$A:$AB,$I$1,FALSE),VLOOKUP($A218,'FUNCIONAMIENTO SECOP'!$A:$AC,$I$1,FALSE))</f>
        <v>80111701</v>
      </c>
      <c r="J218" s="249" t="str">
        <f>+IFERROR(VLOOKUP($A218,'INVERSIÓN '!$A:$AB,$J$1,FALSE),VLOOKUP($A218,'FUNCIONAMIENTO SECOP'!$A:$AC,$J$1,FALSE))</f>
        <v>APOYAR TÉCNICAMENTE LAS DISTINTAS ETAPAS DE LOS PROCESOS DE COMPETENCIA DE LA ALCALDÍA LOCAL PARA LA DEPURACIÓN DE ACTUACIONES ADMINISTRATIVAS.</v>
      </c>
      <c r="K218" s="249">
        <f>+IFERROR(VLOOKUP($A218,'INVERSIÓN '!$A:$AB,$K$1,FALSE),VLOOKUP($A218,'FUNCIONAMIENTO SECOP'!$A:$AC,$K$1,FALSE))</f>
        <v>1</v>
      </c>
      <c r="L218" s="249">
        <f>+IFERROR(VLOOKUP($A218,'INVERSIÓN '!$A:$AB,$L$1,FALSE),VLOOKUP($A218,'FUNCIONAMIENTO SECOP'!$A:$AC,$L$1,FALSE))</f>
        <v>1</v>
      </c>
      <c r="M218" s="249">
        <f>+IFERROR(VLOOKUP($A218,'INVERSIÓN '!$A:$AB,$M$1,FALSE),VLOOKUP($A218,'FUNCIONAMIENTO SECOP'!$A:$AC,$M$1,FALSE))</f>
        <v>11</v>
      </c>
      <c r="N218" s="249">
        <f>+IFERROR(VLOOKUP($A218,'INVERSIÓN '!$A:$AB,$N$1,FALSE),VLOOKUP($A218,'FUNCIONAMIENTO SECOP'!$A:$AC,$N$1,FALSE))</f>
        <v>1</v>
      </c>
      <c r="O218" s="249" t="str">
        <f>+IFERROR(VLOOKUP($A218,'INVERSIÓN '!$A:$AB,$O$1,FALSE),VLOOKUP($A218,'FUNCIONAMIENTO SECOP'!$A:$AC,$O$1,FALSE))</f>
        <v>CCE-16</v>
      </c>
      <c r="P218" s="249" t="str">
        <f>+IFERROR(VLOOKUP($A218,'INVERSIÓN '!$A:$AB,$P$1,FALSE),VLOOKUP($A218,'FUNCIONAMIENTO SECOP'!$A:$AC,$P$1,FALSE))</f>
        <v>Contratación directa</v>
      </c>
      <c r="Q218" s="249" t="str">
        <f>+IFERROR(VLOOKUP($A218,'INVERSIÓN '!$A:$AB,$Q$1,FALSE),VLOOKUP($A218,'FUNCIONAMIENTO SECOP'!$A:$AC,$Q$1,FALSE))</f>
        <v>DISTRITAL</v>
      </c>
      <c r="R218" s="250">
        <f>+IFERROR(VLOOKUP($A218,'INVERSIÓN '!$A:$AB,$R$1,FALSE),VLOOKUP($A218,'FUNCIONAMIENTO SECOP'!$A:$AC,$R$1,FALSE))</f>
        <v>299200000</v>
      </c>
      <c r="S218" s="250">
        <f>+IFERROR(VLOOKUP($A218,'INVERSIÓN '!$A:$AB,$S$1,FALSE),VLOOKUP($A218,'FUNCIONAMIENTO SECOP'!$A:$AC,$S$1,FALSE))</f>
        <v>299200000</v>
      </c>
      <c r="T218" s="249">
        <f>+IFERROR(VLOOKUP($A218,'INVERSIÓN '!$A:$AB,$T$1,FALSE),VLOOKUP($A218,'FUNCIONAMIENTO SECOP'!$A:$AC,$T$1,FALSE))</f>
        <v>0</v>
      </c>
      <c r="U218" s="249">
        <f>+IFERROR(VLOOKUP($A218,'INVERSIÓN '!$A:$AB,$U$1,FALSE),VLOOKUP($A218,'FUNCIONAMIENTO SECOP'!$A:$AC,$U$1,FALSE))</f>
        <v>0</v>
      </c>
      <c r="V218" s="249" t="str">
        <f>+IFERROR(VLOOKUP($A218,'INVERSIÓN '!$A:$AB,$V$1,FALSE),VLOOKUP($A218,'FUNCIONAMIENTO SECOP'!$A:$AC,$V$1,FALSE))</f>
        <v>CO-DC</v>
      </c>
      <c r="W218" s="249" t="str">
        <f>+IFERROR(VLOOKUP($A218,'INVERSIÓN '!$A:$AB,$W$1,FALSE),VLOOKUP($A218,'FUNCIONAMIENTO SECOP'!$A:$AC,$W$1,FALSE))</f>
        <v>CO-DC-11001</v>
      </c>
      <c r="X218" s="249" t="str">
        <f>+IFERROR(VLOOKUP($A218,'INVERSIÓN '!$A:$AB,$X$1,FALSE),VLOOKUP($A218,'FUNCIONAMIENTO SECOP'!$A:$AC,$X$1,FALSE))</f>
        <v>CARLOS HERNANDO MACIAS MONTOYA</v>
      </c>
      <c r="Y218" s="249">
        <f>+IFERROR(VLOOKUP($A218,'INVERSIÓN '!$A:$AB,$Y$1,FALSE),VLOOKUP($A218,'FUNCIONAMIENTO SECOP'!$A:$AC,$Y$1,FALSE))</f>
        <v>6477870</v>
      </c>
      <c r="Z218" s="249" t="str">
        <f>+IFERROR(VLOOKUP($A218,'INVERSIÓN '!$A:$AB,$Z$1,FALSE),VLOOKUP($A218,'FUNCIONAMIENTO SECOP'!$A:$AC,$Z$1,FALSE))</f>
        <v>alcalde.scristobal@gobiernobogota.gov.co</v>
      </c>
      <c r="AA218" s="249">
        <f>+IFERROR(VLOOKUP($A218,'INVERSIÓN '!$A:$AB,$AA$1,FALSE),VLOOKUP($A218,'FUNCIONAMIENTO SECOP'!$A:$AC,$AA$1,FALSE))</f>
        <v>0</v>
      </c>
      <c r="AB218" s="249">
        <f>+IFERROR(VLOOKUP($A218,'INVERSIÓN '!$A:$AB,$AB$1,FALSE),VLOOKUP($A218,'FUNCIONAMIENTO SECOP'!$A:$AC,$AB$1,FALSE))</f>
        <v>1</v>
      </c>
    </row>
    <row r="219" spans="1:28" ht="36" customHeight="1">
      <c r="A219" s="13" t="s">
        <v>2763</v>
      </c>
      <c r="B219" s="249" t="str">
        <f>+IFERROR(VLOOKUP($A219,'INVERSIÓN '!$A:$AB,$B$1,FALSE),VLOOKUP($A219,'FUNCIONAMIENTO SECOP'!$A:$AC,$B$1,FALSE))</f>
        <v>CPS</v>
      </c>
      <c r="C219" s="249">
        <f>+IFERROR(VLOOKUP($A219,'INVERSIÓN '!$A:$AB,$C$1,FALSE),VLOOKUP($A219,'FUNCIONAMIENTO SECOP'!$A:$AC,$C$1,FALSE))</f>
        <v>0</v>
      </c>
      <c r="D219" s="249">
        <f>+IFERROR(VLOOKUP($A219,'INVERSIÓN '!$A:$AB,$D$1,FALSE),VLOOKUP($A219,'FUNCIONAMIENTO SECOP'!$A:$AC,$D$1,FALSE))</f>
        <v>2667</v>
      </c>
      <c r="E219" s="249">
        <f>+IFERROR(VLOOKUP($A219,'INVERSIÓN '!$A:$AB,$E$1,FALSE),VLOOKUP($A219,'FUNCIONAMIENTO SECOP'!$A:$AC,$E$1,FALSE))</f>
        <v>0</v>
      </c>
      <c r="F219" s="249" t="str">
        <f>+IFERROR(VLOOKUP($A219,'INVERSIÓN '!$A:$AB,$F$1,FALSE),VLOOKUP($A219,'FUNCIONAMIENTO SECOP'!$A:$AC,$F$1,FALSE))</f>
        <v>Realizar 4 estrategias de fortalecimiento institucional (una por vigencia).</v>
      </c>
      <c r="G219" s="249">
        <f>+IFERROR(VLOOKUP($A219,'INVERSIÓN '!$A:$AB,$G$1,FALSE),VLOOKUP($A219,'FUNCIONAMIENTO SECOP'!$A:$AC,$G$1,FALSE))</f>
        <v>147826</v>
      </c>
      <c r="H219" s="249" t="str">
        <f>+IFERROR(VLOOKUP($A219,'INVERSIÓN '!$A:$AB,$H$1,FALSE),VLOOKUP($A219,'FUNCIONAMIENTO SECOP'!$A:$AC,$H$1,FALSE))</f>
        <v>Nuevo</v>
      </c>
      <c r="I219" s="249">
        <f>+IFERROR(VLOOKUP($A219,'INVERSIÓN '!$A:$AB,$I$1,FALSE),VLOOKUP($A219,'FUNCIONAMIENTO SECOP'!$A:$AC,$I$1,FALSE))</f>
        <v>80111701</v>
      </c>
      <c r="J219" s="249" t="str">
        <f>+IFERROR(VLOOKUP($A219,'INVERSIÓN '!$A:$AB,$J$1,FALSE),VLOOKUP($A219,'FUNCIONAMIENTO SECOP'!$A:$AC,$J$1,FALSE))</f>
        <v>PRESTAR SUS SERVICIOS PROFESIONALES PARA APOYAR LOS TEMAS RELACIONADOS AL SISTEMA INTEGRADO DE GESTIÓN DE CALIDAD (SIG) DE ACUERDO CON LAS SOLICITUDES DE LA ADMINISTRACIÓN LOCAL.</v>
      </c>
      <c r="K219" s="249">
        <f>+IFERROR(VLOOKUP($A219,'INVERSIÓN '!$A:$AB,$K$1,FALSE),VLOOKUP($A219,'FUNCIONAMIENTO SECOP'!$A:$AC,$K$1,FALSE))</f>
        <v>1</v>
      </c>
      <c r="L219" s="249">
        <f>+IFERROR(VLOOKUP($A219,'INVERSIÓN '!$A:$AB,$L$1,FALSE),VLOOKUP($A219,'FUNCIONAMIENTO SECOP'!$A:$AC,$L$1,FALSE))</f>
        <v>1</v>
      </c>
      <c r="M219" s="249">
        <f>+IFERROR(VLOOKUP($A219,'INVERSIÓN '!$A:$AB,$M$1,FALSE),VLOOKUP($A219,'FUNCIONAMIENTO SECOP'!$A:$AC,$M$1,FALSE))</f>
        <v>11</v>
      </c>
      <c r="N219" s="249">
        <f>+IFERROR(VLOOKUP($A219,'INVERSIÓN '!$A:$AB,$N$1,FALSE),VLOOKUP($A219,'FUNCIONAMIENTO SECOP'!$A:$AC,$N$1,FALSE))</f>
        <v>1</v>
      </c>
      <c r="O219" s="249" t="str">
        <f>+IFERROR(VLOOKUP($A219,'INVERSIÓN '!$A:$AB,$O$1,FALSE),VLOOKUP($A219,'FUNCIONAMIENTO SECOP'!$A:$AC,$O$1,FALSE))</f>
        <v>CCE-16</v>
      </c>
      <c r="P219" s="249" t="str">
        <f>+IFERROR(VLOOKUP($A219,'INVERSIÓN '!$A:$AB,$P$1,FALSE),VLOOKUP($A219,'FUNCIONAMIENTO SECOP'!$A:$AC,$P$1,FALSE))</f>
        <v>Contratación directa</v>
      </c>
      <c r="Q219" s="249" t="str">
        <f>+IFERROR(VLOOKUP($A219,'INVERSIÓN '!$A:$AB,$Q$1,FALSE),VLOOKUP($A219,'FUNCIONAMIENTO SECOP'!$A:$AC,$Q$1,FALSE))</f>
        <v>DISTRITAL</v>
      </c>
      <c r="R219" s="250">
        <f>+IFERROR(VLOOKUP($A219,'INVERSIÓN '!$A:$AB,$R$1,FALSE),VLOOKUP($A219,'FUNCIONAMIENTO SECOP'!$A:$AC,$R$1,FALSE))</f>
        <v>224400000</v>
      </c>
      <c r="S219" s="250">
        <f>+IFERROR(VLOOKUP($A219,'INVERSIÓN '!$A:$AB,$S$1,FALSE),VLOOKUP($A219,'FUNCIONAMIENTO SECOP'!$A:$AC,$S$1,FALSE))</f>
        <v>224400000</v>
      </c>
      <c r="T219" s="249">
        <f>+IFERROR(VLOOKUP($A219,'INVERSIÓN '!$A:$AB,$T$1,FALSE),VLOOKUP($A219,'FUNCIONAMIENTO SECOP'!$A:$AC,$T$1,FALSE))</f>
        <v>0</v>
      </c>
      <c r="U219" s="249">
        <f>+IFERROR(VLOOKUP($A219,'INVERSIÓN '!$A:$AB,$U$1,FALSE),VLOOKUP($A219,'FUNCIONAMIENTO SECOP'!$A:$AC,$U$1,FALSE))</f>
        <v>0</v>
      </c>
      <c r="V219" s="249" t="str">
        <f>+IFERROR(VLOOKUP($A219,'INVERSIÓN '!$A:$AB,$V$1,FALSE),VLOOKUP($A219,'FUNCIONAMIENTO SECOP'!$A:$AC,$V$1,FALSE))</f>
        <v>CO-DC</v>
      </c>
      <c r="W219" s="249" t="str">
        <f>+IFERROR(VLOOKUP($A219,'INVERSIÓN '!$A:$AB,$W$1,FALSE),VLOOKUP($A219,'FUNCIONAMIENTO SECOP'!$A:$AC,$W$1,FALSE))</f>
        <v>CO-DC-11001</v>
      </c>
      <c r="X219" s="249" t="str">
        <f>+IFERROR(VLOOKUP($A219,'INVERSIÓN '!$A:$AB,$X$1,FALSE),VLOOKUP($A219,'FUNCIONAMIENTO SECOP'!$A:$AC,$X$1,FALSE))</f>
        <v>CARLOS HERNANDO MACIAS MONTOYA</v>
      </c>
      <c r="Y219" s="249">
        <f>+IFERROR(VLOOKUP($A219,'INVERSIÓN '!$A:$AB,$Y$1,FALSE),VLOOKUP($A219,'FUNCIONAMIENTO SECOP'!$A:$AC,$Y$1,FALSE))</f>
        <v>6477871</v>
      </c>
      <c r="Z219" s="249" t="str">
        <f>+IFERROR(VLOOKUP($A219,'INVERSIÓN '!$A:$AB,$Z$1,FALSE),VLOOKUP($A219,'FUNCIONAMIENTO SECOP'!$A:$AC,$Z$1,FALSE))</f>
        <v>alcalde.scristobal@gobiernobogota.gov.co</v>
      </c>
      <c r="AA219" s="249">
        <f>+IFERROR(VLOOKUP($A219,'INVERSIÓN '!$A:$AB,$AA$1,FALSE),VLOOKUP($A219,'FUNCIONAMIENTO SECOP'!$A:$AC,$AA$1,FALSE))</f>
        <v>0</v>
      </c>
      <c r="AB219" s="249">
        <f>+IFERROR(VLOOKUP($A219,'INVERSIÓN '!$A:$AB,$AB$1,FALSE),VLOOKUP($A219,'FUNCIONAMIENTO SECOP'!$A:$AC,$AB$1,FALSE))</f>
        <v>1</v>
      </c>
    </row>
    <row r="220" spans="1:28" ht="36" customHeight="1">
      <c r="A220" s="13" t="s">
        <v>2765</v>
      </c>
      <c r="B220" s="249" t="str">
        <f>+IFERROR(VLOOKUP($A220,'INVERSIÓN '!$A:$AB,$B$1,FALSE),VLOOKUP($A220,'FUNCIONAMIENTO SECOP'!$A:$AC,$B$1,FALSE))</f>
        <v>CPS</v>
      </c>
      <c r="C220" s="249">
        <f>+IFERROR(VLOOKUP($A220,'INVERSIÓN '!$A:$AB,$C$1,FALSE),VLOOKUP($A220,'FUNCIONAMIENTO SECOP'!$A:$AC,$C$1,FALSE))</f>
        <v>0</v>
      </c>
      <c r="D220" s="249">
        <f>+IFERROR(VLOOKUP($A220,'INVERSIÓN '!$A:$AB,$D$1,FALSE),VLOOKUP($A220,'FUNCIONAMIENTO SECOP'!$A:$AC,$D$1,FALSE))</f>
        <v>2667</v>
      </c>
      <c r="E220" s="249">
        <f>+IFERROR(VLOOKUP($A220,'INVERSIÓN '!$A:$AB,$E$1,FALSE),VLOOKUP($A220,'FUNCIONAMIENTO SECOP'!$A:$AC,$E$1,FALSE))</f>
        <v>0</v>
      </c>
      <c r="F220" s="249" t="str">
        <f>+IFERROR(VLOOKUP($A220,'INVERSIÓN '!$A:$AB,$F$1,FALSE),VLOOKUP($A220,'FUNCIONAMIENTO SECOP'!$A:$AC,$F$1,FALSE))</f>
        <v>Realizar 1 acciones de inspección, vigilancia y control.</v>
      </c>
      <c r="G220" s="249">
        <f>+IFERROR(VLOOKUP($A220,'INVERSIÓN '!$A:$AB,$G$1,FALSE),VLOOKUP($A220,'FUNCIONAMIENTO SECOP'!$A:$AC,$G$1,FALSE))</f>
        <v>147829</v>
      </c>
      <c r="H220" s="249" t="str">
        <f>+IFERROR(VLOOKUP($A220,'INVERSIÓN '!$A:$AB,$H$1,FALSE),VLOOKUP($A220,'FUNCIONAMIENTO SECOP'!$A:$AC,$H$1,FALSE))</f>
        <v>Nuevo</v>
      </c>
      <c r="I220" s="249">
        <f>+IFERROR(VLOOKUP($A220,'INVERSIÓN '!$A:$AB,$I$1,FALSE),VLOOKUP($A220,'FUNCIONAMIENTO SECOP'!$A:$AC,$I$1,FALSE))</f>
        <v>80111701</v>
      </c>
      <c r="J220" s="249" t="str">
        <f>+IFERROR(VLOOKUP($A220,'INVERSIÓN '!$A:$AB,$J$1,FALSE),VLOOKUP($A220,'FUNCIONAMIENTO SECOP'!$A:$AC,$J$1,FALSE))</f>
        <v>APOYAR JURÍDICAMENTE LA EJECUCIÓN DE LAS ACCIONES REQUERIDAS PARA LA DEPURACIÓN DE LAS ACTUACIONES ADMINISTRATIVAS QUE CURSAN EN LA ALCALDÍA LOCAL.</v>
      </c>
      <c r="K220" s="249">
        <f>+IFERROR(VLOOKUP($A220,'INVERSIÓN '!$A:$AB,$K$1,FALSE),VLOOKUP($A220,'FUNCIONAMIENTO SECOP'!$A:$AC,$K$1,FALSE))</f>
        <v>1</v>
      </c>
      <c r="L220" s="249">
        <f>+IFERROR(VLOOKUP($A220,'INVERSIÓN '!$A:$AB,$L$1,FALSE),VLOOKUP($A220,'FUNCIONAMIENTO SECOP'!$A:$AC,$L$1,FALSE))</f>
        <v>1</v>
      </c>
      <c r="M220" s="249">
        <f>+IFERROR(VLOOKUP($A220,'INVERSIÓN '!$A:$AB,$M$1,FALSE),VLOOKUP($A220,'FUNCIONAMIENTO SECOP'!$A:$AC,$M$1,FALSE))</f>
        <v>11</v>
      </c>
      <c r="N220" s="249">
        <f>+IFERROR(VLOOKUP($A220,'INVERSIÓN '!$A:$AB,$N$1,FALSE),VLOOKUP($A220,'FUNCIONAMIENTO SECOP'!$A:$AC,$N$1,FALSE))</f>
        <v>1</v>
      </c>
      <c r="O220" s="249" t="str">
        <f>+IFERROR(VLOOKUP($A220,'INVERSIÓN '!$A:$AB,$O$1,FALSE),VLOOKUP($A220,'FUNCIONAMIENTO SECOP'!$A:$AC,$O$1,FALSE))</f>
        <v>CCE-16</v>
      </c>
      <c r="P220" s="249" t="str">
        <f>+IFERROR(VLOOKUP($A220,'INVERSIÓN '!$A:$AB,$P$1,FALSE),VLOOKUP($A220,'FUNCIONAMIENTO SECOP'!$A:$AC,$P$1,FALSE))</f>
        <v>Contratación directa</v>
      </c>
      <c r="Q220" s="249" t="str">
        <f>+IFERROR(VLOOKUP($A220,'INVERSIÓN '!$A:$AB,$Q$1,FALSE),VLOOKUP($A220,'FUNCIONAMIENTO SECOP'!$A:$AC,$Q$1,FALSE))</f>
        <v>DISTRITAL</v>
      </c>
      <c r="R220" s="250">
        <f>+IFERROR(VLOOKUP($A220,'INVERSIÓN '!$A:$AB,$R$1,FALSE),VLOOKUP($A220,'FUNCIONAMIENTO SECOP'!$A:$AC,$R$1,FALSE))</f>
        <v>224400000</v>
      </c>
      <c r="S220" s="250">
        <f>+IFERROR(VLOOKUP($A220,'INVERSIÓN '!$A:$AB,$S$1,FALSE),VLOOKUP($A220,'FUNCIONAMIENTO SECOP'!$A:$AC,$S$1,FALSE))</f>
        <v>224400000</v>
      </c>
      <c r="T220" s="249">
        <f>+IFERROR(VLOOKUP($A220,'INVERSIÓN '!$A:$AB,$T$1,FALSE),VLOOKUP($A220,'FUNCIONAMIENTO SECOP'!$A:$AC,$T$1,FALSE))</f>
        <v>0</v>
      </c>
      <c r="U220" s="249">
        <f>+IFERROR(VLOOKUP($A220,'INVERSIÓN '!$A:$AB,$U$1,FALSE),VLOOKUP($A220,'FUNCIONAMIENTO SECOP'!$A:$AC,$U$1,FALSE))</f>
        <v>0</v>
      </c>
      <c r="V220" s="249" t="str">
        <f>+IFERROR(VLOOKUP($A220,'INVERSIÓN '!$A:$AB,$V$1,FALSE),VLOOKUP($A220,'FUNCIONAMIENTO SECOP'!$A:$AC,$V$1,FALSE))</f>
        <v>CO-DC</v>
      </c>
      <c r="W220" s="249" t="str">
        <f>+IFERROR(VLOOKUP($A220,'INVERSIÓN '!$A:$AB,$W$1,FALSE),VLOOKUP($A220,'FUNCIONAMIENTO SECOP'!$A:$AC,$W$1,FALSE))</f>
        <v>CO-DC-11001</v>
      </c>
      <c r="X220" s="249" t="str">
        <f>+IFERROR(VLOOKUP($A220,'INVERSIÓN '!$A:$AB,$X$1,FALSE),VLOOKUP($A220,'FUNCIONAMIENTO SECOP'!$A:$AC,$X$1,FALSE))</f>
        <v>CARLOS HERNANDO MACIAS MONTOYA</v>
      </c>
      <c r="Y220" s="249">
        <f>+IFERROR(VLOOKUP($A220,'INVERSIÓN '!$A:$AB,$Y$1,FALSE),VLOOKUP($A220,'FUNCIONAMIENTO SECOP'!$A:$AC,$Y$1,FALSE))</f>
        <v>6477872</v>
      </c>
      <c r="Z220" s="249" t="str">
        <f>+IFERROR(VLOOKUP($A220,'INVERSIÓN '!$A:$AB,$Z$1,FALSE),VLOOKUP($A220,'FUNCIONAMIENTO SECOP'!$A:$AC,$Z$1,FALSE))</f>
        <v>alcalde.scristobal@gobiernobogota.gov.co</v>
      </c>
      <c r="AA220" s="249">
        <f>+IFERROR(VLOOKUP($A220,'INVERSIÓN '!$A:$AB,$AA$1,FALSE),VLOOKUP($A220,'FUNCIONAMIENTO SECOP'!$A:$AC,$AA$1,FALSE))</f>
        <v>0</v>
      </c>
      <c r="AB220" s="249">
        <f>+IFERROR(VLOOKUP($A220,'INVERSIÓN '!$A:$AB,$AB$1,FALSE),VLOOKUP($A220,'FUNCIONAMIENTO SECOP'!$A:$AC,$AB$1,FALSE))</f>
        <v>1</v>
      </c>
    </row>
    <row r="221" spans="1:28" ht="36" customHeight="1">
      <c r="A221" s="13" t="s">
        <v>2767</v>
      </c>
      <c r="B221" s="249" t="str">
        <f>+IFERROR(VLOOKUP($A221,'INVERSIÓN '!$A:$AB,$B$1,FALSE),VLOOKUP($A221,'FUNCIONAMIENTO SECOP'!$A:$AC,$B$1,FALSE))</f>
        <v>CPS</v>
      </c>
      <c r="C221" s="249">
        <f>+IFERROR(VLOOKUP($A221,'INVERSIÓN '!$A:$AB,$C$1,FALSE),VLOOKUP($A221,'FUNCIONAMIENTO SECOP'!$A:$AC,$C$1,FALSE))</f>
        <v>0</v>
      </c>
      <c r="D221" s="249">
        <f>+IFERROR(VLOOKUP($A221,'INVERSIÓN '!$A:$AB,$D$1,FALSE),VLOOKUP($A221,'FUNCIONAMIENTO SECOP'!$A:$AC,$D$1,FALSE))</f>
        <v>2481</v>
      </c>
      <c r="E221" s="249">
        <f>+IFERROR(VLOOKUP($A221,'INVERSIÓN '!$A:$AB,$E$1,FALSE),VLOOKUP($A221,'FUNCIONAMIENTO SECOP'!$A:$AC,$E$1,FALSE))</f>
        <v>0</v>
      </c>
      <c r="F221" s="249" t="str">
        <f>+IFERROR(VLOOKUP($A221,'INVERSIÓN '!$A:$AB,$F$1,FALSE),VLOOKUP($A221,'FUNCIONAMIENTO SECOP'!$A:$AC,$F$1,FALSE))</f>
        <v>Atender 10.000 animales en los programas de brigadas médicas, urgencias veterinarias y adopciones</v>
      </c>
      <c r="G221" s="249">
        <f>+IFERROR(VLOOKUP($A221,'INVERSIÓN '!$A:$AB,$G$1,FALSE),VLOOKUP($A221,'FUNCIONAMIENTO SECOP'!$A:$AC,$G$1,FALSE))</f>
        <v>147832</v>
      </c>
      <c r="H221" s="249" t="str">
        <f>+IFERROR(VLOOKUP($A221,'INVERSIÓN '!$A:$AB,$H$1,FALSE),VLOOKUP($A221,'FUNCIONAMIENTO SECOP'!$A:$AC,$H$1,FALSE))</f>
        <v>Nuevo</v>
      </c>
      <c r="I221" s="249">
        <f>+IFERROR(VLOOKUP($A221,'INVERSIÓN '!$A:$AB,$I$1,FALSE),VLOOKUP($A221,'FUNCIONAMIENTO SECOP'!$A:$AC,$I$1,FALSE))</f>
        <v>80111701</v>
      </c>
      <c r="J221" s="249" t="str">
        <f>+IFERROR(VLOOKUP($A221,'INVERSIÓN '!$A:$AB,$J$1,FALSE),VLOOKUP($A221,'FUNCIONAMIENTO SECOP'!$A:$AC,$J$1,FALSE))</f>
        <v>PRESTAR SUS SERVICIOS TÉCNICOS PARA EL APOYO A LOS PROCESOS DE PROTECCIÓN Y BIENESTAR ANIMAL EN MATERIA ADMINISTRATIVA.</v>
      </c>
      <c r="K221" s="249">
        <f>+IFERROR(VLOOKUP($A221,'INVERSIÓN '!$A:$AB,$K$1,FALSE),VLOOKUP($A221,'FUNCIONAMIENTO SECOP'!$A:$AC,$K$1,FALSE))</f>
        <v>1</v>
      </c>
      <c r="L221" s="249">
        <f>+IFERROR(VLOOKUP($A221,'INVERSIÓN '!$A:$AB,$L$1,FALSE),VLOOKUP($A221,'FUNCIONAMIENTO SECOP'!$A:$AC,$L$1,FALSE))</f>
        <v>1</v>
      </c>
      <c r="M221" s="249">
        <f>+IFERROR(VLOOKUP($A221,'INVERSIÓN '!$A:$AB,$M$1,FALSE),VLOOKUP($A221,'FUNCIONAMIENTO SECOP'!$A:$AC,$M$1,FALSE))</f>
        <v>11</v>
      </c>
      <c r="N221" s="249">
        <f>+IFERROR(VLOOKUP($A221,'INVERSIÓN '!$A:$AB,$N$1,FALSE),VLOOKUP($A221,'FUNCIONAMIENTO SECOP'!$A:$AC,$N$1,FALSE))</f>
        <v>1</v>
      </c>
      <c r="O221" s="249" t="str">
        <f>+IFERROR(VLOOKUP($A221,'INVERSIÓN '!$A:$AB,$O$1,FALSE),VLOOKUP($A221,'FUNCIONAMIENTO SECOP'!$A:$AC,$O$1,FALSE))</f>
        <v>CCE-16</v>
      </c>
      <c r="P221" s="249" t="str">
        <f>+IFERROR(VLOOKUP($A221,'INVERSIÓN '!$A:$AB,$P$1,FALSE),VLOOKUP($A221,'FUNCIONAMIENTO SECOP'!$A:$AC,$P$1,FALSE))</f>
        <v>Contratación directa</v>
      </c>
      <c r="Q221" s="249" t="str">
        <f>+IFERROR(VLOOKUP($A221,'INVERSIÓN '!$A:$AB,$Q$1,FALSE),VLOOKUP($A221,'FUNCIONAMIENTO SECOP'!$A:$AC,$Q$1,FALSE))</f>
        <v>DISTRITAL</v>
      </c>
      <c r="R221" s="250">
        <f>+IFERROR(VLOOKUP($A221,'INVERSIÓN '!$A:$AB,$R$1,FALSE),VLOOKUP($A221,'FUNCIONAMIENTO SECOP'!$A:$AC,$R$1,FALSE))</f>
        <v>158400000</v>
      </c>
      <c r="S221" s="250">
        <f>+IFERROR(VLOOKUP($A221,'INVERSIÓN '!$A:$AB,$S$1,FALSE),VLOOKUP($A221,'FUNCIONAMIENTO SECOP'!$A:$AC,$S$1,FALSE))</f>
        <v>158400000</v>
      </c>
      <c r="T221" s="249">
        <f>+IFERROR(VLOOKUP($A221,'INVERSIÓN '!$A:$AB,$T$1,FALSE),VLOOKUP($A221,'FUNCIONAMIENTO SECOP'!$A:$AC,$T$1,FALSE))</f>
        <v>0</v>
      </c>
      <c r="U221" s="249">
        <f>+IFERROR(VLOOKUP($A221,'INVERSIÓN '!$A:$AB,$U$1,FALSE),VLOOKUP($A221,'FUNCIONAMIENTO SECOP'!$A:$AC,$U$1,FALSE))</f>
        <v>0</v>
      </c>
      <c r="V221" s="249" t="str">
        <f>+IFERROR(VLOOKUP($A221,'INVERSIÓN '!$A:$AB,$V$1,FALSE),VLOOKUP($A221,'FUNCIONAMIENTO SECOP'!$A:$AC,$V$1,FALSE))</f>
        <v>CO-DC</v>
      </c>
      <c r="W221" s="249" t="str">
        <f>+IFERROR(VLOOKUP($A221,'INVERSIÓN '!$A:$AB,$W$1,FALSE),VLOOKUP($A221,'FUNCIONAMIENTO SECOP'!$A:$AC,$W$1,FALSE))</f>
        <v>CO-DC-11001</v>
      </c>
      <c r="X221" s="249" t="str">
        <f>+IFERROR(VLOOKUP($A221,'INVERSIÓN '!$A:$AB,$X$1,FALSE),VLOOKUP($A221,'FUNCIONAMIENTO SECOP'!$A:$AC,$X$1,FALSE))</f>
        <v>CARLOS HERNANDO MACIAS MONTOYA</v>
      </c>
      <c r="Y221" s="249">
        <f>+IFERROR(VLOOKUP($A221,'INVERSIÓN '!$A:$AB,$Y$1,FALSE),VLOOKUP($A221,'FUNCIONAMIENTO SECOP'!$A:$AC,$Y$1,FALSE))</f>
        <v>6477873</v>
      </c>
      <c r="Z221" s="249" t="str">
        <f>+IFERROR(VLOOKUP($A221,'INVERSIÓN '!$A:$AB,$Z$1,FALSE),VLOOKUP($A221,'FUNCIONAMIENTO SECOP'!$A:$AC,$Z$1,FALSE))</f>
        <v>alcalde.scristobal@gobiernobogota.gov.co</v>
      </c>
      <c r="AA221" s="249">
        <f>+IFERROR(VLOOKUP($A221,'INVERSIÓN '!$A:$AB,$AA$1,FALSE),VLOOKUP($A221,'FUNCIONAMIENTO SECOP'!$A:$AC,$AA$1,FALSE))</f>
        <v>0</v>
      </c>
      <c r="AB221" s="249">
        <f>+IFERROR(VLOOKUP($A221,'INVERSIÓN '!$A:$AB,$AB$1,FALSE),VLOOKUP($A221,'FUNCIONAMIENTO SECOP'!$A:$AC,$AB$1,FALSE))</f>
        <v>1</v>
      </c>
    </row>
    <row r="222" spans="1:28" ht="36" customHeight="1">
      <c r="A222" s="13" t="s">
        <v>2769</v>
      </c>
      <c r="B222" s="249" t="str">
        <f>+IFERROR(VLOOKUP($A222,'INVERSIÓN '!$A:$AB,$B$1,FALSE),VLOOKUP($A222,'FUNCIONAMIENTO SECOP'!$A:$AC,$B$1,FALSE))</f>
        <v>CPS</v>
      </c>
      <c r="C222" s="249">
        <f>+IFERROR(VLOOKUP($A222,'INVERSIÓN '!$A:$AB,$C$1,FALSE),VLOOKUP($A222,'FUNCIONAMIENTO SECOP'!$A:$AC,$C$1,FALSE))</f>
        <v>0</v>
      </c>
      <c r="D222" s="249">
        <f>+IFERROR(VLOOKUP($A222,'INVERSIÓN '!$A:$AB,$D$1,FALSE),VLOOKUP($A222,'FUNCIONAMIENTO SECOP'!$A:$AC,$D$1,FALSE))</f>
        <v>2667</v>
      </c>
      <c r="E222" s="249">
        <f>+IFERROR(VLOOKUP($A222,'INVERSIÓN '!$A:$AB,$E$1,FALSE),VLOOKUP($A222,'FUNCIONAMIENTO SECOP'!$A:$AC,$E$1,FALSE))</f>
        <v>0</v>
      </c>
      <c r="F222" s="249" t="str">
        <f>+IFERROR(VLOOKUP($A222,'INVERSIÓN '!$A:$AB,$F$1,FALSE),VLOOKUP($A222,'FUNCIONAMIENTO SECOP'!$A:$AC,$F$1,FALSE))</f>
        <v>Realizar 1 acciones de inspección, vigilancia y control.</v>
      </c>
      <c r="G222" s="249">
        <f>+IFERROR(VLOOKUP($A222,'INVERSIÓN '!$A:$AB,$G$1,FALSE),VLOOKUP($A222,'FUNCIONAMIENTO SECOP'!$A:$AC,$G$1,FALSE))</f>
        <v>147833</v>
      </c>
      <c r="H222" s="249" t="str">
        <f>+IFERROR(VLOOKUP($A222,'INVERSIÓN '!$A:$AB,$H$1,FALSE),VLOOKUP($A222,'FUNCIONAMIENTO SECOP'!$A:$AC,$H$1,FALSE))</f>
        <v>Nuevo</v>
      </c>
      <c r="I222" s="249">
        <f>+IFERROR(VLOOKUP($A222,'INVERSIÓN '!$A:$AB,$I$1,FALSE),VLOOKUP($A222,'FUNCIONAMIENTO SECOP'!$A:$AC,$I$1,FALSE))</f>
        <v>80111701</v>
      </c>
      <c r="J222" s="249" t="str">
        <f>+IFERROR(VLOOKUP($A222,'INVERSIÓN '!$A:$AB,$J$1,FALSE),VLOOKUP($A222,'FUNCIONAMIENTO SECOP'!$A:$AC,$J$1,FALSE))</f>
        <v>PRESTAR SUS SERVICIOS PROFESIONALES PARA APOYAR LA GESTIÓN JURÍDICA DE LA CASA DEL CONSUMIDOR EN EL MARCO DEL CONVENIO 1258 DE 2016.</v>
      </c>
      <c r="K222" s="249">
        <f>+IFERROR(VLOOKUP($A222,'INVERSIÓN '!$A:$AB,$K$1,FALSE),VLOOKUP($A222,'FUNCIONAMIENTO SECOP'!$A:$AC,$K$1,FALSE))</f>
        <v>1</v>
      </c>
      <c r="L222" s="249">
        <f>+IFERROR(VLOOKUP($A222,'INVERSIÓN '!$A:$AB,$L$1,FALSE),VLOOKUP($A222,'FUNCIONAMIENTO SECOP'!$A:$AC,$L$1,FALSE))</f>
        <v>1</v>
      </c>
      <c r="M222" s="249">
        <f>+IFERROR(VLOOKUP($A222,'INVERSIÓN '!$A:$AB,$M$1,FALSE),VLOOKUP($A222,'FUNCIONAMIENTO SECOP'!$A:$AC,$M$1,FALSE))</f>
        <v>11</v>
      </c>
      <c r="N222" s="249">
        <f>+IFERROR(VLOOKUP($A222,'INVERSIÓN '!$A:$AB,$N$1,FALSE),VLOOKUP($A222,'FUNCIONAMIENTO SECOP'!$A:$AC,$N$1,FALSE))</f>
        <v>1</v>
      </c>
      <c r="O222" s="249" t="str">
        <f>+IFERROR(VLOOKUP($A222,'INVERSIÓN '!$A:$AB,$O$1,FALSE),VLOOKUP($A222,'FUNCIONAMIENTO SECOP'!$A:$AC,$O$1,FALSE))</f>
        <v>CCE-16</v>
      </c>
      <c r="P222" s="249" t="str">
        <f>+IFERROR(VLOOKUP($A222,'INVERSIÓN '!$A:$AB,$P$1,FALSE),VLOOKUP($A222,'FUNCIONAMIENTO SECOP'!$A:$AC,$P$1,FALSE))</f>
        <v>Contratación directa</v>
      </c>
      <c r="Q222" s="249" t="str">
        <f>+IFERROR(VLOOKUP($A222,'INVERSIÓN '!$A:$AB,$Q$1,FALSE),VLOOKUP($A222,'FUNCIONAMIENTO SECOP'!$A:$AC,$Q$1,FALSE))</f>
        <v>DISTRITAL</v>
      </c>
      <c r="R222" s="250">
        <f>+IFERROR(VLOOKUP($A222,'INVERSIÓN '!$A:$AB,$R$1,FALSE),VLOOKUP($A222,'FUNCIONAMIENTO SECOP'!$A:$AC,$R$1,FALSE))</f>
        <v>74800000</v>
      </c>
      <c r="S222" s="250">
        <f>+IFERROR(VLOOKUP($A222,'INVERSIÓN '!$A:$AB,$S$1,FALSE),VLOOKUP($A222,'FUNCIONAMIENTO SECOP'!$A:$AC,$S$1,FALSE))</f>
        <v>74800000</v>
      </c>
      <c r="T222" s="249">
        <f>+IFERROR(VLOOKUP($A222,'INVERSIÓN '!$A:$AB,$T$1,FALSE),VLOOKUP($A222,'FUNCIONAMIENTO SECOP'!$A:$AC,$T$1,FALSE))</f>
        <v>0</v>
      </c>
      <c r="U222" s="249">
        <f>+IFERROR(VLOOKUP($A222,'INVERSIÓN '!$A:$AB,$U$1,FALSE),VLOOKUP($A222,'FUNCIONAMIENTO SECOP'!$A:$AC,$U$1,FALSE))</f>
        <v>0</v>
      </c>
      <c r="V222" s="249" t="str">
        <f>+IFERROR(VLOOKUP($A222,'INVERSIÓN '!$A:$AB,$V$1,FALSE),VLOOKUP($A222,'FUNCIONAMIENTO SECOP'!$A:$AC,$V$1,FALSE))</f>
        <v>CO-DC</v>
      </c>
      <c r="W222" s="249" t="str">
        <f>+IFERROR(VLOOKUP($A222,'INVERSIÓN '!$A:$AB,$W$1,FALSE),VLOOKUP($A222,'FUNCIONAMIENTO SECOP'!$A:$AC,$W$1,FALSE))</f>
        <v>CO-DC-11001</v>
      </c>
      <c r="X222" s="249" t="str">
        <f>+IFERROR(VLOOKUP($A222,'INVERSIÓN '!$A:$AB,$X$1,FALSE),VLOOKUP($A222,'FUNCIONAMIENTO SECOP'!$A:$AC,$X$1,FALSE))</f>
        <v>CARLOS HERNANDO MACIAS MONTOYA</v>
      </c>
      <c r="Y222" s="249">
        <f>+IFERROR(VLOOKUP($A222,'INVERSIÓN '!$A:$AB,$Y$1,FALSE),VLOOKUP($A222,'FUNCIONAMIENTO SECOP'!$A:$AC,$Y$1,FALSE))</f>
        <v>6477874</v>
      </c>
      <c r="Z222" s="249" t="str">
        <f>+IFERROR(VLOOKUP($A222,'INVERSIÓN '!$A:$AB,$Z$1,FALSE),VLOOKUP($A222,'FUNCIONAMIENTO SECOP'!$A:$AC,$Z$1,FALSE))</f>
        <v>alcalde.scristobal@gobiernobogota.gov.co</v>
      </c>
      <c r="AA222" s="249">
        <f>+IFERROR(VLOOKUP($A222,'INVERSIÓN '!$A:$AB,$AA$1,FALSE),VLOOKUP($A222,'FUNCIONAMIENTO SECOP'!$A:$AC,$AA$1,FALSE))</f>
        <v>0</v>
      </c>
      <c r="AB222" s="249">
        <f>+IFERROR(VLOOKUP($A222,'INVERSIÓN '!$A:$AB,$AB$1,FALSE),VLOOKUP($A222,'FUNCIONAMIENTO SECOP'!$A:$AC,$AB$1,FALSE))</f>
        <v>1</v>
      </c>
    </row>
    <row r="223" spans="1:28" ht="36" customHeight="1">
      <c r="A223" s="13" t="s">
        <v>2770</v>
      </c>
      <c r="B223" s="249" t="str">
        <f>+IFERROR(VLOOKUP($A223,'INVERSIÓN '!$A:$AB,$B$1,FALSE),VLOOKUP($A223,'FUNCIONAMIENTO SECOP'!$A:$AC,$B$1,FALSE))</f>
        <v>CPS</v>
      </c>
      <c r="C223" s="249">
        <f>+IFERROR(VLOOKUP($A223,'INVERSIÓN '!$A:$AB,$C$1,FALSE),VLOOKUP($A223,'FUNCIONAMIENTO SECOP'!$A:$AC,$C$1,FALSE))</f>
        <v>0</v>
      </c>
      <c r="D223" s="249">
        <f>+IFERROR(VLOOKUP($A223,'INVERSIÓN '!$A:$AB,$D$1,FALSE),VLOOKUP($A223,'FUNCIONAMIENTO SECOP'!$A:$AC,$D$1,FALSE))</f>
        <v>2667</v>
      </c>
      <c r="E223" s="249">
        <f>+IFERROR(VLOOKUP($A223,'INVERSIÓN '!$A:$AB,$E$1,FALSE),VLOOKUP($A223,'FUNCIONAMIENTO SECOP'!$A:$AC,$E$1,FALSE))</f>
        <v>0</v>
      </c>
      <c r="F223" s="249" t="str">
        <f>+IFERROR(VLOOKUP($A223,'INVERSIÓN '!$A:$AB,$F$1,FALSE),VLOOKUP($A223,'FUNCIONAMIENTO SECOP'!$A:$AC,$F$1,FALSE))</f>
        <v>Realizar 1 acciones de inspección, vigilancia y control.</v>
      </c>
      <c r="G223" s="249">
        <f>+IFERROR(VLOOKUP($A223,'INVERSIÓN '!$A:$AB,$G$1,FALSE),VLOOKUP($A223,'FUNCIONAMIENTO SECOP'!$A:$AC,$G$1,FALSE))</f>
        <v>147834</v>
      </c>
      <c r="H223" s="249" t="str">
        <f>+IFERROR(VLOOKUP($A223,'INVERSIÓN '!$A:$AB,$H$1,FALSE),VLOOKUP($A223,'FUNCIONAMIENTO SECOP'!$A:$AC,$H$1,FALSE))</f>
        <v>Nuevo</v>
      </c>
      <c r="I223" s="249">
        <f>+IFERROR(VLOOKUP($A223,'INVERSIÓN '!$A:$AB,$I$1,FALSE),VLOOKUP($A223,'FUNCIONAMIENTO SECOP'!$A:$AC,$I$1,FALSE))</f>
        <v>80111701</v>
      </c>
      <c r="J223" s="249" t="str">
        <f>+IFERROR(VLOOKUP($A223,'INVERSIÓN '!$A:$AB,$J$1,FALSE),VLOOKUP($A223,'FUNCIONAMIENTO SECOP'!$A:$AC,$J$1,FALSE))</f>
        <v>PRESTAR SUS SERVICIOS PROFESIONALES DE APOYO A LA CASA DEL CONSUMIDOR EN LAS ACTUACIONES TÉCNICAS Y ADMINISTRATIVAS EN EL MARCO DEL CONVENIO INTERADMINISTRATIVO 1258 DE 2016</v>
      </c>
      <c r="K223" s="249">
        <f>+IFERROR(VLOOKUP($A223,'INVERSIÓN '!$A:$AB,$K$1,FALSE),VLOOKUP($A223,'FUNCIONAMIENTO SECOP'!$A:$AC,$K$1,FALSE))</f>
        <v>1</v>
      </c>
      <c r="L223" s="249">
        <f>+IFERROR(VLOOKUP($A223,'INVERSIÓN '!$A:$AB,$L$1,FALSE),VLOOKUP($A223,'FUNCIONAMIENTO SECOP'!$A:$AC,$L$1,FALSE))</f>
        <v>1</v>
      </c>
      <c r="M223" s="249">
        <f>+IFERROR(VLOOKUP($A223,'INVERSIÓN '!$A:$AB,$M$1,FALSE),VLOOKUP($A223,'FUNCIONAMIENTO SECOP'!$A:$AC,$M$1,FALSE))</f>
        <v>11</v>
      </c>
      <c r="N223" s="249">
        <f>+IFERROR(VLOOKUP($A223,'INVERSIÓN '!$A:$AB,$N$1,FALSE),VLOOKUP($A223,'FUNCIONAMIENTO SECOP'!$A:$AC,$N$1,FALSE))</f>
        <v>1</v>
      </c>
      <c r="O223" s="249" t="str">
        <f>+IFERROR(VLOOKUP($A223,'INVERSIÓN '!$A:$AB,$O$1,FALSE),VLOOKUP($A223,'FUNCIONAMIENTO SECOP'!$A:$AC,$O$1,FALSE))</f>
        <v>CCE-16</v>
      </c>
      <c r="P223" s="249" t="str">
        <f>+IFERROR(VLOOKUP($A223,'INVERSIÓN '!$A:$AB,$P$1,FALSE),VLOOKUP($A223,'FUNCIONAMIENTO SECOP'!$A:$AC,$P$1,FALSE))</f>
        <v>Contratación directa</v>
      </c>
      <c r="Q223" s="249" t="str">
        <f>+IFERROR(VLOOKUP($A223,'INVERSIÓN '!$A:$AB,$Q$1,FALSE),VLOOKUP($A223,'FUNCIONAMIENTO SECOP'!$A:$AC,$Q$1,FALSE))</f>
        <v>DISTRITAL</v>
      </c>
      <c r="R223" s="250">
        <f>+IFERROR(VLOOKUP($A223,'INVERSIÓN '!$A:$AB,$R$1,FALSE),VLOOKUP($A223,'FUNCIONAMIENTO SECOP'!$A:$AC,$R$1,FALSE))</f>
        <v>74800000</v>
      </c>
      <c r="S223" s="250">
        <f>+IFERROR(VLOOKUP($A223,'INVERSIÓN '!$A:$AB,$S$1,FALSE),VLOOKUP($A223,'FUNCIONAMIENTO SECOP'!$A:$AC,$S$1,FALSE))</f>
        <v>74800000</v>
      </c>
      <c r="T223" s="249">
        <f>+IFERROR(VLOOKUP($A223,'INVERSIÓN '!$A:$AB,$T$1,FALSE),VLOOKUP($A223,'FUNCIONAMIENTO SECOP'!$A:$AC,$T$1,FALSE))</f>
        <v>0</v>
      </c>
      <c r="U223" s="249">
        <f>+IFERROR(VLOOKUP($A223,'INVERSIÓN '!$A:$AB,$U$1,FALSE),VLOOKUP($A223,'FUNCIONAMIENTO SECOP'!$A:$AC,$U$1,FALSE))</f>
        <v>0</v>
      </c>
      <c r="V223" s="249" t="str">
        <f>+IFERROR(VLOOKUP($A223,'INVERSIÓN '!$A:$AB,$V$1,FALSE),VLOOKUP($A223,'FUNCIONAMIENTO SECOP'!$A:$AC,$V$1,FALSE))</f>
        <v>CO-DC</v>
      </c>
      <c r="W223" s="249" t="str">
        <f>+IFERROR(VLOOKUP($A223,'INVERSIÓN '!$A:$AB,$W$1,FALSE),VLOOKUP($A223,'FUNCIONAMIENTO SECOP'!$A:$AC,$W$1,FALSE))</f>
        <v>CO-DC-11001</v>
      </c>
      <c r="X223" s="249" t="str">
        <f>+IFERROR(VLOOKUP($A223,'INVERSIÓN '!$A:$AB,$X$1,FALSE),VLOOKUP($A223,'FUNCIONAMIENTO SECOP'!$A:$AC,$X$1,FALSE))</f>
        <v>CARLOS HERNANDO MACIAS MONTOYA</v>
      </c>
      <c r="Y223" s="249">
        <f>+IFERROR(VLOOKUP($A223,'INVERSIÓN '!$A:$AB,$Y$1,FALSE),VLOOKUP($A223,'FUNCIONAMIENTO SECOP'!$A:$AC,$Y$1,FALSE))</f>
        <v>6477875</v>
      </c>
      <c r="Z223" s="249" t="str">
        <f>+IFERROR(VLOOKUP($A223,'INVERSIÓN '!$A:$AB,$Z$1,FALSE),VLOOKUP($A223,'FUNCIONAMIENTO SECOP'!$A:$AC,$Z$1,FALSE))</f>
        <v>alcalde.scristobal@gobiernobogota.gov.co</v>
      </c>
      <c r="AA223" s="249">
        <f>+IFERROR(VLOOKUP($A223,'INVERSIÓN '!$A:$AB,$AA$1,FALSE),VLOOKUP($A223,'FUNCIONAMIENTO SECOP'!$A:$AC,$AA$1,FALSE))</f>
        <v>0</v>
      </c>
      <c r="AB223" s="249">
        <f>+IFERROR(VLOOKUP($A223,'INVERSIÓN '!$A:$AB,$AB$1,FALSE),VLOOKUP($A223,'FUNCIONAMIENTO SECOP'!$A:$AC,$AB$1,FALSE))</f>
        <v>1</v>
      </c>
    </row>
    <row r="224" spans="1:28" ht="36" customHeight="1">
      <c r="A224" s="13" t="s">
        <v>2772</v>
      </c>
      <c r="B224" s="249" t="str">
        <f>+IFERROR(VLOOKUP($A224,'INVERSIÓN '!$A:$AB,$B$1,FALSE),VLOOKUP($A224,'FUNCIONAMIENTO SECOP'!$A:$AC,$B$1,FALSE))</f>
        <v>CPS</v>
      </c>
      <c r="C224" s="249">
        <f>+IFERROR(VLOOKUP($A224,'INVERSIÓN '!$A:$AB,$C$1,FALSE),VLOOKUP($A224,'FUNCIONAMIENTO SECOP'!$A:$AC,$C$1,FALSE))</f>
        <v>0</v>
      </c>
      <c r="D224" s="249">
        <f>+IFERROR(VLOOKUP($A224,'INVERSIÓN '!$A:$AB,$D$1,FALSE),VLOOKUP($A224,'FUNCIONAMIENTO SECOP'!$A:$AC,$D$1,FALSE))</f>
        <v>2481</v>
      </c>
      <c r="E224" s="249">
        <f>+IFERROR(VLOOKUP($A224,'INVERSIÓN '!$A:$AB,$E$1,FALSE),VLOOKUP($A224,'FUNCIONAMIENTO SECOP'!$A:$AC,$E$1,FALSE))</f>
        <v>0</v>
      </c>
      <c r="F224" s="249" t="str">
        <f>+IFERROR(VLOOKUP($A224,'INVERSIÓN '!$A:$AB,$F$1,FALSE),VLOOKUP($A224,'FUNCIONAMIENTO SECOP'!$A:$AC,$F$1,FALSE))</f>
        <v>Esterilizar 15.000 perros y gatos incluyendo los que está en condición de vulnerabilidad</v>
      </c>
      <c r="G224" s="249">
        <f>+IFERROR(VLOOKUP($A224,'INVERSIÓN '!$A:$AB,$G$1,FALSE),VLOOKUP($A224,'FUNCIONAMIENTO SECOP'!$A:$AC,$G$1,FALSE))</f>
        <v>147835</v>
      </c>
      <c r="H224" s="249" t="str">
        <f>+IFERROR(VLOOKUP($A224,'INVERSIÓN '!$A:$AB,$H$1,FALSE),VLOOKUP($A224,'FUNCIONAMIENTO SECOP'!$A:$AC,$H$1,FALSE))</f>
        <v>Nuevo</v>
      </c>
      <c r="I224" s="249">
        <f>+IFERROR(VLOOKUP($A224,'INVERSIÓN '!$A:$AB,$I$1,FALSE),VLOOKUP($A224,'FUNCIONAMIENTO SECOP'!$A:$AC,$I$1,FALSE))</f>
        <v>80111701</v>
      </c>
      <c r="J224" s="249" t="str">
        <f>+IFERROR(VLOOKUP($A224,'INVERSIÓN '!$A:$AB,$J$1,FALSE),VLOOKUP($A224,'FUNCIONAMIENTO SECOP'!$A:$AC,$J$1,FALSE))</f>
        <v>PRESTAR SUS SERVICIOS PROFESIONALES JURÍDICOS EN MATERIA DE TENENCIA INADECUADA DE ANIMALES DE COMPAÑÍA, TENENCIA RESPONSABLE Y PROBLEMAS DE CONVIVENCIA; APOYAR LA FORMULACIÓN Y REALIZAR LA ARTICULACIÓN CON LAS ENTIDADES DISTRITALES EN LO CONTEMPLADO DEL PROYECTO 2481</v>
      </c>
      <c r="K224" s="249">
        <f>+IFERROR(VLOOKUP($A224,'INVERSIÓN '!$A:$AB,$K$1,FALSE),VLOOKUP($A224,'FUNCIONAMIENTO SECOP'!$A:$AC,$K$1,FALSE))</f>
        <v>1</v>
      </c>
      <c r="L224" s="249">
        <f>+IFERROR(VLOOKUP($A224,'INVERSIÓN '!$A:$AB,$L$1,FALSE),VLOOKUP($A224,'FUNCIONAMIENTO SECOP'!$A:$AC,$L$1,FALSE))</f>
        <v>1</v>
      </c>
      <c r="M224" s="249">
        <f>+IFERROR(VLOOKUP($A224,'INVERSIÓN '!$A:$AB,$M$1,FALSE),VLOOKUP($A224,'FUNCIONAMIENTO SECOP'!$A:$AC,$M$1,FALSE))</f>
        <v>11</v>
      </c>
      <c r="N224" s="249">
        <f>+IFERROR(VLOOKUP($A224,'INVERSIÓN '!$A:$AB,$N$1,FALSE),VLOOKUP($A224,'FUNCIONAMIENTO SECOP'!$A:$AC,$N$1,FALSE))</f>
        <v>1</v>
      </c>
      <c r="O224" s="249" t="str">
        <f>+IFERROR(VLOOKUP($A224,'INVERSIÓN '!$A:$AB,$O$1,FALSE),VLOOKUP($A224,'FUNCIONAMIENTO SECOP'!$A:$AC,$O$1,FALSE))</f>
        <v>CCE-16</v>
      </c>
      <c r="P224" s="249" t="str">
        <f>+IFERROR(VLOOKUP($A224,'INVERSIÓN '!$A:$AB,$P$1,FALSE),VLOOKUP($A224,'FUNCIONAMIENTO SECOP'!$A:$AC,$P$1,FALSE))</f>
        <v>Contratación directa</v>
      </c>
      <c r="Q224" s="249" t="str">
        <f>+IFERROR(VLOOKUP($A224,'INVERSIÓN '!$A:$AB,$Q$1,FALSE),VLOOKUP($A224,'FUNCIONAMIENTO SECOP'!$A:$AC,$Q$1,FALSE))</f>
        <v>DISTRITAL</v>
      </c>
      <c r="R224" s="250">
        <f>+IFERROR(VLOOKUP($A224,'INVERSIÓN '!$A:$AB,$R$1,FALSE),VLOOKUP($A224,'FUNCIONAMIENTO SECOP'!$A:$AC,$R$1,FALSE))</f>
        <v>66000000</v>
      </c>
      <c r="S224" s="250">
        <f>+IFERROR(VLOOKUP($A224,'INVERSIÓN '!$A:$AB,$S$1,FALSE),VLOOKUP($A224,'FUNCIONAMIENTO SECOP'!$A:$AC,$S$1,FALSE))</f>
        <v>66000000</v>
      </c>
      <c r="T224" s="249">
        <f>+IFERROR(VLOOKUP($A224,'INVERSIÓN '!$A:$AB,$T$1,FALSE),VLOOKUP($A224,'FUNCIONAMIENTO SECOP'!$A:$AC,$T$1,FALSE))</f>
        <v>0</v>
      </c>
      <c r="U224" s="249">
        <f>+IFERROR(VLOOKUP($A224,'INVERSIÓN '!$A:$AB,$U$1,FALSE),VLOOKUP($A224,'FUNCIONAMIENTO SECOP'!$A:$AC,$U$1,FALSE))</f>
        <v>0</v>
      </c>
      <c r="V224" s="249" t="str">
        <f>+IFERROR(VLOOKUP($A224,'INVERSIÓN '!$A:$AB,$V$1,FALSE),VLOOKUP($A224,'FUNCIONAMIENTO SECOP'!$A:$AC,$V$1,FALSE))</f>
        <v>CO-DC</v>
      </c>
      <c r="W224" s="249" t="str">
        <f>+IFERROR(VLOOKUP($A224,'INVERSIÓN '!$A:$AB,$W$1,FALSE),VLOOKUP($A224,'FUNCIONAMIENTO SECOP'!$A:$AC,$W$1,FALSE))</f>
        <v>CO-DC-11001</v>
      </c>
      <c r="X224" s="249" t="str">
        <f>+IFERROR(VLOOKUP($A224,'INVERSIÓN '!$A:$AB,$X$1,FALSE),VLOOKUP($A224,'FUNCIONAMIENTO SECOP'!$A:$AC,$X$1,FALSE))</f>
        <v>CARLOS HERNANDO MACIAS MONTOYA</v>
      </c>
      <c r="Y224" s="249">
        <f>+IFERROR(VLOOKUP($A224,'INVERSIÓN '!$A:$AB,$Y$1,FALSE),VLOOKUP($A224,'FUNCIONAMIENTO SECOP'!$A:$AC,$Y$1,FALSE))</f>
        <v>6477876</v>
      </c>
      <c r="Z224" s="249" t="str">
        <f>+IFERROR(VLOOKUP($A224,'INVERSIÓN '!$A:$AB,$Z$1,FALSE),VLOOKUP($A224,'FUNCIONAMIENTO SECOP'!$A:$AC,$Z$1,FALSE))</f>
        <v>alcalde.scristobal@gobiernobogota.gov.co</v>
      </c>
      <c r="AA224" s="249">
        <f>+IFERROR(VLOOKUP($A224,'INVERSIÓN '!$A:$AB,$AA$1,FALSE),VLOOKUP($A224,'FUNCIONAMIENTO SECOP'!$A:$AC,$AA$1,FALSE))</f>
        <v>0</v>
      </c>
      <c r="AB224" s="249">
        <f>+IFERROR(VLOOKUP($A224,'INVERSIÓN '!$A:$AB,$AB$1,FALSE),VLOOKUP($A224,'FUNCIONAMIENTO SECOP'!$A:$AC,$AB$1,FALSE))</f>
        <v>1</v>
      </c>
    </row>
    <row r="225" spans="1:28" ht="36" customHeight="1">
      <c r="A225" s="13" t="s">
        <v>2774</v>
      </c>
      <c r="B225" s="249" t="str">
        <f>+IFERROR(VLOOKUP($A225,'INVERSIÓN '!$A:$AB,$B$1,FALSE),VLOOKUP($A225,'FUNCIONAMIENTO SECOP'!$A:$AC,$B$1,FALSE))</f>
        <v>CPS</v>
      </c>
      <c r="C225" s="249">
        <f>+IFERROR(VLOOKUP($A225,'INVERSIÓN '!$A:$AB,$C$1,FALSE),VLOOKUP($A225,'FUNCIONAMIENTO SECOP'!$A:$AC,$C$1,FALSE))</f>
        <v>0</v>
      </c>
      <c r="D225" s="249">
        <f>+IFERROR(VLOOKUP($A225,'INVERSIÓN '!$A:$AB,$D$1,FALSE),VLOOKUP($A225,'FUNCIONAMIENTO SECOP'!$A:$AC,$D$1,FALSE))</f>
        <v>2667</v>
      </c>
      <c r="E225" s="249">
        <f>+IFERROR(VLOOKUP($A225,'INVERSIÓN '!$A:$AB,$E$1,FALSE),VLOOKUP($A225,'FUNCIONAMIENTO SECOP'!$A:$AC,$E$1,FALSE))</f>
        <v>0</v>
      </c>
      <c r="F225" s="249" t="str">
        <f>+IFERROR(VLOOKUP($A225,'INVERSIÓN '!$A:$AB,$F$1,FALSE),VLOOKUP($A225,'FUNCIONAMIENTO SECOP'!$A:$AC,$F$1,FALSE))</f>
        <v>Realizar 1 acciones de inspección, vigilancia y control.</v>
      </c>
      <c r="G225" s="249">
        <f>+IFERROR(VLOOKUP($A225,'INVERSIÓN '!$A:$AB,$G$1,FALSE),VLOOKUP($A225,'FUNCIONAMIENTO SECOP'!$A:$AC,$G$1,FALSE))</f>
        <v>147837</v>
      </c>
      <c r="H225" s="249" t="str">
        <f>+IFERROR(VLOOKUP($A225,'INVERSIÓN '!$A:$AB,$H$1,FALSE),VLOOKUP($A225,'FUNCIONAMIENTO SECOP'!$A:$AC,$H$1,FALSE))</f>
        <v>Nuevo</v>
      </c>
      <c r="I225" s="249">
        <f>+IFERROR(VLOOKUP($A225,'INVERSIÓN '!$A:$AB,$I$1,FALSE),VLOOKUP($A225,'FUNCIONAMIENTO SECOP'!$A:$AC,$I$1,FALSE))</f>
        <v>80111701</v>
      </c>
      <c r="J225" s="249" t="str">
        <f>+IFERROR(VLOOKUP($A225,'INVERSIÓN '!$A:$AB,$J$1,FALSE),VLOOKUP($A225,'FUNCIONAMIENTO SECOP'!$A:$AC,$J$1,FALSE))</f>
        <v>PRESTAR LOS SERVICIOS PROFESIONALES PARA APOYAR JURÍDICAMENTE EL ANALISIS, TRÁMITE Y RESPUESTA A LAS DIFERENTES SOLICITUDES QUE SON ALLEGADAS A LA ALCALDÍA LOCAL RELACIONADAS CON EL ÁREA DE GESTIÓN POLICIVA</v>
      </c>
      <c r="K225" s="249">
        <f>+IFERROR(VLOOKUP($A225,'INVERSIÓN '!$A:$AB,$K$1,FALSE),VLOOKUP($A225,'FUNCIONAMIENTO SECOP'!$A:$AC,$K$1,FALSE))</f>
        <v>1</v>
      </c>
      <c r="L225" s="249">
        <f>+IFERROR(VLOOKUP($A225,'INVERSIÓN '!$A:$AB,$L$1,FALSE),VLOOKUP($A225,'FUNCIONAMIENTO SECOP'!$A:$AC,$L$1,FALSE))</f>
        <v>1</v>
      </c>
      <c r="M225" s="249">
        <f>+IFERROR(VLOOKUP($A225,'INVERSIÓN '!$A:$AB,$M$1,FALSE),VLOOKUP($A225,'FUNCIONAMIENTO SECOP'!$A:$AC,$M$1,FALSE))</f>
        <v>11</v>
      </c>
      <c r="N225" s="249">
        <f>+IFERROR(VLOOKUP($A225,'INVERSIÓN '!$A:$AB,$N$1,FALSE),VLOOKUP($A225,'FUNCIONAMIENTO SECOP'!$A:$AC,$N$1,FALSE))</f>
        <v>1</v>
      </c>
      <c r="O225" s="249" t="str">
        <f>+IFERROR(VLOOKUP($A225,'INVERSIÓN '!$A:$AB,$O$1,FALSE),VLOOKUP($A225,'FUNCIONAMIENTO SECOP'!$A:$AC,$O$1,FALSE))</f>
        <v>CCE-16</v>
      </c>
      <c r="P225" s="249" t="str">
        <f>+IFERROR(VLOOKUP($A225,'INVERSIÓN '!$A:$AB,$P$1,FALSE),VLOOKUP($A225,'FUNCIONAMIENTO SECOP'!$A:$AC,$P$1,FALSE))</f>
        <v>Contratación directa</v>
      </c>
      <c r="Q225" s="249" t="str">
        <f>+IFERROR(VLOOKUP($A225,'INVERSIÓN '!$A:$AB,$Q$1,FALSE),VLOOKUP($A225,'FUNCIONAMIENTO SECOP'!$A:$AC,$Q$1,FALSE))</f>
        <v>DISTRITAL</v>
      </c>
      <c r="R225" s="250">
        <f>+IFERROR(VLOOKUP($A225,'INVERSIÓN '!$A:$AB,$R$1,FALSE),VLOOKUP($A225,'FUNCIONAMIENTO SECOP'!$A:$AC,$R$1,FALSE))</f>
        <v>598400000</v>
      </c>
      <c r="S225" s="250">
        <f>+IFERROR(VLOOKUP($A225,'INVERSIÓN '!$A:$AB,$S$1,FALSE),VLOOKUP($A225,'FUNCIONAMIENTO SECOP'!$A:$AC,$S$1,FALSE))</f>
        <v>598400000</v>
      </c>
      <c r="T225" s="249">
        <f>+IFERROR(VLOOKUP($A225,'INVERSIÓN '!$A:$AB,$T$1,FALSE),VLOOKUP($A225,'FUNCIONAMIENTO SECOP'!$A:$AC,$T$1,FALSE))</f>
        <v>0</v>
      </c>
      <c r="U225" s="249">
        <f>+IFERROR(VLOOKUP($A225,'INVERSIÓN '!$A:$AB,$U$1,FALSE),VLOOKUP($A225,'FUNCIONAMIENTO SECOP'!$A:$AC,$U$1,FALSE))</f>
        <v>0</v>
      </c>
      <c r="V225" s="249" t="str">
        <f>+IFERROR(VLOOKUP($A225,'INVERSIÓN '!$A:$AB,$V$1,FALSE),VLOOKUP($A225,'FUNCIONAMIENTO SECOP'!$A:$AC,$V$1,FALSE))</f>
        <v>CO-DC</v>
      </c>
      <c r="W225" s="249" t="str">
        <f>+IFERROR(VLOOKUP($A225,'INVERSIÓN '!$A:$AB,$W$1,FALSE),VLOOKUP($A225,'FUNCIONAMIENTO SECOP'!$A:$AC,$W$1,FALSE))</f>
        <v>CO-DC-11001</v>
      </c>
      <c r="X225" s="249" t="str">
        <f>+IFERROR(VLOOKUP($A225,'INVERSIÓN '!$A:$AB,$X$1,FALSE),VLOOKUP($A225,'FUNCIONAMIENTO SECOP'!$A:$AC,$X$1,FALSE))</f>
        <v>CARLOS HERNANDO MACIAS MONTOYA</v>
      </c>
      <c r="Y225" s="249">
        <f>+IFERROR(VLOOKUP($A225,'INVERSIÓN '!$A:$AB,$Y$1,FALSE),VLOOKUP($A225,'FUNCIONAMIENTO SECOP'!$A:$AC,$Y$1,FALSE))</f>
        <v>6477877</v>
      </c>
      <c r="Z225" s="249" t="str">
        <f>+IFERROR(VLOOKUP($A225,'INVERSIÓN '!$A:$AB,$Z$1,FALSE),VLOOKUP($A225,'FUNCIONAMIENTO SECOP'!$A:$AC,$Z$1,FALSE))</f>
        <v>alcalde.scristobal@gobiernobogota.gov.co</v>
      </c>
      <c r="AA225" s="249">
        <f>+IFERROR(VLOOKUP($A225,'INVERSIÓN '!$A:$AB,$AA$1,FALSE),VLOOKUP($A225,'FUNCIONAMIENTO SECOP'!$A:$AC,$AA$1,FALSE))</f>
        <v>0</v>
      </c>
      <c r="AB225" s="249">
        <f>+IFERROR(VLOOKUP($A225,'INVERSIÓN '!$A:$AB,$AB$1,FALSE),VLOOKUP($A225,'FUNCIONAMIENTO SECOP'!$A:$AC,$AB$1,FALSE))</f>
        <v>1</v>
      </c>
    </row>
    <row r="226" spans="1:28" ht="36" customHeight="1">
      <c r="A226" s="13" t="s">
        <v>2775</v>
      </c>
      <c r="B226" s="249" t="str">
        <f>+IFERROR(VLOOKUP($A226,'INVERSIÓN '!$A:$AB,$B$1,FALSE),VLOOKUP($A226,'FUNCIONAMIENTO SECOP'!$A:$AC,$B$1,FALSE))</f>
        <v>CPS</v>
      </c>
      <c r="C226" s="249">
        <f>+IFERROR(VLOOKUP($A226,'INVERSIÓN '!$A:$AB,$C$1,FALSE),VLOOKUP($A226,'FUNCIONAMIENTO SECOP'!$A:$AC,$C$1,FALSE))</f>
        <v>0</v>
      </c>
      <c r="D226" s="249">
        <f>+IFERROR(VLOOKUP($A226,'INVERSIÓN '!$A:$AB,$D$1,FALSE),VLOOKUP($A226,'FUNCIONAMIENTO SECOP'!$A:$AC,$D$1,FALSE))</f>
        <v>2481</v>
      </c>
      <c r="E226" s="249">
        <f>+IFERROR(VLOOKUP($A226,'INVERSIÓN '!$A:$AB,$E$1,FALSE),VLOOKUP($A226,'FUNCIONAMIENTO SECOP'!$A:$AC,$E$1,FALSE))</f>
        <v>0</v>
      </c>
      <c r="F226" s="249" t="str">
        <f>+IFERROR(VLOOKUP($A226,'INVERSIÓN '!$A:$AB,$F$1,FALSE),VLOOKUP($A226,'FUNCIONAMIENTO SECOP'!$A:$AC,$F$1,FALSE))</f>
        <v>Esterilizar 15.000 perros y gatos incluyendo los que está en condición de vulnerabilidad</v>
      </c>
      <c r="G226" s="249">
        <f>+IFERROR(VLOOKUP($A226,'INVERSIÓN '!$A:$AB,$G$1,FALSE),VLOOKUP($A226,'FUNCIONAMIENTO SECOP'!$A:$AC,$G$1,FALSE))</f>
        <v>147840</v>
      </c>
      <c r="H226" s="249" t="str">
        <f>+IFERROR(VLOOKUP($A226,'INVERSIÓN '!$A:$AB,$H$1,FALSE),VLOOKUP($A226,'FUNCIONAMIENTO SECOP'!$A:$AC,$H$1,FALSE))</f>
        <v>Nuevo</v>
      </c>
      <c r="I226" s="249">
        <f>+IFERROR(VLOOKUP($A226,'INVERSIÓN '!$A:$AB,$I$1,FALSE),VLOOKUP($A226,'FUNCIONAMIENTO SECOP'!$A:$AC,$I$1,FALSE))</f>
        <v>80111701</v>
      </c>
      <c r="J226" s="249" t="str">
        <f>+IFERROR(VLOOKUP($A226,'INVERSIÓN '!$A:$AB,$J$1,FALSE),VLOOKUP($A226,'FUNCIONAMIENTO SECOP'!$A:$AC,$J$1,FALSE))</f>
        <v>PRESTAR SUS SERVICIOS PROFESIONALES MEDICO VETERINARIOS EN TEMAS DE PROTECCIÓN Y BIENESTAR ANIMAL.</v>
      </c>
      <c r="K226" s="249">
        <f>+IFERROR(VLOOKUP($A226,'INVERSIÓN '!$A:$AB,$K$1,FALSE),VLOOKUP($A226,'FUNCIONAMIENTO SECOP'!$A:$AC,$K$1,FALSE))</f>
        <v>1</v>
      </c>
      <c r="L226" s="249">
        <f>+IFERROR(VLOOKUP($A226,'INVERSIÓN '!$A:$AB,$L$1,FALSE),VLOOKUP($A226,'FUNCIONAMIENTO SECOP'!$A:$AC,$L$1,FALSE))</f>
        <v>1</v>
      </c>
      <c r="M226" s="249">
        <f>+IFERROR(VLOOKUP($A226,'INVERSIÓN '!$A:$AB,$M$1,FALSE),VLOOKUP($A226,'FUNCIONAMIENTO SECOP'!$A:$AC,$M$1,FALSE))</f>
        <v>11</v>
      </c>
      <c r="N226" s="249">
        <f>+IFERROR(VLOOKUP($A226,'INVERSIÓN '!$A:$AB,$N$1,FALSE),VLOOKUP($A226,'FUNCIONAMIENTO SECOP'!$A:$AC,$N$1,FALSE))</f>
        <v>1</v>
      </c>
      <c r="O226" s="249" t="str">
        <f>+IFERROR(VLOOKUP($A226,'INVERSIÓN '!$A:$AB,$O$1,FALSE),VLOOKUP($A226,'FUNCIONAMIENTO SECOP'!$A:$AC,$O$1,FALSE))</f>
        <v>CCE-16</v>
      </c>
      <c r="P226" s="249" t="str">
        <f>+IFERROR(VLOOKUP($A226,'INVERSIÓN '!$A:$AB,$P$1,FALSE),VLOOKUP($A226,'FUNCIONAMIENTO SECOP'!$A:$AC,$P$1,FALSE))</f>
        <v>Contratación directa</v>
      </c>
      <c r="Q226" s="249" t="str">
        <f>+IFERROR(VLOOKUP($A226,'INVERSIÓN '!$A:$AB,$Q$1,FALSE),VLOOKUP($A226,'FUNCIONAMIENTO SECOP'!$A:$AC,$Q$1,FALSE))</f>
        <v>DISTRITAL</v>
      </c>
      <c r="R226" s="250">
        <f>+IFERROR(VLOOKUP($A226,'INVERSIÓN '!$A:$AB,$R$1,FALSE),VLOOKUP($A226,'FUNCIONAMIENTO SECOP'!$A:$AC,$R$1,FALSE))</f>
        <v>332280000</v>
      </c>
      <c r="S226" s="250">
        <f>+IFERROR(VLOOKUP($A226,'INVERSIÓN '!$A:$AB,$S$1,FALSE),VLOOKUP($A226,'FUNCIONAMIENTO SECOP'!$A:$AC,$S$1,FALSE))</f>
        <v>332280000</v>
      </c>
      <c r="T226" s="249">
        <f>+IFERROR(VLOOKUP($A226,'INVERSIÓN '!$A:$AB,$T$1,FALSE),VLOOKUP($A226,'FUNCIONAMIENTO SECOP'!$A:$AC,$T$1,FALSE))</f>
        <v>0</v>
      </c>
      <c r="U226" s="249">
        <f>+IFERROR(VLOOKUP($A226,'INVERSIÓN '!$A:$AB,$U$1,FALSE),VLOOKUP($A226,'FUNCIONAMIENTO SECOP'!$A:$AC,$U$1,FALSE))</f>
        <v>0</v>
      </c>
      <c r="V226" s="249" t="str">
        <f>+IFERROR(VLOOKUP($A226,'INVERSIÓN '!$A:$AB,$V$1,FALSE),VLOOKUP($A226,'FUNCIONAMIENTO SECOP'!$A:$AC,$V$1,FALSE))</f>
        <v>CO-DC</v>
      </c>
      <c r="W226" s="249" t="str">
        <f>+IFERROR(VLOOKUP($A226,'INVERSIÓN '!$A:$AB,$W$1,FALSE),VLOOKUP($A226,'FUNCIONAMIENTO SECOP'!$A:$AC,$W$1,FALSE))</f>
        <v>CO-DC-11001</v>
      </c>
      <c r="X226" s="249" t="str">
        <f>+IFERROR(VLOOKUP($A226,'INVERSIÓN '!$A:$AB,$X$1,FALSE),VLOOKUP($A226,'FUNCIONAMIENTO SECOP'!$A:$AC,$X$1,FALSE))</f>
        <v>CARLOS HERNANDO MACIAS MONTOYA</v>
      </c>
      <c r="Y226" s="249">
        <f>+IFERROR(VLOOKUP($A226,'INVERSIÓN '!$A:$AB,$Y$1,FALSE),VLOOKUP($A226,'FUNCIONAMIENTO SECOP'!$A:$AC,$Y$1,FALSE))</f>
        <v>6477878</v>
      </c>
      <c r="Z226" s="249" t="str">
        <f>+IFERROR(VLOOKUP($A226,'INVERSIÓN '!$A:$AB,$Z$1,FALSE),VLOOKUP($A226,'FUNCIONAMIENTO SECOP'!$A:$AC,$Z$1,FALSE))</f>
        <v>alcalde.scristobal@gobiernobogota.gov.co</v>
      </c>
      <c r="AA226" s="249">
        <f>+IFERROR(VLOOKUP($A226,'INVERSIÓN '!$A:$AB,$AA$1,FALSE),VLOOKUP($A226,'FUNCIONAMIENTO SECOP'!$A:$AC,$AA$1,FALSE))</f>
        <v>0</v>
      </c>
      <c r="AB226" s="249">
        <f>+IFERROR(VLOOKUP($A226,'INVERSIÓN '!$A:$AB,$AB$1,FALSE),VLOOKUP($A226,'FUNCIONAMIENTO SECOP'!$A:$AC,$AB$1,FALSE))</f>
        <v>1</v>
      </c>
    </row>
    <row r="227" spans="1:28" ht="36" customHeight="1">
      <c r="A227" s="13" t="s">
        <v>2776</v>
      </c>
      <c r="B227" s="249" t="str">
        <f>+IFERROR(VLOOKUP($A227,'INVERSIÓN '!$A:$AB,$B$1,FALSE),VLOOKUP($A227,'FUNCIONAMIENTO SECOP'!$A:$AC,$B$1,FALSE))</f>
        <v>CPS</v>
      </c>
      <c r="C227" s="249">
        <f>+IFERROR(VLOOKUP($A227,'INVERSIÓN '!$A:$AB,$C$1,FALSE),VLOOKUP($A227,'FUNCIONAMIENTO SECOP'!$A:$AC,$C$1,FALSE))</f>
        <v>0</v>
      </c>
      <c r="D227" s="249">
        <f>+IFERROR(VLOOKUP($A227,'INVERSIÓN '!$A:$AB,$D$1,FALSE),VLOOKUP($A227,'FUNCIONAMIENTO SECOP'!$A:$AC,$D$1,FALSE))</f>
        <v>2667</v>
      </c>
      <c r="E227" s="249">
        <f>+IFERROR(VLOOKUP($A227,'INVERSIÓN '!$A:$AB,$E$1,FALSE),VLOOKUP($A227,'FUNCIONAMIENTO SECOP'!$A:$AC,$E$1,FALSE))</f>
        <v>0</v>
      </c>
      <c r="F227" s="249" t="str">
        <f>+IFERROR(VLOOKUP($A227,'INVERSIÓN '!$A:$AB,$F$1,FALSE),VLOOKUP($A227,'FUNCIONAMIENTO SECOP'!$A:$AC,$F$1,FALSE))</f>
        <v>Realizar 1 acciones de inspección, vigilancia y control.</v>
      </c>
      <c r="G227" s="249">
        <f>+IFERROR(VLOOKUP($A227,'INVERSIÓN '!$A:$AB,$G$1,FALSE),VLOOKUP($A227,'FUNCIONAMIENTO SECOP'!$A:$AC,$G$1,FALSE))</f>
        <v>147841</v>
      </c>
      <c r="H227" s="249" t="str">
        <f>+IFERROR(VLOOKUP($A227,'INVERSIÓN '!$A:$AB,$H$1,FALSE),VLOOKUP($A227,'FUNCIONAMIENTO SECOP'!$A:$AC,$H$1,FALSE))</f>
        <v>Nuevo</v>
      </c>
      <c r="I227" s="249">
        <f>+IFERROR(VLOOKUP($A227,'INVERSIÓN '!$A:$AB,$I$1,FALSE),VLOOKUP($A227,'FUNCIONAMIENTO SECOP'!$A:$AC,$I$1,FALSE))</f>
        <v>80111701</v>
      </c>
      <c r="J227" s="249" t="str">
        <f>+IFERROR(VLOOKUP($A227,'INVERSIÓN '!$A:$AB,$J$1,FALSE),VLOOKUP($A227,'FUNCIONAMIENTO SECOP'!$A:$AC,$J$1,FALSE))</f>
        <v>PRESTAR LOS SERVICIOS PROFESIONALES PARA APOYAR JURÍDICAMENTE EL ANALISIS, TRÁMITE Y RESPUESTA A LOS DERECHOS DE PETICIÓN, ENTES DE CONTROL Y ACCIONES CONSTITUCIONALES QUE SON ALLEGADAS A LA ALCALDÍA LOCAL</v>
      </c>
      <c r="K227" s="249">
        <f>+IFERROR(VLOOKUP($A227,'INVERSIÓN '!$A:$AB,$K$1,FALSE),VLOOKUP($A227,'FUNCIONAMIENTO SECOP'!$A:$AC,$K$1,FALSE))</f>
        <v>1</v>
      </c>
      <c r="L227" s="249">
        <f>+IFERROR(VLOOKUP($A227,'INVERSIÓN '!$A:$AB,$L$1,FALSE),VLOOKUP($A227,'FUNCIONAMIENTO SECOP'!$A:$AC,$L$1,FALSE))</f>
        <v>1</v>
      </c>
      <c r="M227" s="249">
        <f>+IFERROR(VLOOKUP($A227,'INVERSIÓN '!$A:$AB,$M$1,FALSE),VLOOKUP($A227,'FUNCIONAMIENTO SECOP'!$A:$AC,$M$1,FALSE))</f>
        <v>11</v>
      </c>
      <c r="N227" s="249">
        <f>+IFERROR(VLOOKUP($A227,'INVERSIÓN '!$A:$AB,$N$1,FALSE),VLOOKUP($A227,'FUNCIONAMIENTO SECOP'!$A:$AC,$N$1,FALSE))</f>
        <v>1</v>
      </c>
      <c r="O227" s="249" t="str">
        <f>+IFERROR(VLOOKUP($A227,'INVERSIÓN '!$A:$AB,$O$1,FALSE),VLOOKUP($A227,'FUNCIONAMIENTO SECOP'!$A:$AC,$O$1,FALSE))</f>
        <v>CCE-16</v>
      </c>
      <c r="P227" s="249" t="str">
        <f>+IFERROR(VLOOKUP($A227,'INVERSIÓN '!$A:$AB,$P$1,FALSE),VLOOKUP($A227,'FUNCIONAMIENTO SECOP'!$A:$AC,$P$1,FALSE))</f>
        <v>Contratación directa</v>
      </c>
      <c r="Q227" s="249" t="str">
        <f>+IFERROR(VLOOKUP($A227,'INVERSIÓN '!$A:$AB,$Q$1,FALSE),VLOOKUP($A227,'FUNCIONAMIENTO SECOP'!$A:$AC,$Q$1,FALSE))</f>
        <v>DISTRITAL</v>
      </c>
      <c r="R227" s="250">
        <f>+IFERROR(VLOOKUP($A227,'INVERSIÓN '!$A:$AB,$R$1,FALSE),VLOOKUP($A227,'FUNCIONAMIENTO SECOP'!$A:$AC,$R$1,FALSE))</f>
        <v>149600000</v>
      </c>
      <c r="S227" s="250">
        <f>+IFERROR(VLOOKUP($A227,'INVERSIÓN '!$A:$AB,$S$1,FALSE),VLOOKUP($A227,'FUNCIONAMIENTO SECOP'!$A:$AC,$S$1,FALSE))</f>
        <v>149600000</v>
      </c>
      <c r="T227" s="249">
        <f>+IFERROR(VLOOKUP($A227,'INVERSIÓN '!$A:$AB,$T$1,FALSE),VLOOKUP($A227,'FUNCIONAMIENTO SECOP'!$A:$AC,$T$1,FALSE))</f>
        <v>0</v>
      </c>
      <c r="U227" s="249">
        <f>+IFERROR(VLOOKUP($A227,'INVERSIÓN '!$A:$AB,$U$1,FALSE),VLOOKUP($A227,'FUNCIONAMIENTO SECOP'!$A:$AC,$U$1,FALSE))</f>
        <v>0</v>
      </c>
      <c r="V227" s="249" t="str">
        <f>+IFERROR(VLOOKUP($A227,'INVERSIÓN '!$A:$AB,$V$1,FALSE),VLOOKUP($A227,'FUNCIONAMIENTO SECOP'!$A:$AC,$V$1,FALSE))</f>
        <v>CO-DC</v>
      </c>
      <c r="W227" s="249" t="str">
        <f>+IFERROR(VLOOKUP($A227,'INVERSIÓN '!$A:$AB,$W$1,FALSE),VLOOKUP($A227,'FUNCIONAMIENTO SECOP'!$A:$AC,$W$1,FALSE))</f>
        <v>CO-DC-11001</v>
      </c>
      <c r="X227" s="249" t="str">
        <f>+IFERROR(VLOOKUP($A227,'INVERSIÓN '!$A:$AB,$X$1,FALSE),VLOOKUP($A227,'FUNCIONAMIENTO SECOP'!$A:$AC,$X$1,FALSE))</f>
        <v>CARLOS HERNANDO MACIAS MONTOYA</v>
      </c>
      <c r="Y227" s="249">
        <f>+IFERROR(VLOOKUP($A227,'INVERSIÓN '!$A:$AB,$Y$1,FALSE),VLOOKUP($A227,'FUNCIONAMIENTO SECOP'!$A:$AC,$Y$1,FALSE))</f>
        <v>6477879</v>
      </c>
      <c r="Z227" s="249" t="str">
        <f>+IFERROR(VLOOKUP($A227,'INVERSIÓN '!$A:$AB,$Z$1,FALSE),VLOOKUP($A227,'FUNCIONAMIENTO SECOP'!$A:$AC,$Z$1,FALSE))</f>
        <v>alcalde.scristobal@gobiernobogota.gov.co</v>
      </c>
      <c r="AA227" s="249">
        <f>+IFERROR(VLOOKUP($A227,'INVERSIÓN '!$A:$AB,$AA$1,FALSE),VLOOKUP($A227,'FUNCIONAMIENTO SECOP'!$A:$AC,$AA$1,FALSE))</f>
        <v>0</v>
      </c>
      <c r="AB227" s="249">
        <f>+IFERROR(VLOOKUP($A227,'INVERSIÓN '!$A:$AB,$AB$1,FALSE),VLOOKUP($A227,'FUNCIONAMIENTO SECOP'!$A:$AC,$AB$1,FALSE))</f>
        <v>1</v>
      </c>
    </row>
    <row r="228" spans="1:28" ht="36" customHeight="1">
      <c r="A228" s="13" t="s">
        <v>2777</v>
      </c>
      <c r="B228" s="249" t="str">
        <f>+IFERROR(VLOOKUP($A228,'INVERSIÓN '!$A:$AB,$B$1,FALSE),VLOOKUP($A228,'FUNCIONAMIENTO SECOP'!$A:$AC,$B$1,FALSE))</f>
        <v>CPS</v>
      </c>
      <c r="C228" s="249">
        <f>+IFERROR(VLOOKUP($A228,'INVERSIÓN '!$A:$AB,$C$1,FALSE),VLOOKUP($A228,'FUNCIONAMIENTO SECOP'!$A:$AC,$C$1,FALSE))</f>
        <v>0</v>
      </c>
      <c r="D228" s="249">
        <f>+IFERROR(VLOOKUP($A228,'INVERSIÓN '!$A:$AB,$D$1,FALSE),VLOOKUP($A228,'FUNCIONAMIENTO SECOP'!$A:$AC,$D$1,FALSE))</f>
        <v>2481</v>
      </c>
      <c r="E228" s="249">
        <f>+IFERROR(VLOOKUP($A228,'INVERSIÓN '!$A:$AB,$E$1,FALSE),VLOOKUP($A228,'FUNCIONAMIENTO SECOP'!$A:$AC,$E$1,FALSE))</f>
        <v>0</v>
      </c>
      <c r="F228" s="249" t="str">
        <f>+IFERROR(VLOOKUP($A228,'INVERSIÓN '!$A:$AB,$F$1,FALSE),VLOOKUP($A228,'FUNCIONAMIENTO SECOP'!$A:$AC,$F$1,FALSE))</f>
        <v>Atender 10.000 animales en los programas de brigadas médicas, urgencias veterinarias y adopciones</v>
      </c>
      <c r="G228" s="249">
        <f>+IFERROR(VLOOKUP($A228,'INVERSIÓN '!$A:$AB,$G$1,FALSE),VLOOKUP($A228,'FUNCIONAMIENTO SECOP'!$A:$AC,$G$1,FALSE))</f>
        <v>147842</v>
      </c>
      <c r="H228" s="249" t="str">
        <f>+IFERROR(VLOOKUP($A228,'INVERSIÓN '!$A:$AB,$H$1,FALSE),VLOOKUP($A228,'FUNCIONAMIENTO SECOP'!$A:$AC,$H$1,FALSE))</f>
        <v>Nuevo</v>
      </c>
      <c r="I228" s="249">
        <f>+IFERROR(VLOOKUP($A228,'INVERSIÓN '!$A:$AB,$I$1,FALSE),VLOOKUP($A228,'FUNCIONAMIENTO SECOP'!$A:$AC,$I$1,FALSE))</f>
        <v>80111701</v>
      </c>
      <c r="J228" s="249" t="str">
        <f>+IFERROR(VLOOKUP($A228,'INVERSIÓN '!$A:$AB,$J$1,FALSE),VLOOKUP($A228,'FUNCIONAMIENTO SECOP'!$A:$AC,$J$1,FALSE))</f>
        <v>PRESTAR SUS SERVICIOS PROFESIONALES ESPECIALIZADOS PARA APOYAR AL ALCALDE LOCAL EN LA PROMOCIÓN, ARTICULACIÓN, ACOMPAÑAMIENTO Y SEGUIMIENTO PARA LA ATENCIÓN Y PROTECCIÓN DE LOS ANIMALES DOMÉSTICOS Y SILVESTRES DE LA LOCALIDAD.</v>
      </c>
      <c r="K228" s="249">
        <f>+IFERROR(VLOOKUP($A228,'INVERSIÓN '!$A:$AB,$K$1,FALSE),VLOOKUP($A228,'FUNCIONAMIENTO SECOP'!$A:$AC,$K$1,FALSE))</f>
        <v>1</v>
      </c>
      <c r="L228" s="249">
        <f>+IFERROR(VLOOKUP($A228,'INVERSIÓN '!$A:$AB,$L$1,FALSE),VLOOKUP($A228,'FUNCIONAMIENTO SECOP'!$A:$AC,$L$1,FALSE))</f>
        <v>1</v>
      </c>
      <c r="M228" s="249">
        <f>+IFERROR(VLOOKUP($A228,'INVERSIÓN '!$A:$AB,$M$1,FALSE),VLOOKUP($A228,'FUNCIONAMIENTO SECOP'!$A:$AC,$M$1,FALSE))</f>
        <v>11</v>
      </c>
      <c r="N228" s="249">
        <f>+IFERROR(VLOOKUP($A228,'INVERSIÓN '!$A:$AB,$N$1,FALSE),VLOOKUP($A228,'FUNCIONAMIENTO SECOP'!$A:$AC,$N$1,FALSE))</f>
        <v>1</v>
      </c>
      <c r="O228" s="249" t="str">
        <f>+IFERROR(VLOOKUP($A228,'INVERSIÓN '!$A:$AB,$O$1,FALSE),VLOOKUP($A228,'FUNCIONAMIENTO SECOP'!$A:$AC,$O$1,FALSE))</f>
        <v>CCE-16</v>
      </c>
      <c r="P228" s="249" t="str">
        <f>+IFERROR(VLOOKUP($A228,'INVERSIÓN '!$A:$AB,$P$1,FALSE),VLOOKUP($A228,'FUNCIONAMIENTO SECOP'!$A:$AC,$P$1,FALSE))</f>
        <v>Contratación directa</v>
      </c>
      <c r="Q228" s="249" t="str">
        <f>+IFERROR(VLOOKUP($A228,'INVERSIÓN '!$A:$AB,$Q$1,FALSE),VLOOKUP($A228,'FUNCIONAMIENTO SECOP'!$A:$AC,$Q$1,FALSE))</f>
        <v>DISTRITAL</v>
      </c>
      <c r="R228" s="250">
        <f>+IFERROR(VLOOKUP($A228,'INVERSIÓN '!$A:$AB,$R$1,FALSE),VLOOKUP($A228,'FUNCIONAMIENTO SECOP'!$A:$AC,$R$1,FALSE))</f>
        <v>88000000</v>
      </c>
      <c r="S228" s="250">
        <f>+IFERROR(VLOOKUP($A228,'INVERSIÓN '!$A:$AB,$S$1,FALSE),VLOOKUP($A228,'FUNCIONAMIENTO SECOP'!$A:$AC,$S$1,FALSE))</f>
        <v>88000000</v>
      </c>
      <c r="T228" s="249">
        <f>+IFERROR(VLOOKUP($A228,'INVERSIÓN '!$A:$AB,$T$1,FALSE),VLOOKUP($A228,'FUNCIONAMIENTO SECOP'!$A:$AC,$T$1,FALSE))</f>
        <v>0</v>
      </c>
      <c r="U228" s="249">
        <f>+IFERROR(VLOOKUP($A228,'INVERSIÓN '!$A:$AB,$U$1,FALSE),VLOOKUP($A228,'FUNCIONAMIENTO SECOP'!$A:$AC,$U$1,FALSE))</f>
        <v>0</v>
      </c>
      <c r="V228" s="249" t="str">
        <f>+IFERROR(VLOOKUP($A228,'INVERSIÓN '!$A:$AB,$V$1,FALSE),VLOOKUP($A228,'FUNCIONAMIENTO SECOP'!$A:$AC,$V$1,FALSE))</f>
        <v>CO-DC</v>
      </c>
      <c r="W228" s="249" t="str">
        <f>+IFERROR(VLOOKUP($A228,'INVERSIÓN '!$A:$AB,$W$1,FALSE),VLOOKUP($A228,'FUNCIONAMIENTO SECOP'!$A:$AC,$W$1,FALSE))</f>
        <v>CO-DC-11001</v>
      </c>
      <c r="X228" s="249" t="str">
        <f>+IFERROR(VLOOKUP($A228,'INVERSIÓN '!$A:$AB,$X$1,FALSE),VLOOKUP($A228,'FUNCIONAMIENTO SECOP'!$A:$AC,$X$1,FALSE))</f>
        <v>CARLOS HERNANDO MACIAS MONTOYA</v>
      </c>
      <c r="Y228" s="249">
        <f>+IFERROR(VLOOKUP($A228,'INVERSIÓN '!$A:$AB,$Y$1,FALSE),VLOOKUP($A228,'FUNCIONAMIENTO SECOP'!$A:$AC,$Y$1,FALSE))</f>
        <v>6477880</v>
      </c>
      <c r="Z228" s="249" t="str">
        <f>+IFERROR(VLOOKUP($A228,'INVERSIÓN '!$A:$AB,$Z$1,FALSE),VLOOKUP($A228,'FUNCIONAMIENTO SECOP'!$A:$AC,$Z$1,FALSE))</f>
        <v>alcalde.scristobal@gobiernobogota.gov.co</v>
      </c>
      <c r="AA228" s="249">
        <f>+IFERROR(VLOOKUP($A228,'INVERSIÓN '!$A:$AB,$AA$1,FALSE),VLOOKUP($A228,'FUNCIONAMIENTO SECOP'!$A:$AC,$AA$1,FALSE))</f>
        <v>0</v>
      </c>
      <c r="AB228" s="249">
        <f>+IFERROR(VLOOKUP($A228,'INVERSIÓN '!$A:$AB,$AB$1,FALSE),VLOOKUP($A228,'FUNCIONAMIENTO SECOP'!$A:$AC,$AB$1,FALSE))</f>
        <v>1</v>
      </c>
    </row>
    <row r="229" spans="1:28" ht="36" customHeight="1">
      <c r="A229" s="13" t="s">
        <v>2778</v>
      </c>
      <c r="B229" s="249" t="str">
        <f>+IFERROR(VLOOKUP($A229,'INVERSIÓN '!$A:$AB,$B$1,FALSE),VLOOKUP($A229,'FUNCIONAMIENTO SECOP'!$A:$AC,$B$1,FALSE))</f>
        <v>CPS</v>
      </c>
      <c r="C229" s="249">
        <f>+IFERROR(VLOOKUP($A229,'INVERSIÓN '!$A:$AB,$C$1,FALSE),VLOOKUP($A229,'FUNCIONAMIENTO SECOP'!$A:$AC,$C$1,FALSE))</f>
        <v>0</v>
      </c>
      <c r="D229" s="249">
        <f>+IFERROR(VLOOKUP($A229,'INVERSIÓN '!$A:$AB,$D$1,FALSE),VLOOKUP($A229,'FUNCIONAMIENTO SECOP'!$A:$AC,$D$1,FALSE))</f>
        <v>2481</v>
      </c>
      <c r="E229" s="249">
        <f>+IFERROR(VLOOKUP($A229,'INVERSIÓN '!$A:$AB,$E$1,FALSE),VLOOKUP($A229,'FUNCIONAMIENTO SECOP'!$A:$AC,$E$1,FALSE))</f>
        <v>0</v>
      </c>
      <c r="F229" s="249" t="str">
        <f>+IFERROR(VLOOKUP($A229,'INVERSIÓN '!$A:$AB,$F$1,FALSE),VLOOKUP($A229,'FUNCIONAMIENTO SECOP'!$A:$AC,$F$1,FALSE))</f>
        <v>Atender 10.000 animales en los programas de brigadas médicas, urgencias veterinarias y adopciones</v>
      </c>
      <c r="G229" s="249">
        <f>+IFERROR(VLOOKUP($A229,'INVERSIÓN '!$A:$AB,$G$1,FALSE),VLOOKUP($A229,'FUNCIONAMIENTO SECOP'!$A:$AC,$G$1,FALSE))</f>
        <v>147844</v>
      </c>
      <c r="H229" s="249" t="str">
        <f>+IFERROR(VLOOKUP($A229,'INVERSIÓN '!$A:$AB,$H$1,FALSE),VLOOKUP($A229,'FUNCIONAMIENTO SECOP'!$A:$AC,$H$1,FALSE))</f>
        <v>Nuevo</v>
      </c>
      <c r="I229" s="249">
        <f>+IFERROR(VLOOKUP($A229,'INVERSIÓN '!$A:$AB,$I$1,FALSE),VLOOKUP($A229,'FUNCIONAMIENTO SECOP'!$A:$AC,$I$1,FALSE))</f>
        <v>80111701</v>
      </c>
      <c r="J229" s="249" t="str">
        <f>+IFERROR(VLOOKUP($A229,'INVERSIÓN '!$A:$AB,$J$1,FALSE),VLOOKUP($A229,'FUNCIONAMIENTO SECOP'!$A:$AC,$J$1,FALSE))</f>
        <v xml:space="preserve">PRESTAR SUS SERVICIOS DE APOYO ASISTENCIAL EN TEMAS DE BIENESTAR ANIMAL  AL FONDO DE DESARROLLO LOCAL DE SAN CRISTOBAL </v>
      </c>
      <c r="K229" s="249">
        <f>+IFERROR(VLOOKUP($A229,'INVERSIÓN '!$A:$AB,$K$1,FALSE),VLOOKUP($A229,'FUNCIONAMIENTO SECOP'!$A:$AC,$K$1,FALSE))</f>
        <v>1</v>
      </c>
      <c r="L229" s="249">
        <f>+IFERROR(VLOOKUP($A229,'INVERSIÓN '!$A:$AB,$L$1,FALSE),VLOOKUP($A229,'FUNCIONAMIENTO SECOP'!$A:$AC,$L$1,FALSE))</f>
        <v>1</v>
      </c>
      <c r="M229" s="249">
        <f>+IFERROR(VLOOKUP($A229,'INVERSIÓN '!$A:$AB,$M$1,FALSE),VLOOKUP($A229,'FUNCIONAMIENTO SECOP'!$A:$AC,$M$1,FALSE))</f>
        <v>11</v>
      </c>
      <c r="N229" s="249">
        <f>+IFERROR(VLOOKUP($A229,'INVERSIÓN '!$A:$AB,$N$1,FALSE),VLOOKUP($A229,'FUNCIONAMIENTO SECOP'!$A:$AC,$N$1,FALSE))</f>
        <v>1</v>
      </c>
      <c r="O229" s="249" t="str">
        <f>+IFERROR(VLOOKUP($A229,'INVERSIÓN '!$A:$AB,$O$1,FALSE),VLOOKUP($A229,'FUNCIONAMIENTO SECOP'!$A:$AC,$O$1,FALSE))</f>
        <v>CCE-16</v>
      </c>
      <c r="P229" s="249" t="str">
        <f>+IFERROR(VLOOKUP($A229,'INVERSIÓN '!$A:$AB,$P$1,FALSE),VLOOKUP($A229,'FUNCIONAMIENTO SECOP'!$A:$AC,$P$1,FALSE))</f>
        <v>Contratación directa</v>
      </c>
      <c r="Q229" s="249" t="str">
        <f>+IFERROR(VLOOKUP($A229,'INVERSIÓN '!$A:$AB,$Q$1,FALSE),VLOOKUP($A229,'FUNCIONAMIENTO SECOP'!$A:$AC,$Q$1,FALSE))</f>
        <v>DISTRITAL</v>
      </c>
      <c r="R229" s="250">
        <f>+IFERROR(VLOOKUP($A229,'INVERSIÓN '!$A:$AB,$R$1,FALSE),VLOOKUP($A229,'FUNCIONAMIENTO SECOP'!$A:$AC,$R$1,FALSE))</f>
        <v>31900000</v>
      </c>
      <c r="S229" s="250">
        <f>+IFERROR(VLOOKUP($A229,'INVERSIÓN '!$A:$AB,$S$1,FALSE),VLOOKUP($A229,'FUNCIONAMIENTO SECOP'!$A:$AC,$S$1,FALSE))</f>
        <v>31900000</v>
      </c>
      <c r="T229" s="249">
        <f>+IFERROR(VLOOKUP($A229,'INVERSIÓN '!$A:$AB,$T$1,FALSE),VLOOKUP($A229,'FUNCIONAMIENTO SECOP'!$A:$AC,$T$1,FALSE))</f>
        <v>0</v>
      </c>
      <c r="U229" s="249">
        <f>+IFERROR(VLOOKUP($A229,'INVERSIÓN '!$A:$AB,$U$1,FALSE),VLOOKUP($A229,'FUNCIONAMIENTO SECOP'!$A:$AC,$U$1,FALSE))</f>
        <v>0</v>
      </c>
      <c r="V229" s="249" t="str">
        <f>+IFERROR(VLOOKUP($A229,'INVERSIÓN '!$A:$AB,$V$1,FALSE),VLOOKUP($A229,'FUNCIONAMIENTO SECOP'!$A:$AC,$V$1,FALSE))</f>
        <v>CO-DC</v>
      </c>
      <c r="W229" s="249" t="str">
        <f>+IFERROR(VLOOKUP($A229,'INVERSIÓN '!$A:$AB,$W$1,FALSE),VLOOKUP($A229,'FUNCIONAMIENTO SECOP'!$A:$AC,$W$1,FALSE))</f>
        <v>CO-DC-11001</v>
      </c>
      <c r="X229" s="249" t="str">
        <f>+IFERROR(VLOOKUP($A229,'INVERSIÓN '!$A:$AB,$X$1,FALSE),VLOOKUP($A229,'FUNCIONAMIENTO SECOP'!$A:$AC,$X$1,FALSE))</f>
        <v>CARLOS HERNANDO MACIAS MONTOYA</v>
      </c>
      <c r="Y229" s="249">
        <f>+IFERROR(VLOOKUP($A229,'INVERSIÓN '!$A:$AB,$Y$1,FALSE),VLOOKUP($A229,'FUNCIONAMIENTO SECOP'!$A:$AC,$Y$1,FALSE))</f>
        <v>6477881</v>
      </c>
      <c r="Z229" s="249" t="str">
        <f>+IFERROR(VLOOKUP($A229,'INVERSIÓN '!$A:$AB,$Z$1,FALSE),VLOOKUP($A229,'FUNCIONAMIENTO SECOP'!$A:$AC,$Z$1,FALSE))</f>
        <v>alcalde.scristobal@gobiernobogota.gov.co</v>
      </c>
      <c r="AA229" s="249">
        <f>+IFERROR(VLOOKUP($A229,'INVERSIÓN '!$A:$AB,$AA$1,FALSE),VLOOKUP($A229,'FUNCIONAMIENTO SECOP'!$A:$AC,$AA$1,FALSE))</f>
        <v>0</v>
      </c>
      <c r="AB229" s="249">
        <f>+IFERROR(VLOOKUP($A229,'INVERSIÓN '!$A:$AB,$AB$1,FALSE),VLOOKUP($A229,'FUNCIONAMIENTO SECOP'!$A:$AC,$AB$1,FALSE))</f>
        <v>1</v>
      </c>
    </row>
    <row r="230" spans="1:28" ht="36" customHeight="1">
      <c r="A230" s="13" t="s">
        <v>2780</v>
      </c>
      <c r="B230" s="249" t="str">
        <f>+IFERROR(VLOOKUP($A230,'INVERSIÓN '!$A:$AB,$B$1,FALSE),VLOOKUP($A230,'FUNCIONAMIENTO SECOP'!$A:$AC,$B$1,FALSE))</f>
        <v>CPS</v>
      </c>
      <c r="C230" s="249">
        <f>+IFERROR(VLOOKUP($A230,'INVERSIÓN '!$A:$AB,$C$1,FALSE),VLOOKUP($A230,'FUNCIONAMIENTO SECOP'!$A:$AC,$C$1,FALSE))</f>
        <v>0</v>
      </c>
      <c r="D230" s="249">
        <f>+IFERROR(VLOOKUP($A230,'INVERSIÓN '!$A:$AB,$D$1,FALSE),VLOOKUP($A230,'FUNCIONAMIENTO SECOP'!$A:$AC,$D$1,FALSE))</f>
        <v>2273</v>
      </c>
      <c r="E230" s="249">
        <f>+IFERROR(VLOOKUP($A230,'INVERSIÓN '!$A:$AB,$E$1,FALSE),VLOOKUP($A230,'FUNCIONAMIENTO SECOP'!$A:$AC,$E$1,FALSE))</f>
        <v>0</v>
      </c>
      <c r="F230" s="249" t="str">
        <f>+IFERROR(VLOOKUP($A230,'INVERSIÓN '!$A:$AB,$F$1,FALSE),VLOOKUP($A230,'FUNCIONAMIENTO SECOP'!$A:$AC,$F$1,FALSE))</f>
        <v>Realizar 4 obras de mitigación y/u obras de mitigación existentes con mantenimiento</v>
      </c>
      <c r="G230" s="249">
        <f>+IFERROR(VLOOKUP($A230,'INVERSIÓN '!$A:$AB,$G$1,FALSE),VLOOKUP($A230,'FUNCIONAMIENTO SECOP'!$A:$AC,$G$1,FALSE))</f>
        <v>147852</v>
      </c>
      <c r="H230" s="249" t="str">
        <f>+IFERROR(VLOOKUP($A230,'INVERSIÓN '!$A:$AB,$H$1,FALSE),VLOOKUP($A230,'FUNCIONAMIENTO SECOP'!$A:$AC,$H$1,FALSE))</f>
        <v>Nuevo</v>
      </c>
      <c r="I230" s="249">
        <f>+IFERROR(VLOOKUP($A230,'INVERSIÓN '!$A:$AB,$I$1,FALSE),VLOOKUP($A230,'FUNCIONAMIENTO SECOP'!$A:$AC,$I$1,FALSE))</f>
        <v>80111701</v>
      </c>
      <c r="J230" s="249" t="str">
        <f>+IFERROR(VLOOKUP($A230,'INVERSIÓN '!$A:$AB,$J$1,FALSE),VLOOKUP($A230,'FUNCIONAMIENTO SECOP'!$A:$AC,$J$1,FALSE))</f>
        <v>PRESTAR SUS SERVICIOS PROFESIONALES PARA LA GESTIÓN DEL RIESGO ASI COMO ORIENTAR TECNICAMENTE LA GESTION DE LAS ACTIVIDADES EJECUTADAS TERRITORIALMENTE EN CUMPLIMIENTO A LAS METAS ESTABLECIDAS EN EL PLAN DE DESARROLLO LOCAL 2025 2028.</v>
      </c>
      <c r="K230" s="249">
        <f>+IFERROR(VLOOKUP($A230,'INVERSIÓN '!$A:$AB,$K$1,FALSE),VLOOKUP($A230,'FUNCIONAMIENTO SECOP'!$A:$AC,$K$1,FALSE))</f>
        <v>1</v>
      </c>
      <c r="L230" s="249">
        <f>+IFERROR(VLOOKUP($A230,'INVERSIÓN '!$A:$AB,$L$1,FALSE),VLOOKUP($A230,'FUNCIONAMIENTO SECOP'!$A:$AC,$L$1,FALSE))</f>
        <v>1</v>
      </c>
      <c r="M230" s="249">
        <f>+IFERROR(VLOOKUP($A230,'INVERSIÓN '!$A:$AB,$M$1,FALSE),VLOOKUP($A230,'FUNCIONAMIENTO SECOP'!$A:$AC,$M$1,FALSE))</f>
        <v>11</v>
      </c>
      <c r="N230" s="249">
        <f>+IFERROR(VLOOKUP($A230,'INVERSIÓN '!$A:$AB,$N$1,FALSE),VLOOKUP($A230,'FUNCIONAMIENTO SECOP'!$A:$AC,$N$1,FALSE))</f>
        <v>1</v>
      </c>
      <c r="O230" s="249" t="str">
        <f>+IFERROR(VLOOKUP($A230,'INVERSIÓN '!$A:$AB,$O$1,FALSE),VLOOKUP($A230,'FUNCIONAMIENTO SECOP'!$A:$AC,$O$1,FALSE))</f>
        <v>CCE-16</v>
      </c>
      <c r="P230" s="249" t="str">
        <f>+IFERROR(VLOOKUP($A230,'INVERSIÓN '!$A:$AB,$P$1,FALSE),VLOOKUP($A230,'FUNCIONAMIENTO SECOP'!$A:$AC,$P$1,FALSE))</f>
        <v>Contratación directa</v>
      </c>
      <c r="Q230" s="249" t="str">
        <f>+IFERROR(VLOOKUP($A230,'INVERSIÓN '!$A:$AB,$Q$1,FALSE),VLOOKUP($A230,'FUNCIONAMIENTO SECOP'!$A:$AC,$Q$1,FALSE))</f>
        <v>DISTRITAL</v>
      </c>
      <c r="R230" s="250">
        <f>+IFERROR(VLOOKUP($A230,'INVERSIÓN '!$A:$AB,$R$1,FALSE),VLOOKUP($A230,'FUNCIONAMIENTO SECOP'!$A:$AC,$R$1,FALSE))</f>
        <v>184800000</v>
      </c>
      <c r="S230" s="250">
        <f>+IFERROR(VLOOKUP($A230,'INVERSIÓN '!$A:$AB,$S$1,FALSE),VLOOKUP($A230,'FUNCIONAMIENTO SECOP'!$A:$AC,$S$1,FALSE))</f>
        <v>184800000</v>
      </c>
      <c r="T230" s="249">
        <f>+IFERROR(VLOOKUP($A230,'INVERSIÓN '!$A:$AB,$T$1,FALSE),VLOOKUP($A230,'FUNCIONAMIENTO SECOP'!$A:$AC,$T$1,FALSE))</f>
        <v>0</v>
      </c>
      <c r="U230" s="249">
        <f>+IFERROR(VLOOKUP($A230,'INVERSIÓN '!$A:$AB,$U$1,FALSE),VLOOKUP($A230,'FUNCIONAMIENTO SECOP'!$A:$AC,$U$1,FALSE))</f>
        <v>0</v>
      </c>
      <c r="V230" s="249" t="str">
        <f>+IFERROR(VLOOKUP($A230,'INVERSIÓN '!$A:$AB,$V$1,FALSE),VLOOKUP($A230,'FUNCIONAMIENTO SECOP'!$A:$AC,$V$1,FALSE))</f>
        <v>CO-DC</v>
      </c>
      <c r="W230" s="249" t="str">
        <f>+IFERROR(VLOOKUP($A230,'INVERSIÓN '!$A:$AB,$W$1,FALSE),VLOOKUP($A230,'FUNCIONAMIENTO SECOP'!$A:$AC,$W$1,FALSE))</f>
        <v>CO-DC-11001</v>
      </c>
      <c r="X230" s="249" t="str">
        <f>+IFERROR(VLOOKUP($A230,'INVERSIÓN '!$A:$AB,$X$1,FALSE),VLOOKUP($A230,'FUNCIONAMIENTO SECOP'!$A:$AC,$X$1,FALSE))</f>
        <v>CARLOS HERNANDO MACIAS MONTOYA</v>
      </c>
      <c r="Y230" s="249">
        <f>+IFERROR(VLOOKUP($A230,'INVERSIÓN '!$A:$AB,$Y$1,FALSE),VLOOKUP($A230,'FUNCIONAMIENTO SECOP'!$A:$AC,$Y$1,FALSE))</f>
        <v>6477882</v>
      </c>
      <c r="Z230" s="249" t="str">
        <f>+IFERROR(VLOOKUP($A230,'INVERSIÓN '!$A:$AB,$Z$1,FALSE),VLOOKUP($A230,'FUNCIONAMIENTO SECOP'!$A:$AC,$Z$1,FALSE))</f>
        <v>alcalde.scristobal@gobiernobogota.gov.co</v>
      </c>
      <c r="AA230" s="249">
        <f>+IFERROR(VLOOKUP($A230,'INVERSIÓN '!$A:$AB,$AA$1,FALSE),VLOOKUP($A230,'FUNCIONAMIENTO SECOP'!$A:$AC,$AA$1,FALSE))</f>
        <v>0</v>
      </c>
      <c r="AB230" s="249">
        <f>+IFERROR(VLOOKUP($A230,'INVERSIÓN '!$A:$AB,$AB$1,FALSE),VLOOKUP($A230,'FUNCIONAMIENTO SECOP'!$A:$AC,$AB$1,FALSE))</f>
        <v>1</v>
      </c>
    </row>
    <row r="231" spans="1:28" ht="36" customHeight="1">
      <c r="A231" s="13" t="s">
        <v>2782</v>
      </c>
      <c r="B231" s="249" t="str">
        <f>+IFERROR(VLOOKUP($A231,'INVERSIÓN '!$A:$AB,$B$1,FALSE),VLOOKUP($A231,'FUNCIONAMIENTO SECOP'!$A:$AC,$B$1,FALSE))</f>
        <v>CPS</v>
      </c>
      <c r="C231" s="249">
        <f>+IFERROR(VLOOKUP($A231,'INVERSIÓN '!$A:$AB,$C$1,FALSE),VLOOKUP($A231,'FUNCIONAMIENTO SECOP'!$A:$AC,$C$1,FALSE))</f>
        <v>0</v>
      </c>
      <c r="D231" s="249">
        <f>+IFERROR(VLOOKUP($A231,'INVERSIÓN '!$A:$AB,$D$1,FALSE),VLOOKUP($A231,'FUNCIONAMIENTO SECOP'!$A:$AC,$D$1,FALSE))</f>
        <v>2667</v>
      </c>
      <c r="E231" s="249">
        <f>+IFERROR(VLOOKUP($A231,'INVERSIÓN '!$A:$AB,$E$1,FALSE),VLOOKUP($A231,'FUNCIONAMIENTO SECOP'!$A:$AC,$E$1,FALSE))</f>
        <v>0</v>
      </c>
      <c r="F231" s="249" t="str">
        <f>+IFERROR(VLOOKUP($A231,'INVERSIÓN '!$A:$AB,$F$1,FALSE),VLOOKUP($A231,'FUNCIONAMIENTO SECOP'!$A:$AC,$F$1,FALSE))</f>
        <v>Realizar 4 estrategias de fortalecimiento institucional (una por vigencia).</v>
      </c>
      <c r="G231" s="249">
        <f>+IFERROR(VLOOKUP($A231,'INVERSIÓN '!$A:$AB,$G$1,FALSE),VLOOKUP($A231,'FUNCIONAMIENTO SECOP'!$A:$AC,$G$1,FALSE))</f>
        <v>147858</v>
      </c>
      <c r="H231" s="249" t="str">
        <f>+IFERROR(VLOOKUP($A231,'INVERSIÓN '!$A:$AB,$H$1,FALSE),VLOOKUP($A231,'FUNCIONAMIENTO SECOP'!$A:$AC,$H$1,FALSE))</f>
        <v>Nuevo</v>
      </c>
      <c r="I231" s="249">
        <f>+IFERROR(VLOOKUP($A231,'INVERSIÓN '!$A:$AB,$I$1,FALSE),VLOOKUP($A231,'FUNCIONAMIENTO SECOP'!$A:$AC,$I$1,FALSE))</f>
        <v>80111701</v>
      </c>
      <c r="J231" s="249" t="str">
        <f>+IFERROR(VLOOKUP($A231,'INVERSIÓN '!$A:$AB,$J$1,FALSE),VLOOKUP($A231,'FUNCIONAMIENTO SECOP'!$A:$AC,$J$1,FALSE))</f>
        <v>PRESTAR SUS SERVICIOS PROFESIONALES ESPECIALIZADOS PARA APOYAR TECNICAMENTE A LOS RESPONSABLES E INTEGRANTES DE  LOS PROCESOS EN LA IMPLEMENTACIÓN DE HERRAMIENTAS DE GESTIÓN, SIGUIENDO LOS LINEAMIENTOS METODOLÓGICOS ESTABLECIDOS POR LA SECRETARIA DE GOBIERNO</v>
      </c>
      <c r="K231" s="249">
        <f>+IFERROR(VLOOKUP($A231,'INVERSIÓN '!$A:$AB,$K$1,FALSE),VLOOKUP($A231,'FUNCIONAMIENTO SECOP'!$A:$AC,$K$1,FALSE))</f>
        <v>1</v>
      </c>
      <c r="L231" s="249">
        <f>+IFERROR(VLOOKUP($A231,'INVERSIÓN '!$A:$AB,$L$1,FALSE),VLOOKUP($A231,'FUNCIONAMIENTO SECOP'!$A:$AC,$L$1,FALSE))</f>
        <v>1</v>
      </c>
      <c r="M231" s="249">
        <f>+IFERROR(VLOOKUP($A231,'INVERSIÓN '!$A:$AB,$M$1,FALSE),VLOOKUP($A231,'FUNCIONAMIENTO SECOP'!$A:$AC,$M$1,FALSE))</f>
        <v>11</v>
      </c>
      <c r="N231" s="249">
        <f>+IFERROR(VLOOKUP($A231,'INVERSIÓN '!$A:$AB,$N$1,FALSE),VLOOKUP($A231,'FUNCIONAMIENTO SECOP'!$A:$AC,$N$1,FALSE))</f>
        <v>1</v>
      </c>
      <c r="O231" s="249" t="str">
        <f>+IFERROR(VLOOKUP($A231,'INVERSIÓN '!$A:$AB,$O$1,FALSE),VLOOKUP($A231,'FUNCIONAMIENTO SECOP'!$A:$AC,$O$1,FALSE))</f>
        <v>CCE-16</v>
      </c>
      <c r="P231" s="249" t="str">
        <f>+IFERROR(VLOOKUP($A231,'INVERSIÓN '!$A:$AB,$P$1,FALSE),VLOOKUP($A231,'FUNCIONAMIENTO SECOP'!$A:$AC,$P$1,FALSE))</f>
        <v>Contratación directa</v>
      </c>
      <c r="Q231" s="249" t="str">
        <f>+IFERROR(VLOOKUP($A231,'INVERSIÓN '!$A:$AB,$Q$1,FALSE),VLOOKUP($A231,'FUNCIONAMIENTO SECOP'!$A:$AC,$Q$1,FALSE))</f>
        <v>DISTRITAL</v>
      </c>
      <c r="R231" s="250">
        <f>+IFERROR(VLOOKUP($A231,'INVERSIÓN '!$A:$AB,$R$1,FALSE),VLOOKUP($A231,'FUNCIONAMIENTO SECOP'!$A:$AC,$R$1,FALSE))</f>
        <v>88000000</v>
      </c>
      <c r="S231" s="250">
        <f>+IFERROR(VLOOKUP($A231,'INVERSIÓN '!$A:$AB,$S$1,FALSE),VLOOKUP($A231,'FUNCIONAMIENTO SECOP'!$A:$AC,$S$1,FALSE))</f>
        <v>88000000</v>
      </c>
      <c r="T231" s="249">
        <f>+IFERROR(VLOOKUP($A231,'INVERSIÓN '!$A:$AB,$T$1,FALSE),VLOOKUP($A231,'FUNCIONAMIENTO SECOP'!$A:$AC,$T$1,FALSE))</f>
        <v>0</v>
      </c>
      <c r="U231" s="249">
        <f>+IFERROR(VLOOKUP($A231,'INVERSIÓN '!$A:$AB,$U$1,FALSE),VLOOKUP($A231,'FUNCIONAMIENTO SECOP'!$A:$AC,$U$1,FALSE))</f>
        <v>0</v>
      </c>
      <c r="V231" s="249" t="str">
        <f>+IFERROR(VLOOKUP($A231,'INVERSIÓN '!$A:$AB,$V$1,FALSE),VLOOKUP($A231,'FUNCIONAMIENTO SECOP'!$A:$AC,$V$1,FALSE))</f>
        <v>CO-DC</v>
      </c>
      <c r="W231" s="249" t="str">
        <f>+IFERROR(VLOOKUP($A231,'INVERSIÓN '!$A:$AB,$W$1,FALSE),VLOOKUP($A231,'FUNCIONAMIENTO SECOP'!$A:$AC,$W$1,FALSE))</f>
        <v>CO-DC-11001</v>
      </c>
      <c r="X231" s="249" t="str">
        <f>+IFERROR(VLOOKUP($A231,'INVERSIÓN '!$A:$AB,$X$1,FALSE),VLOOKUP($A231,'FUNCIONAMIENTO SECOP'!$A:$AC,$X$1,FALSE))</f>
        <v>CARLOS HERNANDO MACIAS MONTOYA</v>
      </c>
      <c r="Y231" s="249">
        <f>+IFERROR(VLOOKUP($A231,'INVERSIÓN '!$A:$AB,$Y$1,FALSE),VLOOKUP($A231,'FUNCIONAMIENTO SECOP'!$A:$AC,$Y$1,FALSE))</f>
        <v>6477883</v>
      </c>
      <c r="Z231" s="249" t="str">
        <f>+IFERROR(VLOOKUP($A231,'INVERSIÓN '!$A:$AB,$Z$1,FALSE),VLOOKUP($A231,'FUNCIONAMIENTO SECOP'!$A:$AC,$Z$1,FALSE))</f>
        <v>alcalde.scristobal@gobiernobogota.gov.co</v>
      </c>
      <c r="AA231" s="249">
        <f>+IFERROR(VLOOKUP($A231,'INVERSIÓN '!$A:$AB,$AA$1,FALSE),VLOOKUP($A231,'FUNCIONAMIENTO SECOP'!$A:$AC,$AA$1,FALSE))</f>
        <v>0</v>
      </c>
      <c r="AB231" s="249">
        <f>+IFERROR(VLOOKUP($A231,'INVERSIÓN '!$A:$AB,$AB$1,FALSE),VLOOKUP($A231,'FUNCIONAMIENTO SECOP'!$A:$AC,$AB$1,FALSE))</f>
        <v>1</v>
      </c>
    </row>
    <row r="232" spans="1:28" ht="36" customHeight="1">
      <c r="A232" s="13" t="s">
        <v>2784</v>
      </c>
      <c r="B232" s="249" t="str">
        <f>+IFERROR(VLOOKUP($A232,'INVERSIÓN '!$A:$AB,$B$1,FALSE),VLOOKUP($A232,'FUNCIONAMIENTO SECOP'!$A:$AC,$B$1,FALSE))</f>
        <v>CPS</v>
      </c>
      <c r="C232" s="249">
        <f>+IFERROR(VLOOKUP($A232,'INVERSIÓN '!$A:$AB,$C$1,FALSE),VLOOKUP($A232,'FUNCIONAMIENTO SECOP'!$A:$AC,$C$1,FALSE))</f>
        <v>0</v>
      </c>
      <c r="D232" s="249">
        <f>+IFERROR(VLOOKUP($A232,'INVERSIÓN '!$A:$AB,$D$1,FALSE),VLOOKUP($A232,'FUNCIONAMIENTO SECOP'!$A:$AC,$D$1,FALSE))</f>
        <v>2273</v>
      </c>
      <c r="E232" s="249">
        <f>+IFERROR(VLOOKUP($A232,'INVERSIÓN '!$A:$AB,$E$1,FALSE),VLOOKUP($A232,'FUNCIONAMIENTO SECOP'!$A:$AC,$E$1,FALSE))</f>
        <v>0</v>
      </c>
      <c r="F232" s="249" t="str">
        <f>+IFERROR(VLOOKUP($A232,'INVERSIÓN '!$A:$AB,$F$1,FALSE),VLOOKUP($A232,'FUNCIONAMIENTO SECOP'!$A:$AC,$F$1,FALSE))</f>
        <v>Realizar 4 acciones efectivas para el fortalecimiento de las capacidades locales en torno a la gestión del riesgo</v>
      </c>
      <c r="G232" s="249">
        <f>+IFERROR(VLOOKUP($A232,'INVERSIÓN '!$A:$AB,$G$1,FALSE),VLOOKUP($A232,'FUNCIONAMIENTO SECOP'!$A:$AC,$G$1,FALSE))</f>
        <v>147861</v>
      </c>
      <c r="H232" s="249" t="str">
        <f>+IFERROR(VLOOKUP($A232,'INVERSIÓN '!$A:$AB,$H$1,FALSE),VLOOKUP($A232,'FUNCIONAMIENTO SECOP'!$A:$AC,$H$1,FALSE))</f>
        <v>Nuevo</v>
      </c>
      <c r="I232" s="249">
        <f>+IFERROR(VLOOKUP($A232,'INVERSIÓN '!$A:$AB,$I$1,FALSE),VLOOKUP($A232,'FUNCIONAMIENTO SECOP'!$A:$AC,$I$1,FALSE))</f>
        <v>80111701</v>
      </c>
      <c r="J232" s="249" t="str">
        <f>+IFERROR(VLOOKUP($A232,'INVERSIÓN '!$A:$AB,$J$1,FALSE),VLOOKUP($A232,'FUNCIONAMIENTO SECOP'!$A:$AC,$J$1,FALSE))</f>
        <v>PRESTAR SUS SERVICIOS TECNICOS PARA LA GESTIÓN DEL RIESGO ASI COMO ORIENTAR TECNICAMENTE LA GESTION DE LAS ACTIVIDADES EJECUTADAS TERRITORIALMENTE EN CUMPLIMIENTO A LAS METAS ESTABLECIDAS EN EL PLAN DE DESARROLLO LOCAL 2025 2028.</v>
      </c>
      <c r="K232" s="249">
        <f>+IFERROR(VLOOKUP($A232,'INVERSIÓN '!$A:$AB,$K$1,FALSE),VLOOKUP($A232,'FUNCIONAMIENTO SECOP'!$A:$AC,$K$1,FALSE))</f>
        <v>1</v>
      </c>
      <c r="L232" s="249">
        <f>+IFERROR(VLOOKUP($A232,'INVERSIÓN '!$A:$AB,$L$1,FALSE),VLOOKUP($A232,'FUNCIONAMIENTO SECOP'!$A:$AC,$L$1,FALSE))</f>
        <v>1</v>
      </c>
      <c r="M232" s="249">
        <f>+IFERROR(VLOOKUP($A232,'INVERSIÓN '!$A:$AB,$M$1,FALSE),VLOOKUP($A232,'FUNCIONAMIENTO SECOP'!$A:$AC,$M$1,FALSE))</f>
        <v>11</v>
      </c>
      <c r="N232" s="249">
        <f>+IFERROR(VLOOKUP($A232,'INVERSIÓN '!$A:$AB,$N$1,FALSE),VLOOKUP($A232,'FUNCIONAMIENTO SECOP'!$A:$AC,$N$1,FALSE))</f>
        <v>1</v>
      </c>
      <c r="O232" s="249" t="str">
        <f>+IFERROR(VLOOKUP($A232,'INVERSIÓN '!$A:$AB,$O$1,FALSE),VLOOKUP($A232,'FUNCIONAMIENTO SECOP'!$A:$AC,$O$1,FALSE))</f>
        <v>CCE-16</v>
      </c>
      <c r="P232" s="249" t="str">
        <f>+IFERROR(VLOOKUP($A232,'INVERSIÓN '!$A:$AB,$P$1,FALSE),VLOOKUP($A232,'FUNCIONAMIENTO SECOP'!$A:$AC,$P$1,FALSE))</f>
        <v>Contratación directa</v>
      </c>
      <c r="Q232" s="249" t="str">
        <f>+IFERROR(VLOOKUP($A232,'INVERSIÓN '!$A:$AB,$Q$1,FALSE),VLOOKUP($A232,'FUNCIONAMIENTO SECOP'!$A:$AC,$Q$1,FALSE))</f>
        <v>DISTRITAL</v>
      </c>
      <c r="R232" s="250">
        <f>+IFERROR(VLOOKUP($A232,'INVERSIÓN '!$A:$AB,$R$1,FALSE),VLOOKUP($A232,'FUNCIONAMIENTO SECOP'!$A:$AC,$R$1,FALSE))</f>
        <v>158400000</v>
      </c>
      <c r="S232" s="250">
        <f>+IFERROR(VLOOKUP($A232,'INVERSIÓN '!$A:$AB,$S$1,FALSE),VLOOKUP($A232,'FUNCIONAMIENTO SECOP'!$A:$AC,$S$1,FALSE))</f>
        <v>158400000</v>
      </c>
      <c r="T232" s="249">
        <f>+IFERROR(VLOOKUP($A232,'INVERSIÓN '!$A:$AB,$T$1,FALSE),VLOOKUP($A232,'FUNCIONAMIENTO SECOP'!$A:$AC,$T$1,FALSE))</f>
        <v>0</v>
      </c>
      <c r="U232" s="249">
        <f>+IFERROR(VLOOKUP($A232,'INVERSIÓN '!$A:$AB,$U$1,FALSE),VLOOKUP($A232,'FUNCIONAMIENTO SECOP'!$A:$AC,$U$1,FALSE))</f>
        <v>0</v>
      </c>
      <c r="V232" s="249" t="str">
        <f>+IFERROR(VLOOKUP($A232,'INVERSIÓN '!$A:$AB,$V$1,FALSE),VLOOKUP($A232,'FUNCIONAMIENTO SECOP'!$A:$AC,$V$1,FALSE))</f>
        <v>CO-DC</v>
      </c>
      <c r="W232" s="249" t="str">
        <f>+IFERROR(VLOOKUP($A232,'INVERSIÓN '!$A:$AB,$W$1,FALSE),VLOOKUP($A232,'FUNCIONAMIENTO SECOP'!$A:$AC,$W$1,FALSE))</f>
        <v>CO-DC-11001</v>
      </c>
      <c r="X232" s="249" t="str">
        <f>+IFERROR(VLOOKUP($A232,'INVERSIÓN '!$A:$AB,$X$1,FALSE),VLOOKUP($A232,'FUNCIONAMIENTO SECOP'!$A:$AC,$X$1,FALSE))</f>
        <v>CARLOS HERNANDO MACIAS MONTOYA</v>
      </c>
      <c r="Y232" s="249">
        <f>+IFERROR(VLOOKUP($A232,'INVERSIÓN '!$A:$AB,$Y$1,FALSE),VLOOKUP($A232,'FUNCIONAMIENTO SECOP'!$A:$AC,$Y$1,FALSE))</f>
        <v>6477884</v>
      </c>
      <c r="Z232" s="249" t="str">
        <f>+IFERROR(VLOOKUP($A232,'INVERSIÓN '!$A:$AB,$Z$1,FALSE),VLOOKUP($A232,'FUNCIONAMIENTO SECOP'!$A:$AC,$Z$1,FALSE))</f>
        <v>alcalde.scristobal@gobiernobogota.gov.co</v>
      </c>
      <c r="AA232" s="249">
        <f>+IFERROR(VLOOKUP($A232,'INVERSIÓN '!$A:$AB,$AA$1,FALSE),VLOOKUP($A232,'FUNCIONAMIENTO SECOP'!$A:$AC,$AA$1,FALSE))</f>
        <v>0</v>
      </c>
      <c r="AB232" s="249">
        <f>+IFERROR(VLOOKUP($A232,'INVERSIÓN '!$A:$AB,$AB$1,FALSE),VLOOKUP($A232,'FUNCIONAMIENTO SECOP'!$A:$AC,$AB$1,FALSE))</f>
        <v>1</v>
      </c>
    </row>
    <row r="233" spans="1:28" ht="36" customHeight="1">
      <c r="A233" s="13" t="s">
        <v>2786</v>
      </c>
      <c r="B233" s="249" t="str">
        <f>+IFERROR(VLOOKUP($A233,'INVERSIÓN '!$A:$AB,$B$1,FALSE),VLOOKUP($A233,'FUNCIONAMIENTO SECOP'!$A:$AC,$B$1,FALSE))</f>
        <v>CPS</v>
      </c>
      <c r="C233" s="249">
        <f>+IFERROR(VLOOKUP($A233,'INVERSIÓN '!$A:$AB,$C$1,FALSE),VLOOKUP($A233,'FUNCIONAMIENTO SECOP'!$A:$AC,$C$1,FALSE))</f>
        <v>0</v>
      </c>
      <c r="D233" s="249">
        <f>+IFERROR(VLOOKUP($A233,'INVERSIÓN '!$A:$AB,$D$1,FALSE),VLOOKUP($A233,'FUNCIONAMIENTO SECOP'!$A:$AC,$D$1,FALSE))</f>
        <v>2667</v>
      </c>
      <c r="E233" s="249">
        <f>+IFERROR(VLOOKUP($A233,'INVERSIÓN '!$A:$AB,$E$1,FALSE),VLOOKUP($A233,'FUNCIONAMIENTO SECOP'!$A:$AC,$E$1,FALSE))</f>
        <v>0</v>
      </c>
      <c r="F233" s="249" t="str">
        <f>+IFERROR(VLOOKUP($A233,'INVERSIÓN '!$A:$AB,$F$1,FALSE),VLOOKUP($A233,'FUNCIONAMIENTO SECOP'!$A:$AC,$F$1,FALSE))</f>
        <v>Realizar 4 estrategias de fortalecimiento institucional (una por vigencia).</v>
      </c>
      <c r="G233" s="249">
        <f>+IFERROR(VLOOKUP($A233,'INVERSIÓN '!$A:$AB,$G$1,FALSE),VLOOKUP($A233,'FUNCIONAMIENTO SECOP'!$A:$AC,$G$1,FALSE))</f>
        <v>147865</v>
      </c>
      <c r="H233" s="249" t="str">
        <f>+IFERROR(VLOOKUP($A233,'INVERSIÓN '!$A:$AB,$H$1,FALSE),VLOOKUP($A233,'FUNCIONAMIENTO SECOP'!$A:$AC,$H$1,FALSE))</f>
        <v>Nuevo</v>
      </c>
      <c r="I233" s="249">
        <f>+IFERROR(VLOOKUP($A233,'INVERSIÓN '!$A:$AB,$I$1,FALSE),VLOOKUP($A233,'FUNCIONAMIENTO SECOP'!$A:$AC,$I$1,FALSE))</f>
        <v>80111701</v>
      </c>
      <c r="J233" s="249" t="str">
        <f>+IFERROR(VLOOKUP($A233,'INVERSIÓN '!$A:$AB,$J$1,FALSE),VLOOKUP($A233,'FUNCIONAMIENTO SECOP'!$A:$AC,$J$1,FALSE))</f>
        <v>PRESTAR SUS SERVICIOS PROFESIONALES PARA APOYAR LOS TEMAS RELACIONADOS AL SISTEMA INTEGRADO DE GESTIÓN DE CALIDAD (SIG) DE ACUERDO CON LAS SOLICITUDES DE LA ADMINISTRACIÓN LOCAL.</v>
      </c>
      <c r="K233" s="249">
        <f>+IFERROR(VLOOKUP($A233,'INVERSIÓN '!$A:$AB,$K$1,FALSE),VLOOKUP($A233,'FUNCIONAMIENTO SECOP'!$A:$AC,$K$1,FALSE))</f>
        <v>1</v>
      </c>
      <c r="L233" s="249">
        <f>+IFERROR(VLOOKUP($A233,'INVERSIÓN '!$A:$AB,$L$1,FALSE),VLOOKUP($A233,'FUNCIONAMIENTO SECOP'!$A:$AC,$L$1,FALSE))</f>
        <v>1</v>
      </c>
      <c r="M233" s="249">
        <f>+IFERROR(VLOOKUP($A233,'INVERSIÓN '!$A:$AB,$M$1,FALSE),VLOOKUP($A233,'FUNCIONAMIENTO SECOP'!$A:$AC,$M$1,FALSE))</f>
        <v>11</v>
      </c>
      <c r="N233" s="249">
        <f>+IFERROR(VLOOKUP($A233,'INVERSIÓN '!$A:$AB,$N$1,FALSE),VLOOKUP($A233,'FUNCIONAMIENTO SECOP'!$A:$AC,$N$1,FALSE))</f>
        <v>1</v>
      </c>
      <c r="O233" s="249" t="str">
        <f>+IFERROR(VLOOKUP($A233,'INVERSIÓN '!$A:$AB,$O$1,FALSE),VLOOKUP($A233,'FUNCIONAMIENTO SECOP'!$A:$AC,$O$1,FALSE))</f>
        <v>CCE-16</v>
      </c>
      <c r="P233" s="249" t="str">
        <f>+IFERROR(VLOOKUP($A233,'INVERSIÓN '!$A:$AB,$P$1,FALSE),VLOOKUP($A233,'FUNCIONAMIENTO SECOP'!$A:$AC,$P$1,FALSE))</f>
        <v>Contratación directa</v>
      </c>
      <c r="Q233" s="249" t="str">
        <f>+IFERROR(VLOOKUP($A233,'INVERSIÓN '!$A:$AB,$Q$1,FALSE),VLOOKUP($A233,'FUNCIONAMIENTO SECOP'!$A:$AC,$Q$1,FALSE))</f>
        <v>DISTRITAL</v>
      </c>
      <c r="R233" s="250">
        <f>+IFERROR(VLOOKUP($A233,'INVERSIÓN '!$A:$AB,$R$1,FALSE),VLOOKUP($A233,'FUNCIONAMIENTO SECOP'!$A:$AC,$R$1,FALSE))</f>
        <v>61600000</v>
      </c>
      <c r="S233" s="250">
        <f>+IFERROR(VLOOKUP($A233,'INVERSIÓN '!$A:$AB,$S$1,FALSE),VLOOKUP($A233,'FUNCIONAMIENTO SECOP'!$A:$AC,$S$1,FALSE))</f>
        <v>61600000</v>
      </c>
      <c r="T233" s="249">
        <f>+IFERROR(VLOOKUP($A233,'INVERSIÓN '!$A:$AB,$T$1,FALSE),VLOOKUP($A233,'FUNCIONAMIENTO SECOP'!$A:$AC,$T$1,FALSE))</f>
        <v>0</v>
      </c>
      <c r="U233" s="249">
        <f>+IFERROR(VLOOKUP($A233,'INVERSIÓN '!$A:$AB,$U$1,FALSE),VLOOKUP($A233,'FUNCIONAMIENTO SECOP'!$A:$AC,$U$1,FALSE))</f>
        <v>0</v>
      </c>
      <c r="V233" s="249" t="str">
        <f>+IFERROR(VLOOKUP($A233,'INVERSIÓN '!$A:$AB,$V$1,FALSE),VLOOKUP($A233,'FUNCIONAMIENTO SECOP'!$A:$AC,$V$1,FALSE))</f>
        <v>CO-DC</v>
      </c>
      <c r="W233" s="249" t="str">
        <f>+IFERROR(VLOOKUP($A233,'INVERSIÓN '!$A:$AB,$W$1,FALSE),VLOOKUP($A233,'FUNCIONAMIENTO SECOP'!$A:$AC,$W$1,FALSE))</f>
        <v>CO-DC-11001</v>
      </c>
      <c r="X233" s="249" t="str">
        <f>+IFERROR(VLOOKUP($A233,'INVERSIÓN '!$A:$AB,$X$1,FALSE),VLOOKUP($A233,'FUNCIONAMIENTO SECOP'!$A:$AC,$X$1,FALSE))</f>
        <v>CARLOS HERNANDO MACIAS MONTOYA</v>
      </c>
      <c r="Y233" s="249">
        <f>+IFERROR(VLOOKUP($A233,'INVERSIÓN '!$A:$AB,$Y$1,FALSE),VLOOKUP($A233,'FUNCIONAMIENTO SECOP'!$A:$AC,$Y$1,FALSE))</f>
        <v>6477885</v>
      </c>
      <c r="Z233" s="249" t="str">
        <f>+IFERROR(VLOOKUP($A233,'INVERSIÓN '!$A:$AB,$Z$1,FALSE),VLOOKUP($A233,'FUNCIONAMIENTO SECOP'!$A:$AC,$Z$1,FALSE))</f>
        <v>alcalde.scristobal@gobiernobogota.gov.co</v>
      </c>
      <c r="AA233" s="249">
        <f>+IFERROR(VLOOKUP($A233,'INVERSIÓN '!$A:$AB,$AA$1,FALSE),VLOOKUP($A233,'FUNCIONAMIENTO SECOP'!$A:$AC,$AA$1,FALSE))</f>
        <v>0</v>
      </c>
      <c r="AB233" s="249">
        <f>+IFERROR(VLOOKUP($A233,'INVERSIÓN '!$A:$AB,$AB$1,FALSE),VLOOKUP($A233,'FUNCIONAMIENTO SECOP'!$A:$AC,$AB$1,FALSE))</f>
        <v>1</v>
      </c>
    </row>
    <row r="234" spans="1:28" ht="36" customHeight="1">
      <c r="A234" s="13" t="s">
        <v>2788</v>
      </c>
      <c r="B234" s="249" t="str">
        <f>+IFERROR(VLOOKUP($A234,'INVERSIÓN '!$A:$AB,$B$1,FALSE),VLOOKUP($A234,'FUNCIONAMIENTO SECOP'!$A:$AC,$B$1,FALSE))</f>
        <v>CPS</v>
      </c>
      <c r="C234" s="249">
        <f>+IFERROR(VLOOKUP($A234,'INVERSIÓN '!$A:$AB,$C$1,FALSE),VLOOKUP($A234,'FUNCIONAMIENTO SECOP'!$A:$AC,$C$1,FALSE))</f>
        <v>0</v>
      </c>
      <c r="D234" s="249">
        <f>+IFERROR(VLOOKUP($A234,'INVERSIÓN '!$A:$AB,$D$1,FALSE),VLOOKUP($A234,'FUNCIONAMIENTO SECOP'!$A:$AC,$D$1,FALSE))</f>
        <v>2667</v>
      </c>
      <c r="E234" s="249">
        <f>+IFERROR(VLOOKUP($A234,'INVERSIÓN '!$A:$AB,$E$1,FALSE),VLOOKUP($A234,'FUNCIONAMIENTO SECOP'!$A:$AC,$E$1,FALSE))</f>
        <v>0</v>
      </c>
      <c r="F234" s="249" t="str">
        <f>+IFERROR(VLOOKUP($A234,'INVERSIÓN '!$A:$AB,$F$1,FALSE),VLOOKUP($A234,'FUNCIONAMIENTO SECOP'!$A:$AC,$F$1,FALSE))</f>
        <v>Realizar 4 estrategias de fortalecimiento institucional (una por vigencia).</v>
      </c>
      <c r="G234" s="249">
        <f>+IFERROR(VLOOKUP($A234,'INVERSIÓN '!$A:$AB,$G$1,FALSE),VLOOKUP($A234,'FUNCIONAMIENTO SECOP'!$A:$AC,$G$1,FALSE))</f>
        <v>147867</v>
      </c>
      <c r="H234" s="249" t="str">
        <f>+IFERROR(VLOOKUP($A234,'INVERSIÓN '!$A:$AB,$H$1,FALSE),VLOOKUP($A234,'FUNCIONAMIENTO SECOP'!$A:$AC,$H$1,FALSE))</f>
        <v>Nuevo</v>
      </c>
      <c r="I234" s="249">
        <f>+IFERROR(VLOOKUP($A234,'INVERSIÓN '!$A:$AB,$I$1,FALSE),VLOOKUP($A234,'FUNCIONAMIENTO SECOP'!$A:$AC,$I$1,FALSE))</f>
        <v>80111701</v>
      </c>
      <c r="J234" s="249" t="str">
        <f>+IFERROR(VLOOKUP($A234,'INVERSIÓN '!$A:$AB,$J$1,FALSE),VLOOKUP($A234,'FUNCIONAMIENTO SECOP'!$A:$AC,$J$1,FALSE))</f>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v>
      </c>
      <c r="K234" s="249">
        <f>+IFERROR(VLOOKUP($A234,'INVERSIÓN '!$A:$AB,$K$1,FALSE),VLOOKUP($A234,'FUNCIONAMIENTO SECOP'!$A:$AC,$K$1,FALSE))</f>
        <v>1</v>
      </c>
      <c r="L234" s="249">
        <f>+IFERROR(VLOOKUP($A234,'INVERSIÓN '!$A:$AB,$L$1,FALSE),VLOOKUP($A234,'FUNCIONAMIENTO SECOP'!$A:$AC,$L$1,FALSE))</f>
        <v>1</v>
      </c>
      <c r="M234" s="249">
        <f>+IFERROR(VLOOKUP($A234,'INVERSIÓN '!$A:$AB,$M$1,FALSE),VLOOKUP($A234,'FUNCIONAMIENTO SECOP'!$A:$AC,$M$1,FALSE))</f>
        <v>11</v>
      </c>
      <c r="N234" s="249">
        <f>+IFERROR(VLOOKUP($A234,'INVERSIÓN '!$A:$AB,$N$1,FALSE),VLOOKUP($A234,'FUNCIONAMIENTO SECOP'!$A:$AC,$N$1,FALSE))</f>
        <v>1</v>
      </c>
      <c r="O234" s="249" t="str">
        <f>+IFERROR(VLOOKUP($A234,'INVERSIÓN '!$A:$AB,$O$1,FALSE),VLOOKUP($A234,'FUNCIONAMIENTO SECOP'!$A:$AC,$O$1,FALSE))</f>
        <v>CCE-16</v>
      </c>
      <c r="P234" s="249" t="str">
        <f>+IFERROR(VLOOKUP($A234,'INVERSIÓN '!$A:$AB,$P$1,FALSE),VLOOKUP($A234,'FUNCIONAMIENTO SECOP'!$A:$AC,$P$1,FALSE))</f>
        <v>Contratación directa</v>
      </c>
      <c r="Q234" s="249" t="str">
        <f>+IFERROR(VLOOKUP($A234,'INVERSIÓN '!$A:$AB,$Q$1,FALSE),VLOOKUP($A234,'FUNCIONAMIENTO SECOP'!$A:$AC,$Q$1,FALSE))</f>
        <v>DISTRITAL</v>
      </c>
      <c r="R234" s="250">
        <f>+IFERROR(VLOOKUP($A234,'INVERSIÓN '!$A:$AB,$R$1,FALSE),VLOOKUP($A234,'FUNCIONAMIENTO SECOP'!$A:$AC,$R$1,FALSE))</f>
        <v>88000000</v>
      </c>
      <c r="S234" s="250">
        <f>+IFERROR(VLOOKUP($A234,'INVERSIÓN '!$A:$AB,$S$1,FALSE),VLOOKUP($A234,'FUNCIONAMIENTO SECOP'!$A:$AC,$S$1,FALSE))</f>
        <v>88000000</v>
      </c>
      <c r="T234" s="249">
        <f>+IFERROR(VLOOKUP($A234,'INVERSIÓN '!$A:$AB,$T$1,FALSE),VLOOKUP($A234,'FUNCIONAMIENTO SECOP'!$A:$AC,$T$1,FALSE))</f>
        <v>0</v>
      </c>
      <c r="U234" s="249">
        <f>+IFERROR(VLOOKUP($A234,'INVERSIÓN '!$A:$AB,$U$1,FALSE),VLOOKUP($A234,'FUNCIONAMIENTO SECOP'!$A:$AC,$U$1,FALSE))</f>
        <v>0</v>
      </c>
      <c r="V234" s="249" t="str">
        <f>+IFERROR(VLOOKUP($A234,'INVERSIÓN '!$A:$AB,$V$1,FALSE),VLOOKUP($A234,'FUNCIONAMIENTO SECOP'!$A:$AC,$V$1,FALSE))</f>
        <v>CO-DC</v>
      </c>
      <c r="W234" s="249" t="str">
        <f>+IFERROR(VLOOKUP($A234,'INVERSIÓN '!$A:$AB,$W$1,FALSE),VLOOKUP($A234,'FUNCIONAMIENTO SECOP'!$A:$AC,$W$1,FALSE))</f>
        <v>CO-DC-11001</v>
      </c>
      <c r="X234" s="249" t="str">
        <f>+IFERROR(VLOOKUP($A234,'INVERSIÓN '!$A:$AB,$X$1,FALSE),VLOOKUP($A234,'FUNCIONAMIENTO SECOP'!$A:$AC,$X$1,FALSE))</f>
        <v>CARLOS HERNANDO MACIAS MONTOYA</v>
      </c>
      <c r="Y234" s="249">
        <f>+IFERROR(VLOOKUP($A234,'INVERSIÓN '!$A:$AB,$Y$1,FALSE),VLOOKUP($A234,'FUNCIONAMIENTO SECOP'!$A:$AC,$Y$1,FALSE))</f>
        <v>6477886</v>
      </c>
      <c r="Z234" s="249" t="str">
        <f>+IFERROR(VLOOKUP($A234,'INVERSIÓN '!$A:$AB,$Z$1,FALSE),VLOOKUP($A234,'FUNCIONAMIENTO SECOP'!$A:$AC,$Z$1,FALSE))</f>
        <v>alcalde.scristobal@gobiernobogota.gov.co</v>
      </c>
      <c r="AA234" s="249">
        <f>+IFERROR(VLOOKUP($A234,'INVERSIÓN '!$A:$AB,$AA$1,FALSE),VLOOKUP($A234,'FUNCIONAMIENTO SECOP'!$A:$AC,$AA$1,FALSE))</f>
        <v>0</v>
      </c>
      <c r="AB234" s="249">
        <f>+IFERROR(VLOOKUP($A234,'INVERSIÓN '!$A:$AB,$AB$1,FALSE),VLOOKUP($A234,'FUNCIONAMIENTO SECOP'!$A:$AC,$AB$1,FALSE))</f>
        <v>1</v>
      </c>
    </row>
    <row r="235" spans="1:28" ht="36" customHeight="1">
      <c r="A235" s="13" t="s">
        <v>2790</v>
      </c>
      <c r="B235" s="249" t="str">
        <f>+IFERROR(VLOOKUP($A235,'INVERSIÓN '!$A:$AB,$B$1,FALSE),VLOOKUP($A235,'FUNCIONAMIENTO SECOP'!$A:$AC,$B$1,FALSE))</f>
        <v>CPS</v>
      </c>
      <c r="C235" s="249">
        <f>+IFERROR(VLOOKUP($A235,'INVERSIÓN '!$A:$AB,$C$1,FALSE),VLOOKUP($A235,'FUNCIONAMIENTO SECOP'!$A:$AC,$C$1,FALSE))</f>
        <v>0</v>
      </c>
      <c r="D235" s="249">
        <f>+IFERROR(VLOOKUP($A235,'INVERSIÓN '!$A:$AB,$D$1,FALSE),VLOOKUP($A235,'FUNCIONAMIENTO SECOP'!$A:$AC,$D$1,FALSE))</f>
        <v>2667</v>
      </c>
      <c r="E235" s="249">
        <f>+IFERROR(VLOOKUP($A235,'INVERSIÓN '!$A:$AB,$E$1,FALSE),VLOOKUP($A235,'FUNCIONAMIENTO SECOP'!$A:$AC,$E$1,FALSE))</f>
        <v>0</v>
      </c>
      <c r="F235" s="249" t="str">
        <f>+IFERROR(VLOOKUP($A235,'INVERSIÓN '!$A:$AB,$F$1,FALSE),VLOOKUP($A235,'FUNCIONAMIENTO SECOP'!$A:$AC,$F$1,FALSE))</f>
        <v>Realizar 4 estrategias de fortalecimiento institucional (una por vigencia).</v>
      </c>
      <c r="G235" s="249">
        <f>+IFERROR(VLOOKUP($A235,'INVERSIÓN '!$A:$AB,$G$1,FALSE),VLOOKUP($A235,'FUNCIONAMIENTO SECOP'!$A:$AC,$G$1,FALSE))</f>
        <v>147869</v>
      </c>
      <c r="H235" s="249" t="str">
        <f>+IFERROR(VLOOKUP($A235,'INVERSIÓN '!$A:$AB,$H$1,FALSE),VLOOKUP($A235,'FUNCIONAMIENTO SECOP'!$A:$AC,$H$1,FALSE))</f>
        <v>Nuevo</v>
      </c>
      <c r="I235" s="249">
        <f>+IFERROR(VLOOKUP($A235,'INVERSIÓN '!$A:$AB,$I$1,FALSE),VLOOKUP($A235,'FUNCIONAMIENTO SECOP'!$A:$AC,$I$1,FALSE))</f>
        <v>80111701</v>
      </c>
      <c r="J235" s="249" t="str">
        <f>+IFERROR(VLOOKUP($A235,'INVERSIÓN '!$A:$AB,$J$1,FALSE),VLOOKUP($A235,'FUNCIONAMIENTO SECOP'!$A:$AC,$J$1,FALSE))</f>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v>
      </c>
      <c r="K235" s="249">
        <f>+IFERROR(VLOOKUP($A235,'INVERSIÓN '!$A:$AB,$K$1,FALSE),VLOOKUP($A235,'FUNCIONAMIENTO SECOP'!$A:$AC,$K$1,FALSE))</f>
        <v>1</v>
      </c>
      <c r="L235" s="249">
        <f>+IFERROR(VLOOKUP($A235,'INVERSIÓN '!$A:$AB,$L$1,FALSE),VLOOKUP($A235,'FUNCIONAMIENTO SECOP'!$A:$AC,$L$1,FALSE))</f>
        <v>1</v>
      </c>
      <c r="M235" s="249">
        <f>+IFERROR(VLOOKUP($A235,'INVERSIÓN '!$A:$AB,$M$1,FALSE),VLOOKUP($A235,'FUNCIONAMIENTO SECOP'!$A:$AC,$M$1,FALSE))</f>
        <v>11</v>
      </c>
      <c r="N235" s="249">
        <f>+IFERROR(VLOOKUP($A235,'INVERSIÓN '!$A:$AB,$N$1,FALSE),VLOOKUP($A235,'FUNCIONAMIENTO SECOP'!$A:$AC,$N$1,FALSE))</f>
        <v>1</v>
      </c>
      <c r="O235" s="249" t="str">
        <f>+IFERROR(VLOOKUP($A235,'INVERSIÓN '!$A:$AB,$O$1,FALSE),VLOOKUP($A235,'FUNCIONAMIENTO SECOP'!$A:$AC,$O$1,FALSE))</f>
        <v>CCE-16</v>
      </c>
      <c r="P235" s="249" t="str">
        <f>+IFERROR(VLOOKUP($A235,'INVERSIÓN '!$A:$AB,$P$1,FALSE),VLOOKUP($A235,'FUNCIONAMIENTO SECOP'!$A:$AC,$P$1,FALSE))</f>
        <v>Contratación directa</v>
      </c>
      <c r="Q235" s="249" t="str">
        <f>+IFERROR(VLOOKUP($A235,'INVERSIÓN '!$A:$AB,$Q$1,FALSE),VLOOKUP($A235,'FUNCIONAMIENTO SECOP'!$A:$AC,$Q$1,FALSE))</f>
        <v>DISTRITAL</v>
      </c>
      <c r="R235" s="250">
        <f>+IFERROR(VLOOKUP($A235,'INVERSIÓN '!$A:$AB,$R$1,FALSE),VLOOKUP($A235,'FUNCIONAMIENTO SECOP'!$A:$AC,$R$1,FALSE))</f>
        <v>74800000</v>
      </c>
      <c r="S235" s="250">
        <f>+IFERROR(VLOOKUP($A235,'INVERSIÓN '!$A:$AB,$S$1,FALSE),VLOOKUP($A235,'FUNCIONAMIENTO SECOP'!$A:$AC,$S$1,FALSE))</f>
        <v>74800000</v>
      </c>
      <c r="T235" s="249">
        <f>+IFERROR(VLOOKUP($A235,'INVERSIÓN '!$A:$AB,$T$1,FALSE),VLOOKUP($A235,'FUNCIONAMIENTO SECOP'!$A:$AC,$T$1,FALSE))</f>
        <v>0</v>
      </c>
      <c r="U235" s="249">
        <f>+IFERROR(VLOOKUP($A235,'INVERSIÓN '!$A:$AB,$U$1,FALSE),VLOOKUP($A235,'FUNCIONAMIENTO SECOP'!$A:$AC,$U$1,FALSE))</f>
        <v>0</v>
      </c>
      <c r="V235" s="249" t="str">
        <f>+IFERROR(VLOOKUP($A235,'INVERSIÓN '!$A:$AB,$V$1,FALSE),VLOOKUP($A235,'FUNCIONAMIENTO SECOP'!$A:$AC,$V$1,FALSE))</f>
        <v>CO-DC</v>
      </c>
      <c r="W235" s="249" t="str">
        <f>+IFERROR(VLOOKUP($A235,'INVERSIÓN '!$A:$AB,$W$1,FALSE),VLOOKUP($A235,'FUNCIONAMIENTO SECOP'!$A:$AC,$W$1,FALSE))</f>
        <v>CO-DC-11001</v>
      </c>
      <c r="X235" s="249" t="str">
        <f>+IFERROR(VLOOKUP($A235,'INVERSIÓN '!$A:$AB,$X$1,FALSE),VLOOKUP($A235,'FUNCIONAMIENTO SECOP'!$A:$AC,$X$1,FALSE))</f>
        <v>CARLOS HERNANDO MACIAS MONTOYA</v>
      </c>
      <c r="Y235" s="249">
        <f>+IFERROR(VLOOKUP($A235,'INVERSIÓN '!$A:$AB,$Y$1,FALSE),VLOOKUP($A235,'FUNCIONAMIENTO SECOP'!$A:$AC,$Y$1,FALSE))</f>
        <v>6477887</v>
      </c>
      <c r="Z235" s="249" t="str">
        <f>+IFERROR(VLOOKUP($A235,'INVERSIÓN '!$A:$AB,$Z$1,FALSE),VLOOKUP($A235,'FUNCIONAMIENTO SECOP'!$A:$AC,$Z$1,FALSE))</f>
        <v>alcalde.scristobal@gobiernobogota.gov.co</v>
      </c>
      <c r="AA235" s="249">
        <f>+IFERROR(VLOOKUP($A235,'INVERSIÓN '!$A:$AB,$AA$1,FALSE),VLOOKUP($A235,'FUNCIONAMIENTO SECOP'!$A:$AC,$AA$1,FALSE))</f>
        <v>0</v>
      </c>
      <c r="AB235" s="249">
        <f>+IFERROR(VLOOKUP($A235,'INVERSIÓN '!$A:$AB,$AB$1,FALSE),VLOOKUP($A235,'FUNCIONAMIENTO SECOP'!$A:$AC,$AB$1,FALSE))</f>
        <v>1</v>
      </c>
    </row>
    <row r="236" spans="1:28" ht="36" customHeight="1">
      <c r="A236" s="13" t="s">
        <v>2792</v>
      </c>
      <c r="B236" s="249" t="str">
        <f>+IFERROR(VLOOKUP($A236,'INVERSIÓN '!$A:$AB,$B$1,FALSE),VLOOKUP($A236,'FUNCIONAMIENTO SECOP'!$A:$AC,$B$1,FALSE))</f>
        <v>CPS</v>
      </c>
      <c r="C236" s="249">
        <f>+IFERROR(VLOOKUP($A236,'INVERSIÓN '!$A:$AB,$C$1,FALSE),VLOOKUP($A236,'FUNCIONAMIENTO SECOP'!$A:$AC,$C$1,FALSE))</f>
        <v>0</v>
      </c>
      <c r="D236" s="249">
        <f>+IFERROR(VLOOKUP($A236,'INVERSIÓN '!$A:$AB,$D$1,FALSE),VLOOKUP($A236,'FUNCIONAMIENTO SECOP'!$A:$AC,$D$1,FALSE))</f>
        <v>2385</v>
      </c>
      <c r="E236" s="249">
        <f>+IFERROR(VLOOKUP($A236,'INVERSIÓN '!$A:$AB,$E$1,FALSE),VLOOKUP($A236,'FUNCIONAMIENTO SECOP'!$A:$AC,$E$1,FALSE))</f>
        <v>0</v>
      </c>
      <c r="F236" s="249" t="str">
        <f>+IFERROR(VLOOKUP($A236,'INVERSIÓN '!$A:$AB,$F$1,FALSE),VLOOKUP($A236,'FUNCIONAMIENTO SECOP'!$A:$AC,$F$1,FALSE))</f>
        <v>Vincular 6.000 personas en acciones para la prevención del feminicidio y la violencia contra la mujer.</v>
      </c>
      <c r="G236" s="249">
        <f>+IFERROR(VLOOKUP($A236,'INVERSIÓN '!$A:$AB,$G$1,FALSE),VLOOKUP($A236,'FUNCIONAMIENTO SECOP'!$A:$AC,$G$1,FALSE))</f>
        <v>147872</v>
      </c>
      <c r="H236" s="249" t="str">
        <f>+IFERROR(VLOOKUP($A236,'INVERSIÓN '!$A:$AB,$H$1,FALSE),VLOOKUP($A236,'FUNCIONAMIENTO SECOP'!$A:$AC,$H$1,FALSE))</f>
        <v>Nuevo</v>
      </c>
      <c r="I236" s="249">
        <f>+IFERROR(VLOOKUP($A236,'INVERSIÓN '!$A:$AB,$I$1,FALSE),VLOOKUP($A236,'FUNCIONAMIENTO SECOP'!$A:$AC,$I$1,FALSE))</f>
        <v>80111701</v>
      </c>
      <c r="J236" s="249" t="str">
        <f>+IFERROR(VLOOKUP($A236,'INVERSIÓN '!$A:$AB,$J$1,FALSE),VLOOKUP($A236,'FUNCIONAMIENTO SECOP'!$A:$AC,$J$1,FALSE))</f>
        <v>PRESTAR SUS SERVICIOS TÉCNICOS EN TEMAS DE SEGURIDAD Y CONVIVENCIA AL FDLSC.</v>
      </c>
      <c r="K236" s="249">
        <f>+IFERROR(VLOOKUP($A236,'INVERSIÓN '!$A:$AB,$K$1,FALSE),VLOOKUP($A236,'FUNCIONAMIENTO SECOP'!$A:$AC,$K$1,FALSE))</f>
        <v>1</v>
      </c>
      <c r="L236" s="249">
        <f>+IFERROR(VLOOKUP($A236,'INVERSIÓN '!$A:$AB,$L$1,FALSE),VLOOKUP($A236,'FUNCIONAMIENTO SECOP'!$A:$AC,$L$1,FALSE))</f>
        <v>1</v>
      </c>
      <c r="M236" s="249">
        <f>+IFERROR(VLOOKUP($A236,'INVERSIÓN '!$A:$AB,$M$1,FALSE),VLOOKUP($A236,'FUNCIONAMIENTO SECOP'!$A:$AC,$M$1,FALSE))</f>
        <v>11</v>
      </c>
      <c r="N236" s="249">
        <f>+IFERROR(VLOOKUP($A236,'INVERSIÓN '!$A:$AB,$N$1,FALSE),VLOOKUP($A236,'FUNCIONAMIENTO SECOP'!$A:$AC,$N$1,FALSE))</f>
        <v>1</v>
      </c>
      <c r="O236" s="249" t="str">
        <f>+IFERROR(VLOOKUP($A236,'INVERSIÓN '!$A:$AB,$O$1,FALSE),VLOOKUP($A236,'FUNCIONAMIENTO SECOP'!$A:$AC,$O$1,FALSE))</f>
        <v>CCE-16</v>
      </c>
      <c r="P236" s="249" t="str">
        <f>+IFERROR(VLOOKUP($A236,'INVERSIÓN '!$A:$AB,$P$1,FALSE),VLOOKUP($A236,'FUNCIONAMIENTO SECOP'!$A:$AC,$P$1,FALSE))</f>
        <v>Contratación directa</v>
      </c>
      <c r="Q236" s="249" t="str">
        <f>+IFERROR(VLOOKUP($A236,'INVERSIÓN '!$A:$AB,$Q$1,FALSE),VLOOKUP($A236,'FUNCIONAMIENTO SECOP'!$A:$AC,$Q$1,FALSE))</f>
        <v>DISTRITAL</v>
      </c>
      <c r="R236" s="250">
        <f>+IFERROR(VLOOKUP($A236,'INVERSIÓN '!$A:$AB,$R$1,FALSE),VLOOKUP($A236,'FUNCIONAMIENTO SECOP'!$A:$AC,$R$1,FALSE))</f>
        <v>236500000</v>
      </c>
      <c r="S236" s="250">
        <f>+IFERROR(VLOOKUP($A236,'INVERSIÓN '!$A:$AB,$S$1,FALSE),VLOOKUP($A236,'FUNCIONAMIENTO SECOP'!$A:$AC,$S$1,FALSE))</f>
        <v>236500000</v>
      </c>
      <c r="T236" s="249">
        <f>+IFERROR(VLOOKUP($A236,'INVERSIÓN '!$A:$AB,$T$1,FALSE),VLOOKUP($A236,'FUNCIONAMIENTO SECOP'!$A:$AC,$T$1,FALSE))</f>
        <v>0</v>
      </c>
      <c r="U236" s="249">
        <f>+IFERROR(VLOOKUP($A236,'INVERSIÓN '!$A:$AB,$U$1,FALSE),VLOOKUP($A236,'FUNCIONAMIENTO SECOP'!$A:$AC,$U$1,FALSE))</f>
        <v>0</v>
      </c>
      <c r="V236" s="249" t="str">
        <f>+IFERROR(VLOOKUP($A236,'INVERSIÓN '!$A:$AB,$V$1,FALSE),VLOOKUP($A236,'FUNCIONAMIENTO SECOP'!$A:$AC,$V$1,FALSE))</f>
        <v>CO-DC</v>
      </c>
      <c r="W236" s="249" t="str">
        <f>+IFERROR(VLOOKUP($A236,'INVERSIÓN '!$A:$AB,$W$1,FALSE),VLOOKUP($A236,'FUNCIONAMIENTO SECOP'!$A:$AC,$W$1,FALSE))</f>
        <v>CO-DC-11001</v>
      </c>
      <c r="X236" s="249" t="str">
        <f>+IFERROR(VLOOKUP($A236,'INVERSIÓN '!$A:$AB,$X$1,FALSE),VLOOKUP($A236,'FUNCIONAMIENTO SECOP'!$A:$AC,$X$1,FALSE))</f>
        <v>CARLOS HERNANDO MACIAS MONTOYA</v>
      </c>
      <c r="Y236" s="249">
        <f>+IFERROR(VLOOKUP($A236,'INVERSIÓN '!$A:$AB,$Y$1,FALSE),VLOOKUP($A236,'FUNCIONAMIENTO SECOP'!$A:$AC,$Y$1,FALSE))</f>
        <v>6477888</v>
      </c>
      <c r="Z236" s="249" t="str">
        <f>+IFERROR(VLOOKUP($A236,'INVERSIÓN '!$A:$AB,$Z$1,FALSE),VLOOKUP($A236,'FUNCIONAMIENTO SECOP'!$A:$AC,$Z$1,FALSE))</f>
        <v>alcalde.scristobal@gobiernobogota.gov.co</v>
      </c>
      <c r="AA236" s="249">
        <f>+IFERROR(VLOOKUP($A236,'INVERSIÓN '!$A:$AB,$AA$1,FALSE),VLOOKUP($A236,'FUNCIONAMIENTO SECOP'!$A:$AC,$AA$1,FALSE))</f>
        <v>0</v>
      </c>
      <c r="AB236" s="249">
        <f>+IFERROR(VLOOKUP($A236,'INVERSIÓN '!$A:$AB,$AB$1,FALSE),VLOOKUP($A236,'FUNCIONAMIENTO SECOP'!$A:$AC,$AB$1,FALSE))</f>
        <v>1</v>
      </c>
    </row>
    <row r="237" spans="1:28" ht="36" customHeight="1">
      <c r="A237" s="13" t="s">
        <v>2794</v>
      </c>
      <c r="B237" s="249" t="str">
        <f>+IFERROR(VLOOKUP($A237,'INVERSIÓN '!$A:$AB,$B$1,FALSE),VLOOKUP($A237,'FUNCIONAMIENTO SECOP'!$A:$AC,$B$1,FALSE))</f>
        <v>CPS</v>
      </c>
      <c r="C237" s="249">
        <f>+IFERROR(VLOOKUP($A237,'INVERSIÓN '!$A:$AB,$C$1,FALSE),VLOOKUP($A237,'FUNCIONAMIENTO SECOP'!$A:$AC,$C$1,FALSE))</f>
        <v>0</v>
      </c>
      <c r="D237" s="249">
        <f>+IFERROR(VLOOKUP($A237,'INVERSIÓN '!$A:$AB,$D$1,FALSE),VLOOKUP($A237,'FUNCIONAMIENTO SECOP'!$A:$AC,$D$1,FALSE))</f>
        <v>2667</v>
      </c>
      <c r="E237" s="249">
        <f>+IFERROR(VLOOKUP($A237,'INVERSIÓN '!$A:$AB,$E$1,FALSE),VLOOKUP($A237,'FUNCIONAMIENTO SECOP'!$A:$AC,$E$1,FALSE))</f>
        <v>0</v>
      </c>
      <c r="F237" s="249" t="str">
        <f>+IFERROR(VLOOKUP($A237,'INVERSIÓN '!$A:$AB,$F$1,FALSE),VLOOKUP($A237,'FUNCIONAMIENTO SECOP'!$A:$AC,$F$1,FALSE))</f>
        <v>Realizar 1 acciones de inspección, vigilancia y control.</v>
      </c>
      <c r="G237" s="249">
        <f>+IFERROR(VLOOKUP($A237,'INVERSIÓN '!$A:$AB,$G$1,FALSE),VLOOKUP($A237,'FUNCIONAMIENTO SECOP'!$A:$AC,$G$1,FALSE))</f>
        <v>147874</v>
      </c>
      <c r="H237" s="249" t="str">
        <f>+IFERROR(VLOOKUP($A237,'INVERSIÓN '!$A:$AB,$H$1,FALSE),VLOOKUP($A237,'FUNCIONAMIENTO SECOP'!$A:$AC,$H$1,FALSE))</f>
        <v>Nuevo</v>
      </c>
      <c r="I237" s="249">
        <f>+IFERROR(VLOOKUP($A237,'INVERSIÓN '!$A:$AB,$I$1,FALSE),VLOOKUP($A237,'FUNCIONAMIENTO SECOP'!$A:$AC,$I$1,FALSE))</f>
        <v>80111701</v>
      </c>
      <c r="J237" s="249" t="str">
        <f>+IFERROR(VLOOKUP($A237,'INVERSIÓN '!$A:$AB,$J$1,FALSE),VLOOKUP($A237,'FUNCIONAMIENTO SECOP'!$A:$AC,$J$1,FALSE))</f>
        <v>PRESTAR SERVICIOS PROFESIONALES PARA ADELANTAR TODAS LAS ACTIVIDADES JURÍDICAS CON OCASIÓN DE LOS DESPACHOS COMISORIOS DEL FDLSC</v>
      </c>
      <c r="K237" s="249">
        <f>+IFERROR(VLOOKUP($A237,'INVERSIÓN '!$A:$AB,$K$1,FALSE),VLOOKUP($A237,'FUNCIONAMIENTO SECOP'!$A:$AC,$K$1,FALSE))</f>
        <v>1</v>
      </c>
      <c r="L237" s="249">
        <f>+IFERROR(VLOOKUP($A237,'INVERSIÓN '!$A:$AB,$L$1,FALSE),VLOOKUP($A237,'FUNCIONAMIENTO SECOP'!$A:$AC,$L$1,FALSE))</f>
        <v>1</v>
      </c>
      <c r="M237" s="249">
        <f>+IFERROR(VLOOKUP($A237,'INVERSIÓN '!$A:$AB,$M$1,FALSE),VLOOKUP($A237,'FUNCIONAMIENTO SECOP'!$A:$AC,$M$1,FALSE))</f>
        <v>11</v>
      </c>
      <c r="N237" s="249">
        <f>+IFERROR(VLOOKUP($A237,'INVERSIÓN '!$A:$AB,$N$1,FALSE),VLOOKUP($A237,'FUNCIONAMIENTO SECOP'!$A:$AC,$N$1,FALSE))</f>
        <v>1</v>
      </c>
      <c r="O237" s="249" t="str">
        <f>+IFERROR(VLOOKUP($A237,'INVERSIÓN '!$A:$AB,$O$1,FALSE),VLOOKUP($A237,'FUNCIONAMIENTO SECOP'!$A:$AC,$O$1,FALSE))</f>
        <v>CCE-16</v>
      </c>
      <c r="P237" s="249" t="str">
        <f>+IFERROR(VLOOKUP($A237,'INVERSIÓN '!$A:$AB,$P$1,FALSE),VLOOKUP($A237,'FUNCIONAMIENTO SECOP'!$A:$AC,$P$1,FALSE))</f>
        <v>Contratación directa</v>
      </c>
      <c r="Q237" s="249" t="str">
        <f>+IFERROR(VLOOKUP($A237,'INVERSIÓN '!$A:$AB,$Q$1,FALSE),VLOOKUP($A237,'FUNCIONAMIENTO SECOP'!$A:$AC,$Q$1,FALSE))</f>
        <v>DISTRITAL</v>
      </c>
      <c r="R237" s="250">
        <f>+IFERROR(VLOOKUP($A237,'INVERSIÓN '!$A:$AB,$R$1,FALSE),VLOOKUP($A237,'FUNCIONAMIENTO SECOP'!$A:$AC,$R$1,FALSE))</f>
        <v>84590000</v>
      </c>
      <c r="S237" s="250">
        <f>+IFERROR(VLOOKUP($A237,'INVERSIÓN '!$A:$AB,$S$1,FALSE),VLOOKUP($A237,'FUNCIONAMIENTO SECOP'!$A:$AC,$S$1,FALSE))</f>
        <v>84590000</v>
      </c>
      <c r="T237" s="249">
        <f>+IFERROR(VLOOKUP($A237,'INVERSIÓN '!$A:$AB,$T$1,FALSE),VLOOKUP($A237,'FUNCIONAMIENTO SECOP'!$A:$AC,$T$1,FALSE))</f>
        <v>0</v>
      </c>
      <c r="U237" s="249">
        <f>+IFERROR(VLOOKUP($A237,'INVERSIÓN '!$A:$AB,$U$1,FALSE),VLOOKUP($A237,'FUNCIONAMIENTO SECOP'!$A:$AC,$U$1,FALSE))</f>
        <v>0</v>
      </c>
      <c r="V237" s="249" t="str">
        <f>+IFERROR(VLOOKUP($A237,'INVERSIÓN '!$A:$AB,$V$1,FALSE),VLOOKUP($A237,'FUNCIONAMIENTO SECOP'!$A:$AC,$V$1,FALSE))</f>
        <v>CO-DC</v>
      </c>
      <c r="W237" s="249" t="str">
        <f>+IFERROR(VLOOKUP($A237,'INVERSIÓN '!$A:$AB,$W$1,FALSE),VLOOKUP($A237,'FUNCIONAMIENTO SECOP'!$A:$AC,$W$1,FALSE))</f>
        <v>CO-DC-11001</v>
      </c>
      <c r="X237" s="249" t="str">
        <f>+IFERROR(VLOOKUP($A237,'INVERSIÓN '!$A:$AB,$X$1,FALSE),VLOOKUP($A237,'FUNCIONAMIENTO SECOP'!$A:$AC,$X$1,FALSE))</f>
        <v>CARLOS HERNANDO MACIAS MONTOYA</v>
      </c>
      <c r="Y237" s="249">
        <f>+IFERROR(VLOOKUP($A237,'INVERSIÓN '!$A:$AB,$Y$1,FALSE),VLOOKUP($A237,'FUNCIONAMIENTO SECOP'!$A:$AC,$Y$1,FALSE))</f>
        <v>6477889</v>
      </c>
      <c r="Z237" s="249" t="str">
        <f>+IFERROR(VLOOKUP($A237,'INVERSIÓN '!$A:$AB,$Z$1,FALSE),VLOOKUP($A237,'FUNCIONAMIENTO SECOP'!$A:$AC,$Z$1,FALSE))</f>
        <v>alcalde.scristobal@gobiernobogota.gov.co</v>
      </c>
      <c r="AA237" s="249">
        <f>+IFERROR(VLOOKUP($A237,'INVERSIÓN '!$A:$AB,$AA$1,FALSE),VLOOKUP($A237,'FUNCIONAMIENTO SECOP'!$A:$AC,$AA$1,FALSE))</f>
        <v>0</v>
      </c>
      <c r="AB237" s="249">
        <f>+IFERROR(VLOOKUP($A237,'INVERSIÓN '!$A:$AB,$AB$1,FALSE),VLOOKUP($A237,'FUNCIONAMIENTO SECOP'!$A:$AC,$AB$1,FALSE))</f>
        <v>1</v>
      </c>
    </row>
    <row r="238" spans="1:28" ht="36" customHeight="1">
      <c r="A238" s="13" t="s">
        <v>2796</v>
      </c>
      <c r="B238" s="249" t="str">
        <f>+IFERROR(VLOOKUP($A238,'INVERSIÓN '!$A:$AB,$B$1,FALSE),VLOOKUP($A238,'FUNCIONAMIENTO SECOP'!$A:$AC,$B$1,FALSE))</f>
        <v>CPS</v>
      </c>
      <c r="C238" s="249">
        <f>+IFERROR(VLOOKUP($A238,'INVERSIÓN '!$A:$AB,$C$1,FALSE),VLOOKUP($A238,'FUNCIONAMIENTO SECOP'!$A:$AC,$C$1,FALSE))</f>
        <v>0</v>
      </c>
      <c r="D238" s="249">
        <f>+IFERROR(VLOOKUP($A238,'INVERSIÓN '!$A:$AB,$D$1,FALSE),VLOOKUP($A238,'FUNCIONAMIENTO SECOP'!$A:$AC,$D$1,FALSE))</f>
        <v>2502</v>
      </c>
      <c r="E238" s="249">
        <f>+IFERROR(VLOOKUP($A238,'INVERSIÓN '!$A:$AB,$E$1,FALSE),VLOOKUP($A238,'FUNCIONAMIENTO SECOP'!$A:$AC,$E$1,FALSE))</f>
        <v>0</v>
      </c>
      <c r="F238" s="249" t="str">
        <f>+IFERROR(VLOOKUP($A238,'INVERSIÓN '!$A:$AB,$F$1,FALSE),VLOOKUP($A238,'FUNCIONAMIENTO SECOP'!$A:$AC,$F$1,FALSE))</f>
        <v>Implementar 4 procesos comunitarios de educación ambiental que promueven la conservación de la biodiversidad y el agua</v>
      </c>
      <c r="G238" s="249">
        <f>+IFERROR(VLOOKUP($A238,'INVERSIÓN '!$A:$AB,$G$1,FALSE),VLOOKUP($A238,'FUNCIONAMIENTO SECOP'!$A:$AC,$G$1,FALSE))</f>
        <v>147875</v>
      </c>
      <c r="H238" s="249" t="str">
        <f>+IFERROR(VLOOKUP($A238,'INVERSIÓN '!$A:$AB,$H$1,FALSE),VLOOKUP($A238,'FUNCIONAMIENTO SECOP'!$A:$AC,$H$1,FALSE))</f>
        <v>Nuevo</v>
      </c>
      <c r="I238" s="249">
        <f>+IFERROR(VLOOKUP($A238,'INVERSIÓN '!$A:$AB,$I$1,FALSE),VLOOKUP($A238,'FUNCIONAMIENTO SECOP'!$A:$AC,$I$1,FALSE))</f>
        <v>80111701</v>
      </c>
      <c r="J238" s="249" t="str">
        <f>+IFERROR(VLOOKUP($A238,'INVERSIÓN '!$A:$AB,$J$1,FALSE),VLOOKUP($A238,'FUNCIONAMIENTO SECOP'!$A:$AC,$J$1,FALSE))</f>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v>
      </c>
      <c r="K238" s="249">
        <f>+IFERROR(VLOOKUP($A238,'INVERSIÓN '!$A:$AB,$K$1,FALSE),VLOOKUP($A238,'FUNCIONAMIENTO SECOP'!$A:$AC,$K$1,FALSE))</f>
        <v>1</v>
      </c>
      <c r="L238" s="249">
        <f>+IFERROR(VLOOKUP($A238,'INVERSIÓN '!$A:$AB,$L$1,FALSE),VLOOKUP($A238,'FUNCIONAMIENTO SECOP'!$A:$AC,$L$1,FALSE))</f>
        <v>1</v>
      </c>
      <c r="M238" s="249">
        <f>+IFERROR(VLOOKUP($A238,'INVERSIÓN '!$A:$AB,$M$1,FALSE),VLOOKUP($A238,'FUNCIONAMIENTO SECOP'!$A:$AC,$M$1,FALSE))</f>
        <v>11</v>
      </c>
      <c r="N238" s="249">
        <f>+IFERROR(VLOOKUP($A238,'INVERSIÓN '!$A:$AB,$N$1,FALSE),VLOOKUP($A238,'FUNCIONAMIENTO SECOP'!$A:$AC,$N$1,FALSE))</f>
        <v>1</v>
      </c>
      <c r="O238" s="249" t="str">
        <f>+IFERROR(VLOOKUP($A238,'INVERSIÓN '!$A:$AB,$O$1,FALSE),VLOOKUP($A238,'FUNCIONAMIENTO SECOP'!$A:$AC,$O$1,FALSE))</f>
        <v>CCE-16</v>
      </c>
      <c r="P238" s="249" t="str">
        <f>+IFERROR(VLOOKUP($A238,'INVERSIÓN '!$A:$AB,$P$1,FALSE),VLOOKUP($A238,'FUNCIONAMIENTO SECOP'!$A:$AC,$P$1,FALSE))</f>
        <v>Contratación directa</v>
      </c>
      <c r="Q238" s="249" t="str">
        <f>+IFERROR(VLOOKUP($A238,'INVERSIÓN '!$A:$AB,$Q$1,FALSE),VLOOKUP($A238,'FUNCIONAMIENTO SECOP'!$A:$AC,$Q$1,FALSE))</f>
        <v>DISTRITAL</v>
      </c>
      <c r="R238" s="250">
        <f>+IFERROR(VLOOKUP($A238,'INVERSIÓN '!$A:$AB,$R$1,FALSE),VLOOKUP($A238,'FUNCIONAMIENTO SECOP'!$A:$AC,$R$1,FALSE))</f>
        <v>184800000</v>
      </c>
      <c r="S238" s="250">
        <f>+IFERROR(VLOOKUP($A238,'INVERSIÓN '!$A:$AB,$S$1,FALSE),VLOOKUP($A238,'FUNCIONAMIENTO SECOP'!$A:$AC,$S$1,FALSE))</f>
        <v>184800000</v>
      </c>
      <c r="T238" s="249">
        <f>+IFERROR(VLOOKUP($A238,'INVERSIÓN '!$A:$AB,$T$1,FALSE),VLOOKUP($A238,'FUNCIONAMIENTO SECOP'!$A:$AC,$T$1,FALSE))</f>
        <v>0</v>
      </c>
      <c r="U238" s="249">
        <f>+IFERROR(VLOOKUP($A238,'INVERSIÓN '!$A:$AB,$U$1,FALSE),VLOOKUP($A238,'FUNCIONAMIENTO SECOP'!$A:$AC,$U$1,FALSE))</f>
        <v>0</v>
      </c>
      <c r="V238" s="249" t="str">
        <f>+IFERROR(VLOOKUP($A238,'INVERSIÓN '!$A:$AB,$V$1,FALSE),VLOOKUP($A238,'FUNCIONAMIENTO SECOP'!$A:$AC,$V$1,FALSE))</f>
        <v>CO-DC</v>
      </c>
      <c r="W238" s="249" t="str">
        <f>+IFERROR(VLOOKUP($A238,'INVERSIÓN '!$A:$AB,$W$1,FALSE),VLOOKUP($A238,'FUNCIONAMIENTO SECOP'!$A:$AC,$W$1,FALSE))</f>
        <v>CO-DC-11001</v>
      </c>
      <c r="X238" s="249" t="str">
        <f>+IFERROR(VLOOKUP($A238,'INVERSIÓN '!$A:$AB,$X$1,FALSE),VLOOKUP($A238,'FUNCIONAMIENTO SECOP'!$A:$AC,$X$1,FALSE))</f>
        <v>CARLOS HERNANDO MACIAS MONTOYA</v>
      </c>
      <c r="Y238" s="249">
        <f>+IFERROR(VLOOKUP($A238,'INVERSIÓN '!$A:$AB,$Y$1,FALSE),VLOOKUP($A238,'FUNCIONAMIENTO SECOP'!$A:$AC,$Y$1,FALSE))</f>
        <v>6477890</v>
      </c>
      <c r="Z238" s="249" t="str">
        <f>+IFERROR(VLOOKUP($A238,'INVERSIÓN '!$A:$AB,$Z$1,FALSE),VLOOKUP($A238,'FUNCIONAMIENTO SECOP'!$A:$AC,$Z$1,FALSE))</f>
        <v>alcalde.scristobal@gobiernobogota.gov.co</v>
      </c>
      <c r="AA238" s="249">
        <f>+IFERROR(VLOOKUP($A238,'INVERSIÓN '!$A:$AB,$AA$1,FALSE),VLOOKUP($A238,'FUNCIONAMIENTO SECOP'!$A:$AC,$AA$1,FALSE))</f>
        <v>0</v>
      </c>
      <c r="AB238" s="249">
        <f>+IFERROR(VLOOKUP($A238,'INVERSIÓN '!$A:$AB,$AB$1,FALSE),VLOOKUP($A238,'FUNCIONAMIENTO SECOP'!$A:$AC,$AB$1,FALSE))</f>
        <v>1</v>
      </c>
    </row>
    <row r="239" spans="1:28" ht="36" customHeight="1">
      <c r="A239" s="13" t="s">
        <v>2798</v>
      </c>
      <c r="B239" s="249" t="str">
        <f>+IFERROR(VLOOKUP($A239,'INVERSIÓN '!$A:$AB,$B$1,FALSE),VLOOKUP($A239,'FUNCIONAMIENTO SECOP'!$A:$AC,$B$1,FALSE))</f>
        <v>CPS</v>
      </c>
      <c r="C239" s="249">
        <f>+IFERROR(VLOOKUP($A239,'INVERSIÓN '!$A:$AB,$C$1,FALSE),VLOOKUP($A239,'FUNCIONAMIENTO SECOP'!$A:$AC,$C$1,FALSE))</f>
        <v>0</v>
      </c>
      <c r="D239" s="249">
        <f>+IFERROR(VLOOKUP($A239,'INVERSIÓN '!$A:$AB,$D$1,FALSE),VLOOKUP($A239,'FUNCIONAMIENTO SECOP'!$A:$AC,$D$1,FALSE))</f>
        <v>2667</v>
      </c>
      <c r="E239" s="249">
        <f>+IFERROR(VLOOKUP($A239,'INVERSIÓN '!$A:$AB,$E$1,FALSE),VLOOKUP($A239,'FUNCIONAMIENTO SECOP'!$A:$AC,$E$1,FALSE))</f>
        <v>0</v>
      </c>
      <c r="F239" s="249" t="str">
        <f>+IFERROR(VLOOKUP($A239,'INVERSIÓN '!$A:$AB,$F$1,FALSE),VLOOKUP($A239,'FUNCIONAMIENTO SECOP'!$A:$AC,$F$1,FALSE))</f>
        <v>Realizar 1 acciones de inspección, vigilancia y control.</v>
      </c>
      <c r="G239" s="249">
        <f>+IFERROR(VLOOKUP($A239,'INVERSIÓN '!$A:$AB,$G$1,FALSE),VLOOKUP($A239,'FUNCIONAMIENTO SECOP'!$A:$AC,$G$1,FALSE))</f>
        <v>147876</v>
      </c>
      <c r="H239" s="249" t="str">
        <f>+IFERROR(VLOOKUP($A239,'INVERSIÓN '!$A:$AB,$H$1,FALSE),VLOOKUP($A239,'FUNCIONAMIENTO SECOP'!$A:$AC,$H$1,FALSE))</f>
        <v>Nuevo</v>
      </c>
      <c r="I239" s="249">
        <f>+IFERROR(VLOOKUP($A239,'INVERSIÓN '!$A:$AB,$I$1,FALSE),VLOOKUP($A239,'FUNCIONAMIENTO SECOP'!$A:$AC,$I$1,FALSE))</f>
        <v>80111701</v>
      </c>
      <c r="J239" s="249" t="str">
        <f>+IFERROR(VLOOKUP($A239,'INVERSIÓN '!$A:$AB,$J$1,FALSE),VLOOKUP($A239,'FUNCIONAMIENTO SECOP'!$A:$AC,$J$1,FALSE))</f>
        <v xml:space="preserve">PRESTAR SUS SERVICIOS PROFESIONALES PARA APOYAR EN LOS DISTINTOS PROCESOS A CARGO INCLUYENDO EL TRÁMITE ADMINISTRATIVO, OPERATIVO Y LA REALIZACIÓN DE LOS DESPACHOS COMISORIOS. </v>
      </c>
      <c r="K239" s="249">
        <f>+IFERROR(VLOOKUP($A239,'INVERSIÓN '!$A:$AB,$K$1,FALSE),VLOOKUP($A239,'FUNCIONAMIENTO SECOP'!$A:$AC,$K$1,FALSE))</f>
        <v>1</v>
      </c>
      <c r="L239" s="249">
        <f>+IFERROR(VLOOKUP($A239,'INVERSIÓN '!$A:$AB,$L$1,FALSE),VLOOKUP($A239,'FUNCIONAMIENTO SECOP'!$A:$AC,$L$1,FALSE))</f>
        <v>1</v>
      </c>
      <c r="M239" s="249">
        <f>+IFERROR(VLOOKUP($A239,'INVERSIÓN '!$A:$AB,$M$1,FALSE),VLOOKUP($A239,'FUNCIONAMIENTO SECOP'!$A:$AC,$M$1,FALSE))</f>
        <v>11</v>
      </c>
      <c r="N239" s="249">
        <f>+IFERROR(VLOOKUP($A239,'INVERSIÓN '!$A:$AB,$N$1,FALSE),VLOOKUP($A239,'FUNCIONAMIENTO SECOP'!$A:$AC,$N$1,FALSE))</f>
        <v>1</v>
      </c>
      <c r="O239" s="249" t="str">
        <f>+IFERROR(VLOOKUP($A239,'INVERSIÓN '!$A:$AB,$O$1,FALSE),VLOOKUP($A239,'FUNCIONAMIENTO SECOP'!$A:$AC,$O$1,FALSE))</f>
        <v>CCE-16</v>
      </c>
      <c r="P239" s="249" t="str">
        <f>+IFERROR(VLOOKUP($A239,'INVERSIÓN '!$A:$AB,$P$1,FALSE),VLOOKUP($A239,'FUNCIONAMIENTO SECOP'!$A:$AC,$P$1,FALSE))</f>
        <v>Contratación directa</v>
      </c>
      <c r="Q239" s="249" t="str">
        <f>+IFERROR(VLOOKUP($A239,'INVERSIÓN '!$A:$AB,$Q$1,FALSE),VLOOKUP($A239,'FUNCIONAMIENTO SECOP'!$A:$AC,$Q$1,FALSE))</f>
        <v>DISTRITAL</v>
      </c>
      <c r="R239" s="250">
        <f>+IFERROR(VLOOKUP($A239,'INVERSIÓN '!$A:$AB,$R$1,FALSE),VLOOKUP($A239,'FUNCIONAMIENTO SECOP'!$A:$AC,$R$1,FALSE))</f>
        <v>74800000</v>
      </c>
      <c r="S239" s="250">
        <f>+IFERROR(VLOOKUP($A239,'INVERSIÓN '!$A:$AB,$S$1,FALSE),VLOOKUP($A239,'FUNCIONAMIENTO SECOP'!$A:$AC,$S$1,FALSE))</f>
        <v>74800000</v>
      </c>
      <c r="T239" s="249">
        <f>+IFERROR(VLOOKUP($A239,'INVERSIÓN '!$A:$AB,$T$1,FALSE),VLOOKUP($A239,'FUNCIONAMIENTO SECOP'!$A:$AC,$T$1,FALSE))</f>
        <v>0</v>
      </c>
      <c r="U239" s="249">
        <f>+IFERROR(VLOOKUP($A239,'INVERSIÓN '!$A:$AB,$U$1,FALSE),VLOOKUP($A239,'FUNCIONAMIENTO SECOP'!$A:$AC,$U$1,FALSE))</f>
        <v>0</v>
      </c>
      <c r="V239" s="249" t="str">
        <f>+IFERROR(VLOOKUP($A239,'INVERSIÓN '!$A:$AB,$V$1,FALSE),VLOOKUP($A239,'FUNCIONAMIENTO SECOP'!$A:$AC,$V$1,FALSE))</f>
        <v>CO-DC</v>
      </c>
      <c r="W239" s="249" t="str">
        <f>+IFERROR(VLOOKUP($A239,'INVERSIÓN '!$A:$AB,$W$1,FALSE),VLOOKUP($A239,'FUNCIONAMIENTO SECOP'!$A:$AC,$W$1,FALSE))</f>
        <v>CO-DC-11001</v>
      </c>
      <c r="X239" s="249" t="str">
        <f>+IFERROR(VLOOKUP($A239,'INVERSIÓN '!$A:$AB,$X$1,FALSE),VLOOKUP($A239,'FUNCIONAMIENTO SECOP'!$A:$AC,$X$1,FALSE))</f>
        <v>CARLOS HERNANDO MACIAS MONTOYA</v>
      </c>
      <c r="Y239" s="249">
        <f>+IFERROR(VLOOKUP($A239,'INVERSIÓN '!$A:$AB,$Y$1,FALSE),VLOOKUP($A239,'FUNCIONAMIENTO SECOP'!$A:$AC,$Y$1,FALSE))</f>
        <v>6477891</v>
      </c>
      <c r="Z239" s="249" t="str">
        <f>+IFERROR(VLOOKUP($A239,'INVERSIÓN '!$A:$AB,$Z$1,FALSE),VLOOKUP($A239,'FUNCIONAMIENTO SECOP'!$A:$AC,$Z$1,FALSE))</f>
        <v>alcalde.scristobal@gobiernobogota.gov.co</v>
      </c>
      <c r="AA239" s="249">
        <f>+IFERROR(VLOOKUP($A239,'INVERSIÓN '!$A:$AB,$AA$1,FALSE),VLOOKUP($A239,'FUNCIONAMIENTO SECOP'!$A:$AC,$AA$1,FALSE))</f>
        <v>0</v>
      </c>
      <c r="AB239" s="249">
        <f>+IFERROR(VLOOKUP($A239,'INVERSIÓN '!$A:$AB,$AB$1,FALSE),VLOOKUP($A239,'FUNCIONAMIENTO SECOP'!$A:$AC,$AB$1,FALSE))</f>
        <v>1</v>
      </c>
    </row>
    <row r="240" spans="1:28" ht="36" customHeight="1">
      <c r="A240" s="13" t="s">
        <v>2800</v>
      </c>
      <c r="B240" s="249" t="str">
        <f>+IFERROR(VLOOKUP($A240,'INVERSIÓN '!$A:$AB,$B$1,FALSE),VLOOKUP($A240,'FUNCIONAMIENTO SECOP'!$A:$AC,$B$1,FALSE))</f>
        <v>CPS</v>
      </c>
      <c r="C240" s="249">
        <f>+IFERROR(VLOOKUP($A240,'INVERSIÓN '!$A:$AB,$C$1,FALSE),VLOOKUP($A240,'FUNCIONAMIENTO SECOP'!$A:$AC,$C$1,FALSE))</f>
        <v>0</v>
      </c>
      <c r="D240" s="249">
        <f>+IFERROR(VLOOKUP($A240,'INVERSIÓN '!$A:$AB,$D$1,FALSE),VLOOKUP($A240,'FUNCIONAMIENTO SECOP'!$A:$AC,$D$1,FALSE))</f>
        <v>2805</v>
      </c>
      <c r="E240" s="249">
        <f>+IFERROR(VLOOKUP($A240,'INVERSIÓN '!$A:$AB,$E$1,FALSE),VLOOKUP($A240,'FUNCIONAMIENTO SECOP'!$A:$AC,$E$1,FALSE))</f>
        <v>0</v>
      </c>
      <c r="F240" s="249" t="str">
        <f>+IFERROR(VLOOKUP($A240,'INVERSIÓN '!$A:$AB,$F$1,FALSE),VLOOKUP($A240,'FUNCIONAMIENTO SECOP'!$A:$AC,$F$1,FALSE))</f>
        <v>Lograr 10 hectáreas en proceso de restauración ecológica</v>
      </c>
      <c r="G240" s="249">
        <f>+IFERROR(VLOOKUP($A240,'INVERSIÓN '!$A:$AB,$G$1,FALSE),VLOOKUP($A240,'FUNCIONAMIENTO SECOP'!$A:$AC,$G$1,FALSE))</f>
        <v>147877</v>
      </c>
      <c r="H240" s="249" t="str">
        <f>+IFERROR(VLOOKUP($A240,'INVERSIÓN '!$A:$AB,$H$1,FALSE),VLOOKUP($A240,'FUNCIONAMIENTO SECOP'!$A:$AC,$H$1,FALSE))</f>
        <v>Nuevo</v>
      </c>
      <c r="I240" s="249">
        <f>+IFERROR(VLOOKUP($A240,'INVERSIÓN '!$A:$AB,$I$1,FALSE),VLOOKUP($A240,'FUNCIONAMIENTO SECOP'!$A:$AC,$I$1,FALSE))</f>
        <v>80111701</v>
      </c>
      <c r="J240" s="249" t="str">
        <f>+IFERROR(VLOOKUP($A240,'INVERSIÓN '!$A:$AB,$J$1,FALSE),VLOOKUP($A240,'FUNCIONAMIENTO SECOP'!$A:$AC,$J$1,FALSE))</f>
        <v>PRESTAR SUS SERVICIOS TÉCNICOS PARA APOYAR LA EJECUCIÓN, SEGUIMIENTO Y VERIFICACIÓN DE LAS ACTIVIDADES DE GESTIÓN AMBIENTAL DE CAMPO Y ACCIONES DE INTERVENCION AMBIENTAL EN LA LOCALIDAD DE SAN CRISTÓBAL.</v>
      </c>
      <c r="K240" s="249">
        <f>+IFERROR(VLOOKUP($A240,'INVERSIÓN '!$A:$AB,$K$1,FALSE),VLOOKUP($A240,'FUNCIONAMIENTO SECOP'!$A:$AC,$K$1,FALSE))</f>
        <v>1</v>
      </c>
      <c r="L240" s="249">
        <f>+IFERROR(VLOOKUP($A240,'INVERSIÓN '!$A:$AB,$L$1,FALSE),VLOOKUP($A240,'FUNCIONAMIENTO SECOP'!$A:$AC,$L$1,FALSE))</f>
        <v>1</v>
      </c>
      <c r="M240" s="249">
        <f>+IFERROR(VLOOKUP($A240,'INVERSIÓN '!$A:$AB,$M$1,FALSE),VLOOKUP($A240,'FUNCIONAMIENTO SECOP'!$A:$AC,$M$1,FALSE))</f>
        <v>11</v>
      </c>
      <c r="N240" s="249">
        <f>+IFERROR(VLOOKUP($A240,'INVERSIÓN '!$A:$AB,$N$1,FALSE),VLOOKUP($A240,'FUNCIONAMIENTO SECOP'!$A:$AC,$N$1,FALSE))</f>
        <v>1</v>
      </c>
      <c r="O240" s="249" t="str">
        <f>+IFERROR(VLOOKUP($A240,'INVERSIÓN '!$A:$AB,$O$1,FALSE),VLOOKUP($A240,'FUNCIONAMIENTO SECOP'!$A:$AC,$O$1,FALSE))</f>
        <v>CCE-16</v>
      </c>
      <c r="P240" s="249" t="str">
        <f>+IFERROR(VLOOKUP($A240,'INVERSIÓN '!$A:$AB,$P$1,FALSE),VLOOKUP($A240,'FUNCIONAMIENTO SECOP'!$A:$AC,$P$1,FALSE))</f>
        <v>Contratación directa</v>
      </c>
      <c r="Q240" s="249" t="str">
        <f>+IFERROR(VLOOKUP($A240,'INVERSIÓN '!$A:$AB,$Q$1,FALSE),VLOOKUP($A240,'FUNCIONAMIENTO SECOP'!$A:$AC,$Q$1,FALSE))</f>
        <v>DISTRITAL</v>
      </c>
      <c r="R240" s="250">
        <f>+IFERROR(VLOOKUP($A240,'INVERSIÓN '!$A:$AB,$R$1,FALSE),VLOOKUP($A240,'FUNCIONAMIENTO SECOP'!$A:$AC,$R$1,FALSE))</f>
        <v>153600000</v>
      </c>
      <c r="S240" s="250">
        <f>+IFERROR(VLOOKUP($A240,'INVERSIÓN '!$A:$AB,$S$1,FALSE),VLOOKUP($A240,'FUNCIONAMIENTO SECOP'!$A:$AC,$S$1,FALSE))</f>
        <v>153600000</v>
      </c>
      <c r="T240" s="249">
        <f>+IFERROR(VLOOKUP($A240,'INVERSIÓN '!$A:$AB,$T$1,FALSE),VLOOKUP($A240,'FUNCIONAMIENTO SECOP'!$A:$AC,$T$1,FALSE))</f>
        <v>0</v>
      </c>
      <c r="U240" s="249">
        <f>+IFERROR(VLOOKUP($A240,'INVERSIÓN '!$A:$AB,$U$1,FALSE),VLOOKUP($A240,'FUNCIONAMIENTO SECOP'!$A:$AC,$U$1,FALSE))</f>
        <v>0</v>
      </c>
      <c r="V240" s="249" t="str">
        <f>+IFERROR(VLOOKUP($A240,'INVERSIÓN '!$A:$AB,$V$1,FALSE),VLOOKUP($A240,'FUNCIONAMIENTO SECOP'!$A:$AC,$V$1,FALSE))</f>
        <v>CO-DC</v>
      </c>
      <c r="W240" s="249" t="str">
        <f>+IFERROR(VLOOKUP($A240,'INVERSIÓN '!$A:$AB,$W$1,FALSE),VLOOKUP($A240,'FUNCIONAMIENTO SECOP'!$A:$AC,$W$1,FALSE))</f>
        <v>CO-DC-11001</v>
      </c>
      <c r="X240" s="249" t="str">
        <f>+IFERROR(VLOOKUP($A240,'INVERSIÓN '!$A:$AB,$X$1,FALSE),VLOOKUP($A240,'FUNCIONAMIENTO SECOP'!$A:$AC,$X$1,FALSE))</f>
        <v>CARLOS HERNANDO MACIAS MONTOYA</v>
      </c>
      <c r="Y240" s="249">
        <f>+IFERROR(VLOOKUP($A240,'INVERSIÓN '!$A:$AB,$Y$1,FALSE),VLOOKUP($A240,'FUNCIONAMIENTO SECOP'!$A:$AC,$Y$1,FALSE))</f>
        <v>6477892</v>
      </c>
      <c r="Z240" s="249" t="str">
        <f>+IFERROR(VLOOKUP($A240,'INVERSIÓN '!$A:$AB,$Z$1,FALSE),VLOOKUP($A240,'FUNCIONAMIENTO SECOP'!$A:$AC,$Z$1,FALSE))</f>
        <v>alcalde.scristobal@gobiernobogota.gov.co</v>
      </c>
      <c r="AA240" s="249">
        <f>+IFERROR(VLOOKUP($A240,'INVERSIÓN '!$A:$AB,$AA$1,FALSE),VLOOKUP($A240,'FUNCIONAMIENTO SECOP'!$A:$AC,$AA$1,FALSE))</f>
        <v>0</v>
      </c>
      <c r="AB240" s="249">
        <f>+IFERROR(VLOOKUP($A240,'INVERSIÓN '!$A:$AB,$AB$1,FALSE),VLOOKUP($A240,'FUNCIONAMIENTO SECOP'!$A:$AC,$AB$1,FALSE))</f>
        <v>1</v>
      </c>
    </row>
    <row r="241" spans="1:28" ht="36" customHeight="1">
      <c r="A241" s="13" t="s">
        <v>2802</v>
      </c>
      <c r="B241" s="249" t="str">
        <f>+IFERROR(VLOOKUP($A241,'INVERSIÓN '!$A:$AB,$B$1,FALSE),VLOOKUP($A241,'FUNCIONAMIENTO SECOP'!$A:$AC,$B$1,FALSE))</f>
        <v>CPS</v>
      </c>
      <c r="C241" s="249">
        <f>+IFERROR(VLOOKUP($A241,'INVERSIÓN '!$A:$AB,$C$1,FALSE),VLOOKUP($A241,'FUNCIONAMIENTO SECOP'!$A:$AC,$C$1,FALSE))</f>
        <v>0</v>
      </c>
      <c r="D241" s="249">
        <f>+IFERROR(VLOOKUP($A241,'INVERSIÓN '!$A:$AB,$D$1,FALSE),VLOOKUP($A241,'FUNCIONAMIENTO SECOP'!$A:$AC,$D$1,FALSE))</f>
        <v>2667</v>
      </c>
      <c r="E241" s="249">
        <f>+IFERROR(VLOOKUP($A241,'INVERSIÓN '!$A:$AB,$E$1,FALSE),VLOOKUP($A241,'FUNCIONAMIENTO SECOP'!$A:$AC,$E$1,FALSE))</f>
        <v>0</v>
      </c>
      <c r="F241" s="249" t="str">
        <f>+IFERROR(VLOOKUP($A241,'INVERSIÓN '!$A:$AB,$F$1,FALSE),VLOOKUP($A241,'FUNCIONAMIENTO SECOP'!$A:$AC,$F$1,FALSE))</f>
        <v>Realizar 1 acciones de inspección, vigilancia y control.</v>
      </c>
      <c r="G241" s="249">
        <f>+IFERROR(VLOOKUP($A241,'INVERSIÓN '!$A:$AB,$G$1,FALSE),VLOOKUP($A241,'FUNCIONAMIENTO SECOP'!$A:$AC,$G$1,FALSE))</f>
        <v>147878</v>
      </c>
      <c r="H241" s="249" t="str">
        <f>+IFERROR(VLOOKUP($A241,'INVERSIÓN '!$A:$AB,$H$1,FALSE),VLOOKUP($A241,'FUNCIONAMIENTO SECOP'!$A:$AC,$H$1,FALSE))</f>
        <v>Nuevo</v>
      </c>
      <c r="I241" s="249">
        <f>+IFERROR(VLOOKUP($A241,'INVERSIÓN '!$A:$AB,$I$1,FALSE),VLOOKUP($A241,'FUNCIONAMIENTO SECOP'!$A:$AC,$I$1,FALSE))</f>
        <v>80111701</v>
      </c>
      <c r="J241" s="249" t="str">
        <f>+IFERROR(VLOOKUP($A241,'INVERSIÓN '!$A:$AB,$J$1,FALSE),VLOOKUP($A241,'FUNCIONAMIENTO SECOP'!$A:$AC,$J$1,FALSE))</f>
        <v>APOYAR TÉCNICAMENTE LAS DISTINTAS ETAPAS DE LOS PROCESOS DE COMPETENCIA DE LA ALCALDÍA LOCAL PARA LA DEPURACIÓN DE ACTUACIONES ADMINISTRATIVAS.</v>
      </c>
      <c r="K241" s="249">
        <f>+IFERROR(VLOOKUP($A241,'INVERSIÓN '!$A:$AB,$K$1,FALSE),VLOOKUP($A241,'FUNCIONAMIENTO SECOP'!$A:$AC,$K$1,FALSE))</f>
        <v>1</v>
      </c>
      <c r="L241" s="249">
        <f>+IFERROR(VLOOKUP($A241,'INVERSIÓN '!$A:$AB,$L$1,FALSE),VLOOKUP($A241,'FUNCIONAMIENTO SECOP'!$A:$AC,$L$1,FALSE))</f>
        <v>1</v>
      </c>
      <c r="M241" s="249">
        <f>+IFERROR(VLOOKUP($A241,'INVERSIÓN '!$A:$AB,$M$1,FALSE),VLOOKUP($A241,'FUNCIONAMIENTO SECOP'!$A:$AC,$M$1,FALSE))</f>
        <v>11</v>
      </c>
      <c r="N241" s="249">
        <f>+IFERROR(VLOOKUP($A241,'INVERSIÓN '!$A:$AB,$N$1,FALSE),VLOOKUP($A241,'FUNCIONAMIENTO SECOP'!$A:$AC,$N$1,FALSE))</f>
        <v>1</v>
      </c>
      <c r="O241" s="249" t="str">
        <f>+IFERROR(VLOOKUP($A241,'INVERSIÓN '!$A:$AB,$O$1,FALSE),VLOOKUP($A241,'FUNCIONAMIENTO SECOP'!$A:$AC,$O$1,FALSE))</f>
        <v>CCE-16</v>
      </c>
      <c r="P241" s="249" t="str">
        <f>+IFERROR(VLOOKUP($A241,'INVERSIÓN '!$A:$AB,$P$1,FALSE),VLOOKUP($A241,'FUNCIONAMIENTO SECOP'!$A:$AC,$P$1,FALSE))</f>
        <v>Contratación directa</v>
      </c>
      <c r="Q241" s="249" t="str">
        <f>+IFERROR(VLOOKUP($A241,'INVERSIÓN '!$A:$AB,$Q$1,FALSE),VLOOKUP($A241,'FUNCIONAMIENTO SECOP'!$A:$AC,$Q$1,FALSE))</f>
        <v>DISTRITAL</v>
      </c>
      <c r="R241" s="250">
        <f>+IFERROR(VLOOKUP($A241,'INVERSIÓN '!$A:$AB,$R$1,FALSE),VLOOKUP($A241,'FUNCIONAMIENTO SECOP'!$A:$AC,$R$1,FALSE))</f>
        <v>84590000</v>
      </c>
      <c r="S241" s="250">
        <f>+IFERROR(VLOOKUP($A241,'INVERSIÓN '!$A:$AB,$S$1,FALSE),VLOOKUP($A241,'FUNCIONAMIENTO SECOP'!$A:$AC,$S$1,FALSE))</f>
        <v>84590000</v>
      </c>
      <c r="T241" s="249">
        <f>+IFERROR(VLOOKUP($A241,'INVERSIÓN '!$A:$AB,$T$1,FALSE),VLOOKUP($A241,'FUNCIONAMIENTO SECOP'!$A:$AC,$T$1,FALSE))</f>
        <v>0</v>
      </c>
      <c r="U241" s="249">
        <f>+IFERROR(VLOOKUP($A241,'INVERSIÓN '!$A:$AB,$U$1,FALSE),VLOOKUP($A241,'FUNCIONAMIENTO SECOP'!$A:$AC,$U$1,FALSE))</f>
        <v>0</v>
      </c>
      <c r="V241" s="249" t="str">
        <f>+IFERROR(VLOOKUP($A241,'INVERSIÓN '!$A:$AB,$V$1,FALSE),VLOOKUP($A241,'FUNCIONAMIENTO SECOP'!$A:$AC,$V$1,FALSE))</f>
        <v>CO-DC</v>
      </c>
      <c r="W241" s="249" t="str">
        <f>+IFERROR(VLOOKUP($A241,'INVERSIÓN '!$A:$AB,$W$1,FALSE),VLOOKUP($A241,'FUNCIONAMIENTO SECOP'!$A:$AC,$W$1,FALSE))</f>
        <v>CO-DC-11001</v>
      </c>
      <c r="X241" s="249" t="str">
        <f>+IFERROR(VLOOKUP($A241,'INVERSIÓN '!$A:$AB,$X$1,FALSE),VLOOKUP($A241,'FUNCIONAMIENTO SECOP'!$A:$AC,$X$1,FALSE))</f>
        <v>CARLOS HERNANDO MACIAS MONTOYA</v>
      </c>
      <c r="Y241" s="249">
        <f>+IFERROR(VLOOKUP($A241,'INVERSIÓN '!$A:$AB,$Y$1,FALSE),VLOOKUP($A241,'FUNCIONAMIENTO SECOP'!$A:$AC,$Y$1,FALSE))</f>
        <v>6477893</v>
      </c>
      <c r="Z241" s="249" t="str">
        <f>+IFERROR(VLOOKUP($A241,'INVERSIÓN '!$A:$AB,$Z$1,FALSE),VLOOKUP($A241,'FUNCIONAMIENTO SECOP'!$A:$AC,$Z$1,FALSE))</f>
        <v>alcalde.scristobal@gobiernobogota.gov.co</v>
      </c>
      <c r="AA241" s="249">
        <f>+IFERROR(VLOOKUP($A241,'INVERSIÓN '!$A:$AB,$AA$1,FALSE),VLOOKUP($A241,'FUNCIONAMIENTO SECOP'!$A:$AC,$AA$1,FALSE))</f>
        <v>0</v>
      </c>
      <c r="AB241" s="249">
        <f>+IFERROR(VLOOKUP($A241,'INVERSIÓN '!$A:$AB,$AB$1,FALSE),VLOOKUP($A241,'FUNCIONAMIENTO SECOP'!$A:$AC,$AB$1,FALSE))</f>
        <v>1</v>
      </c>
    </row>
    <row r="242" spans="1:28" ht="36" customHeight="1">
      <c r="A242" s="13" t="s">
        <v>2804</v>
      </c>
      <c r="B242" s="249" t="str">
        <f>+IFERROR(VLOOKUP($A242,'INVERSIÓN '!$A:$AB,$B$1,FALSE),VLOOKUP($A242,'FUNCIONAMIENTO SECOP'!$A:$AC,$B$1,FALSE))</f>
        <v>CPS</v>
      </c>
      <c r="C242" s="249">
        <f>+IFERROR(VLOOKUP($A242,'INVERSIÓN '!$A:$AB,$C$1,FALSE),VLOOKUP($A242,'FUNCIONAMIENTO SECOP'!$A:$AC,$C$1,FALSE))</f>
        <v>0</v>
      </c>
      <c r="D242" s="249">
        <f>+IFERROR(VLOOKUP($A242,'INVERSIÓN '!$A:$AB,$D$1,FALSE),VLOOKUP($A242,'FUNCIONAMIENTO SECOP'!$A:$AC,$D$1,FALSE))</f>
        <v>2667</v>
      </c>
      <c r="E242" s="249">
        <f>+IFERROR(VLOOKUP($A242,'INVERSIÓN '!$A:$AB,$E$1,FALSE),VLOOKUP($A242,'FUNCIONAMIENTO SECOP'!$A:$AC,$E$1,FALSE))</f>
        <v>0</v>
      </c>
      <c r="F242" s="249" t="str">
        <f>+IFERROR(VLOOKUP($A242,'INVERSIÓN '!$A:$AB,$F$1,FALSE),VLOOKUP($A242,'FUNCIONAMIENTO SECOP'!$A:$AC,$F$1,FALSE))</f>
        <v>Realizar 1 acciones de inspección, vigilancia y control.</v>
      </c>
      <c r="G242" s="249">
        <f>+IFERROR(VLOOKUP($A242,'INVERSIÓN '!$A:$AB,$G$1,FALSE),VLOOKUP($A242,'FUNCIONAMIENTO SECOP'!$A:$AC,$G$1,FALSE))</f>
        <v>147879</v>
      </c>
      <c r="H242" s="249" t="str">
        <f>+IFERROR(VLOOKUP($A242,'INVERSIÓN '!$A:$AB,$H$1,FALSE),VLOOKUP($A242,'FUNCIONAMIENTO SECOP'!$A:$AC,$H$1,FALSE))</f>
        <v>Nuevo</v>
      </c>
      <c r="I242" s="249">
        <f>+IFERROR(VLOOKUP($A242,'INVERSIÓN '!$A:$AB,$I$1,FALSE),VLOOKUP($A242,'FUNCIONAMIENTO SECOP'!$A:$AC,$I$1,FALSE))</f>
        <v>80111701</v>
      </c>
      <c r="J242" s="249" t="str">
        <f>+IFERROR(VLOOKUP($A242,'INVERSIÓN '!$A:$AB,$J$1,FALSE),VLOOKUP($A242,'FUNCIONAMIENTO SECOP'!$A:$AC,$J$1,FALSE))</f>
        <v>APOYAR JURÍDICAMENTE LA EJECUCIÓN DE LAS ACCIONES REQUERIDAS PARA LA DEPURACIÓN DE LAS ACTUACIONES ADMINISTRATIVAS QUE CURSAN EN LA ALCALDÍA LOCAL.</v>
      </c>
      <c r="K242" s="249">
        <f>+IFERROR(VLOOKUP($A242,'INVERSIÓN '!$A:$AB,$K$1,FALSE),VLOOKUP($A242,'FUNCIONAMIENTO SECOP'!$A:$AC,$K$1,FALSE))</f>
        <v>1</v>
      </c>
      <c r="L242" s="249">
        <f>+IFERROR(VLOOKUP($A242,'INVERSIÓN '!$A:$AB,$L$1,FALSE),VLOOKUP($A242,'FUNCIONAMIENTO SECOP'!$A:$AC,$L$1,FALSE))</f>
        <v>1</v>
      </c>
      <c r="M242" s="249">
        <f>+IFERROR(VLOOKUP($A242,'INVERSIÓN '!$A:$AB,$M$1,FALSE),VLOOKUP($A242,'FUNCIONAMIENTO SECOP'!$A:$AC,$M$1,FALSE))</f>
        <v>11</v>
      </c>
      <c r="N242" s="249">
        <f>+IFERROR(VLOOKUP($A242,'INVERSIÓN '!$A:$AB,$N$1,FALSE),VLOOKUP($A242,'FUNCIONAMIENTO SECOP'!$A:$AC,$N$1,FALSE))</f>
        <v>1</v>
      </c>
      <c r="O242" s="249" t="str">
        <f>+IFERROR(VLOOKUP($A242,'INVERSIÓN '!$A:$AB,$O$1,FALSE),VLOOKUP($A242,'FUNCIONAMIENTO SECOP'!$A:$AC,$O$1,FALSE))</f>
        <v>CCE-16</v>
      </c>
      <c r="P242" s="249" t="str">
        <f>+IFERROR(VLOOKUP($A242,'INVERSIÓN '!$A:$AB,$P$1,FALSE),VLOOKUP($A242,'FUNCIONAMIENTO SECOP'!$A:$AC,$P$1,FALSE))</f>
        <v>Contratación directa</v>
      </c>
      <c r="Q242" s="249" t="str">
        <f>+IFERROR(VLOOKUP($A242,'INVERSIÓN '!$A:$AB,$Q$1,FALSE),VLOOKUP($A242,'FUNCIONAMIENTO SECOP'!$A:$AC,$Q$1,FALSE))</f>
        <v>DISTRITAL</v>
      </c>
      <c r="R242" s="250">
        <f>+IFERROR(VLOOKUP($A242,'INVERSIÓN '!$A:$AB,$R$1,FALSE),VLOOKUP($A242,'FUNCIONAMIENTO SECOP'!$A:$AC,$R$1,FALSE))</f>
        <v>123200000</v>
      </c>
      <c r="S242" s="250">
        <f>+IFERROR(VLOOKUP($A242,'INVERSIÓN '!$A:$AB,$S$1,FALSE),VLOOKUP($A242,'FUNCIONAMIENTO SECOP'!$A:$AC,$S$1,FALSE))</f>
        <v>123200000</v>
      </c>
      <c r="T242" s="249">
        <f>+IFERROR(VLOOKUP($A242,'INVERSIÓN '!$A:$AB,$T$1,FALSE),VLOOKUP($A242,'FUNCIONAMIENTO SECOP'!$A:$AC,$T$1,FALSE))</f>
        <v>0</v>
      </c>
      <c r="U242" s="249">
        <f>+IFERROR(VLOOKUP($A242,'INVERSIÓN '!$A:$AB,$U$1,FALSE),VLOOKUP($A242,'FUNCIONAMIENTO SECOP'!$A:$AC,$U$1,FALSE))</f>
        <v>0</v>
      </c>
      <c r="V242" s="249" t="str">
        <f>+IFERROR(VLOOKUP($A242,'INVERSIÓN '!$A:$AB,$V$1,FALSE),VLOOKUP($A242,'FUNCIONAMIENTO SECOP'!$A:$AC,$V$1,FALSE))</f>
        <v>CO-DC</v>
      </c>
      <c r="W242" s="249" t="str">
        <f>+IFERROR(VLOOKUP($A242,'INVERSIÓN '!$A:$AB,$W$1,FALSE),VLOOKUP($A242,'FUNCIONAMIENTO SECOP'!$A:$AC,$W$1,FALSE))</f>
        <v>CO-DC-11001</v>
      </c>
      <c r="X242" s="249" t="str">
        <f>+IFERROR(VLOOKUP($A242,'INVERSIÓN '!$A:$AB,$X$1,FALSE),VLOOKUP($A242,'FUNCIONAMIENTO SECOP'!$A:$AC,$X$1,FALSE))</f>
        <v>CARLOS HERNANDO MACIAS MONTOYA</v>
      </c>
      <c r="Y242" s="249">
        <f>+IFERROR(VLOOKUP($A242,'INVERSIÓN '!$A:$AB,$Y$1,FALSE),VLOOKUP($A242,'FUNCIONAMIENTO SECOP'!$A:$AC,$Y$1,FALSE))</f>
        <v>6477894</v>
      </c>
      <c r="Z242" s="249" t="str">
        <f>+IFERROR(VLOOKUP($A242,'INVERSIÓN '!$A:$AB,$Z$1,FALSE),VLOOKUP($A242,'FUNCIONAMIENTO SECOP'!$A:$AC,$Z$1,FALSE))</f>
        <v>alcalde.scristobal@gobiernobogota.gov.co</v>
      </c>
      <c r="AA242" s="249">
        <f>+IFERROR(VLOOKUP($A242,'INVERSIÓN '!$A:$AB,$AA$1,FALSE),VLOOKUP($A242,'FUNCIONAMIENTO SECOP'!$A:$AC,$AA$1,FALSE))</f>
        <v>0</v>
      </c>
      <c r="AB242" s="249">
        <f>+IFERROR(VLOOKUP($A242,'INVERSIÓN '!$A:$AB,$AB$1,FALSE),VLOOKUP($A242,'FUNCIONAMIENTO SECOP'!$A:$AC,$AB$1,FALSE))</f>
        <v>1</v>
      </c>
    </row>
    <row r="243" spans="1:28" ht="36" customHeight="1">
      <c r="A243" s="13" t="s">
        <v>2806</v>
      </c>
      <c r="B243" s="249" t="str">
        <f>+IFERROR(VLOOKUP($A243,'INVERSIÓN '!$A:$AB,$B$1,FALSE),VLOOKUP($A243,'FUNCIONAMIENTO SECOP'!$A:$AC,$B$1,FALSE))</f>
        <v>CPS</v>
      </c>
      <c r="C243" s="249">
        <f>+IFERROR(VLOOKUP($A243,'INVERSIÓN '!$A:$AB,$C$1,FALSE),VLOOKUP($A243,'FUNCIONAMIENTO SECOP'!$A:$AC,$C$1,FALSE))</f>
        <v>0</v>
      </c>
      <c r="D243" s="249">
        <f>+IFERROR(VLOOKUP($A243,'INVERSIÓN '!$A:$AB,$D$1,FALSE),VLOOKUP($A243,'FUNCIONAMIENTO SECOP'!$A:$AC,$D$1,FALSE))</f>
        <v>2667</v>
      </c>
      <c r="E243" s="249">
        <f>+IFERROR(VLOOKUP($A243,'INVERSIÓN '!$A:$AB,$E$1,FALSE),VLOOKUP($A243,'FUNCIONAMIENTO SECOP'!$A:$AC,$E$1,FALSE))</f>
        <v>0</v>
      </c>
      <c r="F243" s="249" t="str">
        <f>+IFERROR(VLOOKUP($A243,'INVERSIÓN '!$A:$AB,$F$1,FALSE),VLOOKUP($A243,'FUNCIONAMIENTO SECOP'!$A:$AC,$F$1,FALSE))</f>
        <v>Realizar 1 acciones de inspección, vigilancia y control.</v>
      </c>
      <c r="G243" s="249">
        <f>+IFERROR(VLOOKUP($A243,'INVERSIÓN '!$A:$AB,$G$1,FALSE),VLOOKUP($A243,'FUNCIONAMIENTO SECOP'!$A:$AC,$G$1,FALSE))</f>
        <v>147881</v>
      </c>
      <c r="H243" s="249" t="str">
        <f>+IFERROR(VLOOKUP($A243,'INVERSIÓN '!$A:$AB,$H$1,FALSE),VLOOKUP($A243,'FUNCIONAMIENTO SECOP'!$A:$AC,$H$1,FALSE))</f>
        <v>Nuevo</v>
      </c>
      <c r="I243" s="249">
        <f>+IFERROR(VLOOKUP($A243,'INVERSIÓN '!$A:$AB,$I$1,FALSE),VLOOKUP($A243,'FUNCIONAMIENTO SECOP'!$A:$AC,$I$1,FALSE))</f>
        <v>80111701</v>
      </c>
      <c r="J243" s="249" t="str">
        <f>+IFERROR(VLOOKUP($A243,'INVERSIÓN '!$A:$AB,$J$1,FALSE),VLOOKUP($A243,'FUNCIONAMIENTO SECOP'!$A:$AC,$J$1,FALSE))</f>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v>
      </c>
      <c r="K243" s="249">
        <f>+IFERROR(VLOOKUP($A243,'INVERSIÓN '!$A:$AB,$K$1,FALSE),VLOOKUP($A243,'FUNCIONAMIENTO SECOP'!$A:$AC,$K$1,FALSE))</f>
        <v>1</v>
      </c>
      <c r="L243" s="249">
        <f>+IFERROR(VLOOKUP($A243,'INVERSIÓN '!$A:$AB,$L$1,FALSE),VLOOKUP($A243,'FUNCIONAMIENTO SECOP'!$A:$AC,$L$1,FALSE))</f>
        <v>1</v>
      </c>
      <c r="M243" s="249">
        <f>+IFERROR(VLOOKUP($A243,'INVERSIÓN '!$A:$AB,$M$1,FALSE),VLOOKUP($A243,'FUNCIONAMIENTO SECOP'!$A:$AC,$M$1,FALSE))</f>
        <v>11</v>
      </c>
      <c r="N243" s="249">
        <f>+IFERROR(VLOOKUP($A243,'INVERSIÓN '!$A:$AB,$N$1,FALSE),VLOOKUP($A243,'FUNCIONAMIENTO SECOP'!$A:$AC,$N$1,FALSE))</f>
        <v>1</v>
      </c>
      <c r="O243" s="249" t="str">
        <f>+IFERROR(VLOOKUP($A243,'INVERSIÓN '!$A:$AB,$O$1,FALSE),VLOOKUP($A243,'FUNCIONAMIENTO SECOP'!$A:$AC,$O$1,FALSE))</f>
        <v>CCE-16</v>
      </c>
      <c r="P243" s="249" t="str">
        <f>+IFERROR(VLOOKUP($A243,'INVERSIÓN '!$A:$AB,$P$1,FALSE),VLOOKUP($A243,'FUNCIONAMIENTO SECOP'!$A:$AC,$P$1,FALSE))</f>
        <v>Contratación directa</v>
      </c>
      <c r="Q243" s="249" t="str">
        <f>+IFERROR(VLOOKUP($A243,'INVERSIÓN '!$A:$AB,$Q$1,FALSE),VLOOKUP($A243,'FUNCIONAMIENTO SECOP'!$A:$AC,$Q$1,FALSE))</f>
        <v>DISTRITAL</v>
      </c>
      <c r="R243" s="250">
        <f>+IFERROR(VLOOKUP($A243,'INVERSIÓN '!$A:$AB,$R$1,FALSE),VLOOKUP($A243,'FUNCIONAMIENTO SECOP'!$A:$AC,$R$1,FALSE))</f>
        <v>246080000</v>
      </c>
      <c r="S243" s="250">
        <f>+IFERROR(VLOOKUP($A243,'INVERSIÓN '!$A:$AB,$S$1,FALSE),VLOOKUP($A243,'FUNCIONAMIENTO SECOP'!$A:$AC,$S$1,FALSE))</f>
        <v>246080000</v>
      </c>
      <c r="T243" s="249">
        <f>+IFERROR(VLOOKUP($A243,'INVERSIÓN '!$A:$AB,$T$1,FALSE),VLOOKUP($A243,'FUNCIONAMIENTO SECOP'!$A:$AC,$T$1,FALSE))</f>
        <v>0</v>
      </c>
      <c r="U243" s="249">
        <f>+IFERROR(VLOOKUP($A243,'INVERSIÓN '!$A:$AB,$U$1,FALSE),VLOOKUP($A243,'FUNCIONAMIENTO SECOP'!$A:$AC,$U$1,FALSE))</f>
        <v>0</v>
      </c>
      <c r="V243" s="249" t="str">
        <f>+IFERROR(VLOOKUP($A243,'INVERSIÓN '!$A:$AB,$V$1,FALSE),VLOOKUP($A243,'FUNCIONAMIENTO SECOP'!$A:$AC,$V$1,FALSE))</f>
        <v>CO-DC</v>
      </c>
      <c r="W243" s="249" t="str">
        <f>+IFERROR(VLOOKUP($A243,'INVERSIÓN '!$A:$AB,$W$1,FALSE),VLOOKUP($A243,'FUNCIONAMIENTO SECOP'!$A:$AC,$W$1,FALSE))</f>
        <v>CO-DC-11001</v>
      </c>
      <c r="X243" s="249" t="str">
        <f>+IFERROR(VLOOKUP($A243,'INVERSIÓN '!$A:$AB,$X$1,FALSE),VLOOKUP($A243,'FUNCIONAMIENTO SECOP'!$A:$AC,$X$1,FALSE))</f>
        <v>CARLOS HERNANDO MACIAS MONTOYA</v>
      </c>
      <c r="Y243" s="249">
        <f>+IFERROR(VLOOKUP($A243,'INVERSIÓN '!$A:$AB,$Y$1,FALSE),VLOOKUP($A243,'FUNCIONAMIENTO SECOP'!$A:$AC,$Y$1,FALSE))</f>
        <v>6477895</v>
      </c>
      <c r="Z243" s="249" t="str">
        <f>+IFERROR(VLOOKUP($A243,'INVERSIÓN '!$A:$AB,$Z$1,FALSE),VLOOKUP($A243,'FUNCIONAMIENTO SECOP'!$A:$AC,$Z$1,FALSE))</f>
        <v>alcalde.scristobal@gobiernobogota.gov.co</v>
      </c>
      <c r="AA243" s="249">
        <f>+IFERROR(VLOOKUP($A243,'INVERSIÓN '!$A:$AB,$AA$1,FALSE),VLOOKUP($A243,'FUNCIONAMIENTO SECOP'!$A:$AC,$AA$1,FALSE))</f>
        <v>0</v>
      </c>
      <c r="AB243" s="249">
        <f>+IFERROR(VLOOKUP($A243,'INVERSIÓN '!$A:$AB,$AB$1,FALSE),VLOOKUP($A243,'FUNCIONAMIENTO SECOP'!$A:$AC,$AB$1,FALSE))</f>
        <v>1</v>
      </c>
    </row>
    <row r="244" spans="1:28" ht="36" customHeight="1">
      <c r="A244" s="13" t="s">
        <v>2808</v>
      </c>
      <c r="B244" s="249" t="str">
        <f>+IFERROR(VLOOKUP($A244,'INVERSIÓN '!$A:$AB,$B$1,FALSE),VLOOKUP($A244,'FUNCIONAMIENTO SECOP'!$A:$AC,$B$1,FALSE))</f>
        <v>CPS</v>
      </c>
      <c r="C244" s="249">
        <f>+IFERROR(VLOOKUP($A244,'INVERSIÓN '!$A:$AB,$C$1,FALSE),VLOOKUP($A244,'FUNCIONAMIENTO SECOP'!$A:$AC,$C$1,FALSE))</f>
        <v>0</v>
      </c>
      <c r="D244" s="249">
        <f>+IFERROR(VLOOKUP($A244,'INVERSIÓN '!$A:$AB,$D$1,FALSE),VLOOKUP($A244,'FUNCIONAMIENTO SECOP'!$A:$AC,$D$1,FALSE))</f>
        <v>2273</v>
      </c>
      <c r="E244" s="249">
        <f>+IFERROR(VLOOKUP($A244,'INVERSIÓN '!$A:$AB,$E$1,FALSE),VLOOKUP($A244,'FUNCIONAMIENTO SECOP'!$A:$AC,$E$1,FALSE))</f>
        <v>0</v>
      </c>
      <c r="F244" s="249" t="str">
        <f>+IFERROR(VLOOKUP($A244,'INVERSIÓN '!$A:$AB,$F$1,FALSE),VLOOKUP($A244,'FUNCIONAMIENTO SECOP'!$A:$AC,$F$1,FALSE))</f>
        <v>Realizar 4 obras de mitigación y/u obras de mitigación existentes con mantenimiento</v>
      </c>
      <c r="G244" s="249">
        <f>+IFERROR(VLOOKUP($A244,'INVERSIÓN '!$A:$AB,$G$1,FALSE),VLOOKUP($A244,'FUNCIONAMIENTO SECOP'!$A:$AC,$G$1,FALSE))</f>
        <v>147882</v>
      </c>
      <c r="H244" s="249" t="str">
        <f>+IFERROR(VLOOKUP($A244,'INVERSIÓN '!$A:$AB,$H$1,FALSE),VLOOKUP($A244,'FUNCIONAMIENTO SECOP'!$A:$AC,$H$1,FALSE))</f>
        <v>Nuevo</v>
      </c>
      <c r="I244" s="249">
        <f>+IFERROR(VLOOKUP($A244,'INVERSIÓN '!$A:$AB,$I$1,FALSE),VLOOKUP($A244,'FUNCIONAMIENTO SECOP'!$A:$AC,$I$1,FALSE))</f>
        <v>80111701</v>
      </c>
      <c r="J244" s="249" t="str">
        <f>+IFERROR(VLOOKUP($A244,'INVERSIÓN '!$A:$AB,$J$1,FALSE),VLOOKUP($A244,'FUNCIONAMIENTO SECOP'!$A:$AC,$J$1,FALSE))</f>
        <v>PRESTAR SUS SERVICIOS DE APOYO ASISTENCIAL PARA LA GESTIÓN DEL RIESGO EN ACTIVIDADES ADMINISTRATIVAS, EN EL CUMPLIMIENTO DE LO ESTABLECIDO EN EL PLAN DE DESARROLLO LOCAL SAN CRISTÓBAL TERRITORIO DE OPORTUNIDADES, CAMINA SEGURA  2025-2028.</v>
      </c>
      <c r="K244" s="249">
        <f>+IFERROR(VLOOKUP($A244,'INVERSIÓN '!$A:$AB,$K$1,FALSE),VLOOKUP($A244,'FUNCIONAMIENTO SECOP'!$A:$AC,$K$1,FALSE))</f>
        <v>1</v>
      </c>
      <c r="L244" s="249">
        <f>+IFERROR(VLOOKUP($A244,'INVERSIÓN '!$A:$AB,$L$1,FALSE),VLOOKUP($A244,'FUNCIONAMIENTO SECOP'!$A:$AC,$L$1,FALSE))</f>
        <v>1</v>
      </c>
      <c r="M244" s="249">
        <f>+IFERROR(VLOOKUP($A244,'INVERSIÓN '!$A:$AB,$M$1,FALSE),VLOOKUP($A244,'FUNCIONAMIENTO SECOP'!$A:$AC,$M$1,FALSE))</f>
        <v>11</v>
      </c>
      <c r="N244" s="249">
        <f>+IFERROR(VLOOKUP($A244,'INVERSIÓN '!$A:$AB,$N$1,FALSE),VLOOKUP($A244,'FUNCIONAMIENTO SECOP'!$A:$AC,$N$1,FALSE))</f>
        <v>1</v>
      </c>
      <c r="O244" s="249" t="str">
        <f>+IFERROR(VLOOKUP($A244,'INVERSIÓN '!$A:$AB,$O$1,FALSE),VLOOKUP($A244,'FUNCIONAMIENTO SECOP'!$A:$AC,$O$1,FALSE))</f>
        <v>CCE-16</v>
      </c>
      <c r="P244" s="249" t="str">
        <f>+IFERROR(VLOOKUP($A244,'INVERSIÓN '!$A:$AB,$P$1,FALSE),VLOOKUP($A244,'FUNCIONAMIENTO SECOP'!$A:$AC,$P$1,FALSE))</f>
        <v>Contratación directa</v>
      </c>
      <c r="Q244" s="249" t="str">
        <f>+IFERROR(VLOOKUP($A244,'INVERSIÓN '!$A:$AB,$Q$1,FALSE),VLOOKUP($A244,'FUNCIONAMIENTO SECOP'!$A:$AC,$Q$1,FALSE))</f>
        <v>DISTRITAL</v>
      </c>
      <c r="R244" s="250">
        <f>+IFERROR(VLOOKUP($A244,'INVERSIÓN '!$A:$AB,$R$1,FALSE),VLOOKUP($A244,'FUNCIONAMIENTO SECOP'!$A:$AC,$R$1,FALSE))</f>
        <v>31900000</v>
      </c>
      <c r="S244" s="250">
        <f>+IFERROR(VLOOKUP($A244,'INVERSIÓN '!$A:$AB,$S$1,FALSE),VLOOKUP($A244,'FUNCIONAMIENTO SECOP'!$A:$AC,$S$1,FALSE))</f>
        <v>31900000</v>
      </c>
      <c r="T244" s="249">
        <f>+IFERROR(VLOOKUP($A244,'INVERSIÓN '!$A:$AB,$T$1,FALSE),VLOOKUP($A244,'FUNCIONAMIENTO SECOP'!$A:$AC,$T$1,FALSE))</f>
        <v>0</v>
      </c>
      <c r="U244" s="249">
        <f>+IFERROR(VLOOKUP($A244,'INVERSIÓN '!$A:$AB,$U$1,FALSE),VLOOKUP($A244,'FUNCIONAMIENTO SECOP'!$A:$AC,$U$1,FALSE))</f>
        <v>0</v>
      </c>
      <c r="V244" s="249" t="str">
        <f>+IFERROR(VLOOKUP($A244,'INVERSIÓN '!$A:$AB,$V$1,FALSE),VLOOKUP($A244,'FUNCIONAMIENTO SECOP'!$A:$AC,$V$1,FALSE))</f>
        <v>CO-DC</v>
      </c>
      <c r="W244" s="249" t="str">
        <f>+IFERROR(VLOOKUP($A244,'INVERSIÓN '!$A:$AB,$W$1,FALSE),VLOOKUP($A244,'FUNCIONAMIENTO SECOP'!$A:$AC,$W$1,FALSE))</f>
        <v>CO-DC-11001</v>
      </c>
      <c r="X244" s="249" t="str">
        <f>+IFERROR(VLOOKUP($A244,'INVERSIÓN '!$A:$AB,$X$1,FALSE),VLOOKUP($A244,'FUNCIONAMIENTO SECOP'!$A:$AC,$X$1,FALSE))</f>
        <v>CARLOS HERNANDO MACIAS MONTOYA</v>
      </c>
      <c r="Y244" s="249">
        <f>+IFERROR(VLOOKUP($A244,'INVERSIÓN '!$A:$AB,$Y$1,FALSE),VLOOKUP($A244,'FUNCIONAMIENTO SECOP'!$A:$AC,$Y$1,FALSE))</f>
        <v>6477897</v>
      </c>
      <c r="Z244" s="249" t="str">
        <f>+IFERROR(VLOOKUP($A244,'INVERSIÓN '!$A:$AB,$Z$1,FALSE),VLOOKUP($A244,'FUNCIONAMIENTO SECOP'!$A:$AC,$Z$1,FALSE))</f>
        <v>alcalde.scristobal@gobiernobogota.gov.co</v>
      </c>
      <c r="AA244" s="249">
        <f>+IFERROR(VLOOKUP($A244,'INVERSIÓN '!$A:$AB,$AA$1,FALSE),VLOOKUP($A244,'FUNCIONAMIENTO SECOP'!$A:$AC,$AA$1,FALSE))</f>
        <v>0</v>
      </c>
      <c r="AB244" s="249">
        <f>+IFERROR(VLOOKUP($A244,'INVERSIÓN '!$A:$AB,$AB$1,FALSE),VLOOKUP($A244,'FUNCIONAMIENTO SECOP'!$A:$AC,$AB$1,FALSE))</f>
        <v>1</v>
      </c>
    </row>
    <row r="245" spans="1:28" ht="36" customHeight="1">
      <c r="A245" s="13" t="s">
        <v>2810</v>
      </c>
      <c r="B245" s="249" t="str">
        <f>+IFERROR(VLOOKUP($A245,'INVERSIÓN '!$A:$AB,$B$1,FALSE),VLOOKUP($A245,'FUNCIONAMIENTO SECOP'!$A:$AC,$B$1,FALSE))</f>
        <v>CPS</v>
      </c>
      <c r="C245" s="249">
        <f>+IFERROR(VLOOKUP($A245,'INVERSIÓN '!$A:$AB,$C$1,FALSE),VLOOKUP($A245,'FUNCIONAMIENTO SECOP'!$A:$AC,$C$1,FALSE))</f>
        <v>0</v>
      </c>
      <c r="D245" s="249">
        <f>+IFERROR(VLOOKUP($A245,'INVERSIÓN '!$A:$AB,$D$1,FALSE),VLOOKUP($A245,'FUNCIONAMIENTO SECOP'!$A:$AC,$D$1,FALSE))</f>
        <v>2667</v>
      </c>
      <c r="E245" s="249">
        <f>+IFERROR(VLOOKUP($A245,'INVERSIÓN '!$A:$AB,$E$1,FALSE),VLOOKUP($A245,'FUNCIONAMIENTO SECOP'!$A:$AC,$E$1,FALSE))</f>
        <v>0</v>
      </c>
      <c r="F245" s="249" t="str">
        <f>+IFERROR(VLOOKUP($A245,'INVERSIÓN '!$A:$AB,$F$1,FALSE),VLOOKUP($A245,'FUNCIONAMIENTO SECOP'!$A:$AC,$F$1,FALSE))</f>
        <v>Realizar 1 acciones de inspección, vigilancia y control.</v>
      </c>
      <c r="G245" s="249">
        <f>+IFERROR(VLOOKUP($A245,'INVERSIÓN '!$A:$AB,$G$1,FALSE),VLOOKUP($A245,'FUNCIONAMIENTO SECOP'!$A:$AC,$G$1,FALSE))</f>
        <v>147883</v>
      </c>
      <c r="H245" s="249" t="str">
        <f>+IFERROR(VLOOKUP($A245,'INVERSIÓN '!$A:$AB,$H$1,FALSE),VLOOKUP($A245,'FUNCIONAMIENTO SECOP'!$A:$AC,$H$1,FALSE))</f>
        <v>Nuevo</v>
      </c>
      <c r="I245" s="249">
        <f>+IFERROR(VLOOKUP($A245,'INVERSIÓN '!$A:$AB,$I$1,FALSE),VLOOKUP($A245,'FUNCIONAMIENTO SECOP'!$A:$AC,$I$1,FALSE))</f>
        <v>80111701</v>
      </c>
      <c r="J245" s="249" t="str">
        <f>+IFERROR(VLOOKUP($A245,'INVERSIÓN '!$A:$AB,$J$1,FALSE),VLOOKUP($A245,'FUNCIONAMIENTO SECOP'!$A:$AC,$J$1,FALSE))</f>
        <v>PRESTAR SUS SERVICIOS PROFESIONALES PARA ADELANTAR EL PROCESO DE COBRO PERSUASIVO DE LAS MULTAS IMPUESTAS DENTRO DE LAS ACTUACIONES ADMINISTRATIVAS QUE CURSAN EN LA ALCALDÍA LOCAL DE SAN CRISTÓBAL</v>
      </c>
      <c r="K245" s="249">
        <f>+IFERROR(VLOOKUP($A245,'INVERSIÓN '!$A:$AB,$K$1,FALSE),VLOOKUP($A245,'FUNCIONAMIENTO SECOP'!$A:$AC,$K$1,FALSE))</f>
        <v>1</v>
      </c>
      <c r="L245" s="249">
        <f>+IFERROR(VLOOKUP($A245,'INVERSIÓN '!$A:$AB,$L$1,FALSE),VLOOKUP($A245,'FUNCIONAMIENTO SECOP'!$A:$AC,$L$1,FALSE))</f>
        <v>1</v>
      </c>
      <c r="M245" s="249">
        <f>+IFERROR(VLOOKUP($A245,'INVERSIÓN '!$A:$AB,$M$1,FALSE),VLOOKUP($A245,'FUNCIONAMIENTO SECOP'!$A:$AC,$M$1,FALSE))</f>
        <v>11</v>
      </c>
      <c r="N245" s="249">
        <f>+IFERROR(VLOOKUP($A245,'INVERSIÓN '!$A:$AB,$N$1,FALSE),VLOOKUP($A245,'FUNCIONAMIENTO SECOP'!$A:$AC,$N$1,FALSE))</f>
        <v>1</v>
      </c>
      <c r="O245" s="249" t="str">
        <f>+IFERROR(VLOOKUP($A245,'INVERSIÓN '!$A:$AB,$O$1,FALSE),VLOOKUP($A245,'FUNCIONAMIENTO SECOP'!$A:$AC,$O$1,FALSE))</f>
        <v>CCE-16</v>
      </c>
      <c r="P245" s="249" t="str">
        <f>+IFERROR(VLOOKUP($A245,'INVERSIÓN '!$A:$AB,$P$1,FALSE),VLOOKUP($A245,'FUNCIONAMIENTO SECOP'!$A:$AC,$P$1,FALSE))</f>
        <v>Contratación directa</v>
      </c>
      <c r="Q245" s="249" t="str">
        <f>+IFERROR(VLOOKUP($A245,'INVERSIÓN '!$A:$AB,$Q$1,FALSE),VLOOKUP($A245,'FUNCIONAMIENTO SECOP'!$A:$AC,$Q$1,FALSE))</f>
        <v>DISTRITAL</v>
      </c>
      <c r="R245" s="250">
        <f>+IFERROR(VLOOKUP($A245,'INVERSIÓN '!$A:$AB,$R$1,FALSE),VLOOKUP($A245,'FUNCIONAMIENTO SECOP'!$A:$AC,$R$1,FALSE))</f>
        <v>61600000</v>
      </c>
      <c r="S245" s="250">
        <f>+IFERROR(VLOOKUP($A245,'INVERSIÓN '!$A:$AB,$S$1,FALSE),VLOOKUP($A245,'FUNCIONAMIENTO SECOP'!$A:$AC,$S$1,FALSE))</f>
        <v>61600000</v>
      </c>
      <c r="T245" s="249">
        <f>+IFERROR(VLOOKUP($A245,'INVERSIÓN '!$A:$AB,$T$1,FALSE),VLOOKUP($A245,'FUNCIONAMIENTO SECOP'!$A:$AC,$T$1,FALSE))</f>
        <v>0</v>
      </c>
      <c r="U245" s="249">
        <f>+IFERROR(VLOOKUP($A245,'INVERSIÓN '!$A:$AB,$U$1,FALSE),VLOOKUP($A245,'FUNCIONAMIENTO SECOP'!$A:$AC,$U$1,FALSE))</f>
        <v>0</v>
      </c>
      <c r="V245" s="249" t="str">
        <f>+IFERROR(VLOOKUP($A245,'INVERSIÓN '!$A:$AB,$V$1,FALSE),VLOOKUP($A245,'FUNCIONAMIENTO SECOP'!$A:$AC,$V$1,FALSE))</f>
        <v>CO-DC</v>
      </c>
      <c r="W245" s="249" t="str">
        <f>+IFERROR(VLOOKUP($A245,'INVERSIÓN '!$A:$AB,$W$1,FALSE),VLOOKUP($A245,'FUNCIONAMIENTO SECOP'!$A:$AC,$W$1,FALSE))</f>
        <v>CO-DC-11001</v>
      </c>
      <c r="X245" s="249" t="str">
        <f>+IFERROR(VLOOKUP($A245,'INVERSIÓN '!$A:$AB,$X$1,FALSE),VLOOKUP($A245,'FUNCIONAMIENTO SECOP'!$A:$AC,$X$1,FALSE))</f>
        <v>CARLOS HERNANDO MACIAS MONTOYA</v>
      </c>
      <c r="Y245" s="249">
        <f>+IFERROR(VLOOKUP($A245,'INVERSIÓN '!$A:$AB,$Y$1,FALSE),VLOOKUP($A245,'FUNCIONAMIENTO SECOP'!$A:$AC,$Y$1,FALSE))</f>
        <v>6477898</v>
      </c>
      <c r="Z245" s="249" t="str">
        <f>+IFERROR(VLOOKUP($A245,'INVERSIÓN '!$A:$AB,$Z$1,FALSE),VLOOKUP($A245,'FUNCIONAMIENTO SECOP'!$A:$AC,$Z$1,FALSE))</f>
        <v>alcalde.scristobal@gobiernobogota.gov.co</v>
      </c>
      <c r="AA245" s="249">
        <f>+IFERROR(VLOOKUP($A245,'INVERSIÓN '!$A:$AB,$AA$1,FALSE),VLOOKUP($A245,'FUNCIONAMIENTO SECOP'!$A:$AC,$AA$1,FALSE))</f>
        <v>0</v>
      </c>
      <c r="AB245" s="249">
        <f>+IFERROR(VLOOKUP($A245,'INVERSIÓN '!$A:$AB,$AB$1,FALSE),VLOOKUP($A245,'FUNCIONAMIENTO SECOP'!$A:$AC,$AB$1,FALSE))</f>
        <v>1</v>
      </c>
    </row>
    <row r="246" spans="1:28" ht="36" customHeight="1">
      <c r="A246" s="13" t="s">
        <v>2812</v>
      </c>
      <c r="B246" s="249" t="str">
        <f>+IFERROR(VLOOKUP($A246,'INVERSIÓN '!$A:$AB,$B$1,FALSE),VLOOKUP($A246,'FUNCIONAMIENTO SECOP'!$A:$AC,$B$1,FALSE))</f>
        <v>CPS</v>
      </c>
      <c r="C246" s="249">
        <f>+IFERROR(VLOOKUP($A246,'INVERSIÓN '!$A:$AB,$C$1,FALSE),VLOOKUP($A246,'FUNCIONAMIENTO SECOP'!$A:$AC,$C$1,FALSE))</f>
        <v>0</v>
      </c>
      <c r="D246" s="249">
        <f>+IFERROR(VLOOKUP($A246,'INVERSIÓN '!$A:$AB,$D$1,FALSE),VLOOKUP($A246,'FUNCIONAMIENTO SECOP'!$A:$AC,$D$1,FALSE))</f>
        <v>2252</v>
      </c>
      <c r="E246" s="249">
        <f>+IFERROR(VLOOKUP($A246,'INVERSIÓN '!$A:$AB,$E$1,FALSE),VLOOKUP($A246,'FUNCIONAMIENTO SECOP'!$A:$AC,$E$1,FALSE))</f>
        <v>0</v>
      </c>
      <c r="F246" s="249" t="str">
        <f>+IFERROR(VLOOKUP($A246,'INVERSIÓN '!$A:$AB,$F$1,FALSE),VLOOKUP($A246,'FUNCIONAMIENTO SECOP'!$A:$AC,$F$1,FALSE))</f>
        <v>Intervenir 17 Kilómetros-carril de malla vial urbana (local y/o intermedia) con acciones de construcción y/o conservación</v>
      </c>
      <c r="G246" s="249">
        <f>+IFERROR(VLOOKUP($A246,'INVERSIÓN '!$A:$AB,$G$1,FALSE),VLOOKUP($A246,'FUNCIONAMIENTO SECOP'!$A:$AC,$G$1,FALSE))</f>
        <v>147887</v>
      </c>
      <c r="H246" s="249" t="str">
        <f>+IFERROR(VLOOKUP($A246,'INVERSIÓN '!$A:$AB,$H$1,FALSE),VLOOKUP($A246,'FUNCIONAMIENTO SECOP'!$A:$AC,$H$1,FALSE))</f>
        <v>Nuevo</v>
      </c>
      <c r="I246" s="249">
        <f>+IFERROR(VLOOKUP($A246,'INVERSIÓN '!$A:$AB,$I$1,FALSE),VLOOKUP($A246,'FUNCIONAMIENTO SECOP'!$A:$AC,$I$1,FALSE))</f>
        <v>80111701</v>
      </c>
      <c r="J246" s="249" t="str">
        <f>+IFERROR(VLOOKUP($A246,'INVERSIÓN '!$A:$AB,$J$1,FALSE),VLOOKUP($A246,'FUNCIONAMIENTO SECOP'!$A:$AC,$J$1,FALSE))</f>
        <v>APOYAR JURÍDICAMENTE LA EJECUCIÓN DE LAS ACCIONES REQUERIDAS PARA EL TRÁMITE E IMPULSO PROCESAL DE LAS ACTUACIONES CONTRAVENCIONALES Y/O QUERELLAS QUE CURSEN EN LAS INSPECCIONES DE POLICÍA DE LA LOCALIDAD.</v>
      </c>
      <c r="K246" s="249">
        <f>+IFERROR(VLOOKUP($A246,'INVERSIÓN '!$A:$AB,$K$1,FALSE),VLOOKUP($A246,'FUNCIONAMIENTO SECOP'!$A:$AC,$K$1,FALSE))</f>
        <v>1</v>
      </c>
      <c r="L246" s="249">
        <f>+IFERROR(VLOOKUP($A246,'INVERSIÓN '!$A:$AB,$L$1,FALSE),VLOOKUP($A246,'FUNCIONAMIENTO SECOP'!$A:$AC,$L$1,FALSE))</f>
        <v>1</v>
      </c>
      <c r="M246" s="249">
        <f>+IFERROR(VLOOKUP($A246,'INVERSIÓN '!$A:$AB,$M$1,FALSE),VLOOKUP($A246,'FUNCIONAMIENTO SECOP'!$A:$AC,$M$1,FALSE))</f>
        <v>11</v>
      </c>
      <c r="N246" s="249">
        <f>+IFERROR(VLOOKUP($A246,'INVERSIÓN '!$A:$AB,$N$1,FALSE),VLOOKUP($A246,'FUNCIONAMIENTO SECOP'!$A:$AC,$N$1,FALSE))</f>
        <v>1</v>
      </c>
      <c r="O246" s="249" t="str">
        <f>+IFERROR(VLOOKUP($A246,'INVERSIÓN '!$A:$AB,$O$1,FALSE),VLOOKUP($A246,'FUNCIONAMIENTO SECOP'!$A:$AC,$O$1,FALSE))</f>
        <v>CCE-16</v>
      </c>
      <c r="P246" s="249" t="str">
        <f>+IFERROR(VLOOKUP($A246,'INVERSIÓN '!$A:$AB,$P$1,FALSE),VLOOKUP($A246,'FUNCIONAMIENTO SECOP'!$A:$AC,$P$1,FALSE))</f>
        <v>Contratación directa</v>
      </c>
      <c r="Q246" s="249" t="str">
        <f>+IFERROR(VLOOKUP($A246,'INVERSIÓN '!$A:$AB,$Q$1,FALSE),VLOOKUP($A246,'FUNCIONAMIENTO SECOP'!$A:$AC,$Q$1,FALSE))</f>
        <v>DISTRITAL</v>
      </c>
      <c r="R246" s="250">
        <f>+IFERROR(VLOOKUP($A246,'INVERSIÓN '!$A:$AB,$R$1,FALSE),VLOOKUP($A246,'FUNCIONAMIENTO SECOP'!$A:$AC,$R$1,FALSE))</f>
        <v>523600000</v>
      </c>
      <c r="S246" s="250">
        <f>+IFERROR(VLOOKUP($A246,'INVERSIÓN '!$A:$AB,$S$1,FALSE),VLOOKUP($A246,'FUNCIONAMIENTO SECOP'!$A:$AC,$S$1,FALSE))</f>
        <v>523600000</v>
      </c>
      <c r="T246" s="249">
        <f>+IFERROR(VLOOKUP($A246,'INVERSIÓN '!$A:$AB,$T$1,FALSE),VLOOKUP($A246,'FUNCIONAMIENTO SECOP'!$A:$AC,$T$1,FALSE))</f>
        <v>0</v>
      </c>
      <c r="U246" s="249">
        <f>+IFERROR(VLOOKUP($A246,'INVERSIÓN '!$A:$AB,$U$1,FALSE),VLOOKUP($A246,'FUNCIONAMIENTO SECOP'!$A:$AC,$U$1,FALSE))</f>
        <v>0</v>
      </c>
      <c r="V246" s="249" t="str">
        <f>+IFERROR(VLOOKUP($A246,'INVERSIÓN '!$A:$AB,$V$1,FALSE),VLOOKUP($A246,'FUNCIONAMIENTO SECOP'!$A:$AC,$V$1,FALSE))</f>
        <v>CO-DC</v>
      </c>
      <c r="W246" s="249" t="str">
        <f>+IFERROR(VLOOKUP($A246,'INVERSIÓN '!$A:$AB,$W$1,FALSE),VLOOKUP($A246,'FUNCIONAMIENTO SECOP'!$A:$AC,$W$1,FALSE))</f>
        <v>CO-DC-11001</v>
      </c>
      <c r="X246" s="249" t="str">
        <f>+IFERROR(VLOOKUP($A246,'INVERSIÓN '!$A:$AB,$X$1,FALSE),VLOOKUP($A246,'FUNCIONAMIENTO SECOP'!$A:$AC,$X$1,FALSE))</f>
        <v>CARLOS HERNANDO MACIAS MONTOYA</v>
      </c>
      <c r="Y246" s="249">
        <f>+IFERROR(VLOOKUP($A246,'INVERSIÓN '!$A:$AB,$Y$1,FALSE),VLOOKUP($A246,'FUNCIONAMIENTO SECOP'!$A:$AC,$Y$1,FALSE))</f>
        <v>6477899</v>
      </c>
      <c r="Z246" s="249" t="str">
        <f>+IFERROR(VLOOKUP($A246,'INVERSIÓN '!$A:$AB,$Z$1,FALSE),VLOOKUP($A246,'FUNCIONAMIENTO SECOP'!$A:$AC,$Z$1,FALSE))</f>
        <v>alcalde.scristobal@gobiernobogota.gov.co</v>
      </c>
      <c r="AA246" s="249">
        <f>+IFERROR(VLOOKUP($A246,'INVERSIÓN '!$A:$AB,$AA$1,FALSE),VLOOKUP($A246,'FUNCIONAMIENTO SECOP'!$A:$AC,$AA$1,FALSE))</f>
        <v>0</v>
      </c>
      <c r="AB246" s="249">
        <f>+IFERROR(VLOOKUP($A246,'INVERSIÓN '!$A:$AB,$AB$1,FALSE),VLOOKUP($A246,'FUNCIONAMIENTO SECOP'!$A:$AC,$AB$1,FALSE))</f>
        <v>1</v>
      </c>
    </row>
    <row r="247" spans="1:28" ht="36" customHeight="1">
      <c r="A247" s="13" t="s">
        <v>2814</v>
      </c>
      <c r="B247" s="249" t="str">
        <f>+IFERROR(VLOOKUP($A247,'INVERSIÓN '!$A:$AB,$B$1,FALSE),VLOOKUP($A247,'FUNCIONAMIENTO SECOP'!$A:$AC,$B$1,FALSE))</f>
        <v>CPS</v>
      </c>
      <c r="C247" s="249">
        <f>+IFERROR(VLOOKUP($A247,'INVERSIÓN '!$A:$AB,$C$1,FALSE),VLOOKUP($A247,'FUNCIONAMIENTO SECOP'!$A:$AC,$C$1,FALSE))</f>
        <v>0</v>
      </c>
      <c r="D247" s="249">
        <f>+IFERROR(VLOOKUP($A247,'INVERSIÓN '!$A:$AB,$D$1,FALSE),VLOOKUP($A247,'FUNCIONAMIENTO SECOP'!$A:$AC,$D$1,FALSE))</f>
        <v>2252</v>
      </c>
      <c r="E247" s="249">
        <f>+IFERROR(VLOOKUP($A247,'INVERSIÓN '!$A:$AB,$E$1,FALSE),VLOOKUP($A247,'FUNCIONAMIENTO SECOP'!$A:$AC,$E$1,FALSE))</f>
        <v>0</v>
      </c>
      <c r="F247" s="249" t="str">
        <f>+IFERROR(VLOOKUP($A247,'INVERSIÓN '!$A:$AB,$F$1,FALSE),VLOOKUP($A247,'FUNCIONAMIENTO SECOP'!$A:$AC,$F$1,FALSE))</f>
        <v>Intervenir 17 Kilómetros-carril de malla vial urbana (local y/o intermedia) con acciones de construcción y/o conservación</v>
      </c>
      <c r="G247" s="249">
        <f>+IFERROR(VLOOKUP($A247,'INVERSIÓN '!$A:$AB,$G$1,FALSE),VLOOKUP($A247,'FUNCIONAMIENTO SECOP'!$A:$AC,$G$1,FALSE))</f>
        <v>147888</v>
      </c>
      <c r="H247" s="249" t="str">
        <f>+IFERROR(VLOOKUP($A247,'INVERSIÓN '!$A:$AB,$H$1,FALSE),VLOOKUP($A247,'FUNCIONAMIENTO SECOP'!$A:$AC,$H$1,FALSE))</f>
        <v>Nuevo</v>
      </c>
      <c r="I247" s="249">
        <f>+IFERROR(VLOOKUP($A247,'INVERSIÓN '!$A:$AB,$I$1,FALSE),VLOOKUP($A247,'FUNCIONAMIENTO SECOP'!$A:$AC,$I$1,FALSE))</f>
        <v>80111701</v>
      </c>
      <c r="J247" s="249" t="str">
        <f>+IFERROR(VLOOKUP($A247,'INVERSIÓN '!$A:$AB,$J$1,FALSE),VLOOKUP($A247,'FUNCIONAMIENTO SECOP'!$A:$AC,$J$1,FALSE))</f>
        <v>APOYAR TÉCNICAMENTE LAS DISTINTAS ETAPAS DE LOS PROCESOS DE COMPETENCIA DE LAS INSPECCIONES DE POLICÍA DE LA LOCALIDAD, SEGÚN REPARTO.</v>
      </c>
      <c r="K247" s="249">
        <f>+IFERROR(VLOOKUP($A247,'INVERSIÓN '!$A:$AB,$K$1,FALSE),VLOOKUP($A247,'FUNCIONAMIENTO SECOP'!$A:$AC,$K$1,FALSE))</f>
        <v>1</v>
      </c>
      <c r="L247" s="249">
        <f>+IFERROR(VLOOKUP($A247,'INVERSIÓN '!$A:$AB,$L$1,FALSE),VLOOKUP($A247,'FUNCIONAMIENTO SECOP'!$A:$AC,$L$1,FALSE))</f>
        <v>1</v>
      </c>
      <c r="M247" s="249">
        <f>+IFERROR(VLOOKUP($A247,'INVERSIÓN '!$A:$AB,$M$1,FALSE),VLOOKUP($A247,'FUNCIONAMIENTO SECOP'!$A:$AC,$M$1,FALSE))</f>
        <v>11</v>
      </c>
      <c r="N247" s="249">
        <f>+IFERROR(VLOOKUP($A247,'INVERSIÓN '!$A:$AB,$N$1,FALSE),VLOOKUP($A247,'FUNCIONAMIENTO SECOP'!$A:$AC,$N$1,FALSE))</f>
        <v>1</v>
      </c>
      <c r="O247" s="249" t="str">
        <f>+IFERROR(VLOOKUP($A247,'INVERSIÓN '!$A:$AB,$O$1,FALSE),VLOOKUP($A247,'FUNCIONAMIENTO SECOP'!$A:$AC,$O$1,FALSE))</f>
        <v>CCE-16</v>
      </c>
      <c r="P247" s="249" t="str">
        <f>+IFERROR(VLOOKUP($A247,'INVERSIÓN '!$A:$AB,$P$1,FALSE),VLOOKUP($A247,'FUNCIONAMIENTO SECOP'!$A:$AC,$P$1,FALSE))</f>
        <v>Contratación directa</v>
      </c>
      <c r="Q247" s="249" t="str">
        <f>+IFERROR(VLOOKUP($A247,'INVERSIÓN '!$A:$AB,$Q$1,FALSE),VLOOKUP($A247,'FUNCIONAMIENTO SECOP'!$A:$AC,$Q$1,FALSE))</f>
        <v>DISTRITAL</v>
      </c>
      <c r="R247" s="250">
        <f>+IFERROR(VLOOKUP($A247,'INVERSIÓN '!$A:$AB,$R$1,FALSE),VLOOKUP($A247,'FUNCIONAMIENTO SECOP'!$A:$AC,$R$1,FALSE))</f>
        <v>523600000</v>
      </c>
      <c r="S247" s="250">
        <f>+IFERROR(VLOOKUP($A247,'INVERSIÓN '!$A:$AB,$S$1,FALSE),VLOOKUP($A247,'FUNCIONAMIENTO SECOP'!$A:$AC,$S$1,FALSE))</f>
        <v>523600000</v>
      </c>
      <c r="T247" s="249">
        <f>+IFERROR(VLOOKUP($A247,'INVERSIÓN '!$A:$AB,$T$1,FALSE),VLOOKUP($A247,'FUNCIONAMIENTO SECOP'!$A:$AC,$T$1,FALSE))</f>
        <v>0</v>
      </c>
      <c r="U247" s="249">
        <f>+IFERROR(VLOOKUP($A247,'INVERSIÓN '!$A:$AB,$U$1,FALSE),VLOOKUP($A247,'FUNCIONAMIENTO SECOP'!$A:$AC,$U$1,FALSE))</f>
        <v>0</v>
      </c>
      <c r="V247" s="249" t="str">
        <f>+IFERROR(VLOOKUP($A247,'INVERSIÓN '!$A:$AB,$V$1,FALSE),VLOOKUP($A247,'FUNCIONAMIENTO SECOP'!$A:$AC,$V$1,FALSE))</f>
        <v>CO-DC</v>
      </c>
      <c r="W247" s="249" t="str">
        <f>+IFERROR(VLOOKUP($A247,'INVERSIÓN '!$A:$AB,$W$1,FALSE),VLOOKUP($A247,'FUNCIONAMIENTO SECOP'!$A:$AC,$W$1,FALSE))</f>
        <v>CO-DC-11001</v>
      </c>
      <c r="X247" s="249" t="str">
        <f>+IFERROR(VLOOKUP($A247,'INVERSIÓN '!$A:$AB,$X$1,FALSE),VLOOKUP($A247,'FUNCIONAMIENTO SECOP'!$A:$AC,$X$1,FALSE))</f>
        <v>CARLOS HERNANDO MACIAS MONTOYA</v>
      </c>
      <c r="Y247" s="249">
        <f>+IFERROR(VLOOKUP($A247,'INVERSIÓN '!$A:$AB,$Y$1,FALSE),VLOOKUP($A247,'FUNCIONAMIENTO SECOP'!$A:$AC,$Y$1,FALSE))</f>
        <v>6477900</v>
      </c>
      <c r="Z247" s="249" t="str">
        <f>+IFERROR(VLOOKUP($A247,'INVERSIÓN '!$A:$AB,$Z$1,FALSE),VLOOKUP($A247,'FUNCIONAMIENTO SECOP'!$A:$AC,$Z$1,FALSE))</f>
        <v>alcalde.scristobal@gobiernobogota.gov.co</v>
      </c>
      <c r="AA247" s="249">
        <f>+IFERROR(VLOOKUP($A247,'INVERSIÓN '!$A:$AB,$AA$1,FALSE),VLOOKUP($A247,'FUNCIONAMIENTO SECOP'!$A:$AC,$AA$1,FALSE))</f>
        <v>0</v>
      </c>
      <c r="AB247" s="249">
        <f>+IFERROR(VLOOKUP($A247,'INVERSIÓN '!$A:$AB,$AB$1,FALSE),VLOOKUP($A247,'FUNCIONAMIENTO SECOP'!$A:$AC,$AB$1,FALSE))</f>
        <v>1</v>
      </c>
    </row>
    <row r="248" spans="1:28" ht="36" customHeight="1">
      <c r="A248" s="13" t="s">
        <v>2816</v>
      </c>
      <c r="B248" s="249" t="str">
        <f>+IFERROR(VLOOKUP($A248,'INVERSIÓN '!$A:$AB,$B$1,FALSE),VLOOKUP($A248,'FUNCIONAMIENTO SECOP'!$A:$AC,$B$1,FALSE))</f>
        <v>CPS</v>
      </c>
      <c r="C248" s="249">
        <f>+IFERROR(VLOOKUP($A248,'INVERSIÓN '!$A:$AB,$C$1,FALSE),VLOOKUP($A248,'FUNCIONAMIENTO SECOP'!$A:$AC,$C$1,FALSE))</f>
        <v>0</v>
      </c>
      <c r="D248" s="249">
        <f>+IFERROR(VLOOKUP($A248,'INVERSIÓN '!$A:$AB,$D$1,FALSE),VLOOKUP($A248,'FUNCIONAMIENTO SECOP'!$A:$AC,$D$1,FALSE))</f>
        <v>2252</v>
      </c>
      <c r="E248" s="249">
        <f>+IFERROR(VLOOKUP($A248,'INVERSIÓN '!$A:$AB,$E$1,FALSE),VLOOKUP($A248,'FUNCIONAMIENTO SECOP'!$A:$AC,$E$1,FALSE))</f>
        <v>0</v>
      </c>
      <c r="F248" s="249" t="str">
        <f>+IFERROR(VLOOKUP($A248,'INVERSIÓN '!$A:$AB,$F$1,FALSE),VLOOKUP($A248,'FUNCIONAMIENTO SECOP'!$A:$AC,$F$1,FALSE))</f>
        <v>Intervenir 17 Kilómetros-carril de malla vial urbana (local y/o intermedia) con acciones de construcción y/o conservación</v>
      </c>
      <c r="G248" s="249">
        <f>+IFERROR(VLOOKUP($A248,'INVERSIÓN '!$A:$AB,$G$1,FALSE),VLOOKUP($A248,'FUNCIONAMIENTO SECOP'!$A:$AC,$G$1,FALSE))</f>
        <v>147889</v>
      </c>
      <c r="H248" s="249" t="str">
        <f>+IFERROR(VLOOKUP($A248,'INVERSIÓN '!$A:$AB,$H$1,FALSE),VLOOKUP($A248,'FUNCIONAMIENTO SECOP'!$A:$AC,$H$1,FALSE))</f>
        <v>Nuevo</v>
      </c>
      <c r="I248" s="249">
        <f>+IFERROR(VLOOKUP($A248,'INVERSIÓN '!$A:$AB,$I$1,FALSE),VLOOKUP($A248,'FUNCIONAMIENTO SECOP'!$A:$AC,$I$1,FALSE))</f>
        <v>80111701</v>
      </c>
      <c r="J248" s="249" t="str">
        <f>+IFERROR(VLOOKUP($A248,'INVERSIÓN '!$A:$AB,$J$1,FALSE),VLOOKUP($A248,'FUNCIONAMIENTO SECOP'!$A:$AC,$J$1,FALSE))</f>
        <v>APOYAR LAS INSPECCIONES DE POLICÍA CON EL INGRESO DE INFORMACIÓN, USO Y APROPIACIÓN DE LOS SISTEMAS DE INFORMACIÓN VIGENTES DISPUESTOS PARA LAS ACTUACIONES DE POLICÍA.</v>
      </c>
      <c r="K248" s="249">
        <f>+IFERROR(VLOOKUP($A248,'INVERSIÓN '!$A:$AB,$K$1,FALSE),VLOOKUP($A248,'FUNCIONAMIENTO SECOP'!$A:$AC,$K$1,FALSE))</f>
        <v>1</v>
      </c>
      <c r="L248" s="249">
        <f>+IFERROR(VLOOKUP($A248,'INVERSIÓN '!$A:$AB,$L$1,FALSE),VLOOKUP($A248,'FUNCIONAMIENTO SECOP'!$A:$AC,$L$1,FALSE))</f>
        <v>1</v>
      </c>
      <c r="M248" s="249">
        <f>+IFERROR(VLOOKUP($A248,'INVERSIÓN '!$A:$AB,$M$1,FALSE),VLOOKUP($A248,'FUNCIONAMIENTO SECOP'!$A:$AC,$M$1,FALSE))</f>
        <v>11</v>
      </c>
      <c r="N248" s="249">
        <f>+IFERROR(VLOOKUP($A248,'INVERSIÓN '!$A:$AB,$N$1,FALSE),VLOOKUP($A248,'FUNCIONAMIENTO SECOP'!$A:$AC,$N$1,FALSE))</f>
        <v>1</v>
      </c>
      <c r="O248" s="249" t="str">
        <f>+IFERROR(VLOOKUP($A248,'INVERSIÓN '!$A:$AB,$O$1,FALSE),VLOOKUP($A248,'FUNCIONAMIENTO SECOP'!$A:$AC,$O$1,FALSE))</f>
        <v>CCE-16</v>
      </c>
      <c r="P248" s="249" t="str">
        <f>+IFERROR(VLOOKUP($A248,'INVERSIÓN '!$A:$AB,$P$1,FALSE),VLOOKUP($A248,'FUNCIONAMIENTO SECOP'!$A:$AC,$P$1,FALSE))</f>
        <v>Contratación directa</v>
      </c>
      <c r="Q248" s="249" t="str">
        <f>+IFERROR(VLOOKUP($A248,'INVERSIÓN '!$A:$AB,$Q$1,FALSE),VLOOKUP($A248,'FUNCIONAMIENTO SECOP'!$A:$AC,$Q$1,FALSE))</f>
        <v>DISTRITAL</v>
      </c>
      <c r="R248" s="250">
        <f>+IFERROR(VLOOKUP($A248,'INVERSIÓN '!$A:$AB,$R$1,FALSE),VLOOKUP($A248,'FUNCIONAMIENTO SECOP'!$A:$AC,$R$1,FALSE))</f>
        <v>264000000</v>
      </c>
      <c r="S248" s="250">
        <f>+IFERROR(VLOOKUP($A248,'INVERSIÓN '!$A:$AB,$S$1,FALSE),VLOOKUP($A248,'FUNCIONAMIENTO SECOP'!$A:$AC,$S$1,FALSE))</f>
        <v>264000000</v>
      </c>
      <c r="T248" s="249">
        <f>+IFERROR(VLOOKUP($A248,'INVERSIÓN '!$A:$AB,$T$1,FALSE),VLOOKUP($A248,'FUNCIONAMIENTO SECOP'!$A:$AC,$T$1,FALSE))</f>
        <v>0</v>
      </c>
      <c r="U248" s="249">
        <f>+IFERROR(VLOOKUP($A248,'INVERSIÓN '!$A:$AB,$U$1,FALSE),VLOOKUP($A248,'FUNCIONAMIENTO SECOP'!$A:$AC,$U$1,FALSE))</f>
        <v>0</v>
      </c>
      <c r="V248" s="249" t="str">
        <f>+IFERROR(VLOOKUP($A248,'INVERSIÓN '!$A:$AB,$V$1,FALSE),VLOOKUP($A248,'FUNCIONAMIENTO SECOP'!$A:$AC,$V$1,FALSE))</f>
        <v>CO-DC</v>
      </c>
      <c r="W248" s="249" t="str">
        <f>+IFERROR(VLOOKUP($A248,'INVERSIÓN '!$A:$AB,$W$1,FALSE),VLOOKUP($A248,'FUNCIONAMIENTO SECOP'!$A:$AC,$W$1,FALSE))</f>
        <v>CO-DC-11001</v>
      </c>
      <c r="X248" s="249" t="str">
        <f>+IFERROR(VLOOKUP($A248,'INVERSIÓN '!$A:$AB,$X$1,FALSE),VLOOKUP($A248,'FUNCIONAMIENTO SECOP'!$A:$AC,$X$1,FALSE))</f>
        <v>CARLOS HERNANDO MACIAS MONTOYA</v>
      </c>
      <c r="Y248" s="249">
        <f>+IFERROR(VLOOKUP($A248,'INVERSIÓN '!$A:$AB,$Y$1,FALSE),VLOOKUP($A248,'FUNCIONAMIENTO SECOP'!$A:$AC,$Y$1,FALSE))</f>
        <v>6477901</v>
      </c>
      <c r="Z248" s="249" t="str">
        <f>+IFERROR(VLOOKUP($A248,'INVERSIÓN '!$A:$AB,$Z$1,FALSE),VLOOKUP($A248,'FUNCIONAMIENTO SECOP'!$A:$AC,$Z$1,FALSE))</f>
        <v>alcalde.scristobal@gobiernobogota.gov.co</v>
      </c>
      <c r="AA248" s="249">
        <f>+IFERROR(VLOOKUP($A248,'INVERSIÓN '!$A:$AB,$AA$1,FALSE),VLOOKUP($A248,'FUNCIONAMIENTO SECOP'!$A:$AC,$AA$1,FALSE))</f>
        <v>0</v>
      </c>
      <c r="AB248" s="249">
        <f>+IFERROR(VLOOKUP($A248,'INVERSIÓN '!$A:$AB,$AB$1,FALSE),VLOOKUP($A248,'FUNCIONAMIENTO SECOP'!$A:$AC,$AB$1,FALSE))</f>
        <v>1</v>
      </c>
    </row>
    <row r="249" spans="1:28" ht="36" customHeight="1">
      <c r="A249" s="13" t="s">
        <v>2818</v>
      </c>
      <c r="B249" s="249" t="str">
        <f>+IFERROR(VLOOKUP($A249,'INVERSIÓN '!$A:$AB,$B$1,FALSE),VLOOKUP($A249,'FUNCIONAMIENTO SECOP'!$A:$AC,$B$1,FALSE))</f>
        <v>CPS</v>
      </c>
      <c r="C249" s="249">
        <f>+IFERROR(VLOOKUP($A249,'INVERSIÓN '!$A:$AB,$C$1,FALSE),VLOOKUP($A249,'FUNCIONAMIENTO SECOP'!$A:$AC,$C$1,FALSE))</f>
        <v>0</v>
      </c>
      <c r="D249" s="249">
        <f>+IFERROR(VLOOKUP($A249,'INVERSIÓN '!$A:$AB,$D$1,FALSE),VLOOKUP($A249,'FUNCIONAMIENTO SECOP'!$A:$AC,$D$1,FALSE))</f>
        <v>2252</v>
      </c>
      <c r="E249" s="249">
        <f>+IFERROR(VLOOKUP($A249,'INVERSIÓN '!$A:$AB,$E$1,FALSE),VLOOKUP($A249,'FUNCIONAMIENTO SECOP'!$A:$AC,$E$1,FALSE))</f>
        <v>0</v>
      </c>
      <c r="F249" s="249" t="str">
        <f>+IFERROR(VLOOKUP($A249,'INVERSIÓN '!$A:$AB,$F$1,FALSE),VLOOKUP($A249,'FUNCIONAMIENTO SECOP'!$A:$AC,$F$1,FALSE))</f>
        <v>Intervenir 17 Kilómetros-carril de malla vial urbana (local y/o intermedia) con acciones de construcción y/o conservación</v>
      </c>
      <c r="G249" s="249">
        <f>+IFERROR(VLOOKUP($A249,'INVERSIÓN '!$A:$AB,$G$1,FALSE),VLOOKUP($A249,'FUNCIONAMIENTO SECOP'!$A:$AC,$G$1,FALSE))</f>
        <v>147890</v>
      </c>
      <c r="H249" s="249" t="str">
        <f>+IFERROR(VLOOKUP($A249,'INVERSIÓN '!$A:$AB,$H$1,FALSE),VLOOKUP($A249,'FUNCIONAMIENTO SECOP'!$A:$AC,$H$1,FALSE))</f>
        <v>Nuevo</v>
      </c>
      <c r="I249" s="249">
        <f>+IFERROR(VLOOKUP($A249,'INVERSIÓN '!$A:$AB,$I$1,FALSE),VLOOKUP($A249,'FUNCIONAMIENTO SECOP'!$A:$AC,$I$1,FALSE))</f>
        <v>80111701</v>
      </c>
      <c r="J249" s="249" t="str">
        <f>+IFERROR(VLOOKUP($A249,'INVERSIÓN '!$A:$AB,$J$1,FALSE),VLOOKUP($A249,'FUNCIONAMIENTO SECOP'!$A:$AC,$J$1,FALSE))</f>
        <v>APOYAR ADMINISTRATIVA Y ASISTENCIALMENTE A LAS INSPECCIONES DE POLICÍA DE LA LOCALIDAD.</v>
      </c>
      <c r="K249" s="249">
        <f>+IFERROR(VLOOKUP($A249,'INVERSIÓN '!$A:$AB,$K$1,FALSE),VLOOKUP($A249,'FUNCIONAMIENTO SECOP'!$A:$AC,$K$1,FALSE))</f>
        <v>1</v>
      </c>
      <c r="L249" s="249">
        <f>+IFERROR(VLOOKUP($A249,'INVERSIÓN '!$A:$AB,$L$1,FALSE),VLOOKUP($A249,'FUNCIONAMIENTO SECOP'!$A:$AC,$L$1,FALSE))</f>
        <v>1</v>
      </c>
      <c r="M249" s="249">
        <f>+IFERROR(VLOOKUP($A249,'INVERSIÓN '!$A:$AB,$M$1,FALSE),VLOOKUP($A249,'FUNCIONAMIENTO SECOP'!$A:$AC,$M$1,FALSE))</f>
        <v>11</v>
      </c>
      <c r="N249" s="249">
        <f>+IFERROR(VLOOKUP($A249,'INVERSIÓN '!$A:$AB,$N$1,FALSE),VLOOKUP($A249,'FUNCIONAMIENTO SECOP'!$A:$AC,$N$1,FALSE))</f>
        <v>1</v>
      </c>
      <c r="O249" s="249" t="str">
        <f>+IFERROR(VLOOKUP($A249,'INVERSIÓN '!$A:$AB,$O$1,FALSE),VLOOKUP($A249,'FUNCIONAMIENTO SECOP'!$A:$AC,$O$1,FALSE))</f>
        <v>CCE-16</v>
      </c>
      <c r="P249" s="249" t="str">
        <f>+IFERROR(VLOOKUP($A249,'INVERSIÓN '!$A:$AB,$P$1,FALSE),VLOOKUP($A249,'FUNCIONAMIENTO SECOP'!$A:$AC,$P$1,FALSE))</f>
        <v>Contratación directa</v>
      </c>
      <c r="Q249" s="249" t="str">
        <f>+IFERROR(VLOOKUP($A249,'INVERSIÓN '!$A:$AB,$Q$1,FALSE),VLOOKUP($A249,'FUNCIONAMIENTO SECOP'!$A:$AC,$Q$1,FALSE))</f>
        <v>DISTRITAL</v>
      </c>
      <c r="R249" s="250">
        <f>+IFERROR(VLOOKUP($A249,'INVERSIÓN '!$A:$AB,$R$1,FALSE),VLOOKUP($A249,'FUNCIONAMIENTO SECOP'!$A:$AC,$R$1,FALSE))</f>
        <v>127600000</v>
      </c>
      <c r="S249" s="250">
        <f>+IFERROR(VLOOKUP($A249,'INVERSIÓN '!$A:$AB,$S$1,FALSE),VLOOKUP($A249,'FUNCIONAMIENTO SECOP'!$A:$AC,$S$1,FALSE))</f>
        <v>127600000</v>
      </c>
      <c r="T249" s="249">
        <f>+IFERROR(VLOOKUP($A249,'INVERSIÓN '!$A:$AB,$T$1,FALSE),VLOOKUP($A249,'FUNCIONAMIENTO SECOP'!$A:$AC,$T$1,FALSE))</f>
        <v>0</v>
      </c>
      <c r="U249" s="249">
        <f>+IFERROR(VLOOKUP($A249,'INVERSIÓN '!$A:$AB,$U$1,FALSE),VLOOKUP($A249,'FUNCIONAMIENTO SECOP'!$A:$AC,$U$1,FALSE))</f>
        <v>0</v>
      </c>
      <c r="V249" s="249" t="str">
        <f>+IFERROR(VLOOKUP($A249,'INVERSIÓN '!$A:$AB,$V$1,FALSE),VLOOKUP($A249,'FUNCIONAMIENTO SECOP'!$A:$AC,$V$1,FALSE))</f>
        <v>CO-DC</v>
      </c>
      <c r="W249" s="249" t="str">
        <f>+IFERROR(VLOOKUP($A249,'INVERSIÓN '!$A:$AB,$W$1,FALSE),VLOOKUP($A249,'FUNCIONAMIENTO SECOP'!$A:$AC,$W$1,FALSE))</f>
        <v>CO-DC-11001</v>
      </c>
      <c r="X249" s="249" t="str">
        <f>+IFERROR(VLOOKUP($A249,'INVERSIÓN '!$A:$AB,$X$1,FALSE),VLOOKUP($A249,'FUNCIONAMIENTO SECOP'!$A:$AC,$X$1,FALSE))</f>
        <v>CARLOS HERNANDO MACIAS MONTOYA</v>
      </c>
      <c r="Y249" s="249">
        <f>+IFERROR(VLOOKUP($A249,'INVERSIÓN '!$A:$AB,$Y$1,FALSE),VLOOKUP($A249,'FUNCIONAMIENTO SECOP'!$A:$AC,$Y$1,FALSE))</f>
        <v>6477902</v>
      </c>
      <c r="Z249" s="249" t="str">
        <f>+IFERROR(VLOOKUP($A249,'INVERSIÓN '!$A:$AB,$Z$1,FALSE),VLOOKUP($A249,'FUNCIONAMIENTO SECOP'!$A:$AC,$Z$1,FALSE))</f>
        <v>alcalde.scristobal@gobiernobogota.gov.co</v>
      </c>
      <c r="AA249" s="249">
        <f>+IFERROR(VLOOKUP($A249,'INVERSIÓN '!$A:$AB,$AA$1,FALSE),VLOOKUP($A249,'FUNCIONAMIENTO SECOP'!$A:$AC,$AA$1,FALSE))</f>
        <v>0</v>
      </c>
      <c r="AB249" s="249">
        <f>+IFERROR(VLOOKUP($A249,'INVERSIÓN '!$A:$AB,$AB$1,FALSE),VLOOKUP($A249,'FUNCIONAMIENTO SECOP'!$A:$AC,$AB$1,FALSE))</f>
        <v>1</v>
      </c>
    </row>
    <row r="250" spans="1:28" ht="36" customHeight="1">
      <c r="A250" s="13" t="s">
        <v>2820</v>
      </c>
      <c r="B250" s="249" t="str">
        <f>+IFERROR(VLOOKUP($A250,'INVERSIÓN '!$A:$AB,$B$1,FALSE),VLOOKUP($A250,'FUNCIONAMIENTO SECOP'!$A:$AC,$B$1,FALSE))</f>
        <v>CPS</v>
      </c>
      <c r="C250" s="249">
        <f>+IFERROR(VLOOKUP($A250,'INVERSIÓN '!$A:$AB,$C$1,FALSE),VLOOKUP($A250,'FUNCIONAMIENTO SECOP'!$A:$AC,$C$1,FALSE))</f>
        <v>0</v>
      </c>
      <c r="D250" s="249">
        <f>+IFERROR(VLOOKUP($A250,'INVERSIÓN '!$A:$AB,$D$1,FALSE),VLOOKUP($A250,'FUNCIONAMIENTO SECOP'!$A:$AC,$D$1,FALSE))</f>
        <v>2667</v>
      </c>
      <c r="E250" s="249">
        <f>+IFERROR(VLOOKUP($A250,'INVERSIÓN '!$A:$AB,$E$1,FALSE),VLOOKUP($A250,'FUNCIONAMIENTO SECOP'!$A:$AC,$E$1,FALSE))</f>
        <v>0</v>
      </c>
      <c r="F250" s="249" t="str">
        <f>+IFERROR(VLOOKUP($A250,'INVERSIÓN '!$A:$AB,$F$1,FALSE),VLOOKUP($A250,'FUNCIONAMIENTO SECOP'!$A:$AC,$F$1,FALSE))</f>
        <v>Realizar 4 estrategias de fortalecimiento institucional (una por vigencia).</v>
      </c>
      <c r="G250" s="249">
        <f>+IFERROR(VLOOKUP($A250,'INVERSIÓN '!$A:$AB,$G$1,FALSE),VLOOKUP($A250,'FUNCIONAMIENTO SECOP'!$A:$AC,$G$1,FALSE))</f>
        <v>147906</v>
      </c>
      <c r="H250" s="249" t="str">
        <f>+IFERROR(VLOOKUP($A250,'INVERSIÓN '!$A:$AB,$H$1,FALSE),VLOOKUP($A250,'FUNCIONAMIENTO SECOP'!$A:$AC,$H$1,FALSE))</f>
        <v>Nuevo</v>
      </c>
      <c r="I250" s="249">
        <f>+IFERROR(VLOOKUP($A250,'INVERSIÓN '!$A:$AB,$I$1,FALSE),VLOOKUP($A250,'FUNCIONAMIENTO SECOP'!$A:$AC,$I$1,FALSE))</f>
        <v>80111701</v>
      </c>
      <c r="J250" s="249" t="str">
        <f>+IFERROR(VLOOKUP($A250,'INVERSIÓN '!$A:$AB,$J$1,FALSE),VLOOKUP($A250,'FUNCIONAMIENTO SECOP'!$A:$AC,$J$1,FALSE))</f>
        <v>PRESTAR LOS SERVICIOS DE MENSAJERÍA EN MOTO CON EL FIN DE APOYAR LAS LABORES DE ENTREGA Y RECIBO DE LAS COMUNICACIONES EMITIDAS O RECIBIDAS POR LA ALCALDÍA LOCAL DE SAN CRISTÓBAL</v>
      </c>
      <c r="K250" s="249">
        <f>+IFERROR(VLOOKUP($A250,'INVERSIÓN '!$A:$AB,$K$1,FALSE),VLOOKUP($A250,'FUNCIONAMIENTO SECOP'!$A:$AC,$K$1,FALSE))</f>
        <v>1</v>
      </c>
      <c r="L250" s="249">
        <f>+IFERROR(VLOOKUP($A250,'INVERSIÓN '!$A:$AB,$L$1,FALSE),VLOOKUP($A250,'FUNCIONAMIENTO SECOP'!$A:$AC,$L$1,FALSE))</f>
        <v>1</v>
      </c>
      <c r="M250" s="249">
        <f>+IFERROR(VLOOKUP($A250,'INVERSIÓN '!$A:$AB,$M$1,FALSE),VLOOKUP($A250,'FUNCIONAMIENTO SECOP'!$A:$AC,$M$1,FALSE))</f>
        <v>11</v>
      </c>
      <c r="N250" s="249">
        <f>+IFERROR(VLOOKUP($A250,'INVERSIÓN '!$A:$AB,$N$1,FALSE),VLOOKUP($A250,'FUNCIONAMIENTO SECOP'!$A:$AC,$N$1,FALSE))</f>
        <v>1</v>
      </c>
      <c r="O250" s="249" t="str">
        <f>+IFERROR(VLOOKUP($A250,'INVERSIÓN '!$A:$AB,$O$1,FALSE),VLOOKUP($A250,'FUNCIONAMIENTO SECOP'!$A:$AC,$O$1,FALSE))</f>
        <v>CCE-16</v>
      </c>
      <c r="P250" s="249" t="str">
        <f>+IFERROR(VLOOKUP($A250,'INVERSIÓN '!$A:$AB,$P$1,FALSE),VLOOKUP($A250,'FUNCIONAMIENTO SECOP'!$A:$AC,$P$1,FALSE))</f>
        <v>Contratación directa</v>
      </c>
      <c r="Q250" s="249" t="str">
        <f>+IFERROR(VLOOKUP($A250,'INVERSIÓN '!$A:$AB,$Q$1,FALSE),VLOOKUP($A250,'FUNCIONAMIENTO SECOP'!$A:$AC,$Q$1,FALSE))</f>
        <v>DISTRITAL</v>
      </c>
      <c r="R250" s="250">
        <f>+IFERROR(VLOOKUP($A250,'INVERSIÓN '!$A:$AB,$R$1,FALSE),VLOOKUP($A250,'FUNCIONAMIENTO SECOP'!$A:$AC,$R$1,FALSE))</f>
        <v>136180000</v>
      </c>
      <c r="S250" s="250">
        <f>+IFERROR(VLOOKUP($A250,'INVERSIÓN '!$A:$AB,$S$1,FALSE),VLOOKUP($A250,'FUNCIONAMIENTO SECOP'!$A:$AC,$S$1,FALSE))</f>
        <v>136180000</v>
      </c>
      <c r="T250" s="249">
        <f>+IFERROR(VLOOKUP($A250,'INVERSIÓN '!$A:$AB,$T$1,FALSE),VLOOKUP($A250,'FUNCIONAMIENTO SECOP'!$A:$AC,$T$1,FALSE))</f>
        <v>0</v>
      </c>
      <c r="U250" s="249">
        <f>+IFERROR(VLOOKUP($A250,'INVERSIÓN '!$A:$AB,$U$1,FALSE),VLOOKUP($A250,'FUNCIONAMIENTO SECOP'!$A:$AC,$U$1,FALSE))</f>
        <v>0</v>
      </c>
      <c r="V250" s="249" t="str">
        <f>+IFERROR(VLOOKUP($A250,'INVERSIÓN '!$A:$AB,$V$1,FALSE),VLOOKUP($A250,'FUNCIONAMIENTO SECOP'!$A:$AC,$V$1,FALSE))</f>
        <v>CO-DC</v>
      </c>
      <c r="W250" s="249" t="str">
        <f>+IFERROR(VLOOKUP($A250,'INVERSIÓN '!$A:$AB,$W$1,FALSE),VLOOKUP($A250,'FUNCIONAMIENTO SECOP'!$A:$AC,$W$1,FALSE))</f>
        <v>CO-DC-11001</v>
      </c>
      <c r="X250" s="249" t="str">
        <f>+IFERROR(VLOOKUP($A250,'INVERSIÓN '!$A:$AB,$X$1,FALSE),VLOOKUP($A250,'FUNCIONAMIENTO SECOP'!$A:$AC,$X$1,FALSE))</f>
        <v>CARLOS HERNANDO MACIAS MONTOYA</v>
      </c>
      <c r="Y250" s="249">
        <f>+IFERROR(VLOOKUP($A250,'INVERSIÓN '!$A:$AB,$Y$1,FALSE),VLOOKUP($A250,'FUNCIONAMIENTO SECOP'!$A:$AC,$Y$1,FALSE))</f>
        <v>6477903</v>
      </c>
      <c r="Z250" s="249" t="str">
        <f>+IFERROR(VLOOKUP($A250,'INVERSIÓN '!$A:$AB,$Z$1,FALSE),VLOOKUP($A250,'FUNCIONAMIENTO SECOP'!$A:$AC,$Z$1,FALSE))</f>
        <v>alcalde.scristobal@gobiernobogota.gov.co</v>
      </c>
      <c r="AA250" s="249">
        <f>+IFERROR(VLOOKUP($A250,'INVERSIÓN '!$A:$AB,$AA$1,FALSE),VLOOKUP($A250,'FUNCIONAMIENTO SECOP'!$A:$AC,$AA$1,FALSE))</f>
        <v>0</v>
      </c>
      <c r="AB250" s="249">
        <f>+IFERROR(VLOOKUP($A250,'INVERSIÓN '!$A:$AB,$AB$1,FALSE),VLOOKUP($A250,'FUNCIONAMIENTO SECOP'!$A:$AC,$AB$1,FALSE))</f>
        <v>1</v>
      </c>
    </row>
    <row r="251" spans="1:28" ht="36" customHeight="1">
      <c r="A251" s="13" t="s">
        <v>2822</v>
      </c>
      <c r="B251" s="249" t="str">
        <f>+IFERROR(VLOOKUP($A251,'INVERSIÓN '!$A:$AB,$B$1,FALSE),VLOOKUP($A251,'FUNCIONAMIENTO SECOP'!$A:$AC,$B$1,FALSE))</f>
        <v>CPS</v>
      </c>
      <c r="C251" s="249">
        <f>+IFERROR(VLOOKUP($A251,'INVERSIÓN '!$A:$AB,$C$1,FALSE),VLOOKUP($A251,'FUNCIONAMIENTO SECOP'!$A:$AC,$C$1,FALSE))</f>
        <v>0</v>
      </c>
      <c r="D251" s="249">
        <f>+IFERROR(VLOOKUP($A251,'INVERSIÓN '!$A:$AB,$D$1,FALSE),VLOOKUP($A251,'FUNCIONAMIENTO SECOP'!$A:$AC,$D$1,FALSE))</f>
        <v>2648</v>
      </c>
      <c r="E251" s="249">
        <f>+IFERROR(VLOOKUP($A251,'INVERSIÓN '!$A:$AB,$E$1,FALSE),VLOOKUP($A251,'FUNCIONAMIENTO SECOP'!$A:$AC,$E$1,FALSE))</f>
        <v>0</v>
      </c>
      <c r="F251" s="249" t="str">
        <f>+IFERROR(VLOOKUP($A251,'INVERSIÓN '!$A:$AB,$F$1,FALSE),VLOOKUP($A251,'FUNCIONAMIENTO SECOP'!$A:$AC,$F$1,FALSE))</f>
        <v>Beneficiar 6.250 personas mayores con transferencias monetarias</v>
      </c>
      <c r="G251" s="249">
        <f>+IFERROR(VLOOKUP($A251,'INVERSIÓN '!$A:$AB,$G$1,FALSE),VLOOKUP($A251,'FUNCIONAMIENTO SECOP'!$A:$AC,$G$1,FALSE))</f>
        <v>147923</v>
      </c>
      <c r="H251" s="249" t="str">
        <f>+IFERROR(VLOOKUP($A251,'INVERSIÓN '!$A:$AB,$H$1,FALSE),VLOOKUP($A251,'FUNCIONAMIENTO SECOP'!$A:$AC,$H$1,FALSE))</f>
        <v>Nuevo</v>
      </c>
      <c r="I251" s="249">
        <f>+IFERROR(VLOOKUP($A251,'INVERSIÓN '!$A:$AB,$I$1,FALSE),VLOOKUP($A251,'FUNCIONAMIENTO SECOP'!$A:$AC,$I$1,FALSE))</f>
        <v>80111701</v>
      </c>
      <c r="J251" s="249" t="str">
        <f>+IFERROR(VLOOKUP($A251,'INVERSIÓN '!$A:$AB,$J$1,FALSE),VLOOKUP($A251,'FUNCIONAMIENTO SECOP'!$A:$AC,$J$1,FALSE))</f>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v>
      </c>
      <c r="K251" s="249">
        <f>+IFERROR(VLOOKUP($A251,'INVERSIÓN '!$A:$AB,$K$1,FALSE),VLOOKUP($A251,'FUNCIONAMIENTO SECOP'!$A:$AC,$K$1,FALSE))</f>
        <v>1</v>
      </c>
      <c r="L251" s="249">
        <f>+IFERROR(VLOOKUP($A251,'INVERSIÓN '!$A:$AB,$L$1,FALSE),VLOOKUP($A251,'FUNCIONAMIENTO SECOP'!$A:$AC,$L$1,FALSE))</f>
        <v>1</v>
      </c>
      <c r="M251" s="249">
        <f>+IFERROR(VLOOKUP($A251,'INVERSIÓN '!$A:$AB,$M$1,FALSE),VLOOKUP($A251,'FUNCIONAMIENTO SECOP'!$A:$AC,$M$1,FALSE))</f>
        <v>11</v>
      </c>
      <c r="N251" s="249">
        <f>+IFERROR(VLOOKUP($A251,'INVERSIÓN '!$A:$AB,$N$1,FALSE),VLOOKUP($A251,'FUNCIONAMIENTO SECOP'!$A:$AC,$N$1,FALSE))</f>
        <v>1</v>
      </c>
      <c r="O251" s="249" t="str">
        <f>+IFERROR(VLOOKUP($A251,'INVERSIÓN '!$A:$AB,$O$1,FALSE),VLOOKUP($A251,'FUNCIONAMIENTO SECOP'!$A:$AC,$O$1,FALSE))</f>
        <v>CCE-16</v>
      </c>
      <c r="P251" s="249" t="str">
        <f>+IFERROR(VLOOKUP($A251,'INVERSIÓN '!$A:$AB,$P$1,FALSE),VLOOKUP($A251,'FUNCIONAMIENTO SECOP'!$A:$AC,$P$1,FALSE))</f>
        <v>Contratación directa</v>
      </c>
      <c r="Q251" s="249" t="str">
        <f>+IFERROR(VLOOKUP($A251,'INVERSIÓN '!$A:$AB,$Q$1,FALSE),VLOOKUP($A251,'FUNCIONAMIENTO SECOP'!$A:$AC,$Q$1,FALSE))</f>
        <v>DISTRITAL</v>
      </c>
      <c r="R251" s="250">
        <f>+IFERROR(VLOOKUP($A251,'INVERSIÓN '!$A:$AB,$R$1,FALSE),VLOOKUP($A251,'FUNCIONAMIENTO SECOP'!$A:$AC,$R$1,FALSE))</f>
        <v>84590000</v>
      </c>
      <c r="S251" s="250">
        <f>+IFERROR(VLOOKUP($A251,'INVERSIÓN '!$A:$AB,$S$1,FALSE),VLOOKUP($A251,'FUNCIONAMIENTO SECOP'!$A:$AC,$S$1,FALSE))</f>
        <v>84590000</v>
      </c>
      <c r="T251" s="249">
        <f>+IFERROR(VLOOKUP($A251,'INVERSIÓN '!$A:$AB,$T$1,FALSE),VLOOKUP($A251,'FUNCIONAMIENTO SECOP'!$A:$AC,$T$1,FALSE))</f>
        <v>0</v>
      </c>
      <c r="U251" s="249">
        <f>+IFERROR(VLOOKUP($A251,'INVERSIÓN '!$A:$AB,$U$1,FALSE),VLOOKUP($A251,'FUNCIONAMIENTO SECOP'!$A:$AC,$U$1,FALSE))</f>
        <v>0</v>
      </c>
      <c r="V251" s="249" t="str">
        <f>+IFERROR(VLOOKUP($A251,'INVERSIÓN '!$A:$AB,$V$1,FALSE),VLOOKUP($A251,'FUNCIONAMIENTO SECOP'!$A:$AC,$V$1,FALSE))</f>
        <v>CO-DC</v>
      </c>
      <c r="W251" s="249" t="str">
        <f>+IFERROR(VLOOKUP($A251,'INVERSIÓN '!$A:$AB,$W$1,FALSE),VLOOKUP($A251,'FUNCIONAMIENTO SECOP'!$A:$AC,$W$1,FALSE))</f>
        <v>CO-DC-11001</v>
      </c>
      <c r="X251" s="249" t="str">
        <f>+IFERROR(VLOOKUP($A251,'INVERSIÓN '!$A:$AB,$X$1,FALSE),VLOOKUP($A251,'FUNCIONAMIENTO SECOP'!$A:$AC,$X$1,FALSE))</f>
        <v>CARLOS HERNANDO MACIAS MONTOYA</v>
      </c>
      <c r="Y251" s="249">
        <f>+IFERROR(VLOOKUP($A251,'INVERSIÓN '!$A:$AB,$Y$1,FALSE),VLOOKUP($A251,'FUNCIONAMIENTO SECOP'!$A:$AC,$Y$1,FALSE))</f>
        <v>6477904</v>
      </c>
      <c r="Z251" s="249" t="str">
        <f>+IFERROR(VLOOKUP($A251,'INVERSIÓN '!$A:$AB,$Z$1,FALSE),VLOOKUP($A251,'FUNCIONAMIENTO SECOP'!$A:$AC,$Z$1,FALSE))</f>
        <v>alcalde.scristobal@gobiernobogota.gov.co</v>
      </c>
      <c r="AA251" s="249">
        <f>+IFERROR(VLOOKUP($A251,'INVERSIÓN '!$A:$AB,$AA$1,FALSE),VLOOKUP($A251,'FUNCIONAMIENTO SECOP'!$A:$AC,$AA$1,FALSE))</f>
        <v>0</v>
      </c>
      <c r="AB251" s="249">
        <f>+IFERROR(VLOOKUP($A251,'INVERSIÓN '!$A:$AB,$AB$1,FALSE),VLOOKUP($A251,'FUNCIONAMIENTO SECOP'!$A:$AC,$AB$1,FALSE))</f>
        <v>1</v>
      </c>
    </row>
    <row r="252" spans="1:28" ht="36" customHeight="1">
      <c r="A252" s="13" t="s">
        <v>2824</v>
      </c>
      <c r="B252" s="249" t="str">
        <f>+IFERROR(VLOOKUP($A252,'INVERSIÓN '!$A:$AB,$B$1,FALSE),VLOOKUP($A252,'FUNCIONAMIENTO SECOP'!$A:$AC,$B$1,FALSE))</f>
        <v>CPS</v>
      </c>
      <c r="C252" s="249">
        <f>+IFERROR(VLOOKUP($A252,'INVERSIÓN '!$A:$AB,$C$1,FALSE),VLOOKUP($A252,'FUNCIONAMIENTO SECOP'!$A:$AC,$C$1,FALSE))</f>
        <v>0</v>
      </c>
      <c r="D252" s="249">
        <f>+IFERROR(VLOOKUP($A252,'INVERSIÓN '!$A:$AB,$D$1,FALSE),VLOOKUP($A252,'FUNCIONAMIENTO SECOP'!$A:$AC,$D$1,FALSE))</f>
        <v>2667</v>
      </c>
      <c r="E252" s="249">
        <f>+IFERROR(VLOOKUP($A252,'INVERSIÓN '!$A:$AB,$E$1,FALSE),VLOOKUP($A252,'FUNCIONAMIENTO SECOP'!$A:$AC,$E$1,FALSE))</f>
        <v>0</v>
      </c>
      <c r="F252" s="249" t="str">
        <f>+IFERROR(VLOOKUP($A252,'INVERSIÓN '!$A:$AB,$F$1,FALSE),VLOOKUP($A252,'FUNCIONAMIENTO SECOP'!$A:$AC,$F$1,FALSE))</f>
        <v>Realizar 4 estrategias de fortalecimiento institucional (una por vigencia).</v>
      </c>
      <c r="G252" s="249">
        <f>+IFERROR(VLOOKUP($A252,'INVERSIÓN '!$A:$AB,$G$1,FALSE),VLOOKUP($A252,'FUNCIONAMIENTO SECOP'!$A:$AC,$G$1,FALSE))</f>
        <v>147926</v>
      </c>
      <c r="H252" s="249" t="str">
        <f>+IFERROR(VLOOKUP($A252,'INVERSIÓN '!$A:$AB,$H$1,FALSE),VLOOKUP($A252,'FUNCIONAMIENTO SECOP'!$A:$AC,$H$1,FALSE))</f>
        <v>Nuevo</v>
      </c>
      <c r="I252" s="249">
        <f>+IFERROR(VLOOKUP($A252,'INVERSIÓN '!$A:$AB,$I$1,FALSE),VLOOKUP($A252,'FUNCIONAMIENTO SECOP'!$A:$AC,$I$1,FALSE))</f>
        <v>80111701</v>
      </c>
      <c r="J252" s="249" t="str">
        <f>+IFERROR(VLOOKUP($A252,'INVERSIÓN '!$A:$AB,$J$1,FALSE),VLOOKUP($A252,'FUNCIONAMIENTO SECOP'!$A:$AC,$J$1,FALSE))</f>
        <v>PRESTAR LOS SERVICIOS DE APOYO TÉCNICO EN LA CUSTODIA Y ADMINISTRACIÓN DE DOCUMENTOS DE ARCHIVO A CARGO DEL FONDO DE DESARROLLO LOCAL DE SAN CRISTOBAL.</v>
      </c>
      <c r="K252" s="249">
        <f>+IFERROR(VLOOKUP($A252,'INVERSIÓN '!$A:$AB,$K$1,FALSE),VLOOKUP($A252,'FUNCIONAMIENTO SECOP'!$A:$AC,$K$1,FALSE))</f>
        <v>1</v>
      </c>
      <c r="L252" s="249">
        <f>+IFERROR(VLOOKUP($A252,'INVERSIÓN '!$A:$AB,$L$1,FALSE),VLOOKUP($A252,'FUNCIONAMIENTO SECOP'!$A:$AC,$L$1,FALSE))</f>
        <v>1</v>
      </c>
      <c r="M252" s="249">
        <f>+IFERROR(VLOOKUP($A252,'INVERSIÓN '!$A:$AB,$M$1,FALSE),VLOOKUP($A252,'FUNCIONAMIENTO SECOP'!$A:$AC,$M$1,FALSE))</f>
        <v>11</v>
      </c>
      <c r="N252" s="249">
        <f>+IFERROR(VLOOKUP($A252,'INVERSIÓN '!$A:$AB,$N$1,FALSE),VLOOKUP($A252,'FUNCIONAMIENTO SECOP'!$A:$AC,$N$1,FALSE))</f>
        <v>1</v>
      </c>
      <c r="O252" s="249" t="str">
        <f>+IFERROR(VLOOKUP($A252,'INVERSIÓN '!$A:$AB,$O$1,FALSE),VLOOKUP($A252,'FUNCIONAMIENTO SECOP'!$A:$AC,$O$1,FALSE))</f>
        <v>CCE-16</v>
      </c>
      <c r="P252" s="249" t="str">
        <f>+IFERROR(VLOOKUP($A252,'INVERSIÓN '!$A:$AB,$P$1,FALSE),VLOOKUP($A252,'FUNCIONAMIENTO SECOP'!$A:$AC,$P$1,FALSE))</f>
        <v>Contratación directa</v>
      </c>
      <c r="Q252" s="249" t="str">
        <f>+IFERROR(VLOOKUP($A252,'INVERSIÓN '!$A:$AB,$Q$1,FALSE),VLOOKUP($A252,'FUNCIONAMIENTO SECOP'!$A:$AC,$Q$1,FALSE))</f>
        <v>DISTRITAL</v>
      </c>
      <c r="R252" s="250">
        <f>+IFERROR(VLOOKUP($A252,'INVERSIÓN '!$A:$AB,$R$1,FALSE),VLOOKUP($A252,'FUNCIONAMIENTO SECOP'!$A:$AC,$R$1,FALSE))</f>
        <v>105600000</v>
      </c>
      <c r="S252" s="250">
        <f>+IFERROR(VLOOKUP($A252,'INVERSIÓN '!$A:$AB,$S$1,FALSE),VLOOKUP($A252,'FUNCIONAMIENTO SECOP'!$A:$AC,$S$1,FALSE))</f>
        <v>105600000</v>
      </c>
      <c r="T252" s="249">
        <f>+IFERROR(VLOOKUP($A252,'INVERSIÓN '!$A:$AB,$T$1,FALSE),VLOOKUP($A252,'FUNCIONAMIENTO SECOP'!$A:$AC,$T$1,FALSE))</f>
        <v>0</v>
      </c>
      <c r="U252" s="249">
        <f>+IFERROR(VLOOKUP($A252,'INVERSIÓN '!$A:$AB,$U$1,FALSE),VLOOKUP($A252,'FUNCIONAMIENTO SECOP'!$A:$AC,$U$1,FALSE))</f>
        <v>0</v>
      </c>
      <c r="V252" s="249" t="str">
        <f>+IFERROR(VLOOKUP($A252,'INVERSIÓN '!$A:$AB,$V$1,FALSE),VLOOKUP($A252,'FUNCIONAMIENTO SECOP'!$A:$AC,$V$1,FALSE))</f>
        <v>CO-DC</v>
      </c>
      <c r="W252" s="249" t="str">
        <f>+IFERROR(VLOOKUP($A252,'INVERSIÓN '!$A:$AB,$W$1,FALSE),VLOOKUP($A252,'FUNCIONAMIENTO SECOP'!$A:$AC,$W$1,FALSE))</f>
        <v>CO-DC-11001</v>
      </c>
      <c r="X252" s="249" t="str">
        <f>+IFERROR(VLOOKUP($A252,'INVERSIÓN '!$A:$AB,$X$1,FALSE),VLOOKUP($A252,'FUNCIONAMIENTO SECOP'!$A:$AC,$X$1,FALSE))</f>
        <v>CARLOS HERNANDO MACIAS MONTOYA</v>
      </c>
      <c r="Y252" s="249">
        <f>+IFERROR(VLOOKUP($A252,'INVERSIÓN '!$A:$AB,$Y$1,FALSE),VLOOKUP($A252,'FUNCIONAMIENTO SECOP'!$A:$AC,$Y$1,FALSE))</f>
        <v>6477905</v>
      </c>
      <c r="Z252" s="249" t="str">
        <f>+IFERROR(VLOOKUP($A252,'INVERSIÓN '!$A:$AB,$Z$1,FALSE),VLOOKUP($A252,'FUNCIONAMIENTO SECOP'!$A:$AC,$Z$1,FALSE))</f>
        <v>alcalde.scristobal@gobiernobogota.gov.co</v>
      </c>
      <c r="AA252" s="249">
        <f>+IFERROR(VLOOKUP($A252,'INVERSIÓN '!$A:$AB,$AA$1,FALSE),VLOOKUP($A252,'FUNCIONAMIENTO SECOP'!$A:$AC,$AA$1,FALSE))</f>
        <v>0</v>
      </c>
      <c r="AB252" s="249">
        <f>+IFERROR(VLOOKUP($A252,'INVERSIÓN '!$A:$AB,$AB$1,FALSE),VLOOKUP($A252,'FUNCIONAMIENTO SECOP'!$A:$AC,$AB$1,FALSE))</f>
        <v>1</v>
      </c>
    </row>
    <row r="253" spans="1:28" ht="36" customHeight="1">
      <c r="A253" s="13" t="s">
        <v>2826</v>
      </c>
      <c r="B253" s="249" t="str">
        <f>+IFERROR(VLOOKUP($A253,'INVERSIÓN '!$A:$AB,$B$1,FALSE),VLOOKUP($A253,'FUNCIONAMIENTO SECOP'!$A:$AC,$B$1,FALSE))</f>
        <v>CPS</v>
      </c>
      <c r="C253" s="249">
        <f>+IFERROR(VLOOKUP($A253,'INVERSIÓN '!$A:$AB,$C$1,FALSE),VLOOKUP($A253,'FUNCIONAMIENTO SECOP'!$A:$AC,$C$1,FALSE))</f>
        <v>0</v>
      </c>
      <c r="D253" s="249">
        <f>+IFERROR(VLOOKUP($A253,'INVERSIÓN '!$A:$AB,$D$1,FALSE),VLOOKUP($A253,'FUNCIONAMIENTO SECOP'!$A:$AC,$D$1,FALSE))</f>
        <v>2638</v>
      </c>
      <c r="E253" s="249">
        <f>+IFERROR(VLOOKUP($A253,'INVERSIÓN '!$A:$AB,$E$1,FALSE),VLOOKUP($A253,'FUNCIONAMIENTO SECOP'!$A:$AC,$E$1,FALSE))</f>
        <v>0</v>
      </c>
      <c r="F253" s="249" t="str">
        <f>+IFERROR(VLOOKUP($A253,'INVERSIÓN '!$A:$AB,$F$1,FALSE),VLOOKUP($A253,'FUNCIONAMIENTO SECOP'!$A:$AC,$F$1,FALSE))</f>
        <v>Intervenir 4 equipamientos culturales con acciones de construcción, adecuación y/o dotación</v>
      </c>
      <c r="G253" s="249">
        <f>+IFERROR(VLOOKUP($A253,'INVERSIÓN '!$A:$AB,$G$1,FALSE),VLOOKUP($A253,'FUNCIONAMIENTO SECOP'!$A:$AC,$G$1,FALSE))</f>
        <v>147934</v>
      </c>
      <c r="H253" s="249" t="str">
        <f>+IFERROR(VLOOKUP($A253,'INVERSIÓN '!$A:$AB,$H$1,FALSE),VLOOKUP($A253,'FUNCIONAMIENTO SECOP'!$A:$AC,$H$1,FALSE))</f>
        <v>Nuevo</v>
      </c>
      <c r="I253" s="249">
        <f>+IFERROR(VLOOKUP($A253,'INVERSIÓN '!$A:$AB,$I$1,FALSE),VLOOKUP($A253,'FUNCIONAMIENTO SECOP'!$A:$AC,$I$1,FALSE))</f>
        <v>80111701</v>
      </c>
      <c r="J253" s="249" t="str">
        <f>+IFERROR(VLOOKUP($A253,'INVERSIÓN '!$A:$AB,$J$1,FALSE),VLOOKUP($A253,'FUNCIONAMIENTO SECOP'!$A:$AC,$J$1,FALSE))</f>
        <v xml:space="preserve">PRESTAR SUS SERVICIOS PROFESIONALES AL EQUIPO DE PRENSA Y COMUNICACIONES DE LA ALCALDÍA LOCAL DE SAN CRISTÓBAL </v>
      </c>
      <c r="K253" s="249">
        <f>+IFERROR(VLOOKUP($A253,'INVERSIÓN '!$A:$AB,$K$1,FALSE),VLOOKUP($A253,'FUNCIONAMIENTO SECOP'!$A:$AC,$K$1,FALSE))</f>
        <v>1</v>
      </c>
      <c r="L253" s="249">
        <f>+IFERROR(VLOOKUP($A253,'INVERSIÓN '!$A:$AB,$L$1,FALSE),VLOOKUP($A253,'FUNCIONAMIENTO SECOP'!$A:$AC,$L$1,FALSE))</f>
        <v>1</v>
      </c>
      <c r="M253" s="249">
        <f>+IFERROR(VLOOKUP($A253,'INVERSIÓN '!$A:$AB,$M$1,FALSE),VLOOKUP($A253,'FUNCIONAMIENTO SECOP'!$A:$AC,$M$1,FALSE))</f>
        <v>11</v>
      </c>
      <c r="N253" s="249">
        <f>+IFERROR(VLOOKUP($A253,'INVERSIÓN '!$A:$AB,$N$1,FALSE),VLOOKUP($A253,'FUNCIONAMIENTO SECOP'!$A:$AC,$N$1,FALSE))</f>
        <v>1</v>
      </c>
      <c r="O253" s="249" t="str">
        <f>+IFERROR(VLOOKUP($A253,'INVERSIÓN '!$A:$AB,$O$1,FALSE),VLOOKUP($A253,'FUNCIONAMIENTO SECOP'!$A:$AC,$O$1,FALSE))</f>
        <v>CCE-16</v>
      </c>
      <c r="P253" s="249" t="str">
        <f>+IFERROR(VLOOKUP($A253,'INVERSIÓN '!$A:$AB,$P$1,FALSE),VLOOKUP($A253,'FUNCIONAMIENTO SECOP'!$A:$AC,$P$1,FALSE))</f>
        <v>Contratación directa</v>
      </c>
      <c r="Q253" s="249" t="str">
        <f>+IFERROR(VLOOKUP($A253,'INVERSIÓN '!$A:$AB,$Q$1,FALSE),VLOOKUP($A253,'FUNCIONAMIENTO SECOP'!$A:$AC,$Q$1,FALSE))</f>
        <v>DISTRITAL</v>
      </c>
      <c r="R253" s="250">
        <f>+IFERROR(VLOOKUP($A253,'INVERSIÓN '!$A:$AB,$R$1,FALSE),VLOOKUP($A253,'FUNCIONAMIENTO SECOP'!$A:$AC,$R$1,FALSE))</f>
        <v>246400000</v>
      </c>
      <c r="S253" s="250">
        <f>+IFERROR(VLOOKUP($A253,'INVERSIÓN '!$A:$AB,$S$1,FALSE),VLOOKUP($A253,'FUNCIONAMIENTO SECOP'!$A:$AC,$S$1,FALSE))</f>
        <v>246400000</v>
      </c>
      <c r="T253" s="249">
        <f>+IFERROR(VLOOKUP($A253,'INVERSIÓN '!$A:$AB,$T$1,FALSE),VLOOKUP($A253,'FUNCIONAMIENTO SECOP'!$A:$AC,$T$1,FALSE))</f>
        <v>0</v>
      </c>
      <c r="U253" s="249">
        <f>+IFERROR(VLOOKUP($A253,'INVERSIÓN '!$A:$AB,$U$1,FALSE),VLOOKUP($A253,'FUNCIONAMIENTO SECOP'!$A:$AC,$U$1,FALSE))</f>
        <v>0</v>
      </c>
      <c r="V253" s="249" t="str">
        <f>+IFERROR(VLOOKUP($A253,'INVERSIÓN '!$A:$AB,$V$1,FALSE),VLOOKUP($A253,'FUNCIONAMIENTO SECOP'!$A:$AC,$V$1,FALSE))</f>
        <v>CO-DC</v>
      </c>
      <c r="W253" s="249" t="str">
        <f>+IFERROR(VLOOKUP($A253,'INVERSIÓN '!$A:$AB,$W$1,FALSE),VLOOKUP($A253,'FUNCIONAMIENTO SECOP'!$A:$AC,$W$1,FALSE))</f>
        <v>CO-DC-11001</v>
      </c>
      <c r="X253" s="249" t="str">
        <f>+IFERROR(VLOOKUP($A253,'INVERSIÓN '!$A:$AB,$X$1,FALSE),VLOOKUP($A253,'FUNCIONAMIENTO SECOP'!$A:$AC,$X$1,FALSE))</f>
        <v>CARLOS HERNANDO MACIAS MONTOYA</v>
      </c>
      <c r="Y253" s="249">
        <f>+IFERROR(VLOOKUP($A253,'INVERSIÓN '!$A:$AB,$Y$1,FALSE),VLOOKUP($A253,'FUNCIONAMIENTO SECOP'!$A:$AC,$Y$1,FALSE))</f>
        <v>6477906</v>
      </c>
      <c r="Z253" s="249" t="str">
        <f>+IFERROR(VLOOKUP($A253,'INVERSIÓN '!$A:$AB,$Z$1,FALSE),VLOOKUP($A253,'FUNCIONAMIENTO SECOP'!$A:$AC,$Z$1,FALSE))</f>
        <v>alcalde.scristobal@gobiernobogota.gov.co</v>
      </c>
      <c r="AA253" s="249">
        <f>+IFERROR(VLOOKUP($A253,'INVERSIÓN '!$A:$AB,$AA$1,FALSE),VLOOKUP($A253,'FUNCIONAMIENTO SECOP'!$A:$AC,$AA$1,FALSE))</f>
        <v>0</v>
      </c>
      <c r="AB253" s="249">
        <f>+IFERROR(VLOOKUP($A253,'INVERSIÓN '!$A:$AB,$AB$1,FALSE),VLOOKUP($A253,'FUNCIONAMIENTO SECOP'!$A:$AC,$AB$1,FALSE))</f>
        <v>1</v>
      </c>
    </row>
    <row r="254" spans="1:28" ht="36" customHeight="1">
      <c r="A254" s="13" t="s">
        <v>2828</v>
      </c>
      <c r="B254" s="249" t="str">
        <f>+IFERROR(VLOOKUP($A254,'INVERSIÓN '!$A:$AB,$B$1,FALSE),VLOOKUP($A254,'FUNCIONAMIENTO SECOP'!$A:$AC,$B$1,FALSE))</f>
        <v>CPS</v>
      </c>
      <c r="C254" s="249">
        <f>+IFERROR(VLOOKUP($A254,'INVERSIÓN '!$A:$AB,$C$1,FALSE),VLOOKUP($A254,'FUNCIONAMIENTO SECOP'!$A:$AC,$C$1,FALSE))</f>
        <v>0</v>
      </c>
      <c r="D254" s="249">
        <f>+IFERROR(VLOOKUP($A254,'INVERSIÓN '!$A:$AB,$D$1,FALSE),VLOOKUP($A254,'FUNCIONAMIENTO SECOP'!$A:$AC,$D$1,FALSE))</f>
        <v>2252</v>
      </c>
      <c r="E254" s="249">
        <f>+IFERROR(VLOOKUP($A254,'INVERSIÓN '!$A:$AB,$E$1,FALSE),VLOOKUP($A254,'FUNCIONAMIENTO SECOP'!$A:$AC,$E$1,FALSE))</f>
        <v>0</v>
      </c>
      <c r="F254" s="249" t="str">
        <f>+IFERROR(VLOOKUP($A254,'INVERSIÓN '!$A:$AB,$F$1,FALSE),VLOOKUP($A254,'FUNCIONAMIENTO SECOP'!$A:$AC,$F$1,FALSE))</f>
        <v>Intervenir 17 Kilómetros-carril de malla vial urbana (local y/o intermedia) con acciones de construcción y/o conservación</v>
      </c>
      <c r="G254" s="249">
        <f>+IFERROR(VLOOKUP($A254,'INVERSIÓN '!$A:$AB,$G$1,FALSE),VLOOKUP($A254,'FUNCIONAMIENTO SECOP'!$A:$AC,$G$1,FALSE))</f>
        <v>147941</v>
      </c>
      <c r="H254" s="249" t="str">
        <f>+IFERROR(VLOOKUP($A254,'INVERSIÓN '!$A:$AB,$H$1,FALSE),VLOOKUP($A254,'FUNCIONAMIENTO SECOP'!$A:$AC,$H$1,FALSE))</f>
        <v>Nuevo</v>
      </c>
      <c r="I254" s="249">
        <f>+IFERROR(VLOOKUP($A254,'INVERSIÓN '!$A:$AB,$I$1,FALSE),VLOOKUP($A254,'FUNCIONAMIENTO SECOP'!$A:$AC,$I$1,FALSE))</f>
        <v>80111701</v>
      </c>
      <c r="J254" s="249" t="str">
        <f>+IFERROR(VLOOKUP($A254,'INVERSIÓN '!$A:$AB,$J$1,FALSE),VLOOKUP($A254,'FUNCIONAMIENTO SECOP'!$A:$AC,$J$1,FALSE))</f>
        <v>APOYAR JURÍDICAMENTE LA EJECUCIÓN DE LAS ACCIONES REQUERIDAS PARA EL TRÁMITE E IMPULSO PROCESAL DE LAS ACTUACIONES CONTRAVENCIONALES Y/O QUERELLAS QUE CURSEN EN LAS INSPECCIONES DE POLICÍA DE LA LOCALIDAD.</v>
      </c>
      <c r="K254" s="249">
        <f>+IFERROR(VLOOKUP($A254,'INVERSIÓN '!$A:$AB,$K$1,FALSE),VLOOKUP($A254,'FUNCIONAMIENTO SECOP'!$A:$AC,$K$1,FALSE))</f>
        <v>1</v>
      </c>
      <c r="L254" s="249">
        <f>+IFERROR(VLOOKUP($A254,'INVERSIÓN '!$A:$AB,$L$1,FALSE),VLOOKUP($A254,'FUNCIONAMIENTO SECOP'!$A:$AC,$L$1,FALSE))</f>
        <v>1</v>
      </c>
      <c r="M254" s="249">
        <f>+IFERROR(VLOOKUP($A254,'INVERSIÓN '!$A:$AB,$M$1,FALSE),VLOOKUP($A254,'FUNCIONAMIENTO SECOP'!$A:$AC,$M$1,FALSE))</f>
        <v>11</v>
      </c>
      <c r="N254" s="249">
        <f>+IFERROR(VLOOKUP($A254,'INVERSIÓN '!$A:$AB,$N$1,FALSE),VLOOKUP($A254,'FUNCIONAMIENTO SECOP'!$A:$AC,$N$1,FALSE))</f>
        <v>1</v>
      </c>
      <c r="O254" s="249" t="str">
        <f>+IFERROR(VLOOKUP($A254,'INVERSIÓN '!$A:$AB,$O$1,FALSE),VLOOKUP($A254,'FUNCIONAMIENTO SECOP'!$A:$AC,$O$1,FALSE))</f>
        <v>CCE-16</v>
      </c>
      <c r="P254" s="249" t="str">
        <f>+IFERROR(VLOOKUP($A254,'INVERSIÓN '!$A:$AB,$P$1,FALSE),VLOOKUP($A254,'FUNCIONAMIENTO SECOP'!$A:$AC,$P$1,FALSE))</f>
        <v>Contratación directa</v>
      </c>
      <c r="Q254" s="249" t="str">
        <f>+IFERROR(VLOOKUP($A254,'INVERSIÓN '!$A:$AB,$Q$1,FALSE),VLOOKUP($A254,'FUNCIONAMIENTO SECOP'!$A:$AC,$Q$1,FALSE))</f>
        <v>DISTRITAL</v>
      </c>
      <c r="R254" s="250">
        <f>+IFERROR(VLOOKUP($A254,'INVERSIÓN '!$A:$AB,$R$1,FALSE),VLOOKUP($A254,'FUNCIONAMIENTO SECOP'!$A:$AC,$R$1,FALSE))</f>
        <v>123200000</v>
      </c>
      <c r="S254" s="250">
        <f>+IFERROR(VLOOKUP($A254,'INVERSIÓN '!$A:$AB,$S$1,FALSE),VLOOKUP($A254,'FUNCIONAMIENTO SECOP'!$A:$AC,$S$1,FALSE))</f>
        <v>123200000</v>
      </c>
      <c r="T254" s="249">
        <f>+IFERROR(VLOOKUP($A254,'INVERSIÓN '!$A:$AB,$T$1,FALSE),VLOOKUP($A254,'FUNCIONAMIENTO SECOP'!$A:$AC,$T$1,FALSE))</f>
        <v>0</v>
      </c>
      <c r="U254" s="249">
        <f>+IFERROR(VLOOKUP($A254,'INVERSIÓN '!$A:$AB,$U$1,FALSE),VLOOKUP($A254,'FUNCIONAMIENTO SECOP'!$A:$AC,$U$1,FALSE))</f>
        <v>0</v>
      </c>
      <c r="V254" s="249" t="str">
        <f>+IFERROR(VLOOKUP($A254,'INVERSIÓN '!$A:$AB,$V$1,FALSE),VLOOKUP($A254,'FUNCIONAMIENTO SECOP'!$A:$AC,$V$1,FALSE))</f>
        <v>CO-DC</v>
      </c>
      <c r="W254" s="249" t="str">
        <f>+IFERROR(VLOOKUP($A254,'INVERSIÓN '!$A:$AB,$W$1,FALSE),VLOOKUP($A254,'FUNCIONAMIENTO SECOP'!$A:$AC,$W$1,FALSE))</f>
        <v>CO-DC-11001</v>
      </c>
      <c r="X254" s="249" t="str">
        <f>+IFERROR(VLOOKUP($A254,'INVERSIÓN '!$A:$AB,$X$1,FALSE),VLOOKUP($A254,'FUNCIONAMIENTO SECOP'!$A:$AC,$X$1,FALSE))</f>
        <v>CARLOS HERNANDO MACIAS MONTOYA</v>
      </c>
      <c r="Y254" s="249">
        <f>+IFERROR(VLOOKUP($A254,'INVERSIÓN '!$A:$AB,$Y$1,FALSE),VLOOKUP($A254,'FUNCIONAMIENTO SECOP'!$A:$AC,$Y$1,FALSE))</f>
        <v>6477907</v>
      </c>
      <c r="Z254" s="249" t="str">
        <f>+IFERROR(VLOOKUP($A254,'INVERSIÓN '!$A:$AB,$Z$1,FALSE),VLOOKUP($A254,'FUNCIONAMIENTO SECOP'!$A:$AC,$Z$1,FALSE))</f>
        <v>alcalde.scristobal@gobiernobogota.gov.co</v>
      </c>
      <c r="AA254" s="249">
        <f>+IFERROR(VLOOKUP($A254,'INVERSIÓN '!$A:$AB,$AA$1,FALSE),VLOOKUP($A254,'FUNCIONAMIENTO SECOP'!$A:$AC,$AA$1,FALSE))</f>
        <v>0</v>
      </c>
      <c r="AB254" s="249">
        <f>+IFERROR(VLOOKUP($A254,'INVERSIÓN '!$A:$AB,$AB$1,FALSE),VLOOKUP($A254,'FUNCIONAMIENTO SECOP'!$A:$AC,$AB$1,FALSE))</f>
        <v>1</v>
      </c>
    </row>
    <row r="255" spans="1:28" ht="36" customHeight="1">
      <c r="A255" s="13" t="s">
        <v>2830</v>
      </c>
      <c r="B255" s="249" t="str">
        <f>+IFERROR(VLOOKUP($A255,'INVERSIÓN '!$A:$AB,$B$1,FALSE),VLOOKUP($A255,'FUNCIONAMIENTO SECOP'!$A:$AC,$B$1,FALSE))</f>
        <v>CPS</v>
      </c>
      <c r="C255" s="249">
        <f>+IFERROR(VLOOKUP($A255,'INVERSIÓN '!$A:$AB,$C$1,FALSE),VLOOKUP($A255,'FUNCIONAMIENTO SECOP'!$A:$AC,$C$1,FALSE))</f>
        <v>0</v>
      </c>
      <c r="D255" s="249">
        <f>+IFERROR(VLOOKUP($A255,'INVERSIÓN '!$A:$AB,$D$1,FALSE),VLOOKUP($A255,'FUNCIONAMIENTO SECOP'!$A:$AC,$D$1,FALSE))</f>
        <v>2667</v>
      </c>
      <c r="E255" s="249">
        <f>+IFERROR(VLOOKUP($A255,'INVERSIÓN '!$A:$AB,$E$1,FALSE),VLOOKUP($A255,'FUNCIONAMIENTO SECOP'!$A:$AC,$E$1,FALSE))</f>
        <v>0</v>
      </c>
      <c r="F255" s="249" t="str">
        <f>+IFERROR(VLOOKUP($A255,'INVERSIÓN '!$A:$AB,$F$1,FALSE),VLOOKUP($A255,'FUNCIONAMIENTO SECOP'!$A:$AC,$F$1,FALSE))</f>
        <v>Realizar 4 estrategias de fortalecimiento institucional (una por vigencia).</v>
      </c>
      <c r="G255" s="249">
        <f>+IFERROR(VLOOKUP($A255,'INVERSIÓN '!$A:$AB,$G$1,FALSE),VLOOKUP($A255,'FUNCIONAMIENTO SECOP'!$A:$AC,$G$1,FALSE))</f>
        <v>147947</v>
      </c>
      <c r="H255" s="249" t="str">
        <f>+IFERROR(VLOOKUP($A255,'INVERSIÓN '!$A:$AB,$H$1,FALSE),VLOOKUP($A255,'FUNCIONAMIENTO SECOP'!$A:$AC,$H$1,FALSE))</f>
        <v>Nuevo</v>
      </c>
      <c r="I255" s="249">
        <f>+IFERROR(VLOOKUP($A255,'INVERSIÓN '!$A:$AB,$I$1,FALSE),VLOOKUP($A255,'FUNCIONAMIENTO SECOP'!$A:$AC,$I$1,FALSE))</f>
        <v>80111701</v>
      </c>
      <c r="J255" s="249" t="str">
        <f>+IFERROR(VLOOKUP($A255,'INVERSIÓN '!$A:$AB,$J$1,FALSE),VLOOKUP($A255,'FUNCIONAMIENTO SECOP'!$A:$AC,$J$1,FALSE))</f>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v>
      </c>
      <c r="K255" s="249">
        <f>+IFERROR(VLOOKUP($A255,'INVERSIÓN '!$A:$AB,$K$1,FALSE),VLOOKUP($A255,'FUNCIONAMIENTO SECOP'!$A:$AC,$K$1,FALSE))</f>
        <v>1</v>
      </c>
      <c r="L255" s="249">
        <f>+IFERROR(VLOOKUP($A255,'INVERSIÓN '!$A:$AB,$L$1,FALSE),VLOOKUP($A255,'FUNCIONAMIENTO SECOP'!$A:$AC,$L$1,FALSE))</f>
        <v>1</v>
      </c>
      <c r="M255" s="249">
        <f>+IFERROR(VLOOKUP($A255,'INVERSIÓN '!$A:$AB,$M$1,FALSE),VLOOKUP($A255,'FUNCIONAMIENTO SECOP'!$A:$AC,$M$1,FALSE))</f>
        <v>11</v>
      </c>
      <c r="N255" s="249">
        <f>+IFERROR(VLOOKUP($A255,'INVERSIÓN '!$A:$AB,$N$1,FALSE),VLOOKUP($A255,'FUNCIONAMIENTO SECOP'!$A:$AC,$N$1,FALSE))</f>
        <v>1</v>
      </c>
      <c r="O255" s="249" t="str">
        <f>+IFERROR(VLOOKUP($A255,'INVERSIÓN '!$A:$AB,$O$1,FALSE),VLOOKUP($A255,'FUNCIONAMIENTO SECOP'!$A:$AC,$O$1,FALSE))</f>
        <v>CCE-16</v>
      </c>
      <c r="P255" s="249" t="str">
        <f>+IFERROR(VLOOKUP($A255,'INVERSIÓN '!$A:$AB,$P$1,FALSE),VLOOKUP($A255,'FUNCIONAMIENTO SECOP'!$A:$AC,$P$1,FALSE))</f>
        <v>Contratación directa</v>
      </c>
      <c r="Q255" s="249" t="str">
        <f>+IFERROR(VLOOKUP($A255,'INVERSIÓN '!$A:$AB,$Q$1,FALSE),VLOOKUP($A255,'FUNCIONAMIENTO SECOP'!$A:$AC,$Q$1,FALSE))</f>
        <v>DISTRITAL</v>
      </c>
      <c r="R255" s="250">
        <f>+IFERROR(VLOOKUP($A255,'INVERSIÓN '!$A:$AB,$R$1,FALSE),VLOOKUP($A255,'FUNCIONAMIENTO SECOP'!$A:$AC,$R$1,FALSE))</f>
        <v>68800000</v>
      </c>
      <c r="S255" s="250">
        <f>+IFERROR(VLOOKUP($A255,'INVERSIÓN '!$A:$AB,$S$1,FALSE),VLOOKUP($A255,'FUNCIONAMIENTO SECOP'!$A:$AC,$S$1,FALSE))</f>
        <v>68800000</v>
      </c>
      <c r="T255" s="249">
        <f>+IFERROR(VLOOKUP($A255,'INVERSIÓN '!$A:$AB,$T$1,FALSE),VLOOKUP($A255,'FUNCIONAMIENTO SECOP'!$A:$AC,$T$1,FALSE))</f>
        <v>0</v>
      </c>
      <c r="U255" s="249">
        <f>+IFERROR(VLOOKUP($A255,'INVERSIÓN '!$A:$AB,$U$1,FALSE),VLOOKUP($A255,'FUNCIONAMIENTO SECOP'!$A:$AC,$U$1,FALSE))</f>
        <v>0</v>
      </c>
      <c r="V255" s="249" t="str">
        <f>+IFERROR(VLOOKUP($A255,'INVERSIÓN '!$A:$AB,$V$1,FALSE),VLOOKUP($A255,'FUNCIONAMIENTO SECOP'!$A:$AC,$V$1,FALSE))</f>
        <v>CO-DC</v>
      </c>
      <c r="W255" s="249" t="str">
        <f>+IFERROR(VLOOKUP($A255,'INVERSIÓN '!$A:$AB,$W$1,FALSE),VLOOKUP($A255,'FUNCIONAMIENTO SECOP'!$A:$AC,$W$1,FALSE))</f>
        <v>CO-DC-11001</v>
      </c>
      <c r="X255" s="249" t="str">
        <f>+IFERROR(VLOOKUP($A255,'INVERSIÓN '!$A:$AB,$X$1,FALSE),VLOOKUP($A255,'FUNCIONAMIENTO SECOP'!$A:$AC,$X$1,FALSE))</f>
        <v>CARLOS HERNANDO MACIAS MONTOYA</v>
      </c>
      <c r="Y255" s="249">
        <f>+IFERROR(VLOOKUP($A255,'INVERSIÓN '!$A:$AB,$Y$1,FALSE),VLOOKUP($A255,'FUNCIONAMIENTO SECOP'!$A:$AC,$Y$1,FALSE))</f>
        <v>6477908</v>
      </c>
      <c r="Z255" s="249" t="str">
        <f>+IFERROR(VLOOKUP($A255,'INVERSIÓN '!$A:$AB,$Z$1,FALSE),VLOOKUP($A255,'FUNCIONAMIENTO SECOP'!$A:$AC,$Z$1,FALSE))</f>
        <v>alcalde.scristobal@gobiernobogota.gov.co</v>
      </c>
      <c r="AA255" s="249">
        <f>+IFERROR(VLOOKUP($A255,'INVERSIÓN '!$A:$AB,$AA$1,FALSE),VLOOKUP($A255,'FUNCIONAMIENTO SECOP'!$A:$AC,$AA$1,FALSE))</f>
        <v>0</v>
      </c>
      <c r="AB255" s="249">
        <f>+IFERROR(VLOOKUP($A255,'INVERSIÓN '!$A:$AB,$AB$1,FALSE),VLOOKUP($A255,'FUNCIONAMIENTO SECOP'!$A:$AC,$AB$1,FALSE))</f>
        <v>1</v>
      </c>
    </row>
    <row r="256" spans="1:28" ht="36" customHeight="1">
      <c r="A256" s="13" t="s">
        <v>2832</v>
      </c>
      <c r="B256" s="249" t="str">
        <f>+IFERROR(VLOOKUP($A256,'INVERSIÓN '!$A:$AB,$B$1,FALSE),VLOOKUP($A256,'FUNCIONAMIENTO SECOP'!$A:$AC,$B$1,FALSE))</f>
        <v>CPS</v>
      </c>
      <c r="C256" s="249">
        <f>+IFERROR(VLOOKUP($A256,'INVERSIÓN '!$A:$AB,$C$1,FALSE),VLOOKUP($A256,'FUNCIONAMIENTO SECOP'!$A:$AC,$C$1,FALSE))</f>
        <v>0</v>
      </c>
      <c r="D256" s="249">
        <f>+IFERROR(VLOOKUP($A256,'INVERSIÓN '!$A:$AB,$D$1,FALSE),VLOOKUP($A256,'FUNCIONAMIENTO SECOP'!$A:$AC,$D$1,FALSE))</f>
        <v>2252</v>
      </c>
      <c r="E256" s="249">
        <f>+IFERROR(VLOOKUP($A256,'INVERSIÓN '!$A:$AB,$E$1,FALSE),VLOOKUP($A256,'FUNCIONAMIENTO SECOP'!$A:$AC,$E$1,FALSE))</f>
        <v>0</v>
      </c>
      <c r="F256" s="249" t="str">
        <f>+IFERROR(VLOOKUP($A256,'INVERSIÓN '!$A:$AB,$F$1,FALSE),VLOOKUP($A256,'FUNCIONAMIENTO SECOP'!$A:$AC,$F$1,FALSE))</f>
        <v>Intervenir 17 Kilómetros-carril de malla vial urbana (local y/o intermedia) con acciones de construcción y/o conservación</v>
      </c>
      <c r="G256" s="249">
        <f>+IFERROR(VLOOKUP($A256,'INVERSIÓN '!$A:$AB,$G$1,FALSE),VLOOKUP($A256,'FUNCIONAMIENTO SECOP'!$A:$AC,$G$1,FALSE))</f>
        <v>147948</v>
      </c>
      <c r="H256" s="249" t="str">
        <f>+IFERROR(VLOOKUP($A256,'INVERSIÓN '!$A:$AB,$H$1,FALSE),VLOOKUP($A256,'FUNCIONAMIENTO SECOP'!$A:$AC,$H$1,FALSE))</f>
        <v>Nuevo</v>
      </c>
      <c r="I256" s="249">
        <f>+IFERROR(VLOOKUP($A256,'INVERSIÓN '!$A:$AB,$I$1,FALSE),VLOOKUP($A256,'FUNCIONAMIENTO SECOP'!$A:$AC,$I$1,FALSE))</f>
        <v>80111701</v>
      </c>
      <c r="J256" s="249" t="str">
        <f>+IFERROR(VLOOKUP($A256,'INVERSIÓN '!$A:$AB,$J$1,FALSE),VLOOKUP($A256,'FUNCIONAMIENTO SECOP'!$A:$AC,$J$1,FALSE))</f>
        <v>APOYAR TÉCNICAMENTE LAS DISTINTAS ETAPAS DE LOS PROCESOS DE COMPETENCIA DE LAS INSPECCIONES DE POLICÍA DE LA LOCALIDAD, SEGÚN REPARTO.</v>
      </c>
      <c r="K256" s="249">
        <f>+IFERROR(VLOOKUP($A256,'INVERSIÓN '!$A:$AB,$K$1,FALSE),VLOOKUP($A256,'FUNCIONAMIENTO SECOP'!$A:$AC,$K$1,FALSE))</f>
        <v>1</v>
      </c>
      <c r="L256" s="249">
        <f>+IFERROR(VLOOKUP($A256,'INVERSIÓN '!$A:$AB,$L$1,FALSE),VLOOKUP($A256,'FUNCIONAMIENTO SECOP'!$A:$AC,$L$1,FALSE))</f>
        <v>1</v>
      </c>
      <c r="M256" s="249">
        <f>+IFERROR(VLOOKUP($A256,'INVERSIÓN '!$A:$AB,$M$1,FALSE),VLOOKUP($A256,'FUNCIONAMIENTO SECOP'!$A:$AC,$M$1,FALSE))</f>
        <v>11</v>
      </c>
      <c r="N256" s="249">
        <f>+IFERROR(VLOOKUP($A256,'INVERSIÓN '!$A:$AB,$N$1,FALSE),VLOOKUP($A256,'FUNCIONAMIENTO SECOP'!$A:$AC,$N$1,FALSE))</f>
        <v>1</v>
      </c>
      <c r="O256" s="249" t="str">
        <f>+IFERROR(VLOOKUP($A256,'INVERSIÓN '!$A:$AB,$O$1,FALSE),VLOOKUP($A256,'FUNCIONAMIENTO SECOP'!$A:$AC,$O$1,FALSE))</f>
        <v>CCE-16</v>
      </c>
      <c r="P256" s="249" t="str">
        <f>+IFERROR(VLOOKUP($A256,'INVERSIÓN '!$A:$AB,$P$1,FALSE),VLOOKUP($A256,'FUNCIONAMIENTO SECOP'!$A:$AC,$P$1,FALSE))</f>
        <v>Contratación directa</v>
      </c>
      <c r="Q256" s="249" t="str">
        <f>+IFERROR(VLOOKUP($A256,'INVERSIÓN '!$A:$AB,$Q$1,FALSE),VLOOKUP($A256,'FUNCIONAMIENTO SECOP'!$A:$AC,$Q$1,FALSE))</f>
        <v>DISTRITAL</v>
      </c>
      <c r="R256" s="250">
        <f>+IFERROR(VLOOKUP($A256,'INVERSIÓN '!$A:$AB,$R$1,FALSE),VLOOKUP($A256,'FUNCIONAMIENTO SECOP'!$A:$AC,$R$1,FALSE))</f>
        <v>123200000</v>
      </c>
      <c r="S256" s="250">
        <f>+IFERROR(VLOOKUP($A256,'INVERSIÓN '!$A:$AB,$S$1,FALSE),VLOOKUP($A256,'FUNCIONAMIENTO SECOP'!$A:$AC,$S$1,FALSE))</f>
        <v>123200000</v>
      </c>
      <c r="T256" s="249">
        <f>+IFERROR(VLOOKUP($A256,'INVERSIÓN '!$A:$AB,$T$1,FALSE),VLOOKUP($A256,'FUNCIONAMIENTO SECOP'!$A:$AC,$T$1,FALSE))</f>
        <v>0</v>
      </c>
      <c r="U256" s="249">
        <f>+IFERROR(VLOOKUP($A256,'INVERSIÓN '!$A:$AB,$U$1,FALSE),VLOOKUP($A256,'FUNCIONAMIENTO SECOP'!$A:$AC,$U$1,FALSE))</f>
        <v>0</v>
      </c>
      <c r="V256" s="249" t="str">
        <f>+IFERROR(VLOOKUP($A256,'INVERSIÓN '!$A:$AB,$V$1,FALSE),VLOOKUP($A256,'FUNCIONAMIENTO SECOP'!$A:$AC,$V$1,FALSE))</f>
        <v>CO-DC</v>
      </c>
      <c r="W256" s="249" t="str">
        <f>+IFERROR(VLOOKUP($A256,'INVERSIÓN '!$A:$AB,$W$1,FALSE),VLOOKUP($A256,'FUNCIONAMIENTO SECOP'!$A:$AC,$W$1,FALSE))</f>
        <v>CO-DC-11001</v>
      </c>
      <c r="X256" s="249" t="str">
        <f>+IFERROR(VLOOKUP($A256,'INVERSIÓN '!$A:$AB,$X$1,FALSE),VLOOKUP($A256,'FUNCIONAMIENTO SECOP'!$A:$AC,$X$1,FALSE))</f>
        <v>CARLOS HERNANDO MACIAS MONTOYA</v>
      </c>
      <c r="Y256" s="249">
        <f>+IFERROR(VLOOKUP($A256,'INVERSIÓN '!$A:$AB,$Y$1,FALSE),VLOOKUP($A256,'FUNCIONAMIENTO SECOP'!$A:$AC,$Y$1,FALSE))</f>
        <v>6477909</v>
      </c>
      <c r="Z256" s="249" t="str">
        <f>+IFERROR(VLOOKUP($A256,'INVERSIÓN '!$A:$AB,$Z$1,FALSE),VLOOKUP($A256,'FUNCIONAMIENTO SECOP'!$A:$AC,$Z$1,FALSE))</f>
        <v>alcalde.scristobal@gobiernobogota.gov.co</v>
      </c>
      <c r="AA256" s="249">
        <f>+IFERROR(VLOOKUP($A256,'INVERSIÓN '!$A:$AB,$AA$1,FALSE),VLOOKUP($A256,'FUNCIONAMIENTO SECOP'!$A:$AC,$AA$1,FALSE))</f>
        <v>0</v>
      </c>
      <c r="AB256" s="249">
        <f>+IFERROR(VLOOKUP($A256,'INVERSIÓN '!$A:$AB,$AB$1,FALSE),VLOOKUP($A256,'FUNCIONAMIENTO SECOP'!$A:$AC,$AB$1,FALSE))</f>
        <v>1</v>
      </c>
    </row>
    <row r="257" spans="1:28" ht="36" customHeight="1">
      <c r="A257" s="13" t="s">
        <v>2834</v>
      </c>
      <c r="B257" s="249" t="str">
        <f>+IFERROR(VLOOKUP($A257,'INVERSIÓN '!$A:$AB,$B$1,FALSE),VLOOKUP($A257,'FUNCIONAMIENTO SECOP'!$A:$AC,$B$1,FALSE))</f>
        <v>CPS</v>
      </c>
      <c r="C257" s="249">
        <f>+IFERROR(VLOOKUP($A257,'INVERSIÓN '!$A:$AB,$C$1,FALSE),VLOOKUP($A257,'FUNCIONAMIENTO SECOP'!$A:$AC,$C$1,FALSE))</f>
        <v>0</v>
      </c>
      <c r="D257" s="249">
        <f>+IFERROR(VLOOKUP($A257,'INVERSIÓN '!$A:$AB,$D$1,FALSE),VLOOKUP($A257,'FUNCIONAMIENTO SECOP'!$A:$AC,$D$1,FALSE))</f>
        <v>2667</v>
      </c>
      <c r="E257" s="249">
        <f>+IFERROR(VLOOKUP($A257,'INVERSIÓN '!$A:$AB,$E$1,FALSE),VLOOKUP($A257,'FUNCIONAMIENTO SECOP'!$A:$AC,$E$1,FALSE))</f>
        <v>0</v>
      </c>
      <c r="F257" s="249" t="str">
        <f>+IFERROR(VLOOKUP($A257,'INVERSIÓN '!$A:$AB,$F$1,FALSE),VLOOKUP($A257,'FUNCIONAMIENTO SECOP'!$A:$AC,$F$1,FALSE))</f>
        <v>Realizar 4 estrategias de fortalecimiento institucional (una por vigencia).</v>
      </c>
      <c r="G257" s="249">
        <f>+IFERROR(VLOOKUP($A257,'INVERSIÓN '!$A:$AB,$G$1,FALSE),VLOOKUP($A257,'FUNCIONAMIENTO SECOP'!$A:$AC,$G$1,FALSE))</f>
        <v>147954</v>
      </c>
      <c r="H257" s="249" t="str">
        <f>+IFERROR(VLOOKUP($A257,'INVERSIÓN '!$A:$AB,$H$1,FALSE),VLOOKUP($A257,'FUNCIONAMIENTO SECOP'!$A:$AC,$H$1,FALSE))</f>
        <v>Nuevo</v>
      </c>
      <c r="I257" s="249">
        <f>+IFERROR(VLOOKUP($A257,'INVERSIÓN '!$A:$AB,$I$1,FALSE),VLOOKUP($A257,'FUNCIONAMIENTO SECOP'!$A:$AC,$I$1,FALSE))</f>
        <v>80111701</v>
      </c>
      <c r="J257" s="249" t="str">
        <f>+IFERROR(VLOOKUP($A257,'INVERSIÓN '!$A:$AB,$J$1,FALSE),VLOOKUP($A257,'FUNCIONAMIENTO SECOP'!$A:$AC,$J$1,FALSE))</f>
        <v>PRESTAR SUS SERVICIOS PROFESIONALES EN LO CONCERNIENTE A LA GESTIÓN TÉCNICA, ADMINISTRATIVA, FINANCIERA, DOCUMENTAL INTERNA, Y EXTERNA DE LA ALCALDÍA LOCAL DE SAN CRISTÓBAL Y PARA LOS PROYECTOS AMBIENTALES DEL PLAN DE DESARROLLO LOCAL 2025-2028.</v>
      </c>
      <c r="K257" s="249">
        <f>+IFERROR(VLOOKUP($A257,'INVERSIÓN '!$A:$AB,$K$1,FALSE),VLOOKUP($A257,'FUNCIONAMIENTO SECOP'!$A:$AC,$K$1,FALSE))</f>
        <v>1</v>
      </c>
      <c r="L257" s="249">
        <f>+IFERROR(VLOOKUP($A257,'INVERSIÓN '!$A:$AB,$L$1,FALSE),VLOOKUP($A257,'FUNCIONAMIENTO SECOP'!$A:$AC,$L$1,FALSE))</f>
        <v>1</v>
      </c>
      <c r="M257" s="249">
        <f>+IFERROR(VLOOKUP($A257,'INVERSIÓN '!$A:$AB,$M$1,FALSE),VLOOKUP($A257,'FUNCIONAMIENTO SECOP'!$A:$AC,$M$1,FALSE))</f>
        <v>11</v>
      </c>
      <c r="N257" s="249">
        <f>+IFERROR(VLOOKUP($A257,'INVERSIÓN '!$A:$AB,$N$1,FALSE),VLOOKUP($A257,'FUNCIONAMIENTO SECOP'!$A:$AC,$N$1,FALSE))</f>
        <v>1</v>
      </c>
      <c r="O257" s="249" t="str">
        <f>+IFERROR(VLOOKUP($A257,'INVERSIÓN '!$A:$AB,$O$1,FALSE),VLOOKUP($A257,'FUNCIONAMIENTO SECOP'!$A:$AC,$O$1,FALSE))</f>
        <v>CCE-16</v>
      </c>
      <c r="P257" s="249" t="str">
        <f>+IFERROR(VLOOKUP($A257,'INVERSIÓN '!$A:$AB,$P$1,FALSE),VLOOKUP($A257,'FUNCIONAMIENTO SECOP'!$A:$AC,$P$1,FALSE))</f>
        <v>Contratación directa</v>
      </c>
      <c r="Q257" s="249" t="str">
        <f>+IFERROR(VLOOKUP($A257,'INVERSIÓN '!$A:$AB,$Q$1,FALSE),VLOOKUP($A257,'FUNCIONAMIENTO SECOP'!$A:$AC,$Q$1,FALSE))</f>
        <v>DISTRITAL</v>
      </c>
      <c r="R257" s="250">
        <f>+IFERROR(VLOOKUP($A257,'INVERSIÓN '!$A:$AB,$R$1,FALSE),VLOOKUP($A257,'FUNCIONAMIENTO SECOP'!$A:$AC,$R$1,FALSE))</f>
        <v>74800000</v>
      </c>
      <c r="S257" s="250">
        <f>+IFERROR(VLOOKUP($A257,'INVERSIÓN '!$A:$AB,$S$1,FALSE),VLOOKUP($A257,'FUNCIONAMIENTO SECOP'!$A:$AC,$S$1,FALSE))</f>
        <v>74800000</v>
      </c>
      <c r="T257" s="249">
        <f>+IFERROR(VLOOKUP($A257,'INVERSIÓN '!$A:$AB,$T$1,FALSE),VLOOKUP($A257,'FUNCIONAMIENTO SECOP'!$A:$AC,$T$1,FALSE))</f>
        <v>0</v>
      </c>
      <c r="U257" s="249">
        <f>+IFERROR(VLOOKUP($A257,'INVERSIÓN '!$A:$AB,$U$1,FALSE),VLOOKUP($A257,'FUNCIONAMIENTO SECOP'!$A:$AC,$U$1,FALSE))</f>
        <v>0</v>
      </c>
      <c r="V257" s="249" t="str">
        <f>+IFERROR(VLOOKUP($A257,'INVERSIÓN '!$A:$AB,$V$1,FALSE),VLOOKUP($A257,'FUNCIONAMIENTO SECOP'!$A:$AC,$V$1,FALSE))</f>
        <v>CO-DC</v>
      </c>
      <c r="W257" s="249" t="str">
        <f>+IFERROR(VLOOKUP($A257,'INVERSIÓN '!$A:$AB,$W$1,FALSE),VLOOKUP($A257,'FUNCIONAMIENTO SECOP'!$A:$AC,$W$1,FALSE))</f>
        <v>CO-DC-11001</v>
      </c>
      <c r="X257" s="249" t="str">
        <f>+IFERROR(VLOOKUP($A257,'INVERSIÓN '!$A:$AB,$X$1,FALSE),VLOOKUP($A257,'FUNCIONAMIENTO SECOP'!$A:$AC,$X$1,FALSE))</f>
        <v>CARLOS HERNANDO MACIAS MONTOYA</v>
      </c>
      <c r="Y257" s="249">
        <f>+IFERROR(VLOOKUP($A257,'INVERSIÓN '!$A:$AB,$Y$1,FALSE),VLOOKUP($A257,'FUNCIONAMIENTO SECOP'!$A:$AC,$Y$1,FALSE))</f>
        <v>6477910</v>
      </c>
      <c r="Z257" s="249" t="str">
        <f>+IFERROR(VLOOKUP($A257,'INVERSIÓN '!$A:$AB,$Z$1,FALSE),VLOOKUP($A257,'FUNCIONAMIENTO SECOP'!$A:$AC,$Z$1,FALSE))</f>
        <v>alcalde.scristobal@gobiernobogota.gov.co</v>
      </c>
      <c r="AA257" s="249">
        <f>+IFERROR(VLOOKUP($A257,'INVERSIÓN '!$A:$AB,$AA$1,FALSE),VLOOKUP($A257,'FUNCIONAMIENTO SECOP'!$A:$AC,$AA$1,FALSE))</f>
        <v>0</v>
      </c>
      <c r="AB257" s="249">
        <f>+IFERROR(VLOOKUP($A257,'INVERSIÓN '!$A:$AB,$AB$1,FALSE),VLOOKUP($A257,'FUNCIONAMIENTO SECOP'!$A:$AC,$AB$1,FALSE))</f>
        <v>1</v>
      </c>
    </row>
    <row r="258" spans="1:28" ht="36" customHeight="1">
      <c r="A258" s="13" t="s">
        <v>2836</v>
      </c>
      <c r="B258" s="249" t="str">
        <f>+IFERROR(VLOOKUP($A258,'INVERSIÓN '!$A:$AB,$B$1,FALSE),VLOOKUP($A258,'FUNCIONAMIENTO SECOP'!$A:$AC,$B$1,FALSE))</f>
        <v>CPS</v>
      </c>
      <c r="C258" s="249">
        <f>+IFERROR(VLOOKUP($A258,'INVERSIÓN '!$A:$AB,$C$1,FALSE),VLOOKUP($A258,'FUNCIONAMIENTO SECOP'!$A:$AC,$C$1,FALSE))</f>
        <v>0</v>
      </c>
      <c r="D258" s="249">
        <f>+IFERROR(VLOOKUP($A258,'INVERSIÓN '!$A:$AB,$D$1,FALSE),VLOOKUP($A258,'FUNCIONAMIENTO SECOP'!$A:$AC,$D$1,FALSE))</f>
        <v>2502</v>
      </c>
      <c r="E258" s="249">
        <f>+IFERROR(VLOOKUP($A258,'INVERSIÓN '!$A:$AB,$E$1,FALSE),VLOOKUP($A258,'FUNCIONAMIENTO SECOP'!$A:$AC,$E$1,FALSE))</f>
        <v>0</v>
      </c>
      <c r="F258" s="249" t="str">
        <f>+IFERROR(VLOOKUP($A258,'INVERSIÓN '!$A:$AB,$F$1,FALSE),VLOOKUP($A258,'FUNCIONAMIENTO SECOP'!$A:$AC,$F$1,FALSE))</f>
        <v xml:space="preserve">Implementar 160 huertas urbanas </v>
      </c>
      <c r="G258" s="249">
        <f>+IFERROR(VLOOKUP($A258,'INVERSIÓN '!$A:$AB,$G$1,FALSE),VLOOKUP($A258,'FUNCIONAMIENTO SECOP'!$A:$AC,$G$1,FALSE))</f>
        <v>147960</v>
      </c>
      <c r="H258" s="249" t="str">
        <f>+IFERROR(VLOOKUP($A258,'INVERSIÓN '!$A:$AB,$H$1,FALSE),VLOOKUP($A258,'FUNCIONAMIENTO SECOP'!$A:$AC,$H$1,FALSE))</f>
        <v>Nuevo</v>
      </c>
      <c r="I258" s="249">
        <f>+IFERROR(VLOOKUP($A258,'INVERSIÓN '!$A:$AB,$I$1,FALSE),VLOOKUP($A258,'FUNCIONAMIENTO SECOP'!$A:$AC,$I$1,FALSE))</f>
        <v>80111701</v>
      </c>
      <c r="J258" s="249" t="str">
        <f>+IFERROR(VLOOKUP($A258,'INVERSIÓN '!$A:$AB,$J$1,FALSE),VLOOKUP($A258,'FUNCIONAMIENTO SECOP'!$A:$AC,$J$1,FALSE))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58" s="249">
        <f>+IFERROR(VLOOKUP($A258,'INVERSIÓN '!$A:$AB,$K$1,FALSE),VLOOKUP($A258,'FUNCIONAMIENTO SECOP'!$A:$AC,$K$1,FALSE))</f>
        <v>1</v>
      </c>
      <c r="L258" s="249">
        <f>+IFERROR(VLOOKUP($A258,'INVERSIÓN '!$A:$AB,$L$1,FALSE),VLOOKUP($A258,'FUNCIONAMIENTO SECOP'!$A:$AC,$L$1,FALSE))</f>
        <v>1</v>
      </c>
      <c r="M258" s="249">
        <f>+IFERROR(VLOOKUP($A258,'INVERSIÓN '!$A:$AB,$M$1,FALSE),VLOOKUP($A258,'FUNCIONAMIENTO SECOP'!$A:$AC,$M$1,FALSE))</f>
        <v>11</v>
      </c>
      <c r="N258" s="249">
        <f>+IFERROR(VLOOKUP($A258,'INVERSIÓN '!$A:$AB,$N$1,FALSE),VLOOKUP($A258,'FUNCIONAMIENTO SECOP'!$A:$AC,$N$1,FALSE))</f>
        <v>1</v>
      </c>
      <c r="O258" s="249" t="str">
        <f>+IFERROR(VLOOKUP($A258,'INVERSIÓN '!$A:$AB,$O$1,FALSE),VLOOKUP($A258,'FUNCIONAMIENTO SECOP'!$A:$AC,$O$1,FALSE))</f>
        <v>CCE-16</v>
      </c>
      <c r="P258" s="249" t="str">
        <f>+IFERROR(VLOOKUP($A258,'INVERSIÓN '!$A:$AB,$P$1,FALSE),VLOOKUP($A258,'FUNCIONAMIENTO SECOP'!$A:$AC,$P$1,FALSE))</f>
        <v>Contratación directa</v>
      </c>
      <c r="Q258" s="249" t="str">
        <f>+IFERROR(VLOOKUP($A258,'INVERSIÓN '!$A:$AB,$Q$1,FALSE),VLOOKUP($A258,'FUNCIONAMIENTO SECOP'!$A:$AC,$Q$1,FALSE))</f>
        <v>DISTRITAL</v>
      </c>
      <c r="R258" s="250">
        <f>+IFERROR(VLOOKUP($A258,'INVERSIÓN '!$A:$AB,$R$1,FALSE),VLOOKUP($A258,'FUNCIONAMIENTO SECOP'!$A:$AC,$R$1,FALSE))</f>
        <v>198000000</v>
      </c>
      <c r="S258" s="250">
        <f>+IFERROR(VLOOKUP($A258,'INVERSIÓN '!$A:$AB,$S$1,FALSE),VLOOKUP($A258,'FUNCIONAMIENTO SECOP'!$A:$AC,$S$1,FALSE))</f>
        <v>198000000</v>
      </c>
      <c r="T258" s="249">
        <f>+IFERROR(VLOOKUP($A258,'INVERSIÓN '!$A:$AB,$T$1,FALSE),VLOOKUP($A258,'FUNCIONAMIENTO SECOP'!$A:$AC,$T$1,FALSE))</f>
        <v>0</v>
      </c>
      <c r="U258" s="249">
        <f>+IFERROR(VLOOKUP($A258,'INVERSIÓN '!$A:$AB,$U$1,FALSE),VLOOKUP($A258,'FUNCIONAMIENTO SECOP'!$A:$AC,$U$1,FALSE))</f>
        <v>0</v>
      </c>
      <c r="V258" s="249" t="str">
        <f>+IFERROR(VLOOKUP($A258,'INVERSIÓN '!$A:$AB,$V$1,FALSE),VLOOKUP($A258,'FUNCIONAMIENTO SECOP'!$A:$AC,$V$1,FALSE))</f>
        <v>CO-DC</v>
      </c>
      <c r="W258" s="249" t="str">
        <f>+IFERROR(VLOOKUP($A258,'INVERSIÓN '!$A:$AB,$W$1,FALSE),VLOOKUP($A258,'FUNCIONAMIENTO SECOP'!$A:$AC,$W$1,FALSE))</f>
        <v>CO-DC-11001</v>
      </c>
      <c r="X258" s="249" t="str">
        <f>+IFERROR(VLOOKUP($A258,'INVERSIÓN '!$A:$AB,$X$1,FALSE),VLOOKUP($A258,'FUNCIONAMIENTO SECOP'!$A:$AC,$X$1,FALSE))</f>
        <v>CARLOS HERNANDO MACIAS MONTOYA</v>
      </c>
      <c r="Y258" s="249">
        <f>+IFERROR(VLOOKUP($A258,'INVERSIÓN '!$A:$AB,$Y$1,FALSE),VLOOKUP($A258,'FUNCIONAMIENTO SECOP'!$A:$AC,$Y$1,FALSE))</f>
        <v>6477911</v>
      </c>
      <c r="Z258" s="249" t="str">
        <f>+IFERROR(VLOOKUP($A258,'INVERSIÓN '!$A:$AB,$Z$1,FALSE),VLOOKUP($A258,'FUNCIONAMIENTO SECOP'!$A:$AC,$Z$1,FALSE))</f>
        <v>alcalde.scristobal@gobiernobogota.gov.co</v>
      </c>
      <c r="AA258" s="249">
        <f>+IFERROR(VLOOKUP($A258,'INVERSIÓN '!$A:$AB,$AA$1,FALSE),VLOOKUP($A258,'FUNCIONAMIENTO SECOP'!$A:$AC,$AA$1,FALSE))</f>
        <v>0</v>
      </c>
      <c r="AB258" s="249">
        <f>+IFERROR(VLOOKUP($A258,'INVERSIÓN '!$A:$AB,$AB$1,FALSE),VLOOKUP($A258,'FUNCIONAMIENTO SECOP'!$A:$AC,$AB$1,FALSE))</f>
        <v>1</v>
      </c>
    </row>
    <row r="259" spans="1:28" ht="36" customHeight="1">
      <c r="A259" s="13" t="s">
        <v>2838</v>
      </c>
      <c r="B259" s="249" t="str">
        <f>+IFERROR(VLOOKUP($A259,'INVERSIÓN '!$A:$AB,$B$1,FALSE),VLOOKUP($A259,'FUNCIONAMIENTO SECOP'!$A:$AC,$B$1,FALSE))</f>
        <v>CPS</v>
      </c>
      <c r="C259" s="249">
        <f>+IFERROR(VLOOKUP($A259,'INVERSIÓN '!$A:$AB,$C$1,FALSE),VLOOKUP($A259,'FUNCIONAMIENTO SECOP'!$A:$AC,$C$1,FALSE))</f>
        <v>0</v>
      </c>
      <c r="D259" s="249">
        <f>+IFERROR(VLOOKUP($A259,'INVERSIÓN '!$A:$AB,$D$1,FALSE),VLOOKUP($A259,'FUNCIONAMIENTO SECOP'!$A:$AC,$D$1,FALSE))</f>
        <v>2502</v>
      </c>
      <c r="E259" s="249">
        <f>+IFERROR(VLOOKUP($A259,'INVERSIÓN '!$A:$AB,$E$1,FALSE),VLOOKUP($A259,'FUNCIONAMIENTO SECOP'!$A:$AC,$E$1,FALSE))</f>
        <v>0</v>
      </c>
      <c r="F259" s="249" t="str">
        <f>+IFERROR(VLOOKUP($A259,'INVERSIÓN '!$A:$AB,$F$1,FALSE),VLOOKUP($A259,'FUNCIONAMIENTO SECOP'!$A:$AC,$F$1,FALSE))</f>
        <v xml:space="preserve">Mantener 2.000 m2 de jardinería </v>
      </c>
      <c r="G259" s="249">
        <f>+IFERROR(VLOOKUP($A259,'INVERSIÓN '!$A:$AB,$G$1,FALSE),VLOOKUP($A259,'FUNCIONAMIENTO SECOP'!$A:$AC,$G$1,FALSE))</f>
        <v>147981</v>
      </c>
      <c r="H259" s="249" t="str">
        <f>+IFERROR(VLOOKUP($A259,'INVERSIÓN '!$A:$AB,$H$1,FALSE),VLOOKUP($A259,'FUNCIONAMIENTO SECOP'!$A:$AC,$H$1,FALSE))</f>
        <v>Nuevo</v>
      </c>
      <c r="I259" s="249">
        <f>+IFERROR(VLOOKUP($A259,'INVERSIÓN '!$A:$AB,$I$1,FALSE),VLOOKUP($A259,'FUNCIONAMIENTO SECOP'!$A:$AC,$I$1,FALSE))</f>
        <v>80111701</v>
      </c>
      <c r="J259" s="249" t="str">
        <f>+IFERROR(VLOOKUP($A259,'INVERSIÓN '!$A:$AB,$J$1,FALSE),VLOOKUP($A259,'FUNCIONAMIENTO SECOP'!$A:$AC,$J$1,FALSE))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59" s="249">
        <f>+IFERROR(VLOOKUP($A259,'INVERSIÓN '!$A:$AB,$K$1,FALSE),VLOOKUP($A259,'FUNCIONAMIENTO SECOP'!$A:$AC,$K$1,FALSE))</f>
        <v>1</v>
      </c>
      <c r="L259" s="249">
        <f>+IFERROR(VLOOKUP($A259,'INVERSIÓN '!$A:$AB,$L$1,FALSE),VLOOKUP($A259,'FUNCIONAMIENTO SECOP'!$A:$AC,$L$1,FALSE))</f>
        <v>1</v>
      </c>
      <c r="M259" s="249">
        <f>+IFERROR(VLOOKUP($A259,'INVERSIÓN '!$A:$AB,$M$1,FALSE),VLOOKUP($A259,'FUNCIONAMIENTO SECOP'!$A:$AC,$M$1,FALSE))</f>
        <v>11</v>
      </c>
      <c r="N259" s="249">
        <f>+IFERROR(VLOOKUP($A259,'INVERSIÓN '!$A:$AB,$N$1,FALSE),VLOOKUP($A259,'FUNCIONAMIENTO SECOP'!$A:$AC,$N$1,FALSE))</f>
        <v>1</v>
      </c>
      <c r="O259" s="249" t="str">
        <f>+IFERROR(VLOOKUP($A259,'INVERSIÓN '!$A:$AB,$O$1,FALSE),VLOOKUP($A259,'FUNCIONAMIENTO SECOP'!$A:$AC,$O$1,FALSE))</f>
        <v>CCE-16</v>
      </c>
      <c r="P259" s="249" t="str">
        <f>+IFERROR(VLOOKUP($A259,'INVERSIÓN '!$A:$AB,$P$1,FALSE),VLOOKUP($A259,'FUNCIONAMIENTO SECOP'!$A:$AC,$P$1,FALSE))</f>
        <v>Contratación directa</v>
      </c>
      <c r="Q259" s="249" t="str">
        <f>+IFERROR(VLOOKUP($A259,'INVERSIÓN '!$A:$AB,$Q$1,FALSE),VLOOKUP($A259,'FUNCIONAMIENTO SECOP'!$A:$AC,$Q$1,FALSE))</f>
        <v>DISTRITAL</v>
      </c>
      <c r="R259" s="250">
        <f>+IFERROR(VLOOKUP($A259,'INVERSIÓN '!$A:$AB,$R$1,FALSE),VLOOKUP($A259,'FUNCIONAMIENTO SECOP'!$A:$AC,$R$1,FALSE))</f>
        <v>132000000</v>
      </c>
      <c r="S259" s="250">
        <f>+IFERROR(VLOOKUP($A259,'INVERSIÓN '!$A:$AB,$S$1,FALSE),VLOOKUP($A259,'FUNCIONAMIENTO SECOP'!$A:$AC,$S$1,FALSE))</f>
        <v>132000000</v>
      </c>
      <c r="T259" s="249">
        <f>+IFERROR(VLOOKUP($A259,'INVERSIÓN '!$A:$AB,$T$1,FALSE),VLOOKUP($A259,'FUNCIONAMIENTO SECOP'!$A:$AC,$T$1,FALSE))</f>
        <v>0</v>
      </c>
      <c r="U259" s="249">
        <f>+IFERROR(VLOOKUP($A259,'INVERSIÓN '!$A:$AB,$U$1,FALSE),VLOOKUP($A259,'FUNCIONAMIENTO SECOP'!$A:$AC,$U$1,FALSE))</f>
        <v>0</v>
      </c>
      <c r="V259" s="249" t="str">
        <f>+IFERROR(VLOOKUP($A259,'INVERSIÓN '!$A:$AB,$V$1,FALSE),VLOOKUP($A259,'FUNCIONAMIENTO SECOP'!$A:$AC,$V$1,FALSE))</f>
        <v>CO-DC</v>
      </c>
      <c r="W259" s="249" t="str">
        <f>+IFERROR(VLOOKUP($A259,'INVERSIÓN '!$A:$AB,$W$1,FALSE),VLOOKUP($A259,'FUNCIONAMIENTO SECOP'!$A:$AC,$W$1,FALSE))</f>
        <v>CO-DC-11001</v>
      </c>
      <c r="X259" s="249" t="str">
        <f>+IFERROR(VLOOKUP($A259,'INVERSIÓN '!$A:$AB,$X$1,FALSE),VLOOKUP($A259,'FUNCIONAMIENTO SECOP'!$A:$AC,$X$1,FALSE))</f>
        <v>CARLOS HERNANDO MACIAS MONTOYA</v>
      </c>
      <c r="Y259" s="249">
        <f>+IFERROR(VLOOKUP($A259,'INVERSIÓN '!$A:$AB,$Y$1,FALSE),VLOOKUP($A259,'FUNCIONAMIENTO SECOP'!$A:$AC,$Y$1,FALSE))</f>
        <v>6477912</v>
      </c>
      <c r="Z259" s="249" t="str">
        <f>+IFERROR(VLOOKUP($A259,'INVERSIÓN '!$A:$AB,$Z$1,FALSE),VLOOKUP($A259,'FUNCIONAMIENTO SECOP'!$A:$AC,$Z$1,FALSE))</f>
        <v>alcalde.scristobal@gobiernobogota.gov.co</v>
      </c>
      <c r="AA259" s="249">
        <f>+IFERROR(VLOOKUP($A259,'INVERSIÓN '!$A:$AB,$AA$1,FALSE),VLOOKUP($A259,'FUNCIONAMIENTO SECOP'!$A:$AC,$AA$1,FALSE))</f>
        <v>0</v>
      </c>
      <c r="AB259" s="249">
        <f>+IFERROR(VLOOKUP($A259,'INVERSIÓN '!$A:$AB,$AB$1,FALSE),VLOOKUP($A259,'FUNCIONAMIENTO SECOP'!$A:$AC,$AB$1,FALSE))</f>
        <v>1</v>
      </c>
    </row>
    <row r="260" spans="1:28" ht="36" customHeight="1">
      <c r="A260" s="13" t="s">
        <v>2839</v>
      </c>
      <c r="B260" s="249" t="str">
        <f>+IFERROR(VLOOKUP($A260,'INVERSIÓN '!$A:$AB,$B$1,FALSE),VLOOKUP($A260,'FUNCIONAMIENTO SECOP'!$A:$AC,$B$1,FALSE))</f>
        <v>CPS</v>
      </c>
      <c r="C260" s="249">
        <f>+IFERROR(VLOOKUP($A260,'INVERSIÓN '!$A:$AB,$C$1,FALSE),VLOOKUP($A260,'FUNCIONAMIENTO SECOP'!$A:$AC,$C$1,FALSE))</f>
        <v>0</v>
      </c>
      <c r="D260" s="249">
        <f>+IFERROR(VLOOKUP($A260,'INVERSIÓN '!$A:$AB,$D$1,FALSE),VLOOKUP($A260,'FUNCIONAMIENTO SECOP'!$A:$AC,$D$1,FALSE))</f>
        <v>2667</v>
      </c>
      <c r="E260" s="249">
        <f>+IFERROR(VLOOKUP($A260,'INVERSIÓN '!$A:$AB,$E$1,FALSE),VLOOKUP($A260,'FUNCIONAMIENTO SECOP'!$A:$AC,$E$1,FALSE))</f>
        <v>0</v>
      </c>
      <c r="F260" s="249" t="str">
        <f>+IFERROR(VLOOKUP($A260,'INVERSIÓN '!$A:$AB,$F$1,FALSE),VLOOKUP($A260,'FUNCIONAMIENTO SECOP'!$A:$AC,$F$1,FALSE))</f>
        <v>Realizar 4 estrategias de fortalecimiento institucional (una por vigencia).</v>
      </c>
      <c r="G260" s="249">
        <f>+IFERROR(VLOOKUP($A260,'INVERSIÓN '!$A:$AB,$G$1,FALSE),VLOOKUP($A260,'FUNCIONAMIENTO SECOP'!$A:$AC,$G$1,FALSE))</f>
        <v>148001</v>
      </c>
      <c r="H260" s="249" t="str">
        <f>+IFERROR(VLOOKUP($A260,'INVERSIÓN '!$A:$AB,$H$1,FALSE),VLOOKUP($A260,'FUNCIONAMIENTO SECOP'!$A:$AC,$H$1,FALSE))</f>
        <v>Nuevo</v>
      </c>
      <c r="I260" s="249">
        <f>+IFERROR(VLOOKUP($A260,'INVERSIÓN '!$A:$AB,$I$1,FALSE),VLOOKUP($A260,'FUNCIONAMIENTO SECOP'!$A:$AC,$I$1,FALSE))</f>
        <v>80111701</v>
      </c>
      <c r="J260" s="249" t="str">
        <f>+IFERROR(VLOOKUP($A260,'INVERSIÓN '!$A:$AB,$J$1,FALSE),VLOOKUP($A260,'FUNCIONAMIENTO SECOP'!$A:$AC,$J$1,FALSE))</f>
        <v>PRESTAR SUS SERVICIOS EN EL ÁREA DE GESTIÓN DE DESARROLLO LOCAL CDI, PARA LA ATENCION, RECEPCION Y TRAMITE DE LOS DOCUMENTOS Y CORRESPONDENCIA EN GENERAL, ATENDIENDO LOS LINEAMIENTOS ESTABLECIDOS POR LA SECRETARIA DISTRITAL DE GOBIERNO</v>
      </c>
      <c r="K260" s="249">
        <f>+IFERROR(VLOOKUP($A260,'INVERSIÓN '!$A:$AB,$K$1,FALSE),VLOOKUP($A260,'FUNCIONAMIENTO SECOP'!$A:$AC,$K$1,FALSE))</f>
        <v>1</v>
      </c>
      <c r="L260" s="249">
        <f>+IFERROR(VLOOKUP($A260,'INVERSIÓN '!$A:$AB,$L$1,FALSE),VLOOKUP($A260,'FUNCIONAMIENTO SECOP'!$A:$AC,$L$1,FALSE))</f>
        <v>1</v>
      </c>
      <c r="M260" s="249">
        <f>+IFERROR(VLOOKUP($A260,'INVERSIÓN '!$A:$AB,$M$1,FALSE),VLOOKUP($A260,'FUNCIONAMIENTO SECOP'!$A:$AC,$M$1,FALSE))</f>
        <v>11</v>
      </c>
      <c r="N260" s="249">
        <f>+IFERROR(VLOOKUP($A260,'INVERSIÓN '!$A:$AB,$N$1,FALSE),VLOOKUP($A260,'FUNCIONAMIENTO SECOP'!$A:$AC,$N$1,FALSE))</f>
        <v>1</v>
      </c>
      <c r="O260" s="249" t="str">
        <f>+IFERROR(VLOOKUP($A260,'INVERSIÓN '!$A:$AB,$O$1,FALSE),VLOOKUP($A260,'FUNCIONAMIENTO SECOP'!$A:$AC,$O$1,FALSE))</f>
        <v>CCE-16</v>
      </c>
      <c r="P260" s="249" t="str">
        <f>+IFERROR(VLOOKUP($A260,'INVERSIÓN '!$A:$AB,$P$1,FALSE),VLOOKUP($A260,'FUNCIONAMIENTO SECOP'!$A:$AC,$P$1,FALSE))</f>
        <v>Contratación directa</v>
      </c>
      <c r="Q260" s="249" t="str">
        <f>+IFERROR(VLOOKUP($A260,'INVERSIÓN '!$A:$AB,$Q$1,FALSE),VLOOKUP($A260,'FUNCIONAMIENTO SECOP'!$A:$AC,$Q$1,FALSE))</f>
        <v>DISTRITAL</v>
      </c>
      <c r="R260" s="250">
        <f>+IFERROR(VLOOKUP($A260,'INVERSIÓN '!$A:$AB,$R$1,FALSE),VLOOKUP($A260,'FUNCIONAMIENTO SECOP'!$A:$AC,$R$1,FALSE))</f>
        <v>170225000</v>
      </c>
      <c r="S260" s="250">
        <f>+IFERROR(VLOOKUP($A260,'INVERSIÓN '!$A:$AB,$S$1,FALSE),VLOOKUP($A260,'FUNCIONAMIENTO SECOP'!$A:$AC,$S$1,FALSE))</f>
        <v>170225000</v>
      </c>
      <c r="T260" s="249">
        <f>+IFERROR(VLOOKUP($A260,'INVERSIÓN '!$A:$AB,$T$1,FALSE),VLOOKUP($A260,'FUNCIONAMIENTO SECOP'!$A:$AC,$T$1,FALSE))</f>
        <v>0</v>
      </c>
      <c r="U260" s="249">
        <f>+IFERROR(VLOOKUP($A260,'INVERSIÓN '!$A:$AB,$U$1,FALSE),VLOOKUP($A260,'FUNCIONAMIENTO SECOP'!$A:$AC,$U$1,FALSE))</f>
        <v>0</v>
      </c>
      <c r="V260" s="249" t="str">
        <f>+IFERROR(VLOOKUP($A260,'INVERSIÓN '!$A:$AB,$V$1,FALSE),VLOOKUP($A260,'FUNCIONAMIENTO SECOP'!$A:$AC,$V$1,FALSE))</f>
        <v>CO-DC</v>
      </c>
      <c r="W260" s="249" t="str">
        <f>+IFERROR(VLOOKUP($A260,'INVERSIÓN '!$A:$AB,$W$1,FALSE),VLOOKUP($A260,'FUNCIONAMIENTO SECOP'!$A:$AC,$W$1,FALSE))</f>
        <v>CO-DC-11001</v>
      </c>
      <c r="X260" s="249" t="str">
        <f>+IFERROR(VLOOKUP($A260,'INVERSIÓN '!$A:$AB,$X$1,FALSE),VLOOKUP($A260,'FUNCIONAMIENTO SECOP'!$A:$AC,$X$1,FALSE))</f>
        <v>CARLOS HERNANDO MACIAS MONTOYA</v>
      </c>
      <c r="Y260" s="249">
        <f>+IFERROR(VLOOKUP($A260,'INVERSIÓN '!$A:$AB,$Y$1,FALSE),VLOOKUP($A260,'FUNCIONAMIENTO SECOP'!$A:$AC,$Y$1,FALSE))</f>
        <v>6477913</v>
      </c>
      <c r="Z260" s="249" t="str">
        <f>+IFERROR(VLOOKUP($A260,'INVERSIÓN '!$A:$AB,$Z$1,FALSE),VLOOKUP($A260,'FUNCIONAMIENTO SECOP'!$A:$AC,$Z$1,FALSE))</f>
        <v>alcalde.scristobal@gobiernobogota.gov.co</v>
      </c>
      <c r="AA260" s="249">
        <f>+IFERROR(VLOOKUP($A260,'INVERSIÓN '!$A:$AB,$AA$1,FALSE),VLOOKUP($A260,'FUNCIONAMIENTO SECOP'!$A:$AC,$AA$1,FALSE))</f>
        <v>0</v>
      </c>
      <c r="AB260" s="249">
        <f>+IFERROR(VLOOKUP($A260,'INVERSIÓN '!$A:$AB,$AB$1,FALSE),VLOOKUP($A260,'FUNCIONAMIENTO SECOP'!$A:$AC,$AB$1,FALSE))</f>
        <v>1</v>
      </c>
    </row>
    <row r="261" spans="1:28" ht="36" customHeight="1">
      <c r="A261" s="13" t="s">
        <v>2840</v>
      </c>
      <c r="B261" s="249" t="str">
        <f>+IFERROR(VLOOKUP($A261,'INVERSIÓN '!$A:$AB,$B$1,FALSE),VLOOKUP($A261,'FUNCIONAMIENTO SECOP'!$A:$AC,$B$1,FALSE))</f>
        <v>CPS</v>
      </c>
      <c r="C261" s="249">
        <f>+IFERROR(VLOOKUP($A261,'INVERSIÓN '!$A:$AB,$C$1,FALSE),VLOOKUP($A261,'FUNCIONAMIENTO SECOP'!$A:$AC,$C$1,FALSE))</f>
        <v>0</v>
      </c>
      <c r="D261" s="249">
        <f>+IFERROR(VLOOKUP($A261,'INVERSIÓN '!$A:$AB,$D$1,FALSE),VLOOKUP($A261,'FUNCIONAMIENTO SECOP'!$A:$AC,$D$1,FALSE))</f>
        <v>2252</v>
      </c>
      <c r="E261" s="249">
        <f>+IFERROR(VLOOKUP($A261,'INVERSIÓN '!$A:$AB,$E$1,FALSE),VLOOKUP($A261,'FUNCIONAMIENTO SECOP'!$A:$AC,$E$1,FALSE))</f>
        <v>0</v>
      </c>
      <c r="F261" s="249" t="str">
        <f>+IFERROR(VLOOKUP($A261,'INVERSIÓN '!$A:$AB,$F$1,FALSE),VLOOKUP($A261,'FUNCIONAMIENTO SECOP'!$A:$AC,$F$1,FALSE))</f>
        <v>Intervenir 17 Kilómetros-carril de malla vial urbana (local y/o intermedia) con acciones de construcción y/o conservación</v>
      </c>
      <c r="G261" s="249">
        <f>+IFERROR(VLOOKUP($A261,'INVERSIÓN '!$A:$AB,$G$1,FALSE),VLOOKUP($A261,'FUNCIONAMIENTO SECOP'!$A:$AC,$G$1,FALSE))</f>
        <v>148003</v>
      </c>
      <c r="H261" s="249" t="str">
        <f>+IFERROR(VLOOKUP($A261,'INVERSIÓN '!$A:$AB,$H$1,FALSE),VLOOKUP($A261,'FUNCIONAMIENTO SECOP'!$A:$AC,$H$1,FALSE))</f>
        <v>Nuevo</v>
      </c>
      <c r="I261" s="249">
        <f>+IFERROR(VLOOKUP($A261,'INVERSIÓN '!$A:$AB,$I$1,FALSE),VLOOKUP($A261,'FUNCIONAMIENTO SECOP'!$A:$AC,$I$1,FALSE))</f>
        <v>80111701</v>
      </c>
      <c r="J261" s="249" t="str">
        <f>+IFERROR(VLOOKUP($A261,'INVERSIÓN '!$A:$AB,$J$1,FALSE),VLOOKUP($A261,'FUNCIONAMIENTO SECOP'!$A:$AC,$J$1,FALSE))</f>
        <v>APOYAR JURÍDICAMENTE LA EJECUCIÓN DE LAS ACCIONES REQUERIDAS PARA EL TRÁMITE E IMPULSO PROCESAL DE LAS ACTUACIONES CONTRAVENCIONALES Y/O QUERELLAS QUE CURSEN EN LAS INSPECCIONES DE POLICÍA DE LA LOCALIDAD.</v>
      </c>
      <c r="K261" s="249">
        <f>+IFERROR(VLOOKUP($A261,'INVERSIÓN '!$A:$AB,$K$1,FALSE),VLOOKUP($A261,'FUNCIONAMIENTO SECOP'!$A:$AC,$K$1,FALSE))</f>
        <v>1</v>
      </c>
      <c r="L261" s="249">
        <f>+IFERROR(VLOOKUP($A261,'INVERSIÓN '!$A:$AB,$L$1,FALSE),VLOOKUP($A261,'FUNCIONAMIENTO SECOP'!$A:$AC,$L$1,FALSE))</f>
        <v>1</v>
      </c>
      <c r="M261" s="249">
        <f>+IFERROR(VLOOKUP($A261,'INVERSIÓN '!$A:$AB,$M$1,FALSE),VLOOKUP($A261,'FUNCIONAMIENTO SECOP'!$A:$AC,$M$1,FALSE))</f>
        <v>11</v>
      </c>
      <c r="N261" s="249">
        <f>+IFERROR(VLOOKUP($A261,'INVERSIÓN '!$A:$AB,$N$1,FALSE),VLOOKUP($A261,'FUNCIONAMIENTO SECOP'!$A:$AC,$N$1,FALSE))</f>
        <v>1</v>
      </c>
      <c r="O261" s="249" t="str">
        <f>+IFERROR(VLOOKUP($A261,'INVERSIÓN '!$A:$AB,$O$1,FALSE),VLOOKUP($A261,'FUNCIONAMIENTO SECOP'!$A:$AC,$O$1,FALSE))</f>
        <v>CCE-16</v>
      </c>
      <c r="P261" s="249" t="str">
        <f>+IFERROR(VLOOKUP($A261,'INVERSIÓN '!$A:$AB,$P$1,FALSE),VLOOKUP($A261,'FUNCIONAMIENTO SECOP'!$A:$AC,$P$1,FALSE))</f>
        <v>Contratación directa</v>
      </c>
      <c r="Q261" s="249" t="str">
        <f>+IFERROR(VLOOKUP($A261,'INVERSIÓN '!$A:$AB,$Q$1,FALSE),VLOOKUP($A261,'FUNCIONAMIENTO SECOP'!$A:$AC,$Q$1,FALSE))</f>
        <v>DISTRITAL</v>
      </c>
      <c r="R261" s="250">
        <f>+IFERROR(VLOOKUP($A261,'INVERSIÓN '!$A:$AB,$R$1,FALSE),VLOOKUP($A261,'FUNCIONAMIENTO SECOP'!$A:$AC,$R$1,FALSE))</f>
        <v>149600000</v>
      </c>
      <c r="S261" s="250">
        <f>+IFERROR(VLOOKUP($A261,'INVERSIÓN '!$A:$AB,$S$1,FALSE),VLOOKUP($A261,'FUNCIONAMIENTO SECOP'!$A:$AC,$S$1,FALSE))</f>
        <v>149600000</v>
      </c>
      <c r="T261" s="249">
        <f>+IFERROR(VLOOKUP($A261,'INVERSIÓN '!$A:$AB,$T$1,FALSE),VLOOKUP($A261,'FUNCIONAMIENTO SECOP'!$A:$AC,$T$1,FALSE))</f>
        <v>0</v>
      </c>
      <c r="U261" s="249">
        <f>+IFERROR(VLOOKUP($A261,'INVERSIÓN '!$A:$AB,$U$1,FALSE),VLOOKUP($A261,'FUNCIONAMIENTO SECOP'!$A:$AC,$U$1,FALSE))</f>
        <v>0</v>
      </c>
      <c r="V261" s="249" t="str">
        <f>+IFERROR(VLOOKUP($A261,'INVERSIÓN '!$A:$AB,$V$1,FALSE),VLOOKUP($A261,'FUNCIONAMIENTO SECOP'!$A:$AC,$V$1,FALSE))</f>
        <v>CO-DC</v>
      </c>
      <c r="W261" s="249" t="str">
        <f>+IFERROR(VLOOKUP($A261,'INVERSIÓN '!$A:$AB,$W$1,FALSE),VLOOKUP($A261,'FUNCIONAMIENTO SECOP'!$A:$AC,$W$1,FALSE))</f>
        <v>CO-DC-11001</v>
      </c>
      <c r="X261" s="249" t="str">
        <f>+IFERROR(VLOOKUP($A261,'INVERSIÓN '!$A:$AB,$X$1,FALSE),VLOOKUP($A261,'FUNCIONAMIENTO SECOP'!$A:$AC,$X$1,FALSE))</f>
        <v>CARLOS HERNANDO MACIAS MONTOYA</v>
      </c>
      <c r="Y261" s="249">
        <f>+IFERROR(VLOOKUP($A261,'INVERSIÓN '!$A:$AB,$Y$1,FALSE),VLOOKUP($A261,'FUNCIONAMIENTO SECOP'!$A:$AC,$Y$1,FALSE))</f>
        <v>6477914</v>
      </c>
      <c r="Z261" s="249" t="str">
        <f>+IFERROR(VLOOKUP($A261,'INVERSIÓN '!$A:$AB,$Z$1,FALSE),VLOOKUP($A261,'FUNCIONAMIENTO SECOP'!$A:$AC,$Z$1,FALSE))</f>
        <v>alcalde.scristobal@gobiernobogota.gov.co</v>
      </c>
      <c r="AA261" s="249">
        <f>+IFERROR(VLOOKUP($A261,'INVERSIÓN '!$A:$AB,$AA$1,FALSE),VLOOKUP($A261,'FUNCIONAMIENTO SECOP'!$A:$AC,$AA$1,FALSE))</f>
        <v>0</v>
      </c>
      <c r="AB261" s="249">
        <f>+IFERROR(VLOOKUP($A261,'INVERSIÓN '!$A:$AB,$AB$1,FALSE),VLOOKUP($A261,'FUNCIONAMIENTO SECOP'!$A:$AC,$AB$1,FALSE))</f>
        <v>1</v>
      </c>
    </row>
    <row r="262" spans="1:28" ht="36" customHeight="1">
      <c r="A262" s="13" t="s">
        <v>2841</v>
      </c>
      <c r="B262" s="249" t="str">
        <f>+IFERROR(VLOOKUP($A262,'INVERSIÓN '!$A:$AB,$B$1,FALSE),VLOOKUP($A262,'FUNCIONAMIENTO SECOP'!$A:$AC,$B$1,FALSE))</f>
        <v>CPS</v>
      </c>
      <c r="C262" s="249">
        <f>+IFERROR(VLOOKUP($A262,'INVERSIÓN '!$A:$AB,$C$1,FALSE),VLOOKUP($A262,'FUNCIONAMIENTO SECOP'!$A:$AC,$C$1,FALSE))</f>
        <v>0</v>
      </c>
      <c r="D262" s="249">
        <f>+IFERROR(VLOOKUP($A262,'INVERSIÓN '!$A:$AB,$D$1,FALSE),VLOOKUP($A262,'FUNCIONAMIENTO SECOP'!$A:$AC,$D$1,FALSE))</f>
        <v>2252</v>
      </c>
      <c r="E262" s="249">
        <f>+IFERROR(VLOOKUP($A262,'INVERSIÓN '!$A:$AB,$E$1,FALSE),VLOOKUP($A262,'FUNCIONAMIENTO SECOP'!$A:$AC,$E$1,FALSE))</f>
        <v>0</v>
      </c>
      <c r="F262" s="249" t="str">
        <f>+IFERROR(VLOOKUP($A262,'INVERSIÓN '!$A:$AB,$F$1,FALSE),VLOOKUP($A262,'FUNCIONAMIENTO SECOP'!$A:$AC,$F$1,FALSE))</f>
        <v>Intervenir 17 Kilómetros-carril de malla vial urbana (local y/o intermedia) con acciones de construcción y/o conservación</v>
      </c>
      <c r="G262" s="249">
        <f>+IFERROR(VLOOKUP($A262,'INVERSIÓN '!$A:$AB,$G$1,FALSE),VLOOKUP($A262,'FUNCIONAMIENTO SECOP'!$A:$AC,$G$1,FALSE))</f>
        <v>148005</v>
      </c>
      <c r="H262" s="249" t="str">
        <f>+IFERROR(VLOOKUP($A262,'INVERSIÓN '!$A:$AB,$H$1,FALSE),VLOOKUP($A262,'FUNCIONAMIENTO SECOP'!$A:$AC,$H$1,FALSE))</f>
        <v>Nuevo</v>
      </c>
      <c r="I262" s="249">
        <f>+IFERROR(VLOOKUP($A262,'INVERSIÓN '!$A:$AB,$I$1,FALSE),VLOOKUP($A262,'FUNCIONAMIENTO SECOP'!$A:$AC,$I$1,FALSE))</f>
        <v>80111701</v>
      </c>
      <c r="J262" s="249" t="str">
        <f>+IFERROR(VLOOKUP($A262,'INVERSIÓN '!$A:$AB,$J$1,FALSE),VLOOKUP($A262,'FUNCIONAMIENTO SECOP'!$A:$AC,$J$1,FALSE))</f>
        <v>APOYAR TÉCNICAMENTE LAS DISTINTAS ETAPAS DE LOS PROCESOS DE COMPETENCIA DE LAS INSPECCIONES DE POLICÍA DE LA LOCALIDAD, SEGÚN REPARTO.</v>
      </c>
      <c r="K262" s="249">
        <f>+IFERROR(VLOOKUP($A262,'INVERSIÓN '!$A:$AB,$K$1,FALSE),VLOOKUP($A262,'FUNCIONAMIENTO SECOP'!$A:$AC,$K$1,FALSE))</f>
        <v>1</v>
      </c>
      <c r="L262" s="249">
        <f>+IFERROR(VLOOKUP($A262,'INVERSIÓN '!$A:$AB,$L$1,FALSE),VLOOKUP($A262,'FUNCIONAMIENTO SECOP'!$A:$AC,$L$1,FALSE))</f>
        <v>1</v>
      </c>
      <c r="M262" s="249">
        <f>+IFERROR(VLOOKUP($A262,'INVERSIÓN '!$A:$AB,$M$1,FALSE),VLOOKUP($A262,'FUNCIONAMIENTO SECOP'!$A:$AC,$M$1,FALSE))</f>
        <v>11</v>
      </c>
      <c r="N262" s="249">
        <f>+IFERROR(VLOOKUP($A262,'INVERSIÓN '!$A:$AB,$N$1,FALSE),VLOOKUP($A262,'FUNCIONAMIENTO SECOP'!$A:$AC,$N$1,FALSE))</f>
        <v>1</v>
      </c>
      <c r="O262" s="249" t="str">
        <f>+IFERROR(VLOOKUP($A262,'INVERSIÓN '!$A:$AB,$O$1,FALSE),VLOOKUP($A262,'FUNCIONAMIENTO SECOP'!$A:$AC,$O$1,FALSE))</f>
        <v>CCE-16</v>
      </c>
      <c r="P262" s="249" t="str">
        <f>+IFERROR(VLOOKUP($A262,'INVERSIÓN '!$A:$AB,$P$1,FALSE),VLOOKUP($A262,'FUNCIONAMIENTO SECOP'!$A:$AC,$P$1,FALSE))</f>
        <v>Contratación directa</v>
      </c>
      <c r="Q262" s="249" t="str">
        <f>+IFERROR(VLOOKUP($A262,'INVERSIÓN '!$A:$AB,$Q$1,FALSE),VLOOKUP($A262,'FUNCIONAMIENTO SECOP'!$A:$AC,$Q$1,FALSE))</f>
        <v>DISTRITAL</v>
      </c>
      <c r="R262" s="250">
        <f>+IFERROR(VLOOKUP($A262,'INVERSIÓN '!$A:$AB,$R$1,FALSE),VLOOKUP($A262,'FUNCIONAMIENTO SECOP'!$A:$AC,$R$1,FALSE))</f>
        <v>149600000</v>
      </c>
      <c r="S262" s="250">
        <f>+IFERROR(VLOOKUP($A262,'INVERSIÓN '!$A:$AB,$S$1,FALSE),VLOOKUP($A262,'FUNCIONAMIENTO SECOP'!$A:$AC,$S$1,FALSE))</f>
        <v>149600000</v>
      </c>
      <c r="T262" s="249">
        <f>+IFERROR(VLOOKUP($A262,'INVERSIÓN '!$A:$AB,$T$1,FALSE),VLOOKUP($A262,'FUNCIONAMIENTO SECOP'!$A:$AC,$T$1,FALSE))</f>
        <v>0</v>
      </c>
      <c r="U262" s="249">
        <f>+IFERROR(VLOOKUP($A262,'INVERSIÓN '!$A:$AB,$U$1,FALSE),VLOOKUP($A262,'FUNCIONAMIENTO SECOP'!$A:$AC,$U$1,FALSE))</f>
        <v>0</v>
      </c>
      <c r="V262" s="249" t="str">
        <f>+IFERROR(VLOOKUP($A262,'INVERSIÓN '!$A:$AB,$V$1,FALSE),VLOOKUP($A262,'FUNCIONAMIENTO SECOP'!$A:$AC,$V$1,FALSE))</f>
        <v>CO-DC</v>
      </c>
      <c r="W262" s="249" t="str">
        <f>+IFERROR(VLOOKUP($A262,'INVERSIÓN '!$A:$AB,$W$1,FALSE),VLOOKUP($A262,'FUNCIONAMIENTO SECOP'!$A:$AC,$W$1,FALSE))</f>
        <v>CO-DC-11001</v>
      </c>
      <c r="X262" s="249" t="str">
        <f>+IFERROR(VLOOKUP($A262,'INVERSIÓN '!$A:$AB,$X$1,FALSE),VLOOKUP($A262,'FUNCIONAMIENTO SECOP'!$A:$AC,$X$1,FALSE))</f>
        <v>CARLOS HERNANDO MACIAS MONTOYA</v>
      </c>
      <c r="Y262" s="249">
        <f>+IFERROR(VLOOKUP($A262,'INVERSIÓN '!$A:$AB,$Y$1,FALSE),VLOOKUP($A262,'FUNCIONAMIENTO SECOP'!$A:$AC,$Y$1,FALSE))</f>
        <v>6477915</v>
      </c>
      <c r="Z262" s="249" t="str">
        <f>+IFERROR(VLOOKUP($A262,'INVERSIÓN '!$A:$AB,$Z$1,FALSE),VLOOKUP($A262,'FUNCIONAMIENTO SECOP'!$A:$AC,$Z$1,FALSE))</f>
        <v>alcalde.scristobal@gobiernobogota.gov.co</v>
      </c>
      <c r="AA262" s="249">
        <f>+IFERROR(VLOOKUP($A262,'INVERSIÓN '!$A:$AB,$AA$1,FALSE),VLOOKUP($A262,'FUNCIONAMIENTO SECOP'!$A:$AC,$AA$1,FALSE))</f>
        <v>0</v>
      </c>
      <c r="AB262" s="249">
        <f>+IFERROR(VLOOKUP($A262,'INVERSIÓN '!$A:$AB,$AB$1,FALSE),VLOOKUP($A262,'FUNCIONAMIENTO SECOP'!$A:$AC,$AB$1,FALSE))</f>
        <v>1</v>
      </c>
    </row>
    <row r="263" spans="1:28" ht="36" customHeight="1">
      <c r="A263" s="13" t="s">
        <v>2843</v>
      </c>
      <c r="B263" s="249" t="str">
        <f>+IFERROR(VLOOKUP($A263,'INVERSIÓN '!$A:$AB,$B$1,FALSE),VLOOKUP($A263,'FUNCIONAMIENTO SECOP'!$A:$AC,$B$1,FALSE))</f>
        <v>CPS</v>
      </c>
      <c r="C263" s="249">
        <f>+IFERROR(VLOOKUP($A263,'INVERSIÓN '!$A:$AB,$C$1,FALSE),VLOOKUP($A263,'FUNCIONAMIENTO SECOP'!$A:$AC,$C$1,FALSE))</f>
        <v>0</v>
      </c>
      <c r="D263" s="249">
        <f>+IFERROR(VLOOKUP($A263,'INVERSIÓN '!$A:$AB,$D$1,FALSE),VLOOKUP($A263,'FUNCIONAMIENTO SECOP'!$A:$AC,$D$1,FALSE))</f>
        <v>2667</v>
      </c>
      <c r="E263" s="249">
        <f>+IFERROR(VLOOKUP($A263,'INVERSIÓN '!$A:$AB,$E$1,FALSE),VLOOKUP($A263,'FUNCIONAMIENTO SECOP'!$A:$AC,$E$1,FALSE))</f>
        <v>0</v>
      </c>
      <c r="F263" s="249" t="str">
        <f>+IFERROR(VLOOKUP($A263,'INVERSIÓN '!$A:$AB,$F$1,FALSE),VLOOKUP($A263,'FUNCIONAMIENTO SECOP'!$A:$AC,$F$1,FALSE))</f>
        <v>Realizar 4 estrategias de fortalecimiento institucional (una por vigencia).</v>
      </c>
      <c r="G263" s="249">
        <f>+IFERROR(VLOOKUP($A263,'INVERSIÓN '!$A:$AB,$G$1,FALSE),VLOOKUP($A263,'FUNCIONAMIENTO SECOP'!$A:$AC,$G$1,FALSE))</f>
        <v>148052</v>
      </c>
      <c r="H263" s="249" t="str">
        <f>+IFERROR(VLOOKUP($A263,'INVERSIÓN '!$A:$AB,$H$1,FALSE),VLOOKUP($A263,'FUNCIONAMIENTO SECOP'!$A:$AC,$H$1,FALSE))</f>
        <v>Nuevo</v>
      </c>
      <c r="I263" s="249">
        <f>+IFERROR(VLOOKUP($A263,'INVERSIÓN '!$A:$AB,$I$1,FALSE),VLOOKUP($A263,'FUNCIONAMIENTO SECOP'!$A:$AC,$I$1,FALSE))</f>
        <v>80111701</v>
      </c>
      <c r="J263" s="249" t="str">
        <f>+IFERROR(VLOOKUP($A263,'INVERSIÓN '!$A:$AB,$J$1,FALSE),VLOOKUP($A263,'FUNCIONAMIENTO SECOP'!$A:$AC,$J$1,FALSE))</f>
        <v>PRESTAR SERVICIOS DE APOYO ASISTENCIAL EN LA EJECUCIÓN DE PROCESOS RELACIONADOS CON EL ÁREA DE GESTIÓN DEL DESARROLLO LOCAL, ASEGURANDO LA CORRECTA APLICACIÓN DE LINEAMIENTOS Y NORMATIVIDAD VIGENTE EN EL MARCO DEL PLAN DE DESARROLLO LOCAL.</v>
      </c>
      <c r="K263" s="249">
        <f>+IFERROR(VLOOKUP($A263,'INVERSIÓN '!$A:$AB,$K$1,FALSE),VLOOKUP($A263,'FUNCIONAMIENTO SECOP'!$A:$AC,$K$1,FALSE))</f>
        <v>1</v>
      </c>
      <c r="L263" s="249">
        <f>+IFERROR(VLOOKUP($A263,'INVERSIÓN '!$A:$AB,$L$1,FALSE),VLOOKUP($A263,'FUNCIONAMIENTO SECOP'!$A:$AC,$L$1,FALSE))</f>
        <v>1</v>
      </c>
      <c r="M263" s="249">
        <f>+IFERROR(VLOOKUP($A263,'INVERSIÓN '!$A:$AB,$M$1,FALSE),VLOOKUP($A263,'FUNCIONAMIENTO SECOP'!$A:$AC,$M$1,FALSE))</f>
        <v>11</v>
      </c>
      <c r="N263" s="249">
        <f>+IFERROR(VLOOKUP($A263,'INVERSIÓN '!$A:$AB,$N$1,FALSE),VLOOKUP($A263,'FUNCIONAMIENTO SECOP'!$A:$AC,$N$1,FALSE))</f>
        <v>1</v>
      </c>
      <c r="O263" s="249" t="str">
        <f>+IFERROR(VLOOKUP($A263,'INVERSIÓN '!$A:$AB,$O$1,FALSE),VLOOKUP($A263,'FUNCIONAMIENTO SECOP'!$A:$AC,$O$1,FALSE))</f>
        <v>CCE-16</v>
      </c>
      <c r="P263" s="249" t="str">
        <f>+IFERROR(VLOOKUP($A263,'INVERSIÓN '!$A:$AB,$P$1,FALSE),VLOOKUP($A263,'FUNCIONAMIENTO SECOP'!$A:$AC,$P$1,FALSE))</f>
        <v>Contratación directa</v>
      </c>
      <c r="Q263" s="249" t="str">
        <f>+IFERROR(VLOOKUP($A263,'INVERSIÓN '!$A:$AB,$Q$1,FALSE),VLOOKUP($A263,'FUNCIONAMIENTO SECOP'!$A:$AC,$Q$1,FALSE))</f>
        <v>DISTRITAL</v>
      </c>
      <c r="R263" s="250">
        <f>+IFERROR(VLOOKUP($A263,'INVERSIÓN '!$A:$AB,$R$1,FALSE),VLOOKUP($A263,'FUNCIONAMIENTO SECOP'!$A:$AC,$R$1,FALSE))</f>
        <v>31900000</v>
      </c>
      <c r="S263" s="250">
        <f>+IFERROR(VLOOKUP($A263,'INVERSIÓN '!$A:$AB,$S$1,FALSE),VLOOKUP($A263,'FUNCIONAMIENTO SECOP'!$A:$AC,$S$1,FALSE))</f>
        <v>31900000</v>
      </c>
      <c r="T263" s="249">
        <f>+IFERROR(VLOOKUP($A263,'INVERSIÓN '!$A:$AB,$T$1,FALSE),VLOOKUP($A263,'FUNCIONAMIENTO SECOP'!$A:$AC,$T$1,FALSE))</f>
        <v>0</v>
      </c>
      <c r="U263" s="249">
        <f>+IFERROR(VLOOKUP($A263,'INVERSIÓN '!$A:$AB,$U$1,FALSE),VLOOKUP($A263,'FUNCIONAMIENTO SECOP'!$A:$AC,$U$1,FALSE))</f>
        <v>0</v>
      </c>
      <c r="V263" s="249" t="str">
        <f>+IFERROR(VLOOKUP($A263,'INVERSIÓN '!$A:$AB,$V$1,FALSE),VLOOKUP($A263,'FUNCIONAMIENTO SECOP'!$A:$AC,$V$1,FALSE))</f>
        <v>CO-DC</v>
      </c>
      <c r="W263" s="249" t="str">
        <f>+IFERROR(VLOOKUP($A263,'INVERSIÓN '!$A:$AB,$W$1,FALSE),VLOOKUP($A263,'FUNCIONAMIENTO SECOP'!$A:$AC,$W$1,FALSE))</f>
        <v>CO-DC-11001</v>
      </c>
      <c r="X263" s="249" t="str">
        <f>+IFERROR(VLOOKUP($A263,'INVERSIÓN '!$A:$AB,$X$1,FALSE),VLOOKUP($A263,'FUNCIONAMIENTO SECOP'!$A:$AC,$X$1,FALSE))</f>
        <v>CARLOS HERNANDO MACIAS MONTOYA</v>
      </c>
      <c r="Y263" s="249">
        <f>+IFERROR(VLOOKUP($A263,'INVERSIÓN '!$A:$AB,$Y$1,FALSE),VLOOKUP($A263,'FUNCIONAMIENTO SECOP'!$A:$AC,$Y$1,FALSE))</f>
        <v>6477916</v>
      </c>
      <c r="Z263" s="249" t="str">
        <f>+IFERROR(VLOOKUP($A263,'INVERSIÓN '!$A:$AB,$Z$1,FALSE),VLOOKUP($A263,'FUNCIONAMIENTO SECOP'!$A:$AC,$Z$1,FALSE))</f>
        <v>alcalde.scristobal@gobiernobogota.gov.co</v>
      </c>
      <c r="AA263" s="249">
        <f>+IFERROR(VLOOKUP($A263,'INVERSIÓN '!$A:$AB,$AA$1,FALSE),VLOOKUP($A263,'FUNCIONAMIENTO SECOP'!$A:$AC,$AA$1,FALSE))</f>
        <v>0</v>
      </c>
      <c r="AB263" s="249">
        <f>+IFERROR(VLOOKUP($A263,'INVERSIÓN '!$A:$AB,$AB$1,FALSE),VLOOKUP($A263,'FUNCIONAMIENTO SECOP'!$A:$AC,$AB$1,FALSE))</f>
        <v>1</v>
      </c>
    </row>
    <row r="264" spans="1:28" ht="36" customHeight="1">
      <c r="A264" s="13" t="s">
        <v>2845</v>
      </c>
      <c r="B264" s="249" t="str">
        <f>+IFERROR(VLOOKUP($A264,'INVERSIÓN '!$A:$AB,$B$1,FALSE),VLOOKUP($A264,'FUNCIONAMIENTO SECOP'!$A:$AC,$B$1,FALSE))</f>
        <v>CPS</v>
      </c>
      <c r="C264" s="249">
        <f>+IFERROR(VLOOKUP($A264,'INVERSIÓN '!$A:$AB,$C$1,FALSE),VLOOKUP($A264,'FUNCIONAMIENTO SECOP'!$A:$AC,$C$1,FALSE))</f>
        <v>0</v>
      </c>
      <c r="D264" s="249">
        <f>+IFERROR(VLOOKUP($A264,'INVERSIÓN '!$A:$AB,$D$1,FALSE),VLOOKUP($A264,'FUNCIONAMIENTO SECOP'!$A:$AC,$D$1,FALSE))</f>
        <v>2502</v>
      </c>
      <c r="E264" s="249">
        <f>+IFERROR(VLOOKUP($A264,'INVERSIÓN '!$A:$AB,$E$1,FALSE),VLOOKUP($A264,'FUNCIONAMIENTO SECOP'!$A:$AC,$E$1,FALSE))</f>
        <v>0</v>
      </c>
      <c r="F264" s="249" t="str">
        <f>+IFERROR(VLOOKUP($A264,'INVERSIÓN '!$A:$AB,$F$1,FALSE),VLOOKUP($A264,'FUNCIONAMIENTO SECOP'!$A:$AC,$F$1,FALSE))</f>
        <v>Capacitar 6.000 personas en separación en la fuente y reciclaje.</v>
      </c>
      <c r="G264" s="249">
        <f>+IFERROR(VLOOKUP($A264,'INVERSIÓN '!$A:$AB,$G$1,FALSE),VLOOKUP($A264,'FUNCIONAMIENTO SECOP'!$A:$AC,$G$1,FALSE))</f>
        <v>148056</v>
      </c>
      <c r="H264" s="249" t="str">
        <f>+IFERROR(VLOOKUP($A264,'INVERSIÓN '!$A:$AB,$H$1,FALSE),VLOOKUP($A264,'FUNCIONAMIENTO SECOP'!$A:$AC,$H$1,FALSE))</f>
        <v>Nuevo</v>
      </c>
      <c r="I264" s="249">
        <f>+IFERROR(VLOOKUP($A264,'INVERSIÓN '!$A:$AB,$I$1,FALSE),VLOOKUP($A264,'FUNCIONAMIENTO SECOP'!$A:$AC,$I$1,FALSE))</f>
        <v>80111701</v>
      </c>
      <c r="J264" s="249" t="str">
        <f>+IFERROR(VLOOKUP($A264,'INVERSIÓN '!$A:$AB,$J$1,FALSE),VLOOKUP($A264,'FUNCIONAMIENTO SECOP'!$A:$AC,$J$1,FALSE))</f>
        <v>PRESTAR SUS SERVICIOS DE APOYO A LA GESTIÓN DE ACTIVIDADES AMBIENTALES, PROTECCIÓN Y BIENESTAR ANIMAL Y DE GESTIÓN DEL RIESGO EN VIRTUD DEL PLAN DE DESARROLLO 2025-2028 "SAN CRISTÓBAL TERRITORIO DE OPORTUNIDADES, CAMINA SEGURA"</v>
      </c>
      <c r="K264" s="249">
        <f>+IFERROR(VLOOKUP($A264,'INVERSIÓN '!$A:$AB,$K$1,FALSE),VLOOKUP($A264,'FUNCIONAMIENTO SECOP'!$A:$AC,$K$1,FALSE))</f>
        <v>1</v>
      </c>
      <c r="L264" s="249">
        <f>+IFERROR(VLOOKUP($A264,'INVERSIÓN '!$A:$AB,$L$1,FALSE),VLOOKUP($A264,'FUNCIONAMIENTO SECOP'!$A:$AC,$L$1,FALSE))</f>
        <v>1</v>
      </c>
      <c r="M264" s="249">
        <f>+IFERROR(VLOOKUP($A264,'INVERSIÓN '!$A:$AB,$M$1,FALSE),VLOOKUP($A264,'FUNCIONAMIENTO SECOP'!$A:$AC,$M$1,FALSE))</f>
        <v>11</v>
      </c>
      <c r="N264" s="249">
        <f>+IFERROR(VLOOKUP($A264,'INVERSIÓN '!$A:$AB,$N$1,FALSE),VLOOKUP($A264,'FUNCIONAMIENTO SECOP'!$A:$AC,$N$1,FALSE))</f>
        <v>1</v>
      </c>
      <c r="O264" s="249" t="str">
        <f>+IFERROR(VLOOKUP($A264,'INVERSIÓN '!$A:$AB,$O$1,FALSE),VLOOKUP($A264,'FUNCIONAMIENTO SECOP'!$A:$AC,$O$1,FALSE))</f>
        <v>CCE-16</v>
      </c>
      <c r="P264" s="249" t="str">
        <f>+IFERROR(VLOOKUP($A264,'INVERSIÓN '!$A:$AB,$P$1,FALSE),VLOOKUP($A264,'FUNCIONAMIENTO SECOP'!$A:$AC,$P$1,FALSE))</f>
        <v>Contratación directa</v>
      </c>
      <c r="Q264" s="249" t="str">
        <f>+IFERROR(VLOOKUP($A264,'INVERSIÓN '!$A:$AB,$Q$1,FALSE),VLOOKUP($A264,'FUNCIONAMIENTO SECOP'!$A:$AC,$Q$1,FALSE))</f>
        <v>DISTRITAL</v>
      </c>
      <c r="R264" s="250">
        <f>+IFERROR(VLOOKUP($A264,'INVERSIÓN '!$A:$AB,$R$1,FALSE),VLOOKUP($A264,'FUNCIONAMIENTO SECOP'!$A:$AC,$R$1,FALSE))</f>
        <v>1361800000</v>
      </c>
      <c r="S264" s="250">
        <f>+IFERROR(VLOOKUP($A264,'INVERSIÓN '!$A:$AB,$S$1,FALSE),VLOOKUP($A264,'FUNCIONAMIENTO SECOP'!$A:$AC,$S$1,FALSE))</f>
        <v>1361800000</v>
      </c>
      <c r="T264" s="249">
        <f>+IFERROR(VLOOKUP($A264,'INVERSIÓN '!$A:$AB,$T$1,FALSE),VLOOKUP($A264,'FUNCIONAMIENTO SECOP'!$A:$AC,$T$1,FALSE))</f>
        <v>0</v>
      </c>
      <c r="U264" s="249">
        <f>+IFERROR(VLOOKUP($A264,'INVERSIÓN '!$A:$AB,$U$1,FALSE),VLOOKUP($A264,'FUNCIONAMIENTO SECOP'!$A:$AC,$U$1,FALSE))</f>
        <v>0</v>
      </c>
      <c r="V264" s="249" t="str">
        <f>+IFERROR(VLOOKUP($A264,'INVERSIÓN '!$A:$AB,$V$1,FALSE),VLOOKUP($A264,'FUNCIONAMIENTO SECOP'!$A:$AC,$V$1,FALSE))</f>
        <v>CO-DC</v>
      </c>
      <c r="W264" s="249" t="str">
        <f>+IFERROR(VLOOKUP($A264,'INVERSIÓN '!$A:$AB,$W$1,FALSE),VLOOKUP($A264,'FUNCIONAMIENTO SECOP'!$A:$AC,$W$1,FALSE))</f>
        <v>CO-DC-11001</v>
      </c>
      <c r="X264" s="249" t="str">
        <f>+IFERROR(VLOOKUP($A264,'INVERSIÓN '!$A:$AB,$X$1,FALSE),VLOOKUP($A264,'FUNCIONAMIENTO SECOP'!$A:$AC,$X$1,FALSE))</f>
        <v>CARLOS HERNANDO MACIAS MONTOYA</v>
      </c>
      <c r="Y264" s="249">
        <f>+IFERROR(VLOOKUP($A264,'INVERSIÓN '!$A:$AB,$Y$1,FALSE),VLOOKUP($A264,'FUNCIONAMIENTO SECOP'!$A:$AC,$Y$1,FALSE))</f>
        <v>6477917</v>
      </c>
      <c r="Z264" s="249" t="str">
        <f>+IFERROR(VLOOKUP($A264,'INVERSIÓN '!$A:$AB,$Z$1,FALSE),VLOOKUP($A264,'FUNCIONAMIENTO SECOP'!$A:$AC,$Z$1,FALSE))</f>
        <v>alcalde.scristobal@gobiernobogota.gov.co</v>
      </c>
      <c r="AA264" s="249">
        <f>+IFERROR(VLOOKUP($A264,'INVERSIÓN '!$A:$AB,$AA$1,FALSE),VLOOKUP($A264,'FUNCIONAMIENTO SECOP'!$A:$AC,$AA$1,FALSE))</f>
        <v>0</v>
      </c>
      <c r="AB264" s="249">
        <f>+IFERROR(VLOOKUP($A264,'INVERSIÓN '!$A:$AB,$AB$1,FALSE),VLOOKUP($A264,'FUNCIONAMIENTO SECOP'!$A:$AC,$AB$1,FALSE))</f>
        <v>1</v>
      </c>
    </row>
    <row r="265" spans="1:28" ht="36" customHeight="1">
      <c r="A265" s="13" t="s">
        <v>2847</v>
      </c>
      <c r="B265" s="249" t="str">
        <f>+IFERROR(VLOOKUP($A265,'INVERSIÓN '!$A:$AB,$B$1,FALSE),VLOOKUP($A265,'FUNCIONAMIENTO SECOP'!$A:$AC,$B$1,FALSE))</f>
        <v>CPS</v>
      </c>
      <c r="C265" s="249">
        <f>+IFERROR(VLOOKUP($A265,'INVERSIÓN '!$A:$AB,$C$1,FALSE),VLOOKUP($A265,'FUNCIONAMIENTO SECOP'!$A:$AC,$C$1,FALSE))</f>
        <v>0</v>
      </c>
      <c r="D265" s="249">
        <f>+IFERROR(VLOOKUP($A265,'INVERSIÓN '!$A:$AB,$D$1,FALSE),VLOOKUP($A265,'FUNCIONAMIENTO SECOP'!$A:$AC,$D$1,FALSE))</f>
        <v>2481</v>
      </c>
      <c r="E265" s="249">
        <f>+IFERROR(VLOOKUP($A265,'INVERSIÓN '!$A:$AB,$E$1,FALSE),VLOOKUP($A265,'FUNCIONAMIENTO SECOP'!$A:$AC,$E$1,FALSE))</f>
        <v>0</v>
      </c>
      <c r="F265" s="249" t="str">
        <f>+IFERROR(VLOOKUP($A265,'INVERSIÓN '!$A:$AB,$F$1,FALSE),VLOOKUP($A265,'FUNCIONAMIENTO SECOP'!$A:$AC,$F$1,FALSE))</f>
        <v>Esterilizar 15.000 perros y gatos incluyendo los que está en condición de vulnerabilidad</v>
      </c>
      <c r="G265" s="249">
        <f>+IFERROR(VLOOKUP($A265,'INVERSIÓN '!$A:$AB,$G$1,FALSE),VLOOKUP($A265,'FUNCIONAMIENTO SECOP'!$A:$AC,$G$1,FALSE))</f>
        <v>148069</v>
      </c>
      <c r="H265" s="249" t="str">
        <f>+IFERROR(VLOOKUP($A265,'INVERSIÓN '!$A:$AB,$H$1,FALSE),VLOOKUP($A265,'FUNCIONAMIENTO SECOP'!$A:$AC,$H$1,FALSE))</f>
        <v>Nuevo</v>
      </c>
      <c r="I265" s="249">
        <f>+IFERROR(VLOOKUP($A265,'INVERSIÓN '!$A:$AB,$I$1,FALSE),VLOOKUP($A265,'FUNCIONAMIENTO SECOP'!$A:$AC,$I$1,FALSE))</f>
        <v>80111701</v>
      </c>
      <c r="J265" s="249" t="str">
        <f>+IFERROR(VLOOKUP($A265,'INVERSIÓN '!$A:$AB,$J$1,FALSE),VLOOKUP($A265,'FUNCIONAMIENTO SECOP'!$A:$AC,$J$1,FALSE))</f>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v>
      </c>
      <c r="K265" s="249">
        <f>+IFERROR(VLOOKUP($A265,'INVERSIÓN '!$A:$AB,$K$1,FALSE),VLOOKUP($A265,'FUNCIONAMIENTO SECOP'!$A:$AC,$K$1,FALSE))</f>
        <v>1</v>
      </c>
      <c r="L265" s="249">
        <f>+IFERROR(VLOOKUP($A265,'INVERSIÓN '!$A:$AB,$L$1,FALSE),VLOOKUP($A265,'FUNCIONAMIENTO SECOP'!$A:$AC,$L$1,FALSE))</f>
        <v>1</v>
      </c>
      <c r="M265" s="249">
        <f>+IFERROR(VLOOKUP($A265,'INVERSIÓN '!$A:$AB,$M$1,FALSE),VLOOKUP($A265,'FUNCIONAMIENTO SECOP'!$A:$AC,$M$1,FALSE))</f>
        <v>11</v>
      </c>
      <c r="N265" s="249">
        <f>+IFERROR(VLOOKUP($A265,'INVERSIÓN '!$A:$AB,$N$1,FALSE),VLOOKUP($A265,'FUNCIONAMIENTO SECOP'!$A:$AC,$N$1,FALSE))</f>
        <v>1</v>
      </c>
      <c r="O265" s="249" t="str">
        <f>+IFERROR(VLOOKUP($A265,'INVERSIÓN '!$A:$AB,$O$1,FALSE),VLOOKUP($A265,'FUNCIONAMIENTO SECOP'!$A:$AC,$O$1,FALSE))</f>
        <v>CCE-16</v>
      </c>
      <c r="P265" s="249" t="str">
        <f>+IFERROR(VLOOKUP($A265,'INVERSIÓN '!$A:$AB,$P$1,FALSE),VLOOKUP($A265,'FUNCIONAMIENTO SECOP'!$A:$AC,$P$1,FALSE))</f>
        <v>Contratación directa</v>
      </c>
      <c r="Q265" s="249" t="str">
        <f>+IFERROR(VLOOKUP($A265,'INVERSIÓN '!$A:$AB,$Q$1,FALSE),VLOOKUP($A265,'FUNCIONAMIENTO SECOP'!$A:$AC,$Q$1,FALSE))</f>
        <v>DISTRITAL</v>
      </c>
      <c r="R265" s="250">
        <f>+IFERROR(VLOOKUP($A265,'INVERSIÓN '!$A:$AB,$R$1,FALSE),VLOOKUP($A265,'FUNCIONAMIENTO SECOP'!$A:$AC,$R$1,FALSE))</f>
        <v>99000000</v>
      </c>
      <c r="S265" s="250">
        <f>+IFERROR(VLOOKUP($A265,'INVERSIÓN '!$A:$AB,$S$1,FALSE),VLOOKUP($A265,'FUNCIONAMIENTO SECOP'!$A:$AC,$S$1,FALSE))</f>
        <v>99000000</v>
      </c>
      <c r="T265" s="249">
        <f>+IFERROR(VLOOKUP($A265,'INVERSIÓN '!$A:$AB,$T$1,FALSE),VLOOKUP($A265,'FUNCIONAMIENTO SECOP'!$A:$AC,$T$1,FALSE))</f>
        <v>0</v>
      </c>
      <c r="U265" s="249">
        <f>+IFERROR(VLOOKUP($A265,'INVERSIÓN '!$A:$AB,$U$1,FALSE),VLOOKUP($A265,'FUNCIONAMIENTO SECOP'!$A:$AC,$U$1,FALSE))</f>
        <v>0</v>
      </c>
      <c r="V265" s="249" t="str">
        <f>+IFERROR(VLOOKUP($A265,'INVERSIÓN '!$A:$AB,$V$1,FALSE),VLOOKUP($A265,'FUNCIONAMIENTO SECOP'!$A:$AC,$V$1,FALSE))</f>
        <v>CO-DC</v>
      </c>
      <c r="W265" s="249" t="str">
        <f>+IFERROR(VLOOKUP($A265,'INVERSIÓN '!$A:$AB,$W$1,FALSE),VLOOKUP($A265,'FUNCIONAMIENTO SECOP'!$A:$AC,$W$1,FALSE))</f>
        <v>CO-DC-11001</v>
      </c>
      <c r="X265" s="249" t="str">
        <f>+IFERROR(VLOOKUP($A265,'INVERSIÓN '!$A:$AB,$X$1,FALSE),VLOOKUP($A265,'FUNCIONAMIENTO SECOP'!$A:$AC,$X$1,FALSE))</f>
        <v>CARLOS HERNANDO MACIAS MONTOYA</v>
      </c>
      <c r="Y265" s="249">
        <f>+IFERROR(VLOOKUP($A265,'INVERSIÓN '!$A:$AB,$Y$1,FALSE),VLOOKUP($A265,'FUNCIONAMIENTO SECOP'!$A:$AC,$Y$1,FALSE))</f>
        <v>6477918</v>
      </c>
      <c r="Z265" s="249" t="str">
        <f>+IFERROR(VLOOKUP($A265,'INVERSIÓN '!$A:$AB,$Z$1,FALSE),VLOOKUP($A265,'FUNCIONAMIENTO SECOP'!$A:$AC,$Z$1,FALSE))</f>
        <v>alcalde.scristobal@gobiernobogota.gov.co</v>
      </c>
      <c r="AA265" s="249">
        <f>+IFERROR(VLOOKUP($A265,'INVERSIÓN '!$A:$AB,$AA$1,FALSE),VLOOKUP($A265,'FUNCIONAMIENTO SECOP'!$A:$AC,$AA$1,FALSE))</f>
        <v>0</v>
      </c>
      <c r="AB265" s="249">
        <f>+IFERROR(VLOOKUP($A265,'INVERSIÓN '!$A:$AB,$AB$1,FALSE),VLOOKUP($A265,'FUNCIONAMIENTO SECOP'!$A:$AC,$AB$1,FALSE))</f>
        <v>1</v>
      </c>
    </row>
    <row r="266" spans="1:28" ht="36" customHeight="1">
      <c r="A266" s="13" t="s">
        <v>2850</v>
      </c>
      <c r="B266" s="249" t="str">
        <f>+IFERROR(VLOOKUP($A266,'INVERSIÓN '!$A:$AB,$B$1,FALSE),VLOOKUP($A266,'FUNCIONAMIENTO SECOP'!$A:$AC,$B$1,FALSE))</f>
        <v>CPS</v>
      </c>
      <c r="C266" s="249">
        <f>+IFERROR(VLOOKUP($A266,'INVERSIÓN '!$A:$AB,$C$1,FALSE),VLOOKUP($A266,'FUNCIONAMIENTO SECOP'!$A:$AC,$C$1,FALSE))</f>
        <v>0</v>
      </c>
      <c r="D266" s="249">
        <f>+IFERROR(VLOOKUP($A266,'INVERSIÓN '!$A:$AB,$D$1,FALSE),VLOOKUP($A266,'FUNCIONAMIENTO SECOP'!$A:$AC,$D$1,FALSE))</f>
        <v>2495</v>
      </c>
      <c r="E266" s="249">
        <f>+IFERROR(VLOOKUP($A266,'INVERSIÓN '!$A:$AB,$E$1,FALSE),VLOOKUP($A266,'FUNCIONAMIENTO SECOP'!$A:$AC,$E$1,FALSE))</f>
        <v>0</v>
      </c>
      <c r="F266" s="249" t="str">
        <f>+IFERROR(VLOOKUP($A266,'INVERSIÓN '!$A:$AB,$F$1,FALSE),VLOOKUP($A266,'FUNCIONAMIENTO SECOP'!$A:$AC,$F$1,FALSE))</f>
        <v>Beneficiar  13.200 personas en actividades recreo-deportivas comunitarias.</v>
      </c>
      <c r="G266" s="249">
        <f>+IFERROR(VLOOKUP($A266,'INVERSIÓN '!$A:$AB,$G$1,FALSE),VLOOKUP($A266,'FUNCIONAMIENTO SECOP'!$A:$AC,$G$1,FALSE))</f>
        <v>148114</v>
      </c>
      <c r="H266" s="249" t="str">
        <f>+IFERROR(VLOOKUP($A266,'INVERSIÓN '!$A:$AB,$H$1,FALSE),VLOOKUP($A266,'FUNCIONAMIENTO SECOP'!$A:$AC,$H$1,FALSE))</f>
        <v>Nuevo</v>
      </c>
      <c r="I266" s="249">
        <f>+IFERROR(VLOOKUP($A266,'INVERSIÓN '!$A:$AB,$I$1,FALSE),VLOOKUP($A266,'FUNCIONAMIENTO SECOP'!$A:$AC,$I$1,FALSE))</f>
        <v>80111701</v>
      </c>
      <c r="J266" s="249" t="str">
        <f>+IFERROR(VLOOKUP($A266,'INVERSIÓN '!$A:$AB,$J$1,FALSE),VLOOKUP($A266,'FUNCIONAMIENTO SECOP'!$A:$AC,$J$1,FALSE))</f>
        <v>PRESTAR LOS SERVICIOS ASISTENCIALES EN LOS PROCESOS DESARROLLADOS POR DEPORTES EN CUMPLIMIENTO DE LOS OBJETIVOS DEL PROYECTO 2495 ACTÍVATE SAN CRISTÓBAL: DEPORTE, RECREACIÓN Y BIENESTAR</v>
      </c>
      <c r="K266" s="249">
        <f>+IFERROR(VLOOKUP($A266,'INVERSIÓN '!$A:$AB,$K$1,FALSE),VLOOKUP($A266,'FUNCIONAMIENTO SECOP'!$A:$AC,$K$1,FALSE))</f>
        <v>1</v>
      </c>
      <c r="L266" s="249">
        <f>+IFERROR(VLOOKUP($A266,'INVERSIÓN '!$A:$AB,$L$1,FALSE),VLOOKUP($A266,'FUNCIONAMIENTO SECOP'!$A:$AC,$L$1,FALSE))</f>
        <v>1</v>
      </c>
      <c r="M266" s="249">
        <f>+IFERROR(VLOOKUP($A266,'INVERSIÓN '!$A:$AB,$M$1,FALSE),VLOOKUP($A266,'FUNCIONAMIENTO SECOP'!$A:$AC,$M$1,FALSE))</f>
        <v>11</v>
      </c>
      <c r="N266" s="249">
        <f>+IFERROR(VLOOKUP($A266,'INVERSIÓN '!$A:$AB,$N$1,FALSE),VLOOKUP($A266,'FUNCIONAMIENTO SECOP'!$A:$AC,$N$1,FALSE))</f>
        <v>1</v>
      </c>
      <c r="O266" s="249" t="str">
        <f>+IFERROR(VLOOKUP($A266,'INVERSIÓN '!$A:$AB,$O$1,FALSE),VLOOKUP($A266,'FUNCIONAMIENTO SECOP'!$A:$AC,$O$1,FALSE))</f>
        <v>CCE-16</v>
      </c>
      <c r="P266" s="249" t="str">
        <f>+IFERROR(VLOOKUP($A266,'INVERSIÓN '!$A:$AB,$P$1,FALSE),VLOOKUP($A266,'FUNCIONAMIENTO SECOP'!$A:$AC,$P$1,FALSE))</f>
        <v>Contratación directa</v>
      </c>
      <c r="Q266" s="249" t="str">
        <f>+IFERROR(VLOOKUP($A266,'INVERSIÓN '!$A:$AB,$Q$1,FALSE),VLOOKUP($A266,'FUNCIONAMIENTO SECOP'!$A:$AC,$Q$1,FALSE))</f>
        <v>DISTRITAL</v>
      </c>
      <c r="R266" s="250">
        <f>+IFERROR(VLOOKUP($A266,'INVERSIÓN '!$A:$AB,$R$1,FALSE),VLOOKUP($A266,'FUNCIONAMIENTO SECOP'!$A:$AC,$R$1,FALSE))</f>
        <v>63800000</v>
      </c>
      <c r="S266" s="250">
        <f>+IFERROR(VLOOKUP($A266,'INVERSIÓN '!$A:$AB,$S$1,FALSE),VLOOKUP($A266,'FUNCIONAMIENTO SECOP'!$A:$AC,$S$1,FALSE))</f>
        <v>63800000</v>
      </c>
      <c r="T266" s="249">
        <f>+IFERROR(VLOOKUP($A266,'INVERSIÓN '!$A:$AB,$T$1,FALSE),VLOOKUP($A266,'FUNCIONAMIENTO SECOP'!$A:$AC,$T$1,FALSE))</f>
        <v>0</v>
      </c>
      <c r="U266" s="249">
        <f>+IFERROR(VLOOKUP($A266,'INVERSIÓN '!$A:$AB,$U$1,FALSE),VLOOKUP($A266,'FUNCIONAMIENTO SECOP'!$A:$AC,$U$1,FALSE))</f>
        <v>0</v>
      </c>
      <c r="V266" s="249" t="str">
        <f>+IFERROR(VLOOKUP($A266,'INVERSIÓN '!$A:$AB,$V$1,FALSE),VLOOKUP($A266,'FUNCIONAMIENTO SECOP'!$A:$AC,$V$1,FALSE))</f>
        <v>CO-DC</v>
      </c>
      <c r="W266" s="249" t="str">
        <f>+IFERROR(VLOOKUP($A266,'INVERSIÓN '!$A:$AB,$W$1,FALSE),VLOOKUP($A266,'FUNCIONAMIENTO SECOP'!$A:$AC,$W$1,FALSE))</f>
        <v>CO-DC-11001</v>
      </c>
      <c r="X266" s="249" t="str">
        <f>+IFERROR(VLOOKUP($A266,'INVERSIÓN '!$A:$AB,$X$1,FALSE),VLOOKUP($A266,'FUNCIONAMIENTO SECOP'!$A:$AC,$X$1,FALSE))</f>
        <v>CARLOS HERNANDO MACIAS MONTOYA</v>
      </c>
      <c r="Y266" s="249">
        <f>+IFERROR(VLOOKUP($A266,'INVERSIÓN '!$A:$AB,$Y$1,FALSE),VLOOKUP($A266,'FUNCIONAMIENTO SECOP'!$A:$AC,$Y$1,FALSE))</f>
        <v>6477919</v>
      </c>
      <c r="Z266" s="249" t="str">
        <f>+IFERROR(VLOOKUP($A266,'INVERSIÓN '!$A:$AB,$Z$1,FALSE),VLOOKUP($A266,'FUNCIONAMIENTO SECOP'!$A:$AC,$Z$1,FALSE))</f>
        <v>alcalde.scristobal@gobiernobogota.gov.co</v>
      </c>
      <c r="AA266" s="249">
        <f>+IFERROR(VLOOKUP($A266,'INVERSIÓN '!$A:$AB,$AA$1,FALSE),VLOOKUP($A266,'FUNCIONAMIENTO SECOP'!$A:$AC,$AA$1,FALSE))</f>
        <v>0</v>
      </c>
      <c r="AB266" s="249">
        <f>+IFERROR(VLOOKUP($A266,'INVERSIÓN '!$A:$AB,$AB$1,FALSE),VLOOKUP($A266,'FUNCIONAMIENTO SECOP'!$A:$AC,$AB$1,FALSE))</f>
        <v>1</v>
      </c>
    </row>
    <row r="267" spans="1:28" ht="36" customHeight="1">
      <c r="A267" s="13" t="s">
        <v>2852</v>
      </c>
      <c r="B267" s="249" t="str">
        <f>+IFERROR(VLOOKUP($A267,'INVERSIÓN '!$A:$AB,$B$1,FALSE),VLOOKUP($A267,'FUNCIONAMIENTO SECOP'!$A:$AC,$B$1,FALSE))</f>
        <v>CPS</v>
      </c>
      <c r="C267" s="249">
        <f>+IFERROR(VLOOKUP($A267,'INVERSIÓN '!$A:$AB,$C$1,FALSE),VLOOKUP($A267,'FUNCIONAMIENTO SECOP'!$A:$AC,$C$1,FALSE))</f>
        <v>0</v>
      </c>
      <c r="D267" s="249">
        <f>+IFERROR(VLOOKUP($A267,'INVERSIÓN '!$A:$AB,$D$1,FALSE),VLOOKUP($A267,'FUNCIONAMIENTO SECOP'!$A:$AC,$D$1,FALSE))</f>
        <v>2273</v>
      </c>
      <c r="E267" s="249">
        <f>+IFERROR(VLOOKUP($A267,'INVERSIÓN '!$A:$AB,$E$1,FALSE),VLOOKUP($A267,'FUNCIONAMIENTO SECOP'!$A:$AC,$E$1,FALSE))</f>
        <v>0</v>
      </c>
      <c r="F267" s="249" t="str">
        <f>+IFERROR(VLOOKUP($A267,'INVERSIÓN '!$A:$AB,$F$1,FALSE),VLOOKUP($A267,'FUNCIONAMIENTO SECOP'!$A:$AC,$F$1,FALSE))</f>
        <v>Realizar 4 obras de mitigación y/u obras de mitigación existentes con mantenimiento</v>
      </c>
      <c r="G267" s="249">
        <f>+IFERROR(VLOOKUP($A267,'INVERSIÓN '!$A:$AB,$G$1,FALSE),VLOOKUP($A267,'FUNCIONAMIENTO SECOP'!$A:$AC,$G$1,FALSE))</f>
        <v>148130</v>
      </c>
      <c r="H267" s="249" t="str">
        <f>+IFERROR(VLOOKUP($A267,'INVERSIÓN '!$A:$AB,$H$1,FALSE),VLOOKUP($A267,'FUNCIONAMIENTO SECOP'!$A:$AC,$H$1,FALSE))</f>
        <v>Nuevo</v>
      </c>
      <c r="I267" s="249">
        <f>+IFERROR(VLOOKUP($A267,'INVERSIÓN '!$A:$AB,$I$1,FALSE),VLOOKUP($A267,'FUNCIONAMIENTO SECOP'!$A:$AC,$I$1,FALSE))</f>
        <v>80111701</v>
      </c>
      <c r="J267" s="249" t="str">
        <f>+IFERROR(VLOOKUP($A267,'INVERSIÓN '!$A:$AB,$J$1,FALSE),VLOOKUP($A267,'FUNCIONAMIENTO SECOP'!$A:$AC,$J$1,FALSE))</f>
        <v>PRESTAR SUS SERVICIOS PROFESIONALES ESPECIALIZADOS  PARA LA GESTIÓN DEL RIESGO ASI COMO ORIENTAR TECNICAMENTE LA GESTION DE LAS ACTIVIDADES EJECUTADAS TERRITORIALMENTE EN CUMPLIMIENTO A LAS METAS ESTABLECIDAS EN EL PLAN DE DESARROLLO LOCAL.</v>
      </c>
      <c r="K267" s="249">
        <f>+IFERROR(VLOOKUP($A267,'INVERSIÓN '!$A:$AB,$K$1,FALSE),VLOOKUP($A267,'FUNCIONAMIENTO SECOP'!$A:$AC,$K$1,FALSE))</f>
        <v>1</v>
      </c>
      <c r="L267" s="249">
        <f>+IFERROR(VLOOKUP($A267,'INVERSIÓN '!$A:$AB,$L$1,FALSE),VLOOKUP($A267,'FUNCIONAMIENTO SECOP'!$A:$AC,$L$1,FALSE))</f>
        <v>1</v>
      </c>
      <c r="M267" s="249">
        <f>+IFERROR(VLOOKUP($A267,'INVERSIÓN '!$A:$AB,$M$1,FALSE),VLOOKUP($A267,'FUNCIONAMIENTO SECOP'!$A:$AC,$M$1,FALSE))</f>
        <v>11</v>
      </c>
      <c r="N267" s="249">
        <f>+IFERROR(VLOOKUP($A267,'INVERSIÓN '!$A:$AB,$N$1,FALSE),VLOOKUP($A267,'FUNCIONAMIENTO SECOP'!$A:$AC,$N$1,FALSE))</f>
        <v>1</v>
      </c>
      <c r="O267" s="249" t="str">
        <f>+IFERROR(VLOOKUP($A267,'INVERSIÓN '!$A:$AB,$O$1,FALSE),VLOOKUP($A267,'FUNCIONAMIENTO SECOP'!$A:$AC,$O$1,FALSE))</f>
        <v>CCE-16</v>
      </c>
      <c r="P267" s="249" t="str">
        <f>+IFERROR(VLOOKUP($A267,'INVERSIÓN '!$A:$AB,$P$1,FALSE),VLOOKUP($A267,'FUNCIONAMIENTO SECOP'!$A:$AC,$P$1,FALSE))</f>
        <v>Contratación directa</v>
      </c>
      <c r="Q267" s="249" t="str">
        <f>+IFERROR(VLOOKUP($A267,'INVERSIÓN '!$A:$AB,$Q$1,FALSE),VLOOKUP($A267,'FUNCIONAMIENTO SECOP'!$A:$AC,$Q$1,FALSE))</f>
        <v>DISTRITAL</v>
      </c>
      <c r="R267" s="250">
        <f>+IFERROR(VLOOKUP($A267,'INVERSIÓN '!$A:$AB,$R$1,FALSE),VLOOKUP($A267,'FUNCIONAMIENTO SECOP'!$A:$AC,$R$1,FALSE))</f>
        <v>88000000</v>
      </c>
      <c r="S267" s="250">
        <f>+IFERROR(VLOOKUP($A267,'INVERSIÓN '!$A:$AB,$S$1,FALSE),VLOOKUP($A267,'FUNCIONAMIENTO SECOP'!$A:$AC,$S$1,FALSE))</f>
        <v>88000000</v>
      </c>
      <c r="T267" s="249">
        <f>+IFERROR(VLOOKUP($A267,'INVERSIÓN '!$A:$AB,$T$1,FALSE),VLOOKUP($A267,'FUNCIONAMIENTO SECOP'!$A:$AC,$T$1,FALSE))</f>
        <v>0</v>
      </c>
      <c r="U267" s="249">
        <f>+IFERROR(VLOOKUP($A267,'INVERSIÓN '!$A:$AB,$U$1,FALSE),VLOOKUP($A267,'FUNCIONAMIENTO SECOP'!$A:$AC,$U$1,FALSE))</f>
        <v>0</v>
      </c>
      <c r="V267" s="249" t="str">
        <f>+IFERROR(VLOOKUP($A267,'INVERSIÓN '!$A:$AB,$V$1,FALSE),VLOOKUP($A267,'FUNCIONAMIENTO SECOP'!$A:$AC,$V$1,FALSE))</f>
        <v>CO-DC</v>
      </c>
      <c r="W267" s="249" t="str">
        <f>+IFERROR(VLOOKUP($A267,'INVERSIÓN '!$A:$AB,$W$1,FALSE),VLOOKUP($A267,'FUNCIONAMIENTO SECOP'!$A:$AC,$W$1,FALSE))</f>
        <v>CO-DC-11001</v>
      </c>
      <c r="X267" s="249" t="str">
        <f>+IFERROR(VLOOKUP($A267,'INVERSIÓN '!$A:$AB,$X$1,FALSE),VLOOKUP($A267,'FUNCIONAMIENTO SECOP'!$A:$AC,$X$1,FALSE))</f>
        <v>CARLOS HERNANDO MACIAS MONTOYA</v>
      </c>
      <c r="Y267" s="249">
        <f>+IFERROR(VLOOKUP($A267,'INVERSIÓN '!$A:$AB,$Y$1,FALSE),VLOOKUP($A267,'FUNCIONAMIENTO SECOP'!$A:$AC,$Y$1,FALSE))</f>
        <v>6477920</v>
      </c>
      <c r="Z267" s="249" t="str">
        <f>+IFERROR(VLOOKUP($A267,'INVERSIÓN '!$A:$AB,$Z$1,FALSE),VLOOKUP($A267,'FUNCIONAMIENTO SECOP'!$A:$AC,$Z$1,FALSE))</f>
        <v>alcalde.scristobal@gobiernobogota.gov.co</v>
      </c>
      <c r="AA267" s="249">
        <f>+IFERROR(VLOOKUP($A267,'INVERSIÓN '!$A:$AB,$AA$1,FALSE),VLOOKUP($A267,'FUNCIONAMIENTO SECOP'!$A:$AC,$AA$1,FALSE))</f>
        <v>0</v>
      </c>
      <c r="AB267" s="249">
        <f>+IFERROR(VLOOKUP($A267,'INVERSIÓN '!$A:$AB,$AB$1,FALSE),VLOOKUP($A267,'FUNCIONAMIENTO SECOP'!$A:$AC,$AB$1,FALSE))</f>
        <v>1</v>
      </c>
    </row>
    <row r="268" spans="1:28" ht="36" customHeight="1">
      <c r="A268" s="13" t="s">
        <v>2854</v>
      </c>
      <c r="B268" s="249" t="str">
        <f>+IFERROR(VLOOKUP($A268,'INVERSIÓN '!$A:$AB,$B$1,FALSE),VLOOKUP($A268,'FUNCIONAMIENTO SECOP'!$A:$AC,$B$1,FALSE))</f>
        <v>CPS</v>
      </c>
      <c r="C268" s="249">
        <f>+IFERROR(VLOOKUP($A268,'INVERSIÓN '!$A:$AB,$C$1,FALSE),VLOOKUP($A268,'FUNCIONAMIENTO SECOP'!$A:$AC,$C$1,FALSE))</f>
        <v>0</v>
      </c>
      <c r="D268" s="249">
        <f>+IFERROR(VLOOKUP($A268,'INVERSIÓN '!$A:$AB,$D$1,FALSE),VLOOKUP($A268,'FUNCIONAMIENTO SECOP'!$A:$AC,$D$1,FALSE))</f>
        <v>2273</v>
      </c>
      <c r="E268" s="249">
        <f>+IFERROR(VLOOKUP($A268,'INVERSIÓN '!$A:$AB,$E$1,FALSE),VLOOKUP($A268,'FUNCIONAMIENTO SECOP'!$A:$AC,$E$1,FALSE))</f>
        <v>0</v>
      </c>
      <c r="F268" s="249" t="str">
        <f>+IFERROR(VLOOKUP($A268,'INVERSIÓN '!$A:$AB,$F$1,FALSE),VLOOKUP($A268,'FUNCIONAMIENTO SECOP'!$A:$AC,$F$1,FALSE))</f>
        <v>Realizar 4 obras de mitigación y/u obras de mitigación existentes con mantenimiento</v>
      </c>
      <c r="G268" s="249">
        <f>+IFERROR(VLOOKUP($A268,'INVERSIÓN '!$A:$AB,$G$1,FALSE),VLOOKUP($A268,'FUNCIONAMIENTO SECOP'!$A:$AC,$G$1,FALSE))</f>
        <v>148136</v>
      </c>
      <c r="H268" s="249" t="str">
        <f>+IFERROR(VLOOKUP($A268,'INVERSIÓN '!$A:$AB,$H$1,FALSE),VLOOKUP($A268,'FUNCIONAMIENTO SECOP'!$A:$AC,$H$1,FALSE))</f>
        <v>Nuevo</v>
      </c>
      <c r="I268" s="249">
        <f>+IFERROR(VLOOKUP($A268,'INVERSIÓN '!$A:$AB,$I$1,FALSE),VLOOKUP($A268,'FUNCIONAMIENTO SECOP'!$A:$AC,$I$1,FALSE))</f>
        <v>80111701</v>
      </c>
      <c r="J268" s="249" t="str">
        <f>+IFERROR(VLOOKUP($A268,'INVERSIÓN '!$A:$AB,$J$1,FALSE),VLOOKUP($A268,'FUNCIONAMIENTO SECOP'!$A:$AC,$J$1,FALSE))</f>
        <v>PRESTAR SUS SERVICIOS PROFESIONALES PARA LA GESTIÓN DEL RIESGO ASI COMO ORIENTAR TECNICAMENTE LA GESTION DE LAS ACTIVIDADES EJECUTADAS TERRITORIALMENTE EN CUMPLIMIENTO A LAS METAS ESTABLECIDAS EN EL PLAN DE DESARROLLO LOCAL.</v>
      </c>
      <c r="K268" s="249">
        <f>+IFERROR(VLOOKUP($A268,'INVERSIÓN '!$A:$AB,$K$1,FALSE),VLOOKUP($A268,'FUNCIONAMIENTO SECOP'!$A:$AC,$K$1,FALSE))</f>
        <v>1</v>
      </c>
      <c r="L268" s="249">
        <f>+IFERROR(VLOOKUP($A268,'INVERSIÓN '!$A:$AB,$L$1,FALSE),VLOOKUP($A268,'FUNCIONAMIENTO SECOP'!$A:$AC,$L$1,FALSE))</f>
        <v>1</v>
      </c>
      <c r="M268" s="249">
        <f>+IFERROR(VLOOKUP($A268,'INVERSIÓN '!$A:$AB,$M$1,FALSE),VLOOKUP($A268,'FUNCIONAMIENTO SECOP'!$A:$AC,$M$1,FALSE))</f>
        <v>11</v>
      </c>
      <c r="N268" s="249">
        <f>+IFERROR(VLOOKUP($A268,'INVERSIÓN '!$A:$AB,$N$1,FALSE),VLOOKUP($A268,'FUNCIONAMIENTO SECOP'!$A:$AC,$N$1,FALSE))</f>
        <v>1</v>
      </c>
      <c r="O268" s="249" t="str">
        <f>+IFERROR(VLOOKUP($A268,'INVERSIÓN '!$A:$AB,$O$1,FALSE),VLOOKUP($A268,'FUNCIONAMIENTO SECOP'!$A:$AC,$O$1,FALSE))</f>
        <v>CCE-16</v>
      </c>
      <c r="P268" s="249" t="str">
        <f>+IFERROR(VLOOKUP($A268,'INVERSIÓN '!$A:$AB,$P$1,FALSE),VLOOKUP($A268,'FUNCIONAMIENTO SECOP'!$A:$AC,$P$1,FALSE))</f>
        <v>Contratación directa</v>
      </c>
      <c r="Q268" s="249" t="str">
        <f>+IFERROR(VLOOKUP($A268,'INVERSIÓN '!$A:$AB,$Q$1,FALSE),VLOOKUP($A268,'FUNCIONAMIENTO SECOP'!$A:$AC,$Q$1,FALSE))</f>
        <v>DISTRITAL</v>
      </c>
      <c r="R268" s="250">
        <f>+IFERROR(VLOOKUP($A268,'INVERSIÓN '!$A:$AB,$R$1,FALSE),VLOOKUP($A268,'FUNCIONAMIENTO SECOP'!$A:$AC,$R$1,FALSE))</f>
        <v>396000000</v>
      </c>
      <c r="S268" s="250">
        <f>+IFERROR(VLOOKUP($A268,'INVERSIÓN '!$A:$AB,$S$1,FALSE),VLOOKUP($A268,'FUNCIONAMIENTO SECOP'!$A:$AC,$S$1,FALSE))</f>
        <v>396000000</v>
      </c>
      <c r="T268" s="249">
        <f>+IFERROR(VLOOKUP($A268,'INVERSIÓN '!$A:$AB,$T$1,FALSE),VLOOKUP($A268,'FUNCIONAMIENTO SECOP'!$A:$AC,$T$1,FALSE))</f>
        <v>0</v>
      </c>
      <c r="U268" s="249">
        <f>+IFERROR(VLOOKUP($A268,'INVERSIÓN '!$A:$AB,$U$1,FALSE),VLOOKUP($A268,'FUNCIONAMIENTO SECOP'!$A:$AC,$U$1,FALSE))</f>
        <v>0</v>
      </c>
      <c r="V268" s="249" t="str">
        <f>+IFERROR(VLOOKUP($A268,'INVERSIÓN '!$A:$AB,$V$1,FALSE),VLOOKUP($A268,'FUNCIONAMIENTO SECOP'!$A:$AC,$V$1,FALSE))</f>
        <v>CO-DC</v>
      </c>
      <c r="W268" s="249" t="str">
        <f>+IFERROR(VLOOKUP($A268,'INVERSIÓN '!$A:$AB,$W$1,FALSE),VLOOKUP($A268,'FUNCIONAMIENTO SECOP'!$A:$AC,$W$1,FALSE))</f>
        <v>CO-DC-11001</v>
      </c>
      <c r="X268" s="249" t="str">
        <f>+IFERROR(VLOOKUP($A268,'INVERSIÓN '!$A:$AB,$X$1,FALSE),VLOOKUP($A268,'FUNCIONAMIENTO SECOP'!$A:$AC,$X$1,FALSE))</f>
        <v>CARLOS HERNANDO MACIAS MONTOYA</v>
      </c>
      <c r="Y268" s="249">
        <f>+IFERROR(VLOOKUP($A268,'INVERSIÓN '!$A:$AB,$Y$1,FALSE),VLOOKUP($A268,'FUNCIONAMIENTO SECOP'!$A:$AC,$Y$1,FALSE))</f>
        <v>6477921</v>
      </c>
      <c r="Z268" s="249" t="str">
        <f>+IFERROR(VLOOKUP($A268,'INVERSIÓN '!$A:$AB,$Z$1,FALSE),VLOOKUP($A268,'FUNCIONAMIENTO SECOP'!$A:$AC,$Z$1,FALSE))</f>
        <v>alcalde.scristobal@gobiernobogota.gov.co</v>
      </c>
      <c r="AA268" s="249">
        <f>+IFERROR(VLOOKUP($A268,'INVERSIÓN '!$A:$AB,$AA$1,FALSE),VLOOKUP($A268,'FUNCIONAMIENTO SECOP'!$A:$AC,$AA$1,FALSE))</f>
        <v>0</v>
      </c>
      <c r="AB268" s="249">
        <f>+IFERROR(VLOOKUP($A268,'INVERSIÓN '!$A:$AB,$AB$1,FALSE),VLOOKUP($A268,'FUNCIONAMIENTO SECOP'!$A:$AC,$AB$1,FALSE))</f>
        <v>1</v>
      </c>
    </row>
    <row r="269" spans="1:28" ht="36" customHeight="1">
      <c r="A269" s="13" t="s">
        <v>2856</v>
      </c>
      <c r="B269" s="249" t="str">
        <f>+IFERROR(VLOOKUP($A269,'INVERSIÓN '!$A:$AB,$B$1,FALSE),VLOOKUP($A269,'FUNCIONAMIENTO SECOP'!$A:$AC,$B$1,FALSE))</f>
        <v>CPS</v>
      </c>
      <c r="C269" s="249">
        <f>+IFERROR(VLOOKUP($A269,'INVERSIÓN '!$A:$AB,$C$1,FALSE),VLOOKUP($A269,'FUNCIONAMIENTO SECOP'!$A:$AC,$C$1,FALSE))</f>
        <v>0</v>
      </c>
      <c r="D269" s="249">
        <f>+IFERROR(VLOOKUP($A269,'INVERSIÓN '!$A:$AB,$D$1,FALSE),VLOOKUP($A269,'FUNCIONAMIENTO SECOP'!$A:$AC,$D$1,FALSE))</f>
        <v>2481</v>
      </c>
      <c r="E269" s="249">
        <f>+IFERROR(VLOOKUP($A269,'INVERSIÓN '!$A:$AB,$E$1,FALSE),VLOOKUP($A269,'FUNCIONAMIENTO SECOP'!$A:$AC,$E$1,FALSE))</f>
        <v>0</v>
      </c>
      <c r="F269" s="249" t="str">
        <f>+IFERROR(VLOOKUP($A269,'INVERSIÓN '!$A:$AB,$F$1,FALSE),VLOOKUP($A269,'FUNCIONAMIENTO SECOP'!$A:$AC,$F$1,FALSE))</f>
        <v>Atender 10.000 animales en los programas de brigadas médicas, urgencias veterinarias y adopciones</v>
      </c>
      <c r="G269" s="249">
        <f>+IFERROR(VLOOKUP($A269,'INVERSIÓN '!$A:$AB,$G$1,FALSE),VLOOKUP($A269,'FUNCIONAMIENTO SECOP'!$A:$AC,$G$1,FALSE))</f>
        <v>148140</v>
      </c>
      <c r="H269" s="249" t="str">
        <f>+IFERROR(VLOOKUP($A269,'INVERSIÓN '!$A:$AB,$H$1,FALSE),VLOOKUP($A269,'FUNCIONAMIENTO SECOP'!$A:$AC,$H$1,FALSE))</f>
        <v>Nuevo</v>
      </c>
      <c r="I269" s="249">
        <f>+IFERROR(VLOOKUP($A269,'INVERSIÓN '!$A:$AB,$I$1,FALSE),VLOOKUP($A269,'FUNCIONAMIENTO SECOP'!$A:$AC,$I$1,FALSE))</f>
        <v>80111701</v>
      </c>
      <c r="J269" s="249" t="str">
        <f>+IFERROR(VLOOKUP($A269,'INVERSIÓN '!$A:$AB,$J$1,FALSE),VLOOKUP($A269,'FUNCIONAMIENTO SECOP'!$A:$AC,$J$1,FALSE))</f>
        <v>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v>
      </c>
      <c r="K269" s="249">
        <f>+IFERROR(VLOOKUP($A269,'INVERSIÓN '!$A:$AB,$K$1,FALSE),VLOOKUP($A269,'FUNCIONAMIENTO SECOP'!$A:$AC,$K$1,FALSE))</f>
        <v>1</v>
      </c>
      <c r="L269" s="249">
        <f>+IFERROR(VLOOKUP($A269,'INVERSIÓN '!$A:$AB,$L$1,FALSE),VLOOKUP($A269,'FUNCIONAMIENTO SECOP'!$A:$AC,$L$1,FALSE))</f>
        <v>1</v>
      </c>
      <c r="M269" s="249">
        <f>+IFERROR(VLOOKUP($A269,'INVERSIÓN '!$A:$AB,$M$1,FALSE),VLOOKUP($A269,'FUNCIONAMIENTO SECOP'!$A:$AC,$M$1,FALSE))</f>
        <v>11</v>
      </c>
      <c r="N269" s="249">
        <f>+IFERROR(VLOOKUP($A269,'INVERSIÓN '!$A:$AB,$N$1,FALSE),VLOOKUP($A269,'FUNCIONAMIENTO SECOP'!$A:$AC,$N$1,FALSE))</f>
        <v>1</v>
      </c>
      <c r="O269" s="249" t="str">
        <f>+IFERROR(VLOOKUP($A269,'INVERSIÓN '!$A:$AB,$O$1,FALSE),VLOOKUP($A269,'FUNCIONAMIENTO SECOP'!$A:$AC,$O$1,FALSE))</f>
        <v>CCE-16</v>
      </c>
      <c r="P269" s="249" t="str">
        <f>+IFERROR(VLOOKUP($A269,'INVERSIÓN '!$A:$AB,$P$1,FALSE),VLOOKUP($A269,'FUNCIONAMIENTO SECOP'!$A:$AC,$P$1,FALSE))</f>
        <v>Contratación directa</v>
      </c>
      <c r="Q269" s="249" t="str">
        <f>+IFERROR(VLOOKUP($A269,'INVERSIÓN '!$A:$AB,$Q$1,FALSE),VLOOKUP($A269,'FUNCIONAMIENTO SECOP'!$A:$AC,$Q$1,FALSE))</f>
        <v>DISTRITAL</v>
      </c>
      <c r="R269" s="250">
        <f>+IFERROR(VLOOKUP($A269,'INVERSIÓN '!$A:$AB,$R$1,FALSE),VLOOKUP($A269,'FUNCIONAMIENTO SECOP'!$A:$AC,$R$1,FALSE))</f>
        <v>74800000</v>
      </c>
      <c r="S269" s="250">
        <f>+IFERROR(VLOOKUP($A269,'INVERSIÓN '!$A:$AB,$S$1,FALSE),VLOOKUP($A269,'FUNCIONAMIENTO SECOP'!$A:$AC,$S$1,FALSE))</f>
        <v>74800000</v>
      </c>
      <c r="T269" s="249">
        <f>+IFERROR(VLOOKUP($A269,'INVERSIÓN '!$A:$AB,$T$1,FALSE),VLOOKUP($A269,'FUNCIONAMIENTO SECOP'!$A:$AC,$T$1,FALSE))</f>
        <v>0</v>
      </c>
      <c r="U269" s="249">
        <f>+IFERROR(VLOOKUP($A269,'INVERSIÓN '!$A:$AB,$U$1,FALSE),VLOOKUP($A269,'FUNCIONAMIENTO SECOP'!$A:$AC,$U$1,FALSE))</f>
        <v>0</v>
      </c>
      <c r="V269" s="249" t="str">
        <f>+IFERROR(VLOOKUP($A269,'INVERSIÓN '!$A:$AB,$V$1,FALSE),VLOOKUP($A269,'FUNCIONAMIENTO SECOP'!$A:$AC,$V$1,FALSE))</f>
        <v>CO-DC</v>
      </c>
      <c r="W269" s="249" t="str">
        <f>+IFERROR(VLOOKUP($A269,'INVERSIÓN '!$A:$AB,$W$1,FALSE),VLOOKUP($A269,'FUNCIONAMIENTO SECOP'!$A:$AC,$W$1,FALSE))</f>
        <v>CO-DC-11001</v>
      </c>
      <c r="X269" s="249" t="str">
        <f>+IFERROR(VLOOKUP($A269,'INVERSIÓN '!$A:$AB,$X$1,FALSE),VLOOKUP($A269,'FUNCIONAMIENTO SECOP'!$A:$AC,$X$1,FALSE))</f>
        <v>CARLOS HERNANDO MACIAS MONTOYA</v>
      </c>
      <c r="Y269" s="249">
        <f>+IFERROR(VLOOKUP($A269,'INVERSIÓN '!$A:$AB,$Y$1,FALSE),VLOOKUP($A269,'FUNCIONAMIENTO SECOP'!$A:$AC,$Y$1,FALSE))</f>
        <v>6477922</v>
      </c>
      <c r="Z269" s="249" t="str">
        <f>+IFERROR(VLOOKUP($A269,'INVERSIÓN '!$A:$AB,$Z$1,FALSE),VLOOKUP($A269,'FUNCIONAMIENTO SECOP'!$A:$AC,$Z$1,FALSE))</f>
        <v>alcalde.scristobal@gobiernobogota.gov.co</v>
      </c>
      <c r="AA269" s="249">
        <f>+IFERROR(VLOOKUP($A269,'INVERSIÓN '!$A:$AB,$AA$1,FALSE),VLOOKUP($A269,'FUNCIONAMIENTO SECOP'!$A:$AC,$AA$1,FALSE))</f>
        <v>0</v>
      </c>
      <c r="AB269" s="249">
        <f>+IFERROR(VLOOKUP($A269,'INVERSIÓN '!$A:$AB,$AB$1,FALSE),VLOOKUP($A269,'FUNCIONAMIENTO SECOP'!$A:$AC,$AB$1,FALSE))</f>
        <v>1</v>
      </c>
    </row>
    <row r="270" spans="1:28" ht="36" customHeight="1">
      <c r="A270" s="13" t="s">
        <v>2858</v>
      </c>
      <c r="B270" s="249" t="str">
        <f>+IFERROR(VLOOKUP($A270,'INVERSIÓN '!$A:$AB,$B$1,FALSE),VLOOKUP($A270,'FUNCIONAMIENTO SECOP'!$A:$AC,$B$1,FALSE))</f>
        <v>CPS</v>
      </c>
      <c r="C270" s="249">
        <f>+IFERROR(VLOOKUP($A270,'INVERSIÓN '!$A:$AB,$C$1,FALSE),VLOOKUP($A270,'FUNCIONAMIENTO SECOP'!$A:$AC,$C$1,FALSE))</f>
        <v>0</v>
      </c>
      <c r="D270" s="249">
        <f>+IFERROR(VLOOKUP($A270,'INVERSIÓN '!$A:$AB,$D$1,FALSE),VLOOKUP($A270,'FUNCIONAMIENTO SECOP'!$A:$AC,$D$1,FALSE))</f>
        <v>2495</v>
      </c>
      <c r="E270" s="249">
        <f>+IFERROR(VLOOKUP($A270,'INVERSIÓN '!$A:$AB,$E$1,FALSE),VLOOKUP($A270,'FUNCIONAMIENTO SECOP'!$A:$AC,$E$1,FALSE))</f>
        <v>0</v>
      </c>
      <c r="F270" s="249" t="str">
        <f>+IFERROR(VLOOKUP($A270,'INVERSIÓN '!$A:$AB,$F$1,FALSE),VLOOKUP($A270,'FUNCIONAMIENTO SECOP'!$A:$AC,$F$1,FALSE))</f>
        <v>Beneficiar  13.200 personas en actividades recreo-deportivas comunitarias.</v>
      </c>
      <c r="G270" s="249">
        <f>+IFERROR(VLOOKUP($A270,'INVERSIÓN '!$A:$AB,$G$1,FALSE),VLOOKUP($A270,'FUNCIONAMIENTO SECOP'!$A:$AC,$G$1,FALSE))</f>
        <v>148151</v>
      </c>
      <c r="H270" s="249" t="str">
        <f>+IFERROR(VLOOKUP($A270,'INVERSIÓN '!$A:$AB,$H$1,FALSE),VLOOKUP($A270,'FUNCIONAMIENTO SECOP'!$A:$AC,$H$1,FALSE))</f>
        <v>Nuevo</v>
      </c>
      <c r="I270" s="249">
        <f>+IFERROR(VLOOKUP($A270,'INVERSIÓN '!$A:$AB,$I$1,FALSE),VLOOKUP($A270,'FUNCIONAMIENTO SECOP'!$A:$AC,$I$1,FALSE))</f>
        <v>80111701</v>
      </c>
      <c r="J270" s="249" t="str">
        <f>+IFERROR(VLOOKUP($A270,'INVERSIÓN '!$A:$AB,$J$1,FALSE),VLOOKUP($A270,'FUNCIONAMIENTO SECOP'!$A:$AC,$J$1,FALSE))</f>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v>
      </c>
      <c r="K270" s="249">
        <f>+IFERROR(VLOOKUP($A270,'INVERSIÓN '!$A:$AB,$K$1,FALSE),VLOOKUP($A270,'FUNCIONAMIENTO SECOP'!$A:$AC,$K$1,FALSE))</f>
        <v>1</v>
      </c>
      <c r="L270" s="249">
        <f>+IFERROR(VLOOKUP($A270,'INVERSIÓN '!$A:$AB,$L$1,FALSE),VLOOKUP($A270,'FUNCIONAMIENTO SECOP'!$A:$AC,$L$1,FALSE))</f>
        <v>1</v>
      </c>
      <c r="M270" s="249">
        <f>+IFERROR(VLOOKUP($A270,'INVERSIÓN '!$A:$AB,$M$1,FALSE),VLOOKUP($A270,'FUNCIONAMIENTO SECOP'!$A:$AC,$M$1,FALSE))</f>
        <v>11</v>
      </c>
      <c r="N270" s="249">
        <f>+IFERROR(VLOOKUP($A270,'INVERSIÓN '!$A:$AB,$N$1,FALSE),VLOOKUP($A270,'FUNCIONAMIENTO SECOP'!$A:$AC,$N$1,FALSE))</f>
        <v>1</v>
      </c>
      <c r="O270" s="249" t="str">
        <f>+IFERROR(VLOOKUP($A270,'INVERSIÓN '!$A:$AB,$O$1,FALSE),VLOOKUP($A270,'FUNCIONAMIENTO SECOP'!$A:$AC,$O$1,FALSE))</f>
        <v>CCE-16</v>
      </c>
      <c r="P270" s="249" t="str">
        <f>+IFERROR(VLOOKUP($A270,'INVERSIÓN '!$A:$AB,$P$1,FALSE),VLOOKUP($A270,'FUNCIONAMIENTO SECOP'!$A:$AC,$P$1,FALSE))</f>
        <v>Contratación directa</v>
      </c>
      <c r="Q270" s="249" t="str">
        <f>+IFERROR(VLOOKUP($A270,'INVERSIÓN '!$A:$AB,$Q$1,FALSE),VLOOKUP($A270,'FUNCIONAMIENTO SECOP'!$A:$AC,$Q$1,FALSE))</f>
        <v>DISTRITAL</v>
      </c>
      <c r="R270" s="250">
        <f>+IFERROR(VLOOKUP($A270,'INVERSIÓN '!$A:$AB,$R$1,FALSE),VLOOKUP($A270,'FUNCIONAMIENTO SECOP'!$A:$AC,$R$1,FALSE))</f>
        <v>268400000</v>
      </c>
      <c r="S270" s="250">
        <f>+IFERROR(VLOOKUP($A270,'INVERSIÓN '!$A:$AB,$S$1,FALSE),VLOOKUP($A270,'FUNCIONAMIENTO SECOP'!$A:$AC,$S$1,FALSE))</f>
        <v>268400000</v>
      </c>
      <c r="T270" s="249">
        <f>+IFERROR(VLOOKUP($A270,'INVERSIÓN '!$A:$AB,$T$1,FALSE),VLOOKUP($A270,'FUNCIONAMIENTO SECOP'!$A:$AC,$T$1,FALSE))</f>
        <v>0</v>
      </c>
      <c r="U270" s="249">
        <f>+IFERROR(VLOOKUP($A270,'INVERSIÓN '!$A:$AB,$U$1,FALSE),VLOOKUP($A270,'FUNCIONAMIENTO SECOP'!$A:$AC,$U$1,FALSE))</f>
        <v>0</v>
      </c>
      <c r="V270" s="249" t="str">
        <f>+IFERROR(VLOOKUP($A270,'INVERSIÓN '!$A:$AB,$V$1,FALSE),VLOOKUP($A270,'FUNCIONAMIENTO SECOP'!$A:$AC,$V$1,FALSE))</f>
        <v>CO-DC</v>
      </c>
      <c r="W270" s="249" t="str">
        <f>+IFERROR(VLOOKUP($A270,'INVERSIÓN '!$A:$AB,$W$1,FALSE),VLOOKUP($A270,'FUNCIONAMIENTO SECOP'!$A:$AC,$W$1,FALSE))</f>
        <v>CO-DC-11001</v>
      </c>
      <c r="X270" s="249" t="str">
        <f>+IFERROR(VLOOKUP($A270,'INVERSIÓN '!$A:$AB,$X$1,FALSE),VLOOKUP($A270,'FUNCIONAMIENTO SECOP'!$A:$AC,$X$1,FALSE))</f>
        <v>CARLOS HERNANDO MACIAS MONTOYA</v>
      </c>
      <c r="Y270" s="249">
        <f>+IFERROR(VLOOKUP($A270,'INVERSIÓN '!$A:$AB,$Y$1,FALSE),VLOOKUP($A270,'FUNCIONAMIENTO SECOP'!$A:$AC,$Y$1,FALSE))</f>
        <v>6477923</v>
      </c>
      <c r="Z270" s="249" t="str">
        <f>+IFERROR(VLOOKUP($A270,'INVERSIÓN '!$A:$AB,$Z$1,FALSE),VLOOKUP($A270,'FUNCIONAMIENTO SECOP'!$A:$AC,$Z$1,FALSE))</f>
        <v>alcalde.scristobal@gobiernobogota.gov.co</v>
      </c>
      <c r="AA270" s="249">
        <f>+IFERROR(VLOOKUP($A270,'INVERSIÓN '!$A:$AB,$AA$1,FALSE),VLOOKUP($A270,'FUNCIONAMIENTO SECOP'!$A:$AC,$AA$1,FALSE))</f>
        <v>0</v>
      </c>
      <c r="AB270" s="249">
        <f>+IFERROR(VLOOKUP($A270,'INVERSIÓN '!$A:$AB,$AB$1,FALSE),VLOOKUP($A270,'FUNCIONAMIENTO SECOP'!$A:$AC,$AB$1,FALSE))</f>
        <v>1</v>
      </c>
    </row>
    <row r="271" spans="1:28" ht="36" customHeight="1">
      <c r="A271" s="13" t="s">
        <v>2859</v>
      </c>
      <c r="B271" s="249" t="str">
        <f>+IFERROR(VLOOKUP($A271,'INVERSIÓN '!$A:$AB,$B$1,FALSE),VLOOKUP($A271,'FUNCIONAMIENTO SECOP'!$A:$AC,$B$1,FALSE))</f>
        <v>CPS</v>
      </c>
      <c r="C271" s="249">
        <f>+IFERROR(VLOOKUP($A271,'INVERSIÓN '!$A:$AB,$C$1,FALSE),VLOOKUP($A271,'FUNCIONAMIENTO SECOP'!$A:$AC,$C$1,FALSE))</f>
        <v>0</v>
      </c>
      <c r="D271" s="249">
        <f>+IFERROR(VLOOKUP($A271,'INVERSIÓN '!$A:$AB,$D$1,FALSE),VLOOKUP($A271,'FUNCIONAMIENTO SECOP'!$A:$AC,$D$1,FALSE))</f>
        <v>2273</v>
      </c>
      <c r="E271" s="249">
        <f>+IFERROR(VLOOKUP($A271,'INVERSIÓN '!$A:$AB,$E$1,FALSE),VLOOKUP($A271,'FUNCIONAMIENTO SECOP'!$A:$AC,$E$1,FALSE))</f>
        <v>0</v>
      </c>
      <c r="F271" s="249" t="str">
        <f>+IFERROR(VLOOKUP($A271,'INVERSIÓN '!$A:$AB,$F$1,FALSE),VLOOKUP($A271,'FUNCIONAMIENTO SECOP'!$A:$AC,$F$1,FALSE))</f>
        <v>Realizar 4 acciones efectivas para el fortalecimiento de las capacidades locales en torno a la gestión del riesgo</v>
      </c>
      <c r="G271" s="249">
        <f>+IFERROR(VLOOKUP($A271,'INVERSIÓN '!$A:$AB,$G$1,FALSE),VLOOKUP($A271,'FUNCIONAMIENTO SECOP'!$A:$AC,$G$1,FALSE))</f>
        <v>148152</v>
      </c>
      <c r="H271" s="249" t="str">
        <f>+IFERROR(VLOOKUP($A271,'INVERSIÓN '!$A:$AB,$H$1,FALSE),VLOOKUP($A271,'FUNCIONAMIENTO SECOP'!$A:$AC,$H$1,FALSE))</f>
        <v>Nuevo</v>
      </c>
      <c r="I271" s="249">
        <f>+IFERROR(VLOOKUP($A271,'INVERSIÓN '!$A:$AB,$I$1,FALSE),VLOOKUP($A271,'FUNCIONAMIENTO SECOP'!$A:$AC,$I$1,FALSE))</f>
        <v>80111701</v>
      </c>
      <c r="J271" s="249" t="str">
        <f>+IFERROR(VLOOKUP($A271,'INVERSIÓN '!$A:$AB,$J$1,FALSE),VLOOKUP($A271,'FUNCIONAMIENTO SECOP'!$A:$AC,$J$1,FALSE))</f>
        <v>PRESTAR SUS SERVICIOS TÉCNICOS PARA APOYAR LOS TEMAS ADMINISTRATIVOS Y LAS ETAPAS CONTRACTUALES Y POSTCONTRACTUALES QUE SEAN ASIGNADOS POR EL APOYO A SUPERVISIÓN EN EL MARCO DEL PDL SAN CRISTÓBAL TERRITORIO DE OPORTUNIDADES, CAMINA SEGURA 2025-2028</v>
      </c>
      <c r="K271" s="249">
        <f>+IFERROR(VLOOKUP($A271,'INVERSIÓN '!$A:$AB,$K$1,FALSE),VLOOKUP($A271,'FUNCIONAMIENTO SECOP'!$A:$AC,$K$1,FALSE))</f>
        <v>1</v>
      </c>
      <c r="L271" s="249">
        <f>+IFERROR(VLOOKUP($A271,'INVERSIÓN '!$A:$AB,$L$1,FALSE),VLOOKUP($A271,'FUNCIONAMIENTO SECOP'!$A:$AC,$L$1,FALSE))</f>
        <v>1</v>
      </c>
      <c r="M271" s="249">
        <f>+IFERROR(VLOOKUP($A271,'INVERSIÓN '!$A:$AB,$M$1,FALSE),VLOOKUP($A271,'FUNCIONAMIENTO SECOP'!$A:$AC,$M$1,FALSE))</f>
        <v>11</v>
      </c>
      <c r="N271" s="249">
        <f>+IFERROR(VLOOKUP($A271,'INVERSIÓN '!$A:$AB,$N$1,FALSE),VLOOKUP($A271,'FUNCIONAMIENTO SECOP'!$A:$AC,$N$1,FALSE))</f>
        <v>1</v>
      </c>
      <c r="O271" s="249" t="str">
        <f>+IFERROR(VLOOKUP($A271,'INVERSIÓN '!$A:$AB,$O$1,FALSE),VLOOKUP($A271,'FUNCIONAMIENTO SECOP'!$A:$AC,$O$1,FALSE))</f>
        <v>CCE-16</v>
      </c>
      <c r="P271" s="249" t="str">
        <f>+IFERROR(VLOOKUP($A271,'INVERSIÓN '!$A:$AB,$P$1,FALSE),VLOOKUP($A271,'FUNCIONAMIENTO SECOP'!$A:$AC,$P$1,FALSE))</f>
        <v>Contratación directa</v>
      </c>
      <c r="Q271" s="249" t="str">
        <f>+IFERROR(VLOOKUP($A271,'INVERSIÓN '!$A:$AB,$Q$1,FALSE),VLOOKUP($A271,'FUNCIONAMIENTO SECOP'!$A:$AC,$Q$1,FALSE))</f>
        <v>DISTRITAL</v>
      </c>
      <c r="R271" s="250">
        <f>+IFERROR(VLOOKUP($A271,'INVERSIÓN '!$A:$AB,$R$1,FALSE),VLOOKUP($A271,'FUNCIONAMIENTO SECOP'!$A:$AC,$R$1,FALSE))</f>
        <v>52800000</v>
      </c>
      <c r="S271" s="250">
        <f>+IFERROR(VLOOKUP($A271,'INVERSIÓN '!$A:$AB,$S$1,FALSE),VLOOKUP($A271,'FUNCIONAMIENTO SECOP'!$A:$AC,$S$1,FALSE))</f>
        <v>52800000</v>
      </c>
      <c r="T271" s="249">
        <f>+IFERROR(VLOOKUP($A271,'INVERSIÓN '!$A:$AB,$T$1,FALSE),VLOOKUP($A271,'FUNCIONAMIENTO SECOP'!$A:$AC,$T$1,FALSE))</f>
        <v>0</v>
      </c>
      <c r="U271" s="249">
        <f>+IFERROR(VLOOKUP($A271,'INVERSIÓN '!$A:$AB,$U$1,FALSE),VLOOKUP($A271,'FUNCIONAMIENTO SECOP'!$A:$AC,$U$1,FALSE))</f>
        <v>0</v>
      </c>
      <c r="V271" s="249" t="str">
        <f>+IFERROR(VLOOKUP($A271,'INVERSIÓN '!$A:$AB,$V$1,FALSE),VLOOKUP($A271,'FUNCIONAMIENTO SECOP'!$A:$AC,$V$1,FALSE))</f>
        <v>CO-DC</v>
      </c>
      <c r="W271" s="249" t="str">
        <f>+IFERROR(VLOOKUP($A271,'INVERSIÓN '!$A:$AB,$W$1,FALSE),VLOOKUP($A271,'FUNCIONAMIENTO SECOP'!$A:$AC,$W$1,FALSE))</f>
        <v>CO-DC-11001</v>
      </c>
      <c r="X271" s="249" t="str">
        <f>+IFERROR(VLOOKUP($A271,'INVERSIÓN '!$A:$AB,$X$1,FALSE),VLOOKUP($A271,'FUNCIONAMIENTO SECOP'!$A:$AC,$X$1,FALSE))</f>
        <v>CARLOS HERNANDO MACIAS MONTOYA</v>
      </c>
      <c r="Y271" s="249">
        <f>+IFERROR(VLOOKUP($A271,'INVERSIÓN '!$A:$AB,$Y$1,FALSE),VLOOKUP($A271,'FUNCIONAMIENTO SECOP'!$A:$AC,$Y$1,FALSE))</f>
        <v>6477924</v>
      </c>
      <c r="Z271" s="249" t="str">
        <f>+IFERROR(VLOOKUP($A271,'INVERSIÓN '!$A:$AB,$Z$1,FALSE),VLOOKUP($A271,'FUNCIONAMIENTO SECOP'!$A:$AC,$Z$1,FALSE))</f>
        <v>alcalde.scristobal@gobiernobogota.gov.co</v>
      </c>
      <c r="AA271" s="249">
        <f>+IFERROR(VLOOKUP($A271,'INVERSIÓN '!$A:$AB,$AA$1,FALSE),VLOOKUP($A271,'FUNCIONAMIENTO SECOP'!$A:$AC,$AA$1,FALSE))</f>
        <v>0</v>
      </c>
      <c r="AB271" s="249">
        <f>+IFERROR(VLOOKUP($A271,'INVERSIÓN '!$A:$AB,$AB$1,FALSE),VLOOKUP($A271,'FUNCIONAMIENTO SECOP'!$A:$AC,$AB$1,FALSE))</f>
        <v>1</v>
      </c>
    </row>
    <row r="272" spans="1:28" ht="36" customHeight="1">
      <c r="A272" s="13" t="s">
        <v>2861</v>
      </c>
      <c r="B272" s="249" t="str">
        <f>+IFERROR(VLOOKUP($A272,'INVERSIÓN '!$A:$AB,$B$1,FALSE),VLOOKUP($A272,'FUNCIONAMIENTO SECOP'!$A:$AC,$B$1,FALSE))</f>
        <v>CPS</v>
      </c>
      <c r="C272" s="249">
        <f>+IFERROR(VLOOKUP($A272,'INVERSIÓN '!$A:$AB,$C$1,FALSE),VLOOKUP($A272,'FUNCIONAMIENTO SECOP'!$A:$AC,$C$1,FALSE))</f>
        <v>0</v>
      </c>
      <c r="D272" s="249">
        <f>+IFERROR(VLOOKUP($A272,'INVERSIÓN '!$A:$AB,$D$1,FALSE),VLOOKUP($A272,'FUNCIONAMIENTO SECOP'!$A:$AC,$D$1,FALSE))</f>
        <v>2273</v>
      </c>
      <c r="E272" s="249">
        <f>+IFERROR(VLOOKUP($A272,'INVERSIÓN '!$A:$AB,$E$1,FALSE),VLOOKUP($A272,'FUNCIONAMIENTO SECOP'!$A:$AC,$E$1,FALSE))</f>
        <v>0</v>
      </c>
      <c r="F272" s="249" t="str">
        <f>+IFERROR(VLOOKUP($A272,'INVERSIÓN '!$A:$AB,$F$1,FALSE),VLOOKUP($A272,'FUNCIONAMIENTO SECOP'!$A:$AC,$F$1,FALSE))</f>
        <v>Realizar 4 obras de mitigación y/u obras de mitigación existentes con mantenimiento</v>
      </c>
      <c r="G272" s="249">
        <f>+IFERROR(VLOOKUP($A272,'INVERSIÓN '!$A:$AB,$G$1,FALSE),VLOOKUP($A272,'FUNCIONAMIENTO SECOP'!$A:$AC,$G$1,FALSE))</f>
        <v>148166</v>
      </c>
      <c r="H272" s="249" t="str">
        <f>+IFERROR(VLOOKUP($A272,'INVERSIÓN '!$A:$AB,$H$1,FALSE),VLOOKUP($A272,'FUNCIONAMIENTO SECOP'!$A:$AC,$H$1,FALSE))</f>
        <v>Nuevo</v>
      </c>
      <c r="I272" s="249">
        <f>+IFERROR(VLOOKUP($A272,'INVERSIÓN '!$A:$AB,$I$1,FALSE),VLOOKUP($A272,'FUNCIONAMIENTO SECOP'!$A:$AC,$I$1,FALSE))</f>
        <v>80111701</v>
      </c>
      <c r="J272" s="249" t="str">
        <f>+IFERROR(VLOOKUP($A272,'INVERSIÓN '!$A:$AB,$J$1,FALSE),VLOOKUP($A272,'FUNCIONAMIENTO SECOP'!$A:$AC,$J$1,FALSE))</f>
        <v>PRESTAR SUS SERVICIOS PROFESIONALES PARA LA GESTIÓN DEL RIESGO ASI COMO ORIENTAR TÉCNICAMENTE LA GESTION DE LAS ACTIVIDADES EJECUTADAS TERRITORIALMENTE EN CUMPLIMIENTO A LAS METAS ESTABLECIDAS EN EL PLAN DE DESARROLLO LOCAL.</v>
      </c>
      <c r="K272" s="249">
        <f>+IFERROR(VLOOKUP($A272,'INVERSIÓN '!$A:$AB,$K$1,FALSE),VLOOKUP($A272,'FUNCIONAMIENTO SECOP'!$A:$AC,$K$1,FALSE))</f>
        <v>1</v>
      </c>
      <c r="L272" s="249">
        <f>+IFERROR(VLOOKUP($A272,'INVERSIÓN '!$A:$AB,$L$1,FALSE),VLOOKUP($A272,'FUNCIONAMIENTO SECOP'!$A:$AC,$L$1,FALSE))</f>
        <v>1</v>
      </c>
      <c r="M272" s="249">
        <f>+IFERROR(VLOOKUP($A272,'INVERSIÓN '!$A:$AB,$M$1,FALSE),VLOOKUP($A272,'FUNCIONAMIENTO SECOP'!$A:$AC,$M$1,FALSE))</f>
        <v>11</v>
      </c>
      <c r="N272" s="249">
        <f>+IFERROR(VLOOKUP($A272,'INVERSIÓN '!$A:$AB,$N$1,FALSE),VLOOKUP($A272,'FUNCIONAMIENTO SECOP'!$A:$AC,$N$1,FALSE))</f>
        <v>1</v>
      </c>
      <c r="O272" s="249" t="str">
        <f>+IFERROR(VLOOKUP($A272,'INVERSIÓN '!$A:$AB,$O$1,FALSE),VLOOKUP($A272,'FUNCIONAMIENTO SECOP'!$A:$AC,$O$1,FALSE))</f>
        <v>CCE-16</v>
      </c>
      <c r="P272" s="249" t="str">
        <f>+IFERROR(VLOOKUP($A272,'INVERSIÓN '!$A:$AB,$P$1,FALSE),VLOOKUP($A272,'FUNCIONAMIENTO SECOP'!$A:$AC,$P$1,FALSE))</f>
        <v>Contratación directa</v>
      </c>
      <c r="Q272" s="249" t="str">
        <f>+IFERROR(VLOOKUP($A272,'INVERSIÓN '!$A:$AB,$Q$1,FALSE),VLOOKUP($A272,'FUNCIONAMIENTO SECOP'!$A:$AC,$Q$1,FALSE))</f>
        <v>DISTRITAL</v>
      </c>
      <c r="R272" s="250">
        <f>+IFERROR(VLOOKUP($A272,'INVERSIÓN '!$A:$AB,$R$1,FALSE),VLOOKUP($A272,'FUNCIONAMIENTO SECOP'!$A:$AC,$R$1,FALSE))</f>
        <v>84590000</v>
      </c>
      <c r="S272" s="250">
        <f>+IFERROR(VLOOKUP($A272,'INVERSIÓN '!$A:$AB,$S$1,FALSE),VLOOKUP($A272,'FUNCIONAMIENTO SECOP'!$A:$AC,$S$1,FALSE))</f>
        <v>84590000</v>
      </c>
      <c r="T272" s="249">
        <f>+IFERROR(VLOOKUP($A272,'INVERSIÓN '!$A:$AB,$T$1,FALSE),VLOOKUP($A272,'FUNCIONAMIENTO SECOP'!$A:$AC,$T$1,FALSE))</f>
        <v>0</v>
      </c>
      <c r="U272" s="249">
        <f>+IFERROR(VLOOKUP($A272,'INVERSIÓN '!$A:$AB,$U$1,FALSE),VLOOKUP($A272,'FUNCIONAMIENTO SECOP'!$A:$AC,$U$1,FALSE))</f>
        <v>0</v>
      </c>
      <c r="V272" s="249" t="str">
        <f>+IFERROR(VLOOKUP($A272,'INVERSIÓN '!$A:$AB,$V$1,FALSE),VLOOKUP($A272,'FUNCIONAMIENTO SECOP'!$A:$AC,$V$1,FALSE))</f>
        <v>CO-DC</v>
      </c>
      <c r="W272" s="249" t="str">
        <f>+IFERROR(VLOOKUP($A272,'INVERSIÓN '!$A:$AB,$W$1,FALSE),VLOOKUP($A272,'FUNCIONAMIENTO SECOP'!$A:$AC,$W$1,FALSE))</f>
        <v>CO-DC-11001</v>
      </c>
      <c r="X272" s="249" t="str">
        <f>+IFERROR(VLOOKUP($A272,'INVERSIÓN '!$A:$AB,$X$1,FALSE),VLOOKUP($A272,'FUNCIONAMIENTO SECOP'!$A:$AC,$X$1,FALSE))</f>
        <v>CARLOS HERNANDO MACIAS MONTOYA</v>
      </c>
      <c r="Y272" s="249">
        <f>+IFERROR(VLOOKUP($A272,'INVERSIÓN '!$A:$AB,$Y$1,FALSE),VLOOKUP($A272,'FUNCIONAMIENTO SECOP'!$A:$AC,$Y$1,FALSE))</f>
        <v>6477925</v>
      </c>
      <c r="Z272" s="249" t="str">
        <f>+IFERROR(VLOOKUP($A272,'INVERSIÓN '!$A:$AB,$Z$1,FALSE),VLOOKUP($A272,'FUNCIONAMIENTO SECOP'!$A:$AC,$Z$1,FALSE))</f>
        <v>alcalde.scristobal@gobiernobogota.gov.co</v>
      </c>
      <c r="AA272" s="249">
        <f>+IFERROR(VLOOKUP($A272,'INVERSIÓN '!$A:$AB,$AA$1,FALSE),VLOOKUP($A272,'FUNCIONAMIENTO SECOP'!$A:$AC,$AA$1,FALSE))</f>
        <v>0</v>
      </c>
      <c r="AB272" s="249">
        <f>+IFERROR(VLOOKUP($A272,'INVERSIÓN '!$A:$AB,$AB$1,FALSE),VLOOKUP($A272,'FUNCIONAMIENTO SECOP'!$A:$AC,$AB$1,FALSE))</f>
        <v>1</v>
      </c>
    </row>
    <row r="273" spans="1:28" ht="36" customHeight="1">
      <c r="A273" s="13" t="s">
        <v>2863</v>
      </c>
      <c r="B273" s="249" t="str">
        <f>+IFERROR(VLOOKUP($A273,'INVERSIÓN '!$A:$AB,$B$1,FALSE),VLOOKUP($A273,'FUNCIONAMIENTO SECOP'!$A:$AC,$B$1,FALSE))</f>
        <v>CPS</v>
      </c>
      <c r="C273" s="249">
        <f>+IFERROR(VLOOKUP($A273,'INVERSIÓN '!$A:$AB,$C$1,FALSE),VLOOKUP($A273,'FUNCIONAMIENTO SECOP'!$A:$AC,$C$1,FALSE))</f>
        <v>0</v>
      </c>
      <c r="D273" s="249">
        <f>+IFERROR(VLOOKUP($A273,'INVERSIÓN '!$A:$AB,$D$1,FALSE),VLOOKUP($A273,'FUNCIONAMIENTO SECOP'!$A:$AC,$D$1,FALSE))</f>
        <v>2667</v>
      </c>
      <c r="E273" s="249">
        <f>+IFERROR(VLOOKUP($A273,'INVERSIÓN '!$A:$AB,$E$1,FALSE),VLOOKUP($A273,'FUNCIONAMIENTO SECOP'!$A:$AC,$E$1,FALSE))</f>
        <v>0</v>
      </c>
      <c r="F273" s="249" t="str">
        <f>+IFERROR(VLOOKUP($A273,'INVERSIÓN '!$A:$AB,$F$1,FALSE),VLOOKUP($A273,'FUNCIONAMIENTO SECOP'!$A:$AC,$F$1,FALSE))</f>
        <v>Realizar 4 estrategias de fortalecimiento institucional (una por vigencia).</v>
      </c>
      <c r="G273" s="249">
        <f>+IFERROR(VLOOKUP($A273,'INVERSIÓN '!$A:$AB,$G$1,FALSE),VLOOKUP($A273,'FUNCIONAMIENTO SECOP'!$A:$AC,$G$1,FALSE))</f>
        <v>148283</v>
      </c>
      <c r="H273" s="249" t="str">
        <f>+IFERROR(VLOOKUP($A273,'INVERSIÓN '!$A:$AB,$H$1,FALSE),VLOOKUP($A273,'FUNCIONAMIENTO SECOP'!$A:$AC,$H$1,FALSE))</f>
        <v>Nuevo</v>
      </c>
      <c r="I273" s="249">
        <f>+IFERROR(VLOOKUP($A273,'INVERSIÓN '!$A:$AB,$I$1,FALSE),VLOOKUP($A273,'FUNCIONAMIENTO SECOP'!$A:$AC,$I$1,FALSE))</f>
        <v>80111701</v>
      </c>
      <c r="J273" s="249" t="str">
        <f>+IFERROR(VLOOKUP($A273,'INVERSIÓN '!$A:$AB,$J$1,FALSE),VLOOKUP($A273,'FUNCIONAMIENTO SECOP'!$A:$AC,$J$1,FALSE))</f>
        <v>PRESTAR SERVICIOS PROFESIONALES EN LA ALCALDÍA LOCAL DE SAN CRISTÓBAL PARA LA FORMULACIÓN, PRESENTACIÓN, EVALUACIÓN Y SEGUIMIENTO DE PROYECTOS DE INVERSIÓN, ASÍ COMO EN EL DESARROLLO DE LAS DEMÁS ACTIVIDADES QUE LE SEAN ASIGNADAS EN EL MARCO DE SUS FUNCIONES.</v>
      </c>
      <c r="K273" s="249">
        <f>+IFERROR(VLOOKUP($A273,'INVERSIÓN '!$A:$AB,$K$1,FALSE),VLOOKUP($A273,'FUNCIONAMIENTO SECOP'!$A:$AC,$K$1,FALSE))</f>
        <v>1</v>
      </c>
      <c r="L273" s="249">
        <f>+IFERROR(VLOOKUP($A273,'INVERSIÓN '!$A:$AB,$L$1,FALSE),VLOOKUP($A273,'FUNCIONAMIENTO SECOP'!$A:$AC,$L$1,FALSE))</f>
        <v>1</v>
      </c>
      <c r="M273" s="249">
        <f>+IFERROR(VLOOKUP($A273,'INVERSIÓN '!$A:$AB,$M$1,FALSE),VLOOKUP($A273,'FUNCIONAMIENTO SECOP'!$A:$AC,$M$1,FALSE))</f>
        <v>11</v>
      </c>
      <c r="N273" s="249">
        <f>+IFERROR(VLOOKUP($A273,'INVERSIÓN '!$A:$AB,$N$1,FALSE),VLOOKUP($A273,'FUNCIONAMIENTO SECOP'!$A:$AC,$N$1,FALSE))</f>
        <v>1</v>
      </c>
      <c r="O273" s="249" t="str">
        <f>+IFERROR(VLOOKUP($A273,'INVERSIÓN '!$A:$AB,$O$1,FALSE),VLOOKUP($A273,'FUNCIONAMIENTO SECOP'!$A:$AC,$O$1,FALSE))</f>
        <v>CCE-16</v>
      </c>
      <c r="P273" s="249" t="str">
        <f>+IFERROR(VLOOKUP($A273,'INVERSIÓN '!$A:$AB,$P$1,FALSE),VLOOKUP($A273,'FUNCIONAMIENTO SECOP'!$A:$AC,$P$1,FALSE))</f>
        <v>Contratación directa</v>
      </c>
      <c r="Q273" s="249" t="str">
        <f>+IFERROR(VLOOKUP($A273,'INVERSIÓN '!$A:$AB,$Q$1,FALSE),VLOOKUP($A273,'FUNCIONAMIENTO SECOP'!$A:$AC,$Q$1,FALSE))</f>
        <v>DISTRITAL</v>
      </c>
      <c r="R273" s="250">
        <f>+IFERROR(VLOOKUP($A273,'INVERSIÓN '!$A:$AB,$R$1,FALSE),VLOOKUP($A273,'FUNCIONAMIENTO SECOP'!$A:$AC,$R$1,FALSE))</f>
        <v>132000000</v>
      </c>
      <c r="S273" s="250">
        <f>+IFERROR(VLOOKUP($A273,'INVERSIÓN '!$A:$AB,$S$1,FALSE),VLOOKUP($A273,'FUNCIONAMIENTO SECOP'!$A:$AC,$S$1,FALSE))</f>
        <v>132000000</v>
      </c>
      <c r="T273" s="249">
        <f>+IFERROR(VLOOKUP($A273,'INVERSIÓN '!$A:$AB,$T$1,FALSE),VLOOKUP($A273,'FUNCIONAMIENTO SECOP'!$A:$AC,$T$1,FALSE))</f>
        <v>0</v>
      </c>
      <c r="U273" s="249">
        <f>+IFERROR(VLOOKUP($A273,'INVERSIÓN '!$A:$AB,$U$1,FALSE),VLOOKUP($A273,'FUNCIONAMIENTO SECOP'!$A:$AC,$U$1,FALSE))</f>
        <v>0</v>
      </c>
      <c r="V273" s="249" t="str">
        <f>+IFERROR(VLOOKUP($A273,'INVERSIÓN '!$A:$AB,$V$1,FALSE),VLOOKUP($A273,'FUNCIONAMIENTO SECOP'!$A:$AC,$V$1,FALSE))</f>
        <v>CO-DC</v>
      </c>
      <c r="W273" s="249" t="str">
        <f>+IFERROR(VLOOKUP($A273,'INVERSIÓN '!$A:$AB,$W$1,FALSE),VLOOKUP($A273,'FUNCIONAMIENTO SECOP'!$A:$AC,$W$1,FALSE))</f>
        <v>CO-DC-11001</v>
      </c>
      <c r="X273" s="249" t="str">
        <f>+IFERROR(VLOOKUP($A273,'INVERSIÓN '!$A:$AB,$X$1,FALSE),VLOOKUP($A273,'FUNCIONAMIENTO SECOP'!$A:$AC,$X$1,FALSE))</f>
        <v>CARLOS HERNANDO MACIAS MONTOYA</v>
      </c>
      <c r="Y273" s="249">
        <f>+IFERROR(VLOOKUP($A273,'INVERSIÓN '!$A:$AB,$Y$1,FALSE),VLOOKUP($A273,'FUNCIONAMIENTO SECOP'!$A:$AC,$Y$1,FALSE))</f>
        <v>6477926</v>
      </c>
      <c r="Z273" s="249" t="str">
        <f>+IFERROR(VLOOKUP($A273,'INVERSIÓN '!$A:$AB,$Z$1,FALSE),VLOOKUP($A273,'FUNCIONAMIENTO SECOP'!$A:$AC,$Z$1,FALSE))</f>
        <v>alcalde.scristobal@gobiernobogota.gov.co</v>
      </c>
      <c r="AA273" s="249">
        <f>+IFERROR(VLOOKUP($A273,'INVERSIÓN '!$A:$AB,$AA$1,FALSE),VLOOKUP($A273,'FUNCIONAMIENTO SECOP'!$A:$AC,$AA$1,FALSE))</f>
        <v>0</v>
      </c>
      <c r="AB273" s="249">
        <f>+IFERROR(VLOOKUP($A273,'INVERSIÓN '!$A:$AB,$AB$1,FALSE),VLOOKUP($A273,'FUNCIONAMIENTO SECOP'!$A:$AC,$AB$1,FALSE))</f>
        <v>1</v>
      </c>
    </row>
    <row r="274" spans="1:28" ht="36" customHeight="1">
      <c r="A274" s="13" t="s">
        <v>2865</v>
      </c>
      <c r="B274" s="249" t="str">
        <f>+IFERROR(VLOOKUP($A274,'INVERSIÓN '!$A:$AB,$B$1,FALSE),VLOOKUP($A274,'FUNCIONAMIENTO SECOP'!$A:$AC,$B$1,FALSE))</f>
        <v>CPS</v>
      </c>
      <c r="C274" s="249">
        <f>+IFERROR(VLOOKUP($A274,'INVERSIÓN '!$A:$AB,$C$1,FALSE),VLOOKUP($A274,'FUNCIONAMIENTO SECOP'!$A:$AC,$C$1,FALSE))</f>
        <v>0</v>
      </c>
      <c r="D274" s="249">
        <f>+IFERROR(VLOOKUP($A274,'INVERSIÓN '!$A:$AB,$D$1,FALSE),VLOOKUP($A274,'FUNCIONAMIENTO SECOP'!$A:$AC,$D$1,FALSE))</f>
        <v>2667</v>
      </c>
      <c r="E274" s="249">
        <f>+IFERROR(VLOOKUP($A274,'INVERSIÓN '!$A:$AB,$E$1,FALSE),VLOOKUP($A274,'FUNCIONAMIENTO SECOP'!$A:$AC,$E$1,FALSE))</f>
        <v>0</v>
      </c>
      <c r="F274" s="249" t="str">
        <f>+IFERROR(VLOOKUP($A274,'INVERSIÓN '!$A:$AB,$F$1,FALSE),VLOOKUP($A274,'FUNCIONAMIENTO SECOP'!$A:$AC,$F$1,FALSE))</f>
        <v>Realizar 4 estrategias de fortalecimiento institucional (una por vigencia).</v>
      </c>
      <c r="G274" s="249">
        <f>+IFERROR(VLOOKUP($A274,'INVERSIÓN '!$A:$AB,$G$1,FALSE),VLOOKUP($A274,'FUNCIONAMIENTO SECOP'!$A:$AC,$G$1,FALSE))</f>
        <v>148297</v>
      </c>
      <c r="H274" s="249" t="str">
        <f>+IFERROR(VLOOKUP($A274,'INVERSIÓN '!$A:$AB,$H$1,FALSE),VLOOKUP($A274,'FUNCIONAMIENTO SECOP'!$A:$AC,$H$1,FALSE))</f>
        <v>Nuevo</v>
      </c>
      <c r="I274" s="249">
        <f>+IFERROR(VLOOKUP($A274,'INVERSIÓN '!$A:$AB,$I$1,FALSE),VLOOKUP($A274,'FUNCIONAMIENTO SECOP'!$A:$AC,$I$1,FALSE))</f>
        <v>80111701</v>
      </c>
      <c r="J274" s="249" t="str">
        <f>+IFERROR(VLOOKUP($A274,'INVERSIÓN '!$A:$AB,$J$1,FALSE),VLOOKUP($A274,'FUNCIONAMIENTO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274" s="249">
        <f>+IFERROR(VLOOKUP($A274,'INVERSIÓN '!$A:$AB,$K$1,FALSE),VLOOKUP($A274,'FUNCIONAMIENTO SECOP'!$A:$AC,$K$1,FALSE))</f>
        <v>1</v>
      </c>
      <c r="L274" s="249">
        <f>+IFERROR(VLOOKUP($A274,'INVERSIÓN '!$A:$AB,$L$1,FALSE),VLOOKUP($A274,'FUNCIONAMIENTO SECOP'!$A:$AC,$L$1,FALSE))</f>
        <v>1</v>
      </c>
      <c r="M274" s="249">
        <f>+IFERROR(VLOOKUP($A274,'INVERSIÓN '!$A:$AB,$M$1,FALSE),VLOOKUP($A274,'FUNCIONAMIENTO SECOP'!$A:$AC,$M$1,FALSE))</f>
        <v>11</v>
      </c>
      <c r="N274" s="249">
        <f>+IFERROR(VLOOKUP($A274,'INVERSIÓN '!$A:$AB,$N$1,FALSE),VLOOKUP($A274,'FUNCIONAMIENTO SECOP'!$A:$AC,$N$1,FALSE))</f>
        <v>1</v>
      </c>
      <c r="O274" s="249" t="str">
        <f>+IFERROR(VLOOKUP($A274,'INVERSIÓN '!$A:$AB,$O$1,FALSE),VLOOKUP($A274,'FUNCIONAMIENTO SECOP'!$A:$AC,$O$1,FALSE))</f>
        <v>CCE-16</v>
      </c>
      <c r="P274" s="249" t="str">
        <f>+IFERROR(VLOOKUP($A274,'INVERSIÓN '!$A:$AB,$P$1,FALSE),VLOOKUP($A274,'FUNCIONAMIENTO SECOP'!$A:$AC,$P$1,FALSE))</f>
        <v>Contratación directa</v>
      </c>
      <c r="Q274" s="249" t="str">
        <f>+IFERROR(VLOOKUP($A274,'INVERSIÓN '!$A:$AB,$Q$1,FALSE),VLOOKUP($A274,'FUNCIONAMIENTO SECOP'!$A:$AC,$Q$1,FALSE))</f>
        <v>DISTRITAL</v>
      </c>
      <c r="R274" s="250">
        <f>+IFERROR(VLOOKUP($A274,'INVERSIÓN '!$A:$AB,$R$1,FALSE),VLOOKUP($A274,'FUNCIONAMIENTO SECOP'!$A:$AC,$R$1,FALSE))</f>
        <v>480000000</v>
      </c>
      <c r="S274" s="250">
        <f>+IFERROR(VLOOKUP($A274,'INVERSIÓN '!$A:$AB,$S$1,FALSE),VLOOKUP($A274,'FUNCIONAMIENTO SECOP'!$A:$AC,$S$1,FALSE))</f>
        <v>480000000</v>
      </c>
      <c r="T274" s="249">
        <f>+IFERROR(VLOOKUP($A274,'INVERSIÓN '!$A:$AB,$T$1,FALSE),VLOOKUP($A274,'FUNCIONAMIENTO SECOP'!$A:$AC,$T$1,FALSE))</f>
        <v>0</v>
      </c>
      <c r="U274" s="249">
        <f>+IFERROR(VLOOKUP($A274,'INVERSIÓN '!$A:$AB,$U$1,FALSE),VLOOKUP($A274,'FUNCIONAMIENTO SECOP'!$A:$AC,$U$1,FALSE))</f>
        <v>0</v>
      </c>
      <c r="V274" s="249" t="str">
        <f>+IFERROR(VLOOKUP($A274,'INVERSIÓN '!$A:$AB,$V$1,FALSE),VLOOKUP($A274,'FUNCIONAMIENTO SECOP'!$A:$AC,$V$1,FALSE))</f>
        <v>CO-DC</v>
      </c>
      <c r="W274" s="249" t="str">
        <f>+IFERROR(VLOOKUP($A274,'INVERSIÓN '!$A:$AB,$W$1,FALSE),VLOOKUP($A274,'FUNCIONAMIENTO SECOP'!$A:$AC,$W$1,FALSE))</f>
        <v>CO-DC-11001</v>
      </c>
      <c r="X274" s="249" t="str">
        <f>+IFERROR(VLOOKUP($A274,'INVERSIÓN '!$A:$AB,$X$1,FALSE),VLOOKUP($A274,'FUNCIONAMIENTO SECOP'!$A:$AC,$X$1,FALSE))</f>
        <v>CARLOS HERNANDO MACIAS MONTOYA</v>
      </c>
      <c r="Y274" s="249">
        <f>+IFERROR(VLOOKUP($A274,'INVERSIÓN '!$A:$AB,$Y$1,FALSE),VLOOKUP($A274,'FUNCIONAMIENTO SECOP'!$A:$AC,$Y$1,FALSE))</f>
        <v>6477927</v>
      </c>
      <c r="Z274" s="249" t="str">
        <f>+IFERROR(VLOOKUP($A274,'INVERSIÓN '!$A:$AB,$Z$1,FALSE),VLOOKUP($A274,'FUNCIONAMIENTO SECOP'!$A:$AC,$Z$1,FALSE))</f>
        <v>alcalde.scristobal@gobiernobogota.gov.co</v>
      </c>
      <c r="AA274" s="249">
        <f>+IFERROR(VLOOKUP($A274,'INVERSIÓN '!$A:$AB,$AA$1,FALSE),VLOOKUP($A274,'FUNCIONAMIENTO SECOP'!$A:$AC,$AA$1,FALSE))</f>
        <v>0</v>
      </c>
      <c r="AB274" s="249">
        <f>+IFERROR(VLOOKUP($A274,'INVERSIÓN '!$A:$AB,$AB$1,FALSE),VLOOKUP($A274,'FUNCIONAMIENTO SECOP'!$A:$AC,$AB$1,FALSE))</f>
        <v>1</v>
      </c>
    </row>
    <row r="275" spans="1:28" ht="36" customHeight="1">
      <c r="A275" s="13" t="s">
        <v>2867</v>
      </c>
      <c r="B275" s="249" t="str">
        <f>+IFERROR(VLOOKUP($A275,'INVERSIÓN '!$A:$AB,$B$1,FALSE),VLOOKUP($A275,'FUNCIONAMIENTO SECOP'!$A:$AC,$B$1,FALSE))</f>
        <v>CPS</v>
      </c>
      <c r="C275" s="249">
        <f>+IFERROR(VLOOKUP($A275,'INVERSIÓN '!$A:$AB,$C$1,FALSE),VLOOKUP($A275,'FUNCIONAMIENTO SECOP'!$A:$AC,$C$1,FALSE))</f>
        <v>0</v>
      </c>
      <c r="D275" s="249">
        <f>+IFERROR(VLOOKUP($A275,'INVERSIÓN '!$A:$AB,$D$1,FALSE),VLOOKUP($A275,'FUNCIONAMIENTO SECOP'!$A:$AC,$D$1,FALSE))</f>
        <v>2252</v>
      </c>
      <c r="E275" s="249">
        <f>+IFERROR(VLOOKUP($A275,'INVERSIÓN '!$A:$AB,$E$1,FALSE),VLOOKUP($A275,'FUNCIONAMIENTO SECOP'!$A:$AC,$E$1,FALSE))</f>
        <v>0</v>
      </c>
      <c r="F275" s="249" t="str">
        <f>+IFERROR(VLOOKUP($A275,'INVERSIÓN '!$A:$AB,$F$1,FALSE),VLOOKUP($A275,'FUNCIONAMIENTO SECOP'!$A:$AC,$F$1,FALSE))</f>
        <v>Intervenir 17 Kilómetros-carril de malla vial urbana (local y/o intermedia) con acciones de construcción y/o conservación</v>
      </c>
      <c r="G275" s="249">
        <f>+IFERROR(VLOOKUP($A275,'INVERSIÓN '!$A:$AB,$G$1,FALSE),VLOOKUP($A275,'FUNCIONAMIENTO SECOP'!$A:$AC,$G$1,FALSE))</f>
        <v>148300</v>
      </c>
      <c r="H275" s="249" t="str">
        <f>+IFERROR(VLOOKUP($A275,'INVERSIÓN '!$A:$AB,$H$1,FALSE),VLOOKUP($A275,'FUNCIONAMIENTO SECOP'!$A:$AC,$H$1,FALSE))</f>
        <v>Nuevo</v>
      </c>
      <c r="I275" s="249">
        <f>+IFERROR(VLOOKUP($A275,'INVERSIÓN '!$A:$AB,$I$1,FALSE),VLOOKUP($A275,'FUNCIONAMIENTO SECOP'!$A:$AC,$I$1,FALSE))</f>
        <v>80111701</v>
      </c>
      <c r="J275" s="249" t="str">
        <f>+IFERROR(VLOOKUP($A275,'INVERSIÓN '!$A:$AB,$J$1,FALSE),VLOOKUP($A275,'FUNCIONAMIENTO SECOP'!$A:$AC,$J$1,FALSE))</f>
        <v>PRESTAR SUS SERVICIOS PROFESIONALES APOYANDO LA FORMULACIÓN, EJECUCIÓN Y SEGUIMIENTO DE LOS PROYECTOS Y PROGRAMAS DEL PDL PROCURANDO SU MEJORA CONTINUA.</v>
      </c>
      <c r="K275" s="249">
        <f>+IFERROR(VLOOKUP($A275,'INVERSIÓN '!$A:$AB,$K$1,FALSE),VLOOKUP($A275,'FUNCIONAMIENTO SECOP'!$A:$AC,$K$1,FALSE))</f>
        <v>1</v>
      </c>
      <c r="L275" s="249">
        <f>+IFERROR(VLOOKUP($A275,'INVERSIÓN '!$A:$AB,$L$1,FALSE),VLOOKUP($A275,'FUNCIONAMIENTO SECOP'!$A:$AC,$L$1,FALSE))</f>
        <v>1</v>
      </c>
      <c r="M275" s="249">
        <f>+IFERROR(VLOOKUP($A275,'INVERSIÓN '!$A:$AB,$M$1,FALSE),VLOOKUP($A275,'FUNCIONAMIENTO SECOP'!$A:$AC,$M$1,FALSE))</f>
        <v>11</v>
      </c>
      <c r="N275" s="249">
        <f>+IFERROR(VLOOKUP($A275,'INVERSIÓN '!$A:$AB,$N$1,FALSE),VLOOKUP($A275,'FUNCIONAMIENTO SECOP'!$A:$AC,$N$1,FALSE))</f>
        <v>1</v>
      </c>
      <c r="O275" s="249" t="str">
        <f>+IFERROR(VLOOKUP($A275,'INVERSIÓN '!$A:$AB,$O$1,FALSE),VLOOKUP($A275,'FUNCIONAMIENTO SECOP'!$A:$AC,$O$1,FALSE))</f>
        <v>CCE-16</v>
      </c>
      <c r="P275" s="249" t="str">
        <f>+IFERROR(VLOOKUP($A275,'INVERSIÓN '!$A:$AB,$P$1,FALSE),VLOOKUP($A275,'FUNCIONAMIENTO SECOP'!$A:$AC,$P$1,FALSE))</f>
        <v>Contratación directa</v>
      </c>
      <c r="Q275" s="249" t="str">
        <f>+IFERROR(VLOOKUP($A275,'INVERSIÓN '!$A:$AB,$Q$1,FALSE),VLOOKUP($A275,'FUNCIONAMIENTO SECOP'!$A:$AC,$Q$1,FALSE))</f>
        <v>DISTRITAL</v>
      </c>
      <c r="R275" s="250">
        <f>+IFERROR(VLOOKUP($A275,'INVERSIÓN '!$A:$AB,$R$1,FALSE),VLOOKUP($A275,'FUNCIONAMIENTO SECOP'!$A:$AC,$R$1,FALSE))</f>
        <v>74800000</v>
      </c>
      <c r="S275" s="250">
        <f>+IFERROR(VLOOKUP($A275,'INVERSIÓN '!$A:$AB,$S$1,FALSE),VLOOKUP($A275,'FUNCIONAMIENTO SECOP'!$A:$AC,$S$1,FALSE))</f>
        <v>74800000</v>
      </c>
      <c r="T275" s="249">
        <f>+IFERROR(VLOOKUP($A275,'INVERSIÓN '!$A:$AB,$T$1,FALSE),VLOOKUP($A275,'FUNCIONAMIENTO SECOP'!$A:$AC,$T$1,FALSE))</f>
        <v>0</v>
      </c>
      <c r="U275" s="249">
        <f>+IFERROR(VLOOKUP($A275,'INVERSIÓN '!$A:$AB,$U$1,FALSE),VLOOKUP($A275,'FUNCIONAMIENTO SECOP'!$A:$AC,$U$1,FALSE))</f>
        <v>0</v>
      </c>
      <c r="V275" s="249" t="str">
        <f>+IFERROR(VLOOKUP($A275,'INVERSIÓN '!$A:$AB,$V$1,FALSE),VLOOKUP($A275,'FUNCIONAMIENTO SECOP'!$A:$AC,$V$1,FALSE))</f>
        <v>CO-DC</v>
      </c>
      <c r="W275" s="249" t="str">
        <f>+IFERROR(VLOOKUP($A275,'INVERSIÓN '!$A:$AB,$W$1,FALSE),VLOOKUP($A275,'FUNCIONAMIENTO SECOP'!$A:$AC,$W$1,FALSE))</f>
        <v>CO-DC-11001</v>
      </c>
      <c r="X275" s="249" t="str">
        <f>+IFERROR(VLOOKUP($A275,'INVERSIÓN '!$A:$AB,$X$1,FALSE),VLOOKUP($A275,'FUNCIONAMIENTO SECOP'!$A:$AC,$X$1,FALSE))</f>
        <v>CARLOS HERNANDO MACIAS MONTOYA</v>
      </c>
      <c r="Y275" s="249">
        <f>+IFERROR(VLOOKUP($A275,'INVERSIÓN '!$A:$AB,$Y$1,FALSE),VLOOKUP($A275,'FUNCIONAMIENTO SECOP'!$A:$AC,$Y$1,FALSE))</f>
        <v>6477928</v>
      </c>
      <c r="Z275" s="249" t="str">
        <f>+IFERROR(VLOOKUP($A275,'INVERSIÓN '!$A:$AB,$Z$1,FALSE),VLOOKUP($A275,'FUNCIONAMIENTO SECOP'!$A:$AC,$Z$1,FALSE))</f>
        <v>alcalde.scristobal@gobiernobogota.gov.co</v>
      </c>
      <c r="AA275" s="249">
        <f>+IFERROR(VLOOKUP($A275,'INVERSIÓN '!$A:$AB,$AA$1,FALSE),VLOOKUP($A275,'FUNCIONAMIENTO SECOP'!$A:$AC,$AA$1,FALSE))</f>
        <v>0</v>
      </c>
      <c r="AB275" s="249">
        <f>+IFERROR(VLOOKUP($A275,'INVERSIÓN '!$A:$AB,$AB$1,FALSE),VLOOKUP($A275,'FUNCIONAMIENTO SECOP'!$A:$AC,$AB$1,FALSE))</f>
        <v>1</v>
      </c>
    </row>
    <row r="276" spans="1:28" ht="36" customHeight="1">
      <c r="A276" s="13" t="s">
        <v>2868</v>
      </c>
      <c r="B276" s="249" t="str">
        <f>+IFERROR(VLOOKUP($A276,'INVERSIÓN '!$A:$AB,$B$1,FALSE),VLOOKUP($A276,'FUNCIONAMIENTO SECOP'!$A:$AC,$B$1,FALSE))</f>
        <v>CPS</v>
      </c>
      <c r="C276" s="249">
        <f>+IFERROR(VLOOKUP($A276,'INVERSIÓN '!$A:$AB,$C$1,FALSE),VLOOKUP($A276,'FUNCIONAMIENTO SECOP'!$A:$AC,$C$1,FALSE))</f>
        <v>0</v>
      </c>
      <c r="D276" s="249">
        <f>+IFERROR(VLOOKUP($A276,'INVERSIÓN '!$A:$AB,$D$1,FALSE),VLOOKUP($A276,'FUNCIONAMIENTO SECOP'!$A:$AC,$D$1,FALSE))</f>
        <v>2667</v>
      </c>
      <c r="E276" s="249">
        <f>+IFERROR(VLOOKUP($A276,'INVERSIÓN '!$A:$AB,$E$1,FALSE),VLOOKUP($A276,'FUNCIONAMIENTO SECOP'!$A:$AC,$E$1,FALSE))</f>
        <v>0</v>
      </c>
      <c r="F276" s="249" t="str">
        <f>+IFERROR(VLOOKUP($A276,'INVERSIÓN '!$A:$AB,$F$1,FALSE),VLOOKUP($A276,'FUNCIONAMIENTO SECOP'!$A:$AC,$F$1,FALSE))</f>
        <v>Realizar 4 estrategias de fortalecimiento institucional (una por vigencia).</v>
      </c>
      <c r="G276" s="249">
        <f>+IFERROR(VLOOKUP($A276,'INVERSIÓN '!$A:$AB,$G$1,FALSE),VLOOKUP($A276,'FUNCIONAMIENTO SECOP'!$A:$AC,$G$1,FALSE))</f>
        <v>148304</v>
      </c>
      <c r="H276" s="249" t="str">
        <f>+IFERROR(VLOOKUP($A276,'INVERSIÓN '!$A:$AB,$H$1,FALSE),VLOOKUP($A276,'FUNCIONAMIENTO SECOP'!$A:$AC,$H$1,FALSE))</f>
        <v>Nuevo</v>
      </c>
      <c r="I276" s="249">
        <f>+IFERROR(VLOOKUP($A276,'INVERSIÓN '!$A:$AB,$I$1,FALSE),VLOOKUP($A276,'FUNCIONAMIENTO SECOP'!$A:$AC,$I$1,FALSE))</f>
        <v>80111701</v>
      </c>
      <c r="J276" s="249" t="str">
        <f>+IFERROR(VLOOKUP($A276,'INVERSIÓN '!$A:$AB,$J$1,FALSE),VLOOKUP($A276,'FUNCIONAMIENTO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76" s="249">
        <f>+IFERROR(VLOOKUP($A276,'INVERSIÓN '!$A:$AB,$K$1,FALSE),VLOOKUP($A276,'FUNCIONAMIENTO SECOP'!$A:$AC,$K$1,FALSE))</f>
        <v>1</v>
      </c>
      <c r="L276" s="249">
        <f>+IFERROR(VLOOKUP($A276,'INVERSIÓN '!$A:$AB,$L$1,FALSE),VLOOKUP($A276,'FUNCIONAMIENTO SECOP'!$A:$AC,$L$1,FALSE))</f>
        <v>1</v>
      </c>
      <c r="M276" s="249">
        <f>+IFERROR(VLOOKUP($A276,'INVERSIÓN '!$A:$AB,$M$1,FALSE),VLOOKUP($A276,'FUNCIONAMIENTO SECOP'!$A:$AC,$M$1,FALSE))</f>
        <v>11</v>
      </c>
      <c r="N276" s="249">
        <f>+IFERROR(VLOOKUP($A276,'INVERSIÓN '!$A:$AB,$N$1,FALSE),VLOOKUP($A276,'FUNCIONAMIENTO SECOP'!$A:$AC,$N$1,FALSE))</f>
        <v>1</v>
      </c>
      <c r="O276" s="249" t="str">
        <f>+IFERROR(VLOOKUP($A276,'INVERSIÓN '!$A:$AB,$O$1,FALSE),VLOOKUP($A276,'FUNCIONAMIENTO SECOP'!$A:$AC,$O$1,FALSE))</f>
        <v>CCE-16</v>
      </c>
      <c r="P276" s="249" t="str">
        <f>+IFERROR(VLOOKUP($A276,'INVERSIÓN '!$A:$AB,$P$1,FALSE),VLOOKUP($A276,'FUNCIONAMIENTO SECOP'!$A:$AC,$P$1,FALSE))</f>
        <v>Contratación directa</v>
      </c>
      <c r="Q276" s="249" t="str">
        <f>+IFERROR(VLOOKUP($A276,'INVERSIÓN '!$A:$AB,$Q$1,FALSE),VLOOKUP($A276,'FUNCIONAMIENTO SECOP'!$A:$AC,$Q$1,FALSE))</f>
        <v>DISTRITAL</v>
      </c>
      <c r="R276" s="250">
        <f>+IFERROR(VLOOKUP($A276,'INVERSIÓN '!$A:$AB,$R$1,FALSE),VLOOKUP($A276,'FUNCIONAMIENTO SECOP'!$A:$AC,$R$1,FALSE))</f>
        <v>61600000</v>
      </c>
      <c r="S276" s="250">
        <f>+IFERROR(VLOOKUP($A276,'INVERSIÓN '!$A:$AB,$S$1,FALSE),VLOOKUP($A276,'FUNCIONAMIENTO SECOP'!$A:$AC,$S$1,FALSE))</f>
        <v>61600000</v>
      </c>
      <c r="T276" s="249">
        <f>+IFERROR(VLOOKUP($A276,'INVERSIÓN '!$A:$AB,$T$1,FALSE),VLOOKUP($A276,'FUNCIONAMIENTO SECOP'!$A:$AC,$T$1,FALSE))</f>
        <v>0</v>
      </c>
      <c r="U276" s="249">
        <f>+IFERROR(VLOOKUP($A276,'INVERSIÓN '!$A:$AB,$U$1,FALSE),VLOOKUP($A276,'FUNCIONAMIENTO SECOP'!$A:$AC,$U$1,FALSE))</f>
        <v>0</v>
      </c>
      <c r="V276" s="249" t="str">
        <f>+IFERROR(VLOOKUP($A276,'INVERSIÓN '!$A:$AB,$V$1,FALSE),VLOOKUP($A276,'FUNCIONAMIENTO SECOP'!$A:$AC,$V$1,FALSE))</f>
        <v>CO-DC</v>
      </c>
      <c r="W276" s="249" t="str">
        <f>+IFERROR(VLOOKUP($A276,'INVERSIÓN '!$A:$AB,$W$1,FALSE),VLOOKUP($A276,'FUNCIONAMIENTO SECOP'!$A:$AC,$W$1,FALSE))</f>
        <v>CO-DC-11001</v>
      </c>
      <c r="X276" s="249" t="str">
        <f>+IFERROR(VLOOKUP($A276,'INVERSIÓN '!$A:$AB,$X$1,FALSE),VLOOKUP($A276,'FUNCIONAMIENTO SECOP'!$A:$AC,$X$1,FALSE))</f>
        <v>CARLOS HERNANDO MACIAS MONTOYA</v>
      </c>
      <c r="Y276" s="249">
        <f>+IFERROR(VLOOKUP($A276,'INVERSIÓN '!$A:$AB,$Y$1,FALSE),VLOOKUP($A276,'FUNCIONAMIENTO SECOP'!$A:$AC,$Y$1,FALSE))</f>
        <v>6477929</v>
      </c>
      <c r="Z276" s="249" t="str">
        <f>+IFERROR(VLOOKUP($A276,'INVERSIÓN '!$A:$AB,$Z$1,FALSE),VLOOKUP($A276,'FUNCIONAMIENTO SECOP'!$A:$AC,$Z$1,FALSE))</f>
        <v>alcalde.scristobal@gobiernobogota.gov.co</v>
      </c>
      <c r="AA276" s="249">
        <f>+IFERROR(VLOOKUP($A276,'INVERSIÓN '!$A:$AB,$AA$1,FALSE),VLOOKUP($A276,'FUNCIONAMIENTO SECOP'!$A:$AC,$AA$1,FALSE))</f>
        <v>0</v>
      </c>
      <c r="AB276" s="249">
        <f>+IFERROR(VLOOKUP($A276,'INVERSIÓN '!$A:$AB,$AB$1,FALSE),VLOOKUP($A276,'FUNCIONAMIENTO SECOP'!$A:$AC,$AB$1,FALSE))</f>
        <v>1</v>
      </c>
    </row>
    <row r="277" spans="1:28" ht="36" customHeight="1">
      <c r="A277" s="13" t="s">
        <v>2869</v>
      </c>
      <c r="B277" s="249" t="str">
        <f>+IFERROR(VLOOKUP($A277,'INVERSIÓN '!$A:$AB,$B$1,FALSE),VLOOKUP($A277,'FUNCIONAMIENTO SECOP'!$A:$AC,$B$1,FALSE))</f>
        <v>CPS</v>
      </c>
      <c r="C277" s="249">
        <f>+IFERROR(VLOOKUP($A277,'INVERSIÓN '!$A:$AB,$C$1,FALSE),VLOOKUP($A277,'FUNCIONAMIENTO SECOP'!$A:$AC,$C$1,FALSE))</f>
        <v>0</v>
      </c>
      <c r="D277" s="249">
        <f>+IFERROR(VLOOKUP($A277,'INVERSIÓN '!$A:$AB,$D$1,FALSE),VLOOKUP($A277,'FUNCIONAMIENTO SECOP'!$A:$AC,$D$1,FALSE))</f>
        <v>2409</v>
      </c>
      <c r="E277" s="249">
        <f>+IFERROR(VLOOKUP($A277,'INVERSIÓN '!$A:$AB,$E$1,FALSE),VLOOKUP($A277,'FUNCIONAMIENTO SECOP'!$A:$AC,$E$1,FALSE))</f>
        <v>0</v>
      </c>
      <c r="F277" s="249" t="str">
        <f>+IFERROR(VLOOKUP($A277,'INVERSIÓN '!$A:$AB,$F$1,FALSE),VLOOKUP($A277,'FUNCIONAMIENTO SECOP'!$A:$AC,$F$1,FALSE))</f>
        <v>Fortalecer 100 organizaciones comunales.</v>
      </c>
      <c r="G277" s="249">
        <f>+IFERROR(VLOOKUP($A277,'INVERSIÓN '!$A:$AB,$G$1,FALSE),VLOOKUP($A277,'FUNCIONAMIENTO SECOP'!$A:$AC,$G$1,FALSE))</f>
        <v>148310</v>
      </c>
      <c r="H277" s="249" t="str">
        <f>+IFERROR(VLOOKUP($A277,'INVERSIÓN '!$A:$AB,$H$1,FALSE),VLOOKUP($A277,'FUNCIONAMIENTO SECOP'!$A:$AC,$H$1,FALSE))</f>
        <v>Nuevo</v>
      </c>
      <c r="I277" s="249">
        <f>+IFERROR(VLOOKUP($A277,'INVERSIÓN '!$A:$AB,$I$1,FALSE),VLOOKUP($A277,'FUNCIONAMIENTO SECOP'!$A:$AC,$I$1,FALSE))</f>
        <v>80111701</v>
      </c>
      <c r="J277" s="249" t="str">
        <f>+IFERROR(VLOOKUP($A277,'INVERSIÓN '!$A:$AB,$J$1,FALSE),VLOOKUP($A277,'FUNCIONAMIENTO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77" s="249">
        <f>+IFERROR(VLOOKUP($A277,'INVERSIÓN '!$A:$AB,$K$1,FALSE),VLOOKUP($A277,'FUNCIONAMIENTO SECOP'!$A:$AC,$K$1,FALSE))</f>
        <v>1</v>
      </c>
      <c r="L277" s="249">
        <f>+IFERROR(VLOOKUP($A277,'INVERSIÓN '!$A:$AB,$L$1,FALSE),VLOOKUP($A277,'FUNCIONAMIENTO SECOP'!$A:$AC,$L$1,FALSE))</f>
        <v>1</v>
      </c>
      <c r="M277" s="249">
        <f>+IFERROR(VLOOKUP($A277,'INVERSIÓN '!$A:$AB,$M$1,FALSE),VLOOKUP($A277,'FUNCIONAMIENTO SECOP'!$A:$AC,$M$1,FALSE))</f>
        <v>11</v>
      </c>
      <c r="N277" s="249">
        <f>+IFERROR(VLOOKUP($A277,'INVERSIÓN '!$A:$AB,$N$1,FALSE),VLOOKUP($A277,'FUNCIONAMIENTO SECOP'!$A:$AC,$N$1,FALSE))</f>
        <v>1</v>
      </c>
      <c r="O277" s="249" t="str">
        <f>+IFERROR(VLOOKUP($A277,'INVERSIÓN '!$A:$AB,$O$1,FALSE),VLOOKUP($A277,'FUNCIONAMIENTO SECOP'!$A:$AC,$O$1,FALSE))</f>
        <v>CCE-16</v>
      </c>
      <c r="P277" s="249" t="str">
        <f>+IFERROR(VLOOKUP($A277,'INVERSIÓN '!$A:$AB,$P$1,FALSE),VLOOKUP($A277,'FUNCIONAMIENTO SECOP'!$A:$AC,$P$1,FALSE))</f>
        <v>Contratación directa</v>
      </c>
      <c r="Q277" s="249" t="str">
        <f>+IFERROR(VLOOKUP($A277,'INVERSIÓN '!$A:$AB,$Q$1,FALSE),VLOOKUP($A277,'FUNCIONAMIENTO SECOP'!$A:$AC,$Q$1,FALSE))</f>
        <v>DISTRITAL</v>
      </c>
      <c r="R277" s="250">
        <f>+IFERROR(VLOOKUP($A277,'INVERSIÓN '!$A:$AB,$R$1,FALSE),VLOOKUP($A277,'FUNCIONAMIENTO SECOP'!$A:$AC,$R$1,FALSE))</f>
        <v>308000000</v>
      </c>
      <c r="S277" s="250">
        <f>+IFERROR(VLOOKUP($A277,'INVERSIÓN '!$A:$AB,$S$1,FALSE),VLOOKUP($A277,'FUNCIONAMIENTO SECOP'!$A:$AC,$S$1,FALSE))</f>
        <v>308000000</v>
      </c>
      <c r="T277" s="249">
        <f>+IFERROR(VLOOKUP($A277,'INVERSIÓN '!$A:$AB,$T$1,FALSE),VLOOKUP($A277,'FUNCIONAMIENTO SECOP'!$A:$AC,$T$1,FALSE))</f>
        <v>0</v>
      </c>
      <c r="U277" s="249">
        <f>+IFERROR(VLOOKUP($A277,'INVERSIÓN '!$A:$AB,$U$1,FALSE),VLOOKUP($A277,'FUNCIONAMIENTO SECOP'!$A:$AC,$U$1,FALSE))</f>
        <v>0</v>
      </c>
      <c r="V277" s="249" t="str">
        <f>+IFERROR(VLOOKUP($A277,'INVERSIÓN '!$A:$AB,$V$1,FALSE),VLOOKUP($A277,'FUNCIONAMIENTO SECOP'!$A:$AC,$V$1,FALSE))</f>
        <v>CO-DC</v>
      </c>
      <c r="W277" s="249" t="str">
        <f>+IFERROR(VLOOKUP($A277,'INVERSIÓN '!$A:$AB,$W$1,FALSE),VLOOKUP($A277,'FUNCIONAMIENTO SECOP'!$A:$AC,$W$1,FALSE))</f>
        <v>CO-DC-11001</v>
      </c>
      <c r="X277" s="249" t="str">
        <f>+IFERROR(VLOOKUP($A277,'INVERSIÓN '!$A:$AB,$X$1,FALSE),VLOOKUP($A277,'FUNCIONAMIENTO SECOP'!$A:$AC,$X$1,FALSE))</f>
        <v>CARLOS HERNANDO MACIAS MONTOYA</v>
      </c>
      <c r="Y277" s="249">
        <f>+IFERROR(VLOOKUP($A277,'INVERSIÓN '!$A:$AB,$Y$1,FALSE),VLOOKUP($A277,'FUNCIONAMIENTO SECOP'!$A:$AC,$Y$1,FALSE))</f>
        <v>6477930</v>
      </c>
      <c r="Z277" s="249" t="str">
        <f>+IFERROR(VLOOKUP($A277,'INVERSIÓN '!$A:$AB,$Z$1,FALSE),VLOOKUP($A277,'FUNCIONAMIENTO SECOP'!$A:$AC,$Z$1,FALSE))</f>
        <v>alcalde.scristobal@gobiernobogota.gov.co</v>
      </c>
      <c r="AA277" s="249">
        <f>+IFERROR(VLOOKUP($A277,'INVERSIÓN '!$A:$AB,$AA$1,FALSE),VLOOKUP($A277,'FUNCIONAMIENTO SECOP'!$A:$AC,$AA$1,FALSE))</f>
        <v>0</v>
      </c>
      <c r="AB277" s="249">
        <f>+IFERROR(VLOOKUP($A277,'INVERSIÓN '!$A:$AB,$AB$1,FALSE),VLOOKUP($A277,'FUNCIONAMIENTO SECOP'!$A:$AC,$AB$1,FALSE))</f>
        <v>1</v>
      </c>
    </row>
    <row r="278" spans="1:28" ht="36" customHeight="1">
      <c r="A278" s="13" t="s">
        <v>2871</v>
      </c>
      <c r="B278" s="249" t="str">
        <f>+IFERROR(VLOOKUP($A278,'INVERSIÓN '!$A:$AB,$B$1,FALSE),VLOOKUP($A278,'FUNCIONAMIENTO SECOP'!$A:$AC,$B$1,FALSE))</f>
        <v>CPS</v>
      </c>
      <c r="C278" s="249">
        <f>+IFERROR(VLOOKUP($A278,'INVERSIÓN '!$A:$AB,$C$1,FALSE),VLOOKUP($A278,'FUNCIONAMIENTO SECOP'!$A:$AC,$C$1,FALSE))</f>
        <v>0</v>
      </c>
      <c r="D278" s="249">
        <f>+IFERROR(VLOOKUP($A278,'INVERSIÓN '!$A:$AB,$D$1,FALSE),VLOOKUP($A278,'FUNCIONAMIENTO SECOP'!$A:$AC,$D$1,FALSE))</f>
        <v>2805</v>
      </c>
      <c r="E278" s="249">
        <f>+IFERROR(VLOOKUP($A278,'INVERSIÓN '!$A:$AB,$E$1,FALSE),VLOOKUP($A278,'FUNCIONAMIENTO SECOP'!$A:$AC,$E$1,FALSE))</f>
        <v>0</v>
      </c>
      <c r="F278" s="249" t="str">
        <f>+IFERROR(VLOOKUP($A278,'INVERSIÓN '!$A:$AB,$F$1,FALSE),VLOOKUP($A278,'FUNCIONAMIENTO SECOP'!$A:$AC,$F$1,FALSE))</f>
        <v>Generar 4.000 m2 de áreas renaturalizadas</v>
      </c>
      <c r="G278" s="249">
        <f>+IFERROR(VLOOKUP($A278,'INVERSIÓN '!$A:$AB,$G$1,FALSE),VLOOKUP($A278,'FUNCIONAMIENTO SECOP'!$A:$AC,$G$1,FALSE))</f>
        <v>148333</v>
      </c>
      <c r="H278" s="249" t="str">
        <f>+IFERROR(VLOOKUP($A278,'INVERSIÓN '!$A:$AB,$H$1,FALSE),VLOOKUP($A278,'FUNCIONAMIENTO SECOP'!$A:$AC,$H$1,FALSE))</f>
        <v>Nuevo</v>
      </c>
      <c r="I278" s="249">
        <f>+IFERROR(VLOOKUP($A278,'INVERSIÓN '!$A:$AB,$I$1,FALSE),VLOOKUP($A278,'FUNCIONAMIENTO SECOP'!$A:$AC,$I$1,FALSE))</f>
        <v>80111701</v>
      </c>
      <c r="J278" s="249" t="str">
        <f>+IFERROR(VLOOKUP($A278,'INVERSIÓN '!$A:$AB,$J$1,FALSE),VLOOKUP($A278,'FUNCIONAMIENTO SECOP'!$A:$AC,$J$1,FALSE))</f>
        <v>PRESTAR SERVICIOS DE APOYO ASISTENCIAL EN LA EJECUCIÓN DE PROCESOS RELACIONADOS CON EL ÁREA DE GESTIÓN DEL DESARROLLO LOCAL, ASEGURANDO LA CORRECTA APLICACIÓN DE LINEAMIENTOS Y NORMATIVIDAD VIGENTE EN EL MARCO DEL PLAN DE DESARROLLO LOCAL.</v>
      </c>
      <c r="K278" s="249">
        <f>+IFERROR(VLOOKUP($A278,'INVERSIÓN '!$A:$AB,$K$1,FALSE),VLOOKUP($A278,'FUNCIONAMIENTO SECOP'!$A:$AC,$K$1,FALSE))</f>
        <v>1</v>
      </c>
      <c r="L278" s="249">
        <f>+IFERROR(VLOOKUP($A278,'INVERSIÓN '!$A:$AB,$L$1,FALSE),VLOOKUP($A278,'FUNCIONAMIENTO SECOP'!$A:$AC,$L$1,FALSE))</f>
        <v>1</v>
      </c>
      <c r="M278" s="249">
        <f>+IFERROR(VLOOKUP($A278,'INVERSIÓN '!$A:$AB,$M$1,FALSE),VLOOKUP($A278,'FUNCIONAMIENTO SECOP'!$A:$AC,$M$1,FALSE))</f>
        <v>11</v>
      </c>
      <c r="N278" s="249">
        <f>+IFERROR(VLOOKUP($A278,'INVERSIÓN '!$A:$AB,$N$1,FALSE),VLOOKUP($A278,'FUNCIONAMIENTO SECOP'!$A:$AC,$N$1,FALSE))</f>
        <v>1</v>
      </c>
      <c r="O278" s="249" t="str">
        <f>+IFERROR(VLOOKUP($A278,'INVERSIÓN '!$A:$AB,$O$1,FALSE),VLOOKUP($A278,'FUNCIONAMIENTO SECOP'!$A:$AC,$O$1,FALSE))</f>
        <v>CCE-16</v>
      </c>
      <c r="P278" s="249" t="str">
        <f>+IFERROR(VLOOKUP($A278,'INVERSIÓN '!$A:$AB,$P$1,FALSE),VLOOKUP($A278,'FUNCIONAMIENTO SECOP'!$A:$AC,$P$1,FALSE))</f>
        <v>Contratación directa</v>
      </c>
      <c r="Q278" s="249" t="str">
        <f>+IFERROR(VLOOKUP($A278,'INVERSIÓN '!$A:$AB,$Q$1,FALSE),VLOOKUP($A278,'FUNCIONAMIENTO SECOP'!$A:$AC,$Q$1,FALSE))</f>
        <v>DISTRITAL</v>
      </c>
      <c r="R278" s="250">
        <f>+IFERROR(VLOOKUP($A278,'INVERSIÓN '!$A:$AB,$R$1,FALSE),VLOOKUP($A278,'FUNCIONAMIENTO SECOP'!$A:$AC,$R$1,FALSE))</f>
        <v>63800000</v>
      </c>
      <c r="S278" s="250">
        <f>+IFERROR(VLOOKUP($A278,'INVERSIÓN '!$A:$AB,$S$1,FALSE),VLOOKUP($A278,'FUNCIONAMIENTO SECOP'!$A:$AC,$S$1,FALSE))</f>
        <v>63800000</v>
      </c>
      <c r="T278" s="249">
        <f>+IFERROR(VLOOKUP($A278,'INVERSIÓN '!$A:$AB,$T$1,FALSE),VLOOKUP($A278,'FUNCIONAMIENTO SECOP'!$A:$AC,$T$1,FALSE))</f>
        <v>0</v>
      </c>
      <c r="U278" s="249">
        <f>+IFERROR(VLOOKUP($A278,'INVERSIÓN '!$A:$AB,$U$1,FALSE),VLOOKUP($A278,'FUNCIONAMIENTO SECOP'!$A:$AC,$U$1,FALSE))</f>
        <v>0</v>
      </c>
      <c r="V278" s="249" t="str">
        <f>+IFERROR(VLOOKUP($A278,'INVERSIÓN '!$A:$AB,$V$1,FALSE),VLOOKUP($A278,'FUNCIONAMIENTO SECOP'!$A:$AC,$V$1,FALSE))</f>
        <v>CO-DC</v>
      </c>
      <c r="W278" s="249" t="str">
        <f>+IFERROR(VLOOKUP($A278,'INVERSIÓN '!$A:$AB,$W$1,FALSE),VLOOKUP($A278,'FUNCIONAMIENTO SECOP'!$A:$AC,$W$1,FALSE))</f>
        <v>CO-DC-11001</v>
      </c>
      <c r="X278" s="249" t="str">
        <f>+IFERROR(VLOOKUP($A278,'INVERSIÓN '!$A:$AB,$X$1,FALSE),VLOOKUP($A278,'FUNCIONAMIENTO SECOP'!$A:$AC,$X$1,FALSE))</f>
        <v>CARLOS HERNANDO MACIAS MONTOYA</v>
      </c>
      <c r="Y278" s="249">
        <f>+IFERROR(VLOOKUP($A278,'INVERSIÓN '!$A:$AB,$Y$1,FALSE),VLOOKUP($A278,'FUNCIONAMIENTO SECOP'!$A:$AC,$Y$1,FALSE))</f>
        <v>6477931</v>
      </c>
      <c r="Z278" s="249" t="str">
        <f>+IFERROR(VLOOKUP($A278,'INVERSIÓN '!$A:$AB,$Z$1,FALSE),VLOOKUP($A278,'FUNCIONAMIENTO SECOP'!$A:$AC,$Z$1,FALSE))</f>
        <v>alcalde.scristobal@gobiernobogota.gov.co</v>
      </c>
      <c r="AA278" s="249">
        <f>+IFERROR(VLOOKUP($A278,'INVERSIÓN '!$A:$AB,$AA$1,FALSE),VLOOKUP($A278,'FUNCIONAMIENTO SECOP'!$A:$AC,$AA$1,FALSE))</f>
        <v>0</v>
      </c>
      <c r="AB278" s="249">
        <f>+IFERROR(VLOOKUP($A278,'INVERSIÓN '!$A:$AB,$AB$1,FALSE),VLOOKUP($A278,'FUNCIONAMIENTO SECOP'!$A:$AC,$AB$1,FALSE))</f>
        <v>1</v>
      </c>
    </row>
    <row r="279" spans="1:28" ht="36" customHeight="1">
      <c r="A279" s="13" t="s">
        <v>2872</v>
      </c>
      <c r="B279" s="249" t="str">
        <f>+IFERROR(VLOOKUP($A279,'INVERSIÓN '!$A:$AB,$B$1,FALSE),VLOOKUP($A279,'FUNCIONAMIENTO SECOP'!$A:$AC,$B$1,FALSE))</f>
        <v>CPS</v>
      </c>
      <c r="C279" s="249">
        <f>+IFERROR(VLOOKUP($A279,'INVERSIÓN '!$A:$AB,$C$1,FALSE),VLOOKUP($A279,'FUNCIONAMIENTO SECOP'!$A:$AC,$C$1,FALSE))</f>
        <v>0</v>
      </c>
      <c r="D279" s="249">
        <f>+IFERROR(VLOOKUP($A279,'INVERSIÓN '!$A:$AB,$D$1,FALSE),VLOOKUP($A279,'FUNCIONAMIENTO SECOP'!$A:$AC,$D$1,FALSE))</f>
        <v>2252</v>
      </c>
      <c r="E279" s="249">
        <f>+IFERROR(VLOOKUP($A279,'INVERSIÓN '!$A:$AB,$E$1,FALSE),VLOOKUP($A279,'FUNCIONAMIENTO SECOP'!$A:$AC,$E$1,FALSE))</f>
        <v>0</v>
      </c>
      <c r="F279" s="249" t="str">
        <f>+IFERROR(VLOOKUP($A279,'INVERSIÓN '!$A:$AB,$F$1,FALSE),VLOOKUP($A279,'FUNCIONAMIENTO SECOP'!$A:$AC,$F$1,FALSE))</f>
        <v>Intervenir 17 Kilómetros-carril de malla vial urbana (local y/o intermedia) con acciones de construcción y/o conservación</v>
      </c>
      <c r="G279" s="249">
        <f>+IFERROR(VLOOKUP($A279,'INVERSIÓN '!$A:$AB,$G$1,FALSE),VLOOKUP($A279,'FUNCIONAMIENTO SECOP'!$A:$AC,$G$1,FALSE))</f>
        <v>148338</v>
      </c>
      <c r="H279" s="249" t="str">
        <f>+IFERROR(VLOOKUP($A279,'INVERSIÓN '!$A:$AB,$H$1,FALSE),VLOOKUP($A279,'FUNCIONAMIENTO SECOP'!$A:$AC,$H$1,FALSE))</f>
        <v>Nuevo</v>
      </c>
      <c r="I279" s="249">
        <f>+IFERROR(VLOOKUP($A279,'INVERSIÓN '!$A:$AB,$I$1,FALSE),VLOOKUP($A279,'FUNCIONAMIENTO SECOP'!$A:$AC,$I$1,FALSE))</f>
        <v>80111701</v>
      </c>
      <c r="J279" s="249" t="str">
        <f>+IFERROR(VLOOKUP($A279,'INVERSIÓN '!$A:$AB,$J$1,FALSE),VLOOKUP($A279,'FUNCIONAMIENTO SECOP'!$A:$AC,$J$1,FALSE))</f>
        <v>PRESTAR SUS SERVICIOS TÉCNICOS DE APOYO Y ASISTENCIA ADMINISTRATIVA AL ÁREA DE GESTIÓN DEL DESARROLLO LOCAL DE LA ALCALDÍA LOCAL DE SAN CRISTÓBAL</v>
      </c>
      <c r="K279" s="249">
        <f>+IFERROR(VLOOKUP($A279,'INVERSIÓN '!$A:$AB,$K$1,FALSE),VLOOKUP($A279,'FUNCIONAMIENTO SECOP'!$A:$AC,$K$1,FALSE))</f>
        <v>1</v>
      </c>
      <c r="L279" s="249">
        <f>+IFERROR(VLOOKUP($A279,'INVERSIÓN '!$A:$AB,$L$1,FALSE),VLOOKUP($A279,'FUNCIONAMIENTO SECOP'!$A:$AC,$L$1,FALSE))</f>
        <v>1</v>
      </c>
      <c r="M279" s="249">
        <f>+IFERROR(VLOOKUP($A279,'INVERSIÓN '!$A:$AB,$M$1,FALSE),VLOOKUP($A279,'FUNCIONAMIENTO SECOP'!$A:$AC,$M$1,FALSE))</f>
        <v>11</v>
      </c>
      <c r="N279" s="249">
        <f>+IFERROR(VLOOKUP($A279,'INVERSIÓN '!$A:$AB,$N$1,FALSE),VLOOKUP($A279,'FUNCIONAMIENTO SECOP'!$A:$AC,$N$1,FALSE))</f>
        <v>1</v>
      </c>
      <c r="O279" s="249" t="str">
        <f>+IFERROR(VLOOKUP($A279,'INVERSIÓN '!$A:$AB,$O$1,FALSE),VLOOKUP($A279,'FUNCIONAMIENTO SECOP'!$A:$AC,$O$1,FALSE))</f>
        <v>CCE-16</v>
      </c>
      <c r="P279" s="249" t="str">
        <f>+IFERROR(VLOOKUP($A279,'INVERSIÓN '!$A:$AB,$P$1,FALSE),VLOOKUP($A279,'FUNCIONAMIENTO SECOP'!$A:$AC,$P$1,FALSE))</f>
        <v>Contratación directa</v>
      </c>
      <c r="Q279" s="249" t="str">
        <f>+IFERROR(VLOOKUP($A279,'INVERSIÓN '!$A:$AB,$Q$1,FALSE),VLOOKUP($A279,'FUNCIONAMIENTO SECOP'!$A:$AC,$Q$1,FALSE))</f>
        <v>DISTRITAL</v>
      </c>
      <c r="R279" s="250">
        <f>+IFERROR(VLOOKUP($A279,'INVERSIÓN '!$A:$AB,$R$1,FALSE),VLOOKUP($A279,'FUNCIONAMIENTO SECOP'!$A:$AC,$R$1,FALSE))</f>
        <v>52800000</v>
      </c>
      <c r="S279" s="250">
        <f>+IFERROR(VLOOKUP($A279,'INVERSIÓN '!$A:$AB,$S$1,FALSE),VLOOKUP($A279,'FUNCIONAMIENTO SECOP'!$A:$AC,$S$1,FALSE))</f>
        <v>52800000</v>
      </c>
      <c r="T279" s="249">
        <f>+IFERROR(VLOOKUP($A279,'INVERSIÓN '!$A:$AB,$T$1,FALSE),VLOOKUP($A279,'FUNCIONAMIENTO SECOP'!$A:$AC,$T$1,FALSE))</f>
        <v>0</v>
      </c>
      <c r="U279" s="249">
        <f>+IFERROR(VLOOKUP($A279,'INVERSIÓN '!$A:$AB,$U$1,FALSE),VLOOKUP($A279,'FUNCIONAMIENTO SECOP'!$A:$AC,$U$1,FALSE))</f>
        <v>0</v>
      </c>
      <c r="V279" s="249" t="str">
        <f>+IFERROR(VLOOKUP($A279,'INVERSIÓN '!$A:$AB,$V$1,FALSE),VLOOKUP($A279,'FUNCIONAMIENTO SECOP'!$A:$AC,$V$1,FALSE))</f>
        <v>CO-DC</v>
      </c>
      <c r="W279" s="249" t="str">
        <f>+IFERROR(VLOOKUP($A279,'INVERSIÓN '!$A:$AB,$W$1,FALSE),VLOOKUP($A279,'FUNCIONAMIENTO SECOP'!$A:$AC,$W$1,FALSE))</f>
        <v>CO-DC-11001</v>
      </c>
      <c r="X279" s="249" t="str">
        <f>+IFERROR(VLOOKUP($A279,'INVERSIÓN '!$A:$AB,$X$1,FALSE),VLOOKUP($A279,'FUNCIONAMIENTO SECOP'!$A:$AC,$X$1,FALSE))</f>
        <v>CARLOS HERNANDO MACIAS MONTOYA</v>
      </c>
      <c r="Y279" s="249">
        <f>+IFERROR(VLOOKUP($A279,'INVERSIÓN '!$A:$AB,$Y$1,FALSE),VLOOKUP($A279,'FUNCIONAMIENTO SECOP'!$A:$AC,$Y$1,FALSE))</f>
        <v>6477932</v>
      </c>
      <c r="Z279" s="249" t="str">
        <f>+IFERROR(VLOOKUP($A279,'INVERSIÓN '!$A:$AB,$Z$1,FALSE),VLOOKUP($A279,'FUNCIONAMIENTO SECOP'!$A:$AC,$Z$1,FALSE))</f>
        <v>alcalde.scristobal@gobiernobogota.gov.co</v>
      </c>
      <c r="AA279" s="249">
        <f>+IFERROR(VLOOKUP($A279,'INVERSIÓN '!$A:$AB,$AA$1,FALSE),VLOOKUP($A279,'FUNCIONAMIENTO SECOP'!$A:$AC,$AA$1,FALSE))</f>
        <v>0</v>
      </c>
      <c r="AB279" s="249">
        <f>+IFERROR(VLOOKUP($A279,'INVERSIÓN '!$A:$AB,$AB$1,FALSE),VLOOKUP($A279,'FUNCIONAMIENTO SECOP'!$A:$AC,$AB$1,FALSE))</f>
        <v>1</v>
      </c>
    </row>
    <row r="280" spans="1:28" ht="36" customHeight="1">
      <c r="A280" s="13" t="s">
        <v>2874</v>
      </c>
      <c r="B280" s="249" t="str">
        <f>+IFERROR(VLOOKUP($A280,'INVERSIÓN '!$A:$AB,$B$1,FALSE),VLOOKUP($A280,'FUNCIONAMIENTO SECOP'!$A:$AC,$B$1,FALSE))</f>
        <v>CPS</v>
      </c>
      <c r="C280" s="249">
        <f>+IFERROR(VLOOKUP($A280,'INVERSIÓN '!$A:$AB,$C$1,FALSE),VLOOKUP($A280,'FUNCIONAMIENTO SECOP'!$A:$AC,$C$1,FALSE))</f>
        <v>0</v>
      </c>
      <c r="D280" s="249">
        <f>+IFERROR(VLOOKUP($A280,'INVERSIÓN '!$A:$AB,$D$1,FALSE),VLOOKUP($A280,'FUNCIONAMIENTO SECOP'!$A:$AC,$D$1,FALSE))</f>
        <v>2627</v>
      </c>
      <c r="E280" s="249">
        <f>+IFERROR(VLOOKUP($A280,'INVERSIÓN '!$A:$AB,$E$1,FALSE),VLOOKUP($A280,'FUNCIONAMIENTO SECOP'!$A:$AC,$E$1,FALSE))</f>
        <v>0</v>
      </c>
      <c r="F280" s="249" t="str">
        <f>+IFERROR(VLOOKUP($A280,'INVERSIÓN '!$A:$AB,$F$1,FALSE),VLOOKUP($A280,'FUNCIONAMIENTO SECOP'!$A:$AC,$F$1,FALSE))</f>
        <v>Realizar 8 acciones para fortalecer las capacidades y/o habilidades, técnicas y blandas de las personas de la localidad, con el fin de mejorar el acceso a oportunidades de empleo.</v>
      </c>
      <c r="G280" s="249">
        <f>+IFERROR(VLOOKUP($A280,'INVERSIÓN '!$A:$AB,$G$1,FALSE),VLOOKUP($A280,'FUNCIONAMIENTO SECOP'!$A:$AC,$G$1,FALSE))</f>
        <v>148341</v>
      </c>
      <c r="H280" s="249" t="str">
        <f>+IFERROR(VLOOKUP($A280,'INVERSIÓN '!$A:$AB,$H$1,FALSE),VLOOKUP($A280,'FUNCIONAMIENTO SECOP'!$A:$AC,$H$1,FALSE))</f>
        <v>Nuevo</v>
      </c>
      <c r="I280" s="249">
        <f>+IFERROR(VLOOKUP($A280,'INVERSIÓN '!$A:$AB,$I$1,FALSE),VLOOKUP($A280,'FUNCIONAMIENTO SECOP'!$A:$AC,$I$1,FALSE))</f>
        <v>80111701</v>
      </c>
      <c r="J280" s="249" t="str">
        <f>+IFERROR(VLOOKUP($A280,'INVERSIÓN '!$A:$AB,$J$1,FALSE),VLOOKUP($A280,'FUNCIONAMIENTO SECOP'!$A:$AC,$J$1,FALSE))</f>
        <v>PRESTAR SUS SERVICIOS PROFESIONALES PARA APOYAR LOS PROCESOS AMINISTRATIVOS RELACIONADOS CON LOS PROYECTOS Y PROGRAMAS DEL PDL PROCURANDO SU MEJORA CONTINUA</v>
      </c>
      <c r="K280" s="249">
        <f>+IFERROR(VLOOKUP($A280,'INVERSIÓN '!$A:$AB,$K$1,FALSE),VLOOKUP($A280,'FUNCIONAMIENTO SECOP'!$A:$AC,$K$1,FALSE))</f>
        <v>1</v>
      </c>
      <c r="L280" s="249">
        <f>+IFERROR(VLOOKUP($A280,'INVERSIÓN '!$A:$AB,$L$1,FALSE),VLOOKUP($A280,'FUNCIONAMIENTO SECOP'!$A:$AC,$L$1,FALSE))</f>
        <v>1</v>
      </c>
      <c r="M280" s="249">
        <f>+IFERROR(VLOOKUP($A280,'INVERSIÓN '!$A:$AB,$M$1,FALSE),VLOOKUP($A280,'FUNCIONAMIENTO SECOP'!$A:$AC,$M$1,FALSE))</f>
        <v>11</v>
      </c>
      <c r="N280" s="249">
        <f>+IFERROR(VLOOKUP($A280,'INVERSIÓN '!$A:$AB,$N$1,FALSE),VLOOKUP($A280,'FUNCIONAMIENTO SECOP'!$A:$AC,$N$1,FALSE))</f>
        <v>1</v>
      </c>
      <c r="O280" s="249" t="str">
        <f>+IFERROR(VLOOKUP($A280,'INVERSIÓN '!$A:$AB,$O$1,FALSE),VLOOKUP($A280,'FUNCIONAMIENTO SECOP'!$A:$AC,$O$1,FALSE))</f>
        <v>CCE-16</v>
      </c>
      <c r="P280" s="249" t="str">
        <f>+IFERROR(VLOOKUP($A280,'INVERSIÓN '!$A:$AB,$P$1,FALSE),VLOOKUP($A280,'FUNCIONAMIENTO SECOP'!$A:$AC,$P$1,FALSE))</f>
        <v>Contratación directa</v>
      </c>
      <c r="Q280" s="249" t="str">
        <f>+IFERROR(VLOOKUP($A280,'INVERSIÓN '!$A:$AB,$Q$1,FALSE),VLOOKUP($A280,'FUNCIONAMIENTO SECOP'!$A:$AC,$Q$1,FALSE))</f>
        <v>DISTRITAL</v>
      </c>
      <c r="R280" s="250">
        <f>+IFERROR(VLOOKUP($A280,'INVERSIÓN '!$A:$AB,$R$1,FALSE),VLOOKUP($A280,'FUNCIONAMIENTO SECOP'!$A:$AC,$R$1,FALSE))</f>
        <v>71500000</v>
      </c>
      <c r="S280" s="250">
        <f>+IFERROR(VLOOKUP($A280,'INVERSIÓN '!$A:$AB,$S$1,FALSE),VLOOKUP($A280,'FUNCIONAMIENTO SECOP'!$A:$AC,$S$1,FALSE))</f>
        <v>71500000</v>
      </c>
      <c r="T280" s="249">
        <f>+IFERROR(VLOOKUP($A280,'INVERSIÓN '!$A:$AB,$T$1,FALSE),VLOOKUP($A280,'FUNCIONAMIENTO SECOP'!$A:$AC,$T$1,FALSE))</f>
        <v>0</v>
      </c>
      <c r="U280" s="249">
        <f>+IFERROR(VLOOKUP($A280,'INVERSIÓN '!$A:$AB,$U$1,FALSE),VLOOKUP($A280,'FUNCIONAMIENTO SECOP'!$A:$AC,$U$1,FALSE))</f>
        <v>0</v>
      </c>
      <c r="V280" s="249" t="str">
        <f>+IFERROR(VLOOKUP($A280,'INVERSIÓN '!$A:$AB,$V$1,FALSE),VLOOKUP($A280,'FUNCIONAMIENTO SECOP'!$A:$AC,$V$1,FALSE))</f>
        <v>CO-DC</v>
      </c>
      <c r="W280" s="249" t="str">
        <f>+IFERROR(VLOOKUP($A280,'INVERSIÓN '!$A:$AB,$W$1,FALSE),VLOOKUP($A280,'FUNCIONAMIENTO SECOP'!$A:$AC,$W$1,FALSE))</f>
        <v>CO-DC-11001</v>
      </c>
      <c r="X280" s="249" t="str">
        <f>+IFERROR(VLOOKUP($A280,'INVERSIÓN '!$A:$AB,$X$1,FALSE),VLOOKUP($A280,'FUNCIONAMIENTO SECOP'!$A:$AC,$X$1,FALSE))</f>
        <v>CARLOS HERNANDO MACIAS MONTOYA</v>
      </c>
      <c r="Y280" s="249">
        <f>+IFERROR(VLOOKUP($A280,'INVERSIÓN '!$A:$AB,$Y$1,FALSE),VLOOKUP($A280,'FUNCIONAMIENTO SECOP'!$A:$AC,$Y$1,FALSE))</f>
        <v>6477933</v>
      </c>
      <c r="Z280" s="249" t="str">
        <f>+IFERROR(VLOOKUP($A280,'INVERSIÓN '!$A:$AB,$Z$1,FALSE),VLOOKUP($A280,'FUNCIONAMIENTO SECOP'!$A:$AC,$Z$1,FALSE))</f>
        <v>alcalde.scristobal@gobiernobogota.gov.co</v>
      </c>
      <c r="AA280" s="249">
        <f>+IFERROR(VLOOKUP($A280,'INVERSIÓN '!$A:$AB,$AA$1,FALSE),VLOOKUP($A280,'FUNCIONAMIENTO SECOP'!$A:$AC,$AA$1,FALSE))</f>
        <v>0</v>
      </c>
      <c r="AB280" s="249">
        <f>+IFERROR(VLOOKUP($A280,'INVERSIÓN '!$A:$AB,$AB$1,FALSE),VLOOKUP($A280,'FUNCIONAMIENTO SECOP'!$A:$AC,$AB$1,FALSE))</f>
        <v>1</v>
      </c>
    </row>
    <row r="281" spans="1:28" ht="36" customHeight="1">
      <c r="A281" s="13" t="s">
        <v>2876</v>
      </c>
      <c r="B281" s="249" t="str">
        <f>+IFERROR(VLOOKUP($A281,'INVERSIÓN '!$A:$AB,$B$1,FALSE),VLOOKUP($A281,'FUNCIONAMIENTO SECOP'!$A:$AC,$B$1,FALSE))</f>
        <v>CPS</v>
      </c>
      <c r="C281" s="249">
        <f>+IFERROR(VLOOKUP($A281,'INVERSIÓN '!$A:$AB,$C$1,FALSE),VLOOKUP($A281,'FUNCIONAMIENTO SECOP'!$A:$AC,$C$1,FALSE))</f>
        <v>0</v>
      </c>
      <c r="D281" s="249">
        <f>+IFERROR(VLOOKUP($A281,'INVERSIÓN '!$A:$AB,$D$1,FALSE),VLOOKUP($A281,'FUNCIONAMIENTO SECOP'!$A:$AC,$D$1,FALSE))</f>
        <v>2667</v>
      </c>
      <c r="E281" s="249">
        <f>+IFERROR(VLOOKUP($A281,'INVERSIÓN '!$A:$AB,$E$1,FALSE),VLOOKUP($A281,'FUNCIONAMIENTO SECOP'!$A:$AC,$E$1,FALSE))</f>
        <v>0</v>
      </c>
      <c r="F281" s="249" t="str">
        <f>+IFERROR(VLOOKUP($A281,'INVERSIÓN '!$A:$AB,$F$1,FALSE),VLOOKUP($A281,'FUNCIONAMIENTO SECOP'!$A:$AC,$F$1,FALSE))</f>
        <v>Realizar 4 estrategias de fortalecimiento institucional (una por vigencia).</v>
      </c>
      <c r="G281" s="249">
        <f>+IFERROR(VLOOKUP($A281,'INVERSIÓN '!$A:$AB,$G$1,FALSE),VLOOKUP($A281,'FUNCIONAMIENTO SECOP'!$A:$AC,$G$1,FALSE))</f>
        <v>148345</v>
      </c>
      <c r="H281" s="249" t="str">
        <f>+IFERROR(VLOOKUP($A281,'INVERSIÓN '!$A:$AB,$H$1,FALSE),VLOOKUP($A281,'FUNCIONAMIENTO SECOP'!$A:$AC,$H$1,FALSE))</f>
        <v>Nuevo</v>
      </c>
      <c r="I281" s="249">
        <f>+IFERROR(VLOOKUP($A281,'INVERSIÓN '!$A:$AB,$I$1,FALSE),VLOOKUP($A281,'FUNCIONAMIENTO SECOP'!$A:$AC,$I$1,FALSE))</f>
        <v>80111701</v>
      </c>
      <c r="J281" s="249" t="str">
        <f>+IFERROR(VLOOKUP($A281,'INVERSIÓN '!$A:$AB,$J$1,FALSE),VLOOKUP($A281,'FUNCIONAMIENTO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281" s="249">
        <f>+IFERROR(VLOOKUP($A281,'INVERSIÓN '!$A:$AB,$K$1,FALSE),VLOOKUP($A281,'FUNCIONAMIENTO SECOP'!$A:$AC,$K$1,FALSE))</f>
        <v>1</v>
      </c>
      <c r="L281" s="249">
        <f>+IFERROR(VLOOKUP($A281,'INVERSIÓN '!$A:$AB,$L$1,FALSE),VLOOKUP($A281,'FUNCIONAMIENTO SECOP'!$A:$AC,$L$1,FALSE))</f>
        <v>1</v>
      </c>
      <c r="M281" s="249">
        <f>+IFERROR(VLOOKUP($A281,'INVERSIÓN '!$A:$AB,$M$1,FALSE),VLOOKUP($A281,'FUNCIONAMIENTO SECOP'!$A:$AC,$M$1,FALSE))</f>
        <v>11</v>
      </c>
      <c r="N281" s="249">
        <f>+IFERROR(VLOOKUP($A281,'INVERSIÓN '!$A:$AB,$N$1,FALSE),VLOOKUP($A281,'FUNCIONAMIENTO SECOP'!$A:$AC,$N$1,FALSE))</f>
        <v>1</v>
      </c>
      <c r="O281" s="249" t="str">
        <f>+IFERROR(VLOOKUP($A281,'INVERSIÓN '!$A:$AB,$O$1,FALSE),VLOOKUP($A281,'FUNCIONAMIENTO SECOP'!$A:$AC,$O$1,FALSE))</f>
        <v>CCE-16</v>
      </c>
      <c r="P281" s="249" t="str">
        <f>+IFERROR(VLOOKUP($A281,'INVERSIÓN '!$A:$AB,$P$1,FALSE),VLOOKUP($A281,'FUNCIONAMIENTO SECOP'!$A:$AC,$P$1,FALSE))</f>
        <v>Contratación directa</v>
      </c>
      <c r="Q281" s="249" t="str">
        <f>+IFERROR(VLOOKUP($A281,'INVERSIÓN '!$A:$AB,$Q$1,FALSE),VLOOKUP($A281,'FUNCIONAMIENTO SECOP'!$A:$AC,$Q$1,FALSE))</f>
        <v>DISTRITAL</v>
      </c>
      <c r="R281" s="250">
        <f>+IFERROR(VLOOKUP($A281,'INVERSIÓN '!$A:$AB,$R$1,FALSE),VLOOKUP($A281,'FUNCIONAMIENTO SECOP'!$A:$AC,$R$1,FALSE))</f>
        <v>61600000</v>
      </c>
      <c r="S281" s="250">
        <f>+IFERROR(VLOOKUP($A281,'INVERSIÓN '!$A:$AB,$S$1,FALSE),VLOOKUP($A281,'FUNCIONAMIENTO SECOP'!$A:$AC,$S$1,FALSE))</f>
        <v>61600000</v>
      </c>
      <c r="T281" s="249">
        <f>+IFERROR(VLOOKUP($A281,'INVERSIÓN '!$A:$AB,$T$1,FALSE),VLOOKUP($A281,'FUNCIONAMIENTO SECOP'!$A:$AC,$T$1,FALSE))</f>
        <v>0</v>
      </c>
      <c r="U281" s="249">
        <f>+IFERROR(VLOOKUP($A281,'INVERSIÓN '!$A:$AB,$U$1,FALSE),VLOOKUP($A281,'FUNCIONAMIENTO SECOP'!$A:$AC,$U$1,FALSE))</f>
        <v>0</v>
      </c>
      <c r="V281" s="249" t="str">
        <f>+IFERROR(VLOOKUP($A281,'INVERSIÓN '!$A:$AB,$V$1,FALSE),VLOOKUP($A281,'FUNCIONAMIENTO SECOP'!$A:$AC,$V$1,FALSE))</f>
        <v>CO-DC</v>
      </c>
      <c r="W281" s="249" t="str">
        <f>+IFERROR(VLOOKUP($A281,'INVERSIÓN '!$A:$AB,$W$1,FALSE),VLOOKUP($A281,'FUNCIONAMIENTO SECOP'!$A:$AC,$W$1,FALSE))</f>
        <v>CO-DC-11001</v>
      </c>
      <c r="X281" s="249" t="str">
        <f>+IFERROR(VLOOKUP($A281,'INVERSIÓN '!$A:$AB,$X$1,FALSE),VLOOKUP($A281,'FUNCIONAMIENTO SECOP'!$A:$AC,$X$1,FALSE))</f>
        <v>CARLOS HERNANDO MACIAS MONTOYA</v>
      </c>
      <c r="Y281" s="249">
        <f>+IFERROR(VLOOKUP($A281,'INVERSIÓN '!$A:$AB,$Y$1,FALSE),VLOOKUP($A281,'FUNCIONAMIENTO SECOP'!$A:$AC,$Y$1,FALSE))</f>
        <v>6477934</v>
      </c>
      <c r="Z281" s="249" t="str">
        <f>+IFERROR(VLOOKUP($A281,'INVERSIÓN '!$A:$AB,$Z$1,FALSE),VLOOKUP($A281,'FUNCIONAMIENTO SECOP'!$A:$AC,$Z$1,FALSE))</f>
        <v>alcalde.scristobal@gobiernobogota.gov.co</v>
      </c>
      <c r="AA281" s="249">
        <f>+IFERROR(VLOOKUP($A281,'INVERSIÓN '!$A:$AB,$AA$1,FALSE),VLOOKUP($A281,'FUNCIONAMIENTO SECOP'!$A:$AC,$AA$1,FALSE))</f>
        <v>0</v>
      </c>
      <c r="AB281" s="249">
        <f>+IFERROR(VLOOKUP($A281,'INVERSIÓN '!$A:$AB,$AB$1,FALSE),VLOOKUP($A281,'FUNCIONAMIENTO SECOP'!$A:$AC,$AB$1,FALSE))</f>
        <v>1</v>
      </c>
    </row>
    <row r="282" spans="1:28" ht="36" customHeight="1">
      <c r="A282" s="13" t="s">
        <v>2877</v>
      </c>
      <c r="B282" s="249" t="str">
        <f>+IFERROR(VLOOKUP($A282,'INVERSIÓN '!$A:$AB,$B$1,FALSE),VLOOKUP($A282,'FUNCIONAMIENTO SECOP'!$A:$AC,$B$1,FALSE))</f>
        <v>CPS</v>
      </c>
      <c r="C282" s="249">
        <f>+IFERROR(VLOOKUP($A282,'INVERSIÓN '!$A:$AB,$C$1,FALSE),VLOOKUP($A282,'FUNCIONAMIENTO SECOP'!$A:$AC,$C$1,FALSE))</f>
        <v>0</v>
      </c>
      <c r="D282" s="249">
        <f>+IFERROR(VLOOKUP($A282,'INVERSIÓN '!$A:$AB,$D$1,FALSE),VLOOKUP($A282,'FUNCIONAMIENTO SECOP'!$A:$AC,$D$1,FALSE))</f>
        <v>2316</v>
      </c>
      <c r="E282" s="249">
        <f>+IFERROR(VLOOKUP($A282,'INVERSIÓN '!$A:$AB,$E$1,FALSE),VLOOKUP($A282,'FUNCIONAMIENTO SECOP'!$A:$AC,$E$1,FALSE))</f>
        <v>0</v>
      </c>
      <c r="F282" s="249" t="str">
        <f>+IFERROR(VLOOKUP($A282,'INVERSIÓN '!$A:$AB,$F$1,FALSE),VLOOKUP($A282,'FUNCIONAMIENTO SECOP'!$A:$AC,$F$1,FALSE))</f>
        <v>Beneficiar 6.000 personas con acciones para la promoción y atención de la salud mental</v>
      </c>
      <c r="G282" s="249">
        <f>+IFERROR(VLOOKUP($A282,'INVERSIÓN '!$A:$AB,$G$1,FALSE),VLOOKUP($A282,'FUNCIONAMIENTO SECOP'!$A:$AC,$G$1,FALSE))</f>
        <v>148403</v>
      </c>
      <c r="H282" s="249" t="str">
        <f>+IFERROR(VLOOKUP($A282,'INVERSIÓN '!$A:$AB,$H$1,FALSE),VLOOKUP($A282,'FUNCIONAMIENTO SECOP'!$A:$AC,$H$1,FALSE))</f>
        <v>Nuevo</v>
      </c>
      <c r="I282" s="249">
        <f>+IFERROR(VLOOKUP($A282,'INVERSIÓN '!$A:$AB,$I$1,FALSE),VLOOKUP($A282,'FUNCIONAMIENTO SECOP'!$A:$AC,$I$1,FALSE))</f>
        <v>80111701</v>
      </c>
      <c r="J282" s="249" t="str">
        <f>+IFERROR(VLOOKUP($A282,'INVERSIÓN '!$A:$AB,$J$1,FALSE),VLOOKUP($A282,'FUNCIONAMIENTO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282" s="249">
        <f>+IFERROR(VLOOKUP($A282,'INVERSIÓN '!$A:$AB,$K$1,FALSE),VLOOKUP($A282,'FUNCIONAMIENTO SECOP'!$A:$AC,$K$1,FALSE))</f>
        <v>1</v>
      </c>
      <c r="L282" s="249">
        <f>+IFERROR(VLOOKUP($A282,'INVERSIÓN '!$A:$AB,$L$1,FALSE),VLOOKUP($A282,'FUNCIONAMIENTO SECOP'!$A:$AC,$L$1,FALSE))</f>
        <v>1</v>
      </c>
      <c r="M282" s="249">
        <f>+IFERROR(VLOOKUP($A282,'INVERSIÓN '!$A:$AB,$M$1,FALSE),VLOOKUP($A282,'FUNCIONAMIENTO SECOP'!$A:$AC,$M$1,FALSE))</f>
        <v>11</v>
      </c>
      <c r="N282" s="249">
        <f>+IFERROR(VLOOKUP($A282,'INVERSIÓN '!$A:$AB,$N$1,FALSE),VLOOKUP($A282,'FUNCIONAMIENTO SECOP'!$A:$AC,$N$1,FALSE))</f>
        <v>1</v>
      </c>
      <c r="O282" s="249" t="str">
        <f>+IFERROR(VLOOKUP($A282,'INVERSIÓN '!$A:$AB,$O$1,FALSE),VLOOKUP($A282,'FUNCIONAMIENTO SECOP'!$A:$AC,$O$1,FALSE))</f>
        <v>CCE-16</v>
      </c>
      <c r="P282" s="249" t="str">
        <f>+IFERROR(VLOOKUP($A282,'INVERSIÓN '!$A:$AB,$P$1,FALSE),VLOOKUP($A282,'FUNCIONAMIENTO SECOP'!$A:$AC,$P$1,FALSE))</f>
        <v>Contratación directa</v>
      </c>
      <c r="Q282" s="249" t="str">
        <f>+IFERROR(VLOOKUP($A282,'INVERSIÓN '!$A:$AB,$Q$1,FALSE),VLOOKUP($A282,'FUNCIONAMIENTO SECOP'!$A:$AC,$Q$1,FALSE))</f>
        <v>DISTRITAL</v>
      </c>
      <c r="R282" s="250">
        <f>+IFERROR(VLOOKUP($A282,'INVERSIÓN '!$A:$AB,$R$1,FALSE),VLOOKUP($A282,'FUNCIONAMIENTO SECOP'!$A:$AC,$R$1,FALSE))</f>
        <v>88000000</v>
      </c>
      <c r="S282" s="250">
        <f>+IFERROR(VLOOKUP($A282,'INVERSIÓN '!$A:$AB,$S$1,FALSE),VLOOKUP($A282,'FUNCIONAMIENTO SECOP'!$A:$AC,$S$1,FALSE))</f>
        <v>88000000</v>
      </c>
      <c r="T282" s="249">
        <f>+IFERROR(VLOOKUP($A282,'INVERSIÓN '!$A:$AB,$T$1,FALSE),VLOOKUP($A282,'FUNCIONAMIENTO SECOP'!$A:$AC,$T$1,FALSE))</f>
        <v>0</v>
      </c>
      <c r="U282" s="249">
        <f>+IFERROR(VLOOKUP($A282,'INVERSIÓN '!$A:$AB,$U$1,FALSE),VLOOKUP($A282,'FUNCIONAMIENTO SECOP'!$A:$AC,$U$1,FALSE))</f>
        <v>0</v>
      </c>
      <c r="V282" s="249" t="str">
        <f>+IFERROR(VLOOKUP($A282,'INVERSIÓN '!$A:$AB,$V$1,FALSE),VLOOKUP($A282,'FUNCIONAMIENTO SECOP'!$A:$AC,$V$1,FALSE))</f>
        <v>CO-DC</v>
      </c>
      <c r="W282" s="249" t="str">
        <f>+IFERROR(VLOOKUP($A282,'INVERSIÓN '!$A:$AB,$W$1,FALSE),VLOOKUP($A282,'FUNCIONAMIENTO SECOP'!$A:$AC,$W$1,FALSE))</f>
        <v>CO-DC-11001</v>
      </c>
      <c r="X282" s="249" t="str">
        <f>+IFERROR(VLOOKUP($A282,'INVERSIÓN '!$A:$AB,$X$1,FALSE),VLOOKUP($A282,'FUNCIONAMIENTO SECOP'!$A:$AC,$X$1,FALSE))</f>
        <v>CARLOS HERNANDO MACIAS MONTOYA</v>
      </c>
      <c r="Y282" s="249">
        <f>+IFERROR(VLOOKUP($A282,'INVERSIÓN '!$A:$AB,$Y$1,FALSE),VLOOKUP($A282,'FUNCIONAMIENTO SECOP'!$A:$AC,$Y$1,FALSE))</f>
        <v>6477935</v>
      </c>
      <c r="Z282" s="249" t="str">
        <f>+IFERROR(VLOOKUP($A282,'INVERSIÓN '!$A:$AB,$Z$1,FALSE),VLOOKUP($A282,'FUNCIONAMIENTO SECOP'!$A:$AC,$Z$1,FALSE))</f>
        <v>alcalde.scristobal@gobiernobogota.gov.co</v>
      </c>
      <c r="AA282" s="249">
        <f>+IFERROR(VLOOKUP($A282,'INVERSIÓN '!$A:$AB,$AA$1,FALSE),VLOOKUP($A282,'FUNCIONAMIENTO SECOP'!$A:$AC,$AA$1,FALSE))</f>
        <v>0</v>
      </c>
      <c r="AB282" s="249">
        <f>+IFERROR(VLOOKUP($A282,'INVERSIÓN '!$A:$AB,$AB$1,FALSE),VLOOKUP($A282,'FUNCIONAMIENTO SECOP'!$A:$AC,$AB$1,FALSE))</f>
        <v>1</v>
      </c>
    </row>
    <row r="283" spans="1:28" ht="36" customHeight="1">
      <c r="A283" s="13" t="s">
        <v>2879</v>
      </c>
      <c r="B283" s="249" t="str">
        <f>+IFERROR(VLOOKUP($A283,'INVERSIÓN '!$A:$AB,$B$1,FALSE),VLOOKUP($A283,'FUNCIONAMIENTO SECOP'!$A:$AC,$B$1,FALSE))</f>
        <v>CPS</v>
      </c>
      <c r="C283" s="249">
        <f>+IFERROR(VLOOKUP($A283,'INVERSIÓN '!$A:$AB,$C$1,FALSE),VLOOKUP($A283,'FUNCIONAMIENTO SECOP'!$A:$AC,$C$1,FALSE))</f>
        <v>0</v>
      </c>
      <c r="D283" s="249">
        <f>+IFERROR(VLOOKUP($A283,'INVERSIÓN '!$A:$AB,$D$1,FALSE),VLOOKUP($A283,'FUNCIONAMIENTO SECOP'!$A:$AC,$D$1,FALSE))</f>
        <v>2495</v>
      </c>
      <c r="E283" s="249">
        <f>+IFERROR(VLOOKUP($A283,'INVERSIÓN '!$A:$AB,$E$1,FALSE),VLOOKUP($A283,'FUNCIONAMIENTO SECOP'!$A:$AC,$E$1,FALSE))</f>
        <v>0</v>
      </c>
      <c r="F283" s="249" t="str">
        <f>+IFERROR(VLOOKUP($A283,'INVERSIÓN '!$A:$AB,$F$1,FALSE),VLOOKUP($A283,'FUNCIONAMIENTO SECOP'!$A:$AC,$F$1,FALSE))</f>
        <v>Beneficiar  13.200 personas en actividades recreo-deportivas comunitarias.</v>
      </c>
      <c r="G283" s="249">
        <f>+IFERROR(VLOOKUP($A283,'INVERSIÓN '!$A:$AB,$G$1,FALSE),VLOOKUP($A283,'FUNCIONAMIENTO SECOP'!$A:$AC,$G$1,FALSE))</f>
        <v>148450</v>
      </c>
      <c r="H283" s="249" t="str">
        <f>+IFERROR(VLOOKUP($A283,'INVERSIÓN '!$A:$AB,$H$1,FALSE),VLOOKUP($A283,'FUNCIONAMIENTO SECOP'!$A:$AC,$H$1,FALSE))</f>
        <v>Nuevo</v>
      </c>
      <c r="I283" s="249">
        <f>+IFERROR(VLOOKUP($A283,'INVERSIÓN '!$A:$AB,$I$1,FALSE),VLOOKUP($A283,'FUNCIONAMIENTO SECOP'!$A:$AC,$I$1,FALSE))</f>
        <v>80111701</v>
      </c>
      <c r="J283" s="249" t="str">
        <f>+IFERROR(VLOOKUP($A283,'INVERSIÓN '!$A:$AB,$J$1,FALSE),VLOOKUP($A283,'FUNCIONAMIENTO SECOP'!$A:$AC,$J$1,FALSE))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283" s="249">
        <f>+IFERROR(VLOOKUP($A283,'INVERSIÓN '!$A:$AB,$K$1,FALSE),VLOOKUP($A283,'FUNCIONAMIENTO SECOP'!$A:$AC,$K$1,FALSE))</f>
        <v>1</v>
      </c>
      <c r="L283" s="249">
        <f>+IFERROR(VLOOKUP($A283,'INVERSIÓN '!$A:$AB,$L$1,FALSE),VLOOKUP($A283,'FUNCIONAMIENTO SECOP'!$A:$AC,$L$1,FALSE))</f>
        <v>1</v>
      </c>
      <c r="M283" s="249">
        <f>+IFERROR(VLOOKUP($A283,'INVERSIÓN '!$A:$AB,$M$1,FALSE),VLOOKUP($A283,'FUNCIONAMIENTO SECOP'!$A:$AC,$M$1,FALSE))</f>
        <v>11</v>
      </c>
      <c r="N283" s="249">
        <f>+IFERROR(VLOOKUP($A283,'INVERSIÓN '!$A:$AB,$N$1,FALSE),VLOOKUP($A283,'FUNCIONAMIENTO SECOP'!$A:$AC,$N$1,FALSE))</f>
        <v>1</v>
      </c>
      <c r="O283" s="249" t="str">
        <f>+IFERROR(VLOOKUP($A283,'INVERSIÓN '!$A:$AB,$O$1,FALSE),VLOOKUP($A283,'FUNCIONAMIENTO SECOP'!$A:$AC,$O$1,FALSE))</f>
        <v>CCE-16</v>
      </c>
      <c r="P283" s="249" t="str">
        <f>+IFERROR(VLOOKUP($A283,'INVERSIÓN '!$A:$AB,$P$1,FALSE),VLOOKUP($A283,'FUNCIONAMIENTO SECOP'!$A:$AC,$P$1,FALSE))</f>
        <v>Contratación directa</v>
      </c>
      <c r="Q283" s="249" t="str">
        <f>+IFERROR(VLOOKUP($A283,'INVERSIÓN '!$A:$AB,$Q$1,FALSE),VLOOKUP($A283,'FUNCIONAMIENTO SECOP'!$A:$AC,$Q$1,FALSE))</f>
        <v>DISTRITAL</v>
      </c>
      <c r="R283" s="250">
        <f>+IFERROR(VLOOKUP($A283,'INVERSIÓN '!$A:$AB,$R$1,FALSE),VLOOKUP($A283,'FUNCIONAMIENTO SECOP'!$A:$AC,$R$1,FALSE))</f>
        <v>74800000</v>
      </c>
      <c r="S283" s="250">
        <f>+IFERROR(VLOOKUP($A283,'INVERSIÓN '!$A:$AB,$S$1,FALSE),VLOOKUP($A283,'FUNCIONAMIENTO SECOP'!$A:$AC,$S$1,FALSE))</f>
        <v>74800000</v>
      </c>
      <c r="T283" s="249">
        <f>+IFERROR(VLOOKUP($A283,'INVERSIÓN '!$A:$AB,$T$1,FALSE),VLOOKUP($A283,'FUNCIONAMIENTO SECOP'!$A:$AC,$T$1,FALSE))</f>
        <v>0</v>
      </c>
      <c r="U283" s="249">
        <f>+IFERROR(VLOOKUP($A283,'INVERSIÓN '!$A:$AB,$U$1,FALSE),VLOOKUP($A283,'FUNCIONAMIENTO SECOP'!$A:$AC,$U$1,FALSE))</f>
        <v>0</v>
      </c>
      <c r="V283" s="249" t="str">
        <f>+IFERROR(VLOOKUP($A283,'INVERSIÓN '!$A:$AB,$V$1,FALSE),VLOOKUP($A283,'FUNCIONAMIENTO SECOP'!$A:$AC,$V$1,FALSE))</f>
        <v>CO-DC</v>
      </c>
      <c r="W283" s="249" t="str">
        <f>+IFERROR(VLOOKUP($A283,'INVERSIÓN '!$A:$AB,$W$1,FALSE),VLOOKUP($A283,'FUNCIONAMIENTO SECOP'!$A:$AC,$W$1,FALSE))</f>
        <v>CO-DC-11001</v>
      </c>
      <c r="X283" s="249" t="str">
        <f>+IFERROR(VLOOKUP($A283,'INVERSIÓN '!$A:$AB,$X$1,FALSE),VLOOKUP($A283,'FUNCIONAMIENTO SECOP'!$A:$AC,$X$1,FALSE))</f>
        <v>CARLOS HERNANDO MACIAS MONTOYA</v>
      </c>
      <c r="Y283" s="249">
        <f>+IFERROR(VLOOKUP($A283,'INVERSIÓN '!$A:$AB,$Y$1,FALSE),VLOOKUP($A283,'FUNCIONAMIENTO SECOP'!$A:$AC,$Y$1,FALSE))</f>
        <v>6477936</v>
      </c>
      <c r="Z283" s="249" t="str">
        <f>+IFERROR(VLOOKUP($A283,'INVERSIÓN '!$A:$AB,$Z$1,FALSE),VLOOKUP($A283,'FUNCIONAMIENTO SECOP'!$A:$AC,$Z$1,FALSE))</f>
        <v>alcalde.scristobal@gobiernobogota.gov.co</v>
      </c>
      <c r="AA283" s="249">
        <f>+IFERROR(VLOOKUP($A283,'INVERSIÓN '!$A:$AB,$AA$1,FALSE),VLOOKUP($A283,'FUNCIONAMIENTO SECOP'!$A:$AC,$AA$1,FALSE))</f>
        <v>0</v>
      </c>
      <c r="AB283" s="249">
        <f>+IFERROR(VLOOKUP($A283,'INVERSIÓN '!$A:$AB,$AB$1,FALSE),VLOOKUP($A283,'FUNCIONAMIENTO SECOP'!$A:$AC,$AB$1,FALSE))</f>
        <v>1</v>
      </c>
    </row>
    <row r="284" spans="1:28" ht="36" customHeight="1">
      <c r="A284" s="13" t="s">
        <v>2880</v>
      </c>
      <c r="B284" s="249" t="str">
        <f>+IFERROR(VLOOKUP($A284,'INVERSIÓN '!$A:$AB,$B$1,FALSE),VLOOKUP($A284,'FUNCIONAMIENTO SECOP'!$A:$AC,$B$1,FALSE))</f>
        <v>CPS</v>
      </c>
      <c r="C284" s="249">
        <f>+IFERROR(VLOOKUP($A284,'INVERSIÓN '!$A:$AB,$C$1,FALSE),VLOOKUP($A284,'FUNCIONAMIENTO SECOP'!$A:$AC,$C$1,FALSE))</f>
        <v>0</v>
      </c>
      <c r="D284" s="249">
        <f>+IFERROR(VLOOKUP($A284,'INVERSIÓN '!$A:$AB,$D$1,FALSE),VLOOKUP($A284,'FUNCIONAMIENTO SECOP'!$A:$AC,$D$1,FALSE))</f>
        <v>2495</v>
      </c>
      <c r="E284" s="249">
        <f>+IFERROR(VLOOKUP($A284,'INVERSIÓN '!$A:$AB,$E$1,FALSE),VLOOKUP($A284,'FUNCIONAMIENTO SECOP'!$A:$AC,$E$1,FALSE))</f>
        <v>0</v>
      </c>
      <c r="F284" s="249" t="str">
        <f>+IFERROR(VLOOKUP($A284,'INVERSIÓN '!$A:$AB,$F$1,FALSE),VLOOKUP($A284,'FUNCIONAMIENTO SECOP'!$A:$AC,$F$1,FALSE))</f>
        <v xml:space="preserve">Capacitar 6.400 personas en los campos deportivos o recreativos </v>
      </c>
      <c r="G284" s="249">
        <f>+IFERROR(VLOOKUP($A284,'INVERSIÓN '!$A:$AB,$G$1,FALSE),VLOOKUP($A284,'FUNCIONAMIENTO SECOP'!$A:$AC,$G$1,FALSE))</f>
        <v>148461</v>
      </c>
      <c r="H284" s="249" t="str">
        <f>+IFERROR(VLOOKUP($A284,'INVERSIÓN '!$A:$AB,$H$1,FALSE),VLOOKUP($A284,'FUNCIONAMIENTO SECOP'!$A:$AC,$H$1,FALSE))</f>
        <v>Nuevo</v>
      </c>
      <c r="I284" s="249">
        <f>+IFERROR(VLOOKUP($A284,'INVERSIÓN '!$A:$AB,$I$1,FALSE),VLOOKUP($A284,'FUNCIONAMIENTO SECOP'!$A:$AC,$I$1,FALSE))</f>
        <v>80111701</v>
      </c>
      <c r="J284" s="249" t="str">
        <f>+IFERROR(VLOOKUP($A284,'INVERSIÓN '!$A:$AB,$J$1,FALSE),VLOOKUP($A284,'FUNCIONAMIENTO SECOP'!$A:$AC,$J$1,FALSE))</f>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284" s="249">
        <f>+IFERROR(VLOOKUP($A284,'INVERSIÓN '!$A:$AB,$K$1,FALSE),VLOOKUP($A284,'FUNCIONAMIENTO SECOP'!$A:$AC,$K$1,FALSE))</f>
        <v>1</v>
      </c>
      <c r="L284" s="249">
        <f>+IFERROR(VLOOKUP($A284,'INVERSIÓN '!$A:$AB,$L$1,FALSE),VLOOKUP($A284,'FUNCIONAMIENTO SECOP'!$A:$AC,$L$1,FALSE))</f>
        <v>1</v>
      </c>
      <c r="M284" s="249">
        <f>+IFERROR(VLOOKUP($A284,'INVERSIÓN '!$A:$AB,$M$1,FALSE),VLOOKUP($A284,'FUNCIONAMIENTO SECOP'!$A:$AC,$M$1,FALSE))</f>
        <v>11</v>
      </c>
      <c r="N284" s="249">
        <f>+IFERROR(VLOOKUP($A284,'INVERSIÓN '!$A:$AB,$N$1,FALSE),VLOOKUP($A284,'FUNCIONAMIENTO SECOP'!$A:$AC,$N$1,FALSE))</f>
        <v>1</v>
      </c>
      <c r="O284" s="249" t="str">
        <f>+IFERROR(VLOOKUP($A284,'INVERSIÓN '!$A:$AB,$O$1,FALSE),VLOOKUP($A284,'FUNCIONAMIENTO SECOP'!$A:$AC,$O$1,FALSE))</f>
        <v>CCE-16</v>
      </c>
      <c r="P284" s="249" t="str">
        <f>+IFERROR(VLOOKUP($A284,'INVERSIÓN '!$A:$AB,$P$1,FALSE),VLOOKUP($A284,'FUNCIONAMIENTO SECOP'!$A:$AC,$P$1,FALSE))</f>
        <v>Contratación directa</v>
      </c>
      <c r="Q284" s="249" t="str">
        <f>+IFERROR(VLOOKUP($A284,'INVERSIÓN '!$A:$AB,$Q$1,FALSE),VLOOKUP($A284,'FUNCIONAMIENTO SECOP'!$A:$AC,$Q$1,FALSE))</f>
        <v>DISTRITAL</v>
      </c>
      <c r="R284" s="250">
        <f>+IFERROR(VLOOKUP($A284,'INVERSIÓN '!$A:$AB,$R$1,FALSE),VLOOKUP($A284,'FUNCIONAMIENTO SECOP'!$A:$AC,$R$1,FALSE))</f>
        <v>74800000</v>
      </c>
      <c r="S284" s="250">
        <f>+IFERROR(VLOOKUP($A284,'INVERSIÓN '!$A:$AB,$S$1,FALSE),VLOOKUP($A284,'FUNCIONAMIENTO SECOP'!$A:$AC,$S$1,FALSE))</f>
        <v>74800000</v>
      </c>
      <c r="T284" s="249">
        <f>+IFERROR(VLOOKUP($A284,'INVERSIÓN '!$A:$AB,$T$1,FALSE),VLOOKUP($A284,'FUNCIONAMIENTO SECOP'!$A:$AC,$T$1,FALSE))</f>
        <v>0</v>
      </c>
      <c r="U284" s="249">
        <f>+IFERROR(VLOOKUP($A284,'INVERSIÓN '!$A:$AB,$U$1,FALSE),VLOOKUP($A284,'FUNCIONAMIENTO SECOP'!$A:$AC,$U$1,FALSE))</f>
        <v>0</v>
      </c>
      <c r="V284" s="249" t="str">
        <f>+IFERROR(VLOOKUP($A284,'INVERSIÓN '!$A:$AB,$V$1,FALSE),VLOOKUP($A284,'FUNCIONAMIENTO SECOP'!$A:$AC,$V$1,FALSE))</f>
        <v>CO-DC</v>
      </c>
      <c r="W284" s="249" t="str">
        <f>+IFERROR(VLOOKUP($A284,'INVERSIÓN '!$A:$AB,$W$1,FALSE),VLOOKUP($A284,'FUNCIONAMIENTO SECOP'!$A:$AC,$W$1,FALSE))</f>
        <v>CO-DC-11001</v>
      </c>
      <c r="X284" s="249" t="str">
        <f>+IFERROR(VLOOKUP($A284,'INVERSIÓN '!$A:$AB,$X$1,FALSE),VLOOKUP($A284,'FUNCIONAMIENTO SECOP'!$A:$AC,$X$1,FALSE))</f>
        <v>CARLOS HERNANDO MACIAS MONTOYA</v>
      </c>
      <c r="Y284" s="249">
        <f>+IFERROR(VLOOKUP($A284,'INVERSIÓN '!$A:$AB,$Y$1,FALSE),VLOOKUP($A284,'FUNCIONAMIENTO SECOP'!$A:$AC,$Y$1,FALSE))</f>
        <v>6477937</v>
      </c>
      <c r="Z284" s="249" t="str">
        <f>+IFERROR(VLOOKUP($A284,'INVERSIÓN '!$A:$AB,$Z$1,FALSE),VLOOKUP($A284,'FUNCIONAMIENTO SECOP'!$A:$AC,$Z$1,FALSE))</f>
        <v>alcalde.scristobal@gobiernobogota.gov.co</v>
      </c>
      <c r="AA284" s="249">
        <f>+IFERROR(VLOOKUP($A284,'INVERSIÓN '!$A:$AB,$AA$1,FALSE),VLOOKUP($A284,'FUNCIONAMIENTO SECOP'!$A:$AC,$AA$1,FALSE))</f>
        <v>0</v>
      </c>
      <c r="AB284" s="249">
        <f>+IFERROR(VLOOKUP($A284,'INVERSIÓN '!$A:$AB,$AB$1,FALSE),VLOOKUP($A284,'FUNCIONAMIENTO SECOP'!$A:$AC,$AB$1,FALSE))</f>
        <v>1</v>
      </c>
    </row>
    <row r="285" spans="1:28" ht="36" customHeight="1">
      <c r="A285" s="13" t="s">
        <v>2881</v>
      </c>
      <c r="B285" s="249" t="str">
        <f>+IFERROR(VLOOKUP($A285,'INVERSIÓN '!$A:$AB,$B$1,FALSE),VLOOKUP($A285,'FUNCIONAMIENTO SECOP'!$A:$AC,$B$1,FALSE))</f>
        <v>CPS</v>
      </c>
      <c r="C285" s="249">
        <f>+IFERROR(VLOOKUP($A285,'INVERSIÓN '!$A:$AB,$C$1,FALSE),VLOOKUP($A285,'FUNCIONAMIENTO SECOP'!$A:$AC,$C$1,FALSE))</f>
        <v>0</v>
      </c>
      <c r="D285" s="249">
        <f>+IFERROR(VLOOKUP($A285,'INVERSIÓN '!$A:$AB,$D$1,FALSE),VLOOKUP($A285,'FUNCIONAMIENTO SECOP'!$A:$AC,$D$1,FALSE))</f>
        <v>2316</v>
      </c>
      <c r="E285" s="249">
        <f>+IFERROR(VLOOKUP($A285,'INVERSIÓN '!$A:$AB,$E$1,FALSE),VLOOKUP($A285,'FUNCIONAMIENTO SECOP'!$A:$AC,$E$1,FALSE))</f>
        <v>0</v>
      </c>
      <c r="F285" s="249" t="str">
        <f>+IFERROR(VLOOKUP($A285,'INVERSIÓN '!$A:$AB,$F$1,FALSE),VLOOKUP($A285,'FUNCIONAMIENTO SECOP'!$A:$AC,$F$1,FALSE))</f>
        <v>Beneficiar 6.000 personas con acciones para la promoción y atención de la salud mental</v>
      </c>
      <c r="G285" s="249">
        <f>+IFERROR(VLOOKUP($A285,'INVERSIÓN '!$A:$AB,$G$1,FALSE),VLOOKUP($A285,'FUNCIONAMIENTO SECOP'!$A:$AC,$G$1,FALSE))</f>
        <v>148540</v>
      </c>
      <c r="H285" s="249" t="str">
        <f>+IFERROR(VLOOKUP($A285,'INVERSIÓN '!$A:$AB,$H$1,FALSE),VLOOKUP($A285,'FUNCIONAMIENTO SECOP'!$A:$AC,$H$1,FALSE))</f>
        <v>Nuevo</v>
      </c>
      <c r="I285" s="249">
        <f>+IFERROR(VLOOKUP($A285,'INVERSIÓN '!$A:$AB,$I$1,FALSE),VLOOKUP($A285,'FUNCIONAMIENTO SECOP'!$A:$AC,$I$1,FALSE))</f>
        <v>80111701</v>
      </c>
      <c r="J285" s="249" t="str">
        <f>+IFERROR(VLOOKUP($A285,'INVERSIÓN '!$A:$AB,$J$1,FALSE),VLOOKUP($A285,'FUNCIONAMIENTO SECOP'!$A:$AC,$J$1,FALSE))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285" s="249">
        <f>+IFERROR(VLOOKUP($A285,'INVERSIÓN '!$A:$AB,$K$1,FALSE),VLOOKUP($A285,'FUNCIONAMIENTO SECOP'!$A:$AC,$K$1,FALSE))</f>
        <v>1</v>
      </c>
      <c r="L285" s="249">
        <f>+IFERROR(VLOOKUP($A285,'INVERSIÓN '!$A:$AB,$L$1,FALSE),VLOOKUP($A285,'FUNCIONAMIENTO SECOP'!$A:$AC,$L$1,FALSE))</f>
        <v>1</v>
      </c>
      <c r="M285" s="249">
        <f>+IFERROR(VLOOKUP($A285,'INVERSIÓN '!$A:$AB,$M$1,FALSE),VLOOKUP($A285,'FUNCIONAMIENTO SECOP'!$A:$AC,$M$1,FALSE))</f>
        <v>11</v>
      </c>
      <c r="N285" s="249">
        <f>+IFERROR(VLOOKUP($A285,'INVERSIÓN '!$A:$AB,$N$1,FALSE),VLOOKUP($A285,'FUNCIONAMIENTO SECOP'!$A:$AC,$N$1,FALSE))</f>
        <v>1</v>
      </c>
      <c r="O285" s="249" t="str">
        <f>+IFERROR(VLOOKUP($A285,'INVERSIÓN '!$A:$AB,$O$1,FALSE),VLOOKUP($A285,'FUNCIONAMIENTO SECOP'!$A:$AC,$O$1,FALSE))</f>
        <v>CCE-16</v>
      </c>
      <c r="P285" s="249" t="str">
        <f>+IFERROR(VLOOKUP($A285,'INVERSIÓN '!$A:$AB,$P$1,FALSE),VLOOKUP($A285,'FUNCIONAMIENTO SECOP'!$A:$AC,$P$1,FALSE))</f>
        <v>Contratación directa</v>
      </c>
      <c r="Q285" s="249" t="str">
        <f>+IFERROR(VLOOKUP($A285,'INVERSIÓN '!$A:$AB,$Q$1,FALSE),VLOOKUP($A285,'FUNCIONAMIENTO SECOP'!$A:$AC,$Q$1,FALSE))</f>
        <v>DISTRITAL</v>
      </c>
      <c r="R285" s="250">
        <f>+IFERROR(VLOOKUP($A285,'INVERSIÓN '!$A:$AB,$R$1,FALSE),VLOOKUP($A285,'FUNCIONAMIENTO SECOP'!$A:$AC,$R$1,FALSE))</f>
        <v>74800000</v>
      </c>
      <c r="S285" s="250">
        <f>+IFERROR(VLOOKUP($A285,'INVERSIÓN '!$A:$AB,$S$1,FALSE),VLOOKUP($A285,'FUNCIONAMIENTO SECOP'!$A:$AC,$S$1,FALSE))</f>
        <v>74800000</v>
      </c>
      <c r="T285" s="249">
        <f>+IFERROR(VLOOKUP($A285,'INVERSIÓN '!$A:$AB,$T$1,FALSE),VLOOKUP($A285,'FUNCIONAMIENTO SECOP'!$A:$AC,$T$1,FALSE))</f>
        <v>0</v>
      </c>
      <c r="U285" s="249">
        <f>+IFERROR(VLOOKUP($A285,'INVERSIÓN '!$A:$AB,$U$1,FALSE),VLOOKUP($A285,'FUNCIONAMIENTO SECOP'!$A:$AC,$U$1,FALSE))</f>
        <v>0</v>
      </c>
      <c r="V285" s="249" t="str">
        <f>+IFERROR(VLOOKUP($A285,'INVERSIÓN '!$A:$AB,$V$1,FALSE),VLOOKUP($A285,'FUNCIONAMIENTO SECOP'!$A:$AC,$V$1,FALSE))</f>
        <v>CO-DC</v>
      </c>
      <c r="W285" s="249" t="str">
        <f>+IFERROR(VLOOKUP($A285,'INVERSIÓN '!$A:$AB,$W$1,FALSE),VLOOKUP($A285,'FUNCIONAMIENTO SECOP'!$A:$AC,$W$1,FALSE))</f>
        <v>CO-DC-11001</v>
      </c>
      <c r="X285" s="249" t="str">
        <f>+IFERROR(VLOOKUP($A285,'INVERSIÓN '!$A:$AB,$X$1,FALSE),VLOOKUP($A285,'FUNCIONAMIENTO SECOP'!$A:$AC,$X$1,FALSE))</f>
        <v>CARLOS HERNANDO MACIAS MONTOYA</v>
      </c>
      <c r="Y285" s="249">
        <f>+IFERROR(VLOOKUP($A285,'INVERSIÓN '!$A:$AB,$Y$1,FALSE),VLOOKUP($A285,'FUNCIONAMIENTO SECOP'!$A:$AC,$Y$1,FALSE))</f>
        <v>6477938</v>
      </c>
      <c r="Z285" s="249" t="str">
        <f>+IFERROR(VLOOKUP($A285,'INVERSIÓN '!$A:$AB,$Z$1,FALSE),VLOOKUP($A285,'FUNCIONAMIENTO SECOP'!$A:$AC,$Z$1,FALSE))</f>
        <v>alcalde.scristobal@gobiernobogota.gov.co</v>
      </c>
      <c r="AA285" s="249">
        <f>+IFERROR(VLOOKUP($A285,'INVERSIÓN '!$A:$AB,$AA$1,FALSE),VLOOKUP($A285,'FUNCIONAMIENTO SECOP'!$A:$AC,$AA$1,FALSE))</f>
        <v>0</v>
      </c>
      <c r="AB285" s="249">
        <f>+IFERROR(VLOOKUP($A285,'INVERSIÓN '!$A:$AB,$AB$1,FALSE),VLOOKUP($A285,'FUNCIONAMIENTO SECOP'!$A:$AC,$AB$1,FALSE))</f>
        <v>1</v>
      </c>
    </row>
    <row r="286" spans="1:28" ht="36" customHeight="1">
      <c r="A286" s="13" t="s">
        <v>2883</v>
      </c>
      <c r="B286" s="249" t="str">
        <f>+IFERROR(VLOOKUP($A286,'INVERSIÓN '!$A:$AB,$B$1,FALSE),VLOOKUP($A286,'FUNCIONAMIENTO SECOP'!$A:$AC,$B$1,FALSE))</f>
        <v>CPS</v>
      </c>
      <c r="C286" s="249">
        <f>+IFERROR(VLOOKUP($A286,'INVERSIÓN '!$A:$AB,$C$1,FALSE),VLOOKUP($A286,'FUNCIONAMIENTO SECOP'!$A:$AC,$C$1,FALSE))</f>
        <v>0</v>
      </c>
      <c r="D286" s="249">
        <f>+IFERROR(VLOOKUP($A286,'INVERSIÓN '!$A:$AB,$D$1,FALSE),VLOOKUP($A286,'FUNCIONAMIENTO SECOP'!$A:$AC,$D$1,FALSE))</f>
        <v>2316</v>
      </c>
      <c r="E286" s="249">
        <f>+IFERROR(VLOOKUP($A286,'INVERSIÓN '!$A:$AB,$E$1,FALSE),VLOOKUP($A286,'FUNCIONAMIENTO SECOP'!$A:$AC,$E$1,FALSE))</f>
        <v>0</v>
      </c>
      <c r="F286" s="249" t="str">
        <f>+IFERROR(VLOOKUP($A286,'INVERSIÓN '!$A:$AB,$F$1,FALSE),VLOOKUP($A286,'FUNCIONAMIENTO SECOP'!$A:$AC,$F$1,FALSE))</f>
        <v>Beneficiar 6.000 personas con acciones para la promoción y atención de la salud mental</v>
      </c>
      <c r="G286" s="249">
        <f>+IFERROR(VLOOKUP($A286,'INVERSIÓN '!$A:$AB,$G$1,FALSE),VLOOKUP($A286,'FUNCIONAMIENTO SECOP'!$A:$AC,$G$1,FALSE))</f>
        <v>150328</v>
      </c>
      <c r="H286" s="249" t="str">
        <f>+IFERROR(VLOOKUP($A286,'INVERSIÓN '!$A:$AB,$H$1,FALSE),VLOOKUP($A286,'FUNCIONAMIENTO SECOP'!$A:$AC,$H$1,FALSE))</f>
        <v>Nuevo</v>
      </c>
      <c r="I286" s="249">
        <f>+IFERROR(VLOOKUP($A286,'INVERSIÓN '!$A:$AB,$I$1,FALSE),VLOOKUP($A286,'FUNCIONAMIENTO SECOP'!$A:$AC,$I$1,FALSE))</f>
        <v>80111701</v>
      </c>
      <c r="J286" s="249" t="str">
        <f>+IFERROR(VLOOKUP($A286,'INVERSIÓN '!$A:$AB,$J$1,FALSE),VLOOKUP($A286,'FUNCIONAMIENTO SECOP'!$A:$AC,$J$1,FALSE))</f>
        <v>PRESTAR SUS SERVICIOS PROFESIONALES PARA APOYAR, ORGANIZAR Y REALIZAR SEGUIMIENTO A LOS PROYECTOS DE INVERSIÓN RELACIONADOS CON TEMAS DE SALUD, EN EL MARCO DE LAS NECESIDADES DE LA ALCALDÍA LOCAL DE SAN CRISTÓBAL.</v>
      </c>
      <c r="K286" s="249">
        <f>+IFERROR(VLOOKUP($A286,'INVERSIÓN '!$A:$AB,$K$1,FALSE),VLOOKUP($A286,'FUNCIONAMIENTO SECOP'!$A:$AC,$K$1,FALSE))</f>
        <v>1</v>
      </c>
      <c r="L286" s="249">
        <f>+IFERROR(VLOOKUP($A286,'INVERSIÓN '!$A:$AB,$L$1,FALSE),VLOOKUP($A286,'FUNCIONAMIENTO SECOP'!$A:$AC,$L$1,FALSE))</f>
        <v>1</v>
      </c>
      <c r="M286" s="249">
        <f>+IFERROR(VLOOKUP($A286,'INVERSIÓN '!$A:$AB,$M$1,FALSE),VLOOKUP($A286,'FUNCIONAMIENTO SECOP'!$A:$AC,$M$1,FALSE))</f>
        <v>11</v>
      </c>
      <c r="N286" s="249">
        <f>+IFERROR(VLOOKUP($A286,'INVERSIÓN '!$A:$AB,$N$1,FALSE),VLOOKUP($A286,'FUNCIONAMIENTO SECOP'!$A:$AC,$N$1,FALSE))</f>
        <v>1</v>
      </c>
      <c r="O286" s="249" t="str">
        <f>+IFERROR(VLOOKUP($A286,'INVERSIÓN '!$A:$AB,$O$1,FALSE),VLOOKUP($A286,'FUNCIONAMIENTO SECOP'!$A:$AC,$O$1,FALSE))</f>
        <v>CCE-16</v>
      </c>
      <c r="P286" s="249" t="str">
        <f>+IFERROR(VLOOKUP($A286,'INVERSIÓN '!$A:$AB,$P$1,FALSE),VLOOKUP($A286,'FUNCIONAMIENTO SECOP'!$A:$AC,$P$1,FALSE))</f>
        <v>Contratación directa</v>
      </c>
      <c r="Q286" s="249" t="str">
        <f>+IFERROR(VLOOKUP($A286,'INVERSIÓN '!$A:$AB,$Q$1,FALSE),VLOOKUP($A286,'FUNCIONAMIENTO SECOP'!$A:$AC,$Q$1,FALSE))</f>
        <v>DISTRITAL</v>
      </c>
      <c r="R286" s="250">
        <f>+IFERROR(VLOOKUP($A286,'INVERSIÓN '!$A:$AB,$R$1,FALSE),VLOOKUP($A286,'FUNCIONAMIENTO SECOP'!$A:$AC,$R$1,FALSE))</f>
        <v>61520000</v>
      </c>
      <c r="S286" s="250">
        <f>+IFERROR(VLOOKUP($A286,'INVERSIÓN '!$A:$AB,$S$1,FALSE),VLOOKUP($A286,'FUNCIONAMIENTO SECOP'!$A:$AC,$S$1,FALSE))</f>
        <v>61520000</v>
      </c>
      <c r="T286" s="249">
        <f>+IFERROR(VLOOKUP($A286,'INVERSIÓN '!$A:$AB,$T$1,FALSE),VLOOKUP($A286,'FUNCIONAMIENTO SECOP'!$A:$AC,$T$1,FALSE))</f>
        <v>0</v>
      </c>
      <c r="U286" s="249">
        <f>+IFERROR(VLOOKUP($A286,'INVERSIÓN '!$A:$AB,$U$1,FALSE),VLOOKUP($A286,'FUNCIONAMIENTO SECOP'!$A:$AC,$U$1,FALSE))</f>
        <v>0</v>
      </c>
      <c r="V286" s="249" t="str">
        <f>+IFERROR(VLOOKUP($A286,'INVERSIÓN '!$A:$AB,$V$1,FALSE),VLOOKUP($A286,'FUNCIONAMIENTO SECOP'!$A:$AC,$V$1,FALSE))</f>
        <v>CO-DC</v>
      </c>
      <c r="W286" s="249" t="str">
        <f>+IFERROR(VLOOKUP($A286,'INVERSIÓN '!$A:$AB,$W$1,FALSE),VLOOKUP($A286,'FUNCIONAMIENTO SECOP'!$A:$AC,$W$1,FALSE))</f>
        <v>CO-DC-11001</v>
      </c>
      <c r="X286" s="249" t="str">
        <f>+IFERROR(VLOOKUP($A286,'INVERSIÓN '!$A:$AB,$X$1,FALSE),VLOOKUP($A286,'FUNCIONAMIENTO SECOP'!$A:$AC,$X$1,FALSE))</f>
        <v>CARLOS HERNANDO MACIAS MONTOYA</v>
      </c>
      <c r="Y286" s="249">
        <f>+IFERROR(VLOOKUP($A286,'INVERSIÓN '!$A:$AB,$Y$1,FALSE),VLOOKUP($A286,'FUNCIONAMIENTO SECOP'!$A:$AC,$Y$1,FALSE))</f>
        <v>6477939</v>
      </c>
      <c r="Z286" s="249" t="str">
        <f>+IFERROR(VLOOKUP($A286,'INVERSIÓN '!$A:$AB,$Z$1,FALSE),VLOOKUP($A286,'FUNCIONAMIENTO SECOP'!$A:$AC,$Z$1,FALSE))</f>
        <v>alcalde.scristobal@gobiernobogota.gov.co</v>
      </c>
      <c r="AA286" s="249">
        <f>+IFERROR(VLOOKUP($A286,'INVERSIÓN '!$A:$AB,$AA$1,FALSE),VLOOKUP($A286,'FUNCIONAMIENTO SECOP'!$A:$AC,$AA$1,FALSE))</f>
        <v>0</v>
      </c>
      <c r="AB286" s="249">
        <f>+IFERROR(VLOOKUP($A286,'INVERSIÓN '!$A:$AB,$AB$1,FALSE),VLOOKUP($A286,'FUNCIONAMIENTO SECOP'!$A:$AC,$AB$1,FALSE))</f>
        <v>1</v>
      </c>
    </row>
    <row r="287" spans="1:28" ht="36" customHeight="1">
      <c r="A287" s="13" t="s">
        <v>2885</v>
      </c>
      <c r="B287" s="249" t="str">
        <f>+IFERROR(VLOOKUP($A287,'INVERSIÓN '!$A:$AB,$B$1,FALSE),VLOOKUP($A287,'FUNCIONAMIENTO SECOP'!$A:$AC,$B$1,FALSE))</f>
        <v>CPS</v>
      </c>
      <c r="C287" s="249">
        <f>+IFERROR(VLOOKUP($A287,'INVERSIÓN '!$A:$AB,$C$1,FALSE),VLOOKUP($A287,'FUNCIONAMIENTO SECOP'!$A:$AC,$C$1,FALSE))</f>
        <v>0</v>
      </c>
      <c r="D287" s="249">
        <f>+IFERROR(VLOOKUP($A287,'INVERSIÓN '!$A:$AB,$D$1,FALSE),VLOOKUP($A287,'FUNCIONAMIENTO SECOP'!$A:$AC,$D$1,FALSE))</f>
        <v>2802</v>
      </c>
      <c r="E287" s="249">
        <f>+IFERROR(VLOOKUP($A287,'INVERSIÓN '!$A:$AB,$E$1,FALSE),VLOOKUP($A287,'FUNCIONAMIENTO SECOP'!$A:$AC,$E$1,FALSE))</f>
        <v>0</v>
      </c>
      <c r="F287" s="249" t="str">
        <f>+IFERROR(VLOOKUP($A287,'INVERSIÓN '!$A:$AB,$F$1,FALSE),VLOOKUP($A287,'FUNCIONAMIENTO SECOP'!$A:$AC,$F$1,FALSE))</f>
        <v xml:space="preserve">Vincular 4.000 personas en procesos para la prevención de violencias en el contexto familiar y/o violencia sexual   </v>
      </c>
      <c r="G287" s="249">
        <f>+IFERROR(VLOOKUP($A287,'INVERSIÓN '!$A:$AB,$G$1,FALSE),VLOOKUP($A287,'FUNCIONAMIENTO SECOP'!$A:$AC,$G$1,FALSE))</f>
        <v>150333</v>
      </c>
      <c r="H287" s="249" t="str">
        <f>+IFERROR(VLOOKUP($A287,'INVERSIÓN '!$A:$AB,$H$1,FALSE),VLOOKUP($A287,'FUNCIONAMIENTO SECOP'!$A:$AC,$H$1,FALSE))</f>
        <v>Nuevo</v>
      </c>
      <c r="I287" s="249">
        <f>+IFERROR(VLOOKUP($A287,'INVERSIÓN '!$A:$AB,$I$1,FALSE),VLOOKUP($A287,'FUNCIONAMIENTO SECOP'!$A:$AC,$I$1,FALSE))</f>
        <v>80111701</v>
      </c>
      <c r="J287" s="249" t="str">
        <f>+IFERROR(VLOOKUP($A287,'INVERSIÓN '!$A:$AB,$J$1,FALSE),VLOOKUP($A287,'FUNCIONAMIENTO SECOP'!$A:$AC,$J$1,FALSE))</f>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v>
      </c>
      <c r="K287" s="249">
        <f>+IFERROR(VLOOKUP($A287,'INVERSIÓN '!$A:$AB,$K$1,FALSE),VLOOKUP($A287,'FUNCIONAMIENTO SECOP'!$A:$AC,$K$1,FALSE))</f>
        <v>1</v>
      </c>
      <c r="L287" s="249">
        <f>+IFERROR(VLOOKUP($A287,'INVERSIÓN '!$A:$AB,$L$1,FALSE),VLOOKUP($A287,'FUNCIONAMIENTO SECOP'!$A:$AC,$L$1,FALSE))</f>
        <v>1</v>
      </c>
      <c r="M287" s="249">
        <f>+IFERROR(VLOOKUP($A287,'INVERSIÓN '!$A:$AB,$M$1,FALSE),VLOOKUP($A287,'FUNCIONAMIENTO SECOP'!$A:$AC,$M$1,FALSE))</f>
        <v>11</v>
      </c>
      <c r="N287" s="249">
        <f>+IFERROR(VLOOKUP($A287,'INVERSIÓN '!$A:$AB,$N$1,FALSE),VLOOKUP($A287,'FUNCIONAMIENTO SECOP'!$A:$AC,$N$1,FALSE))</f>
        <v>1</v>
      </c>
      <c r="O287" s="249" t="str">
        <f>+IFERROR(VLOOKUP($A287,'INVERSIÓN '!$A:$AB,$O$1,FALSE),VLOOKUP($A287,'FUNCIONAMIENTO SECOP'!$A:$AC,$O$1,FALSE))</f>
        <v>CCE-16</v>
      </c>
      <c r="P287" s="249" t="str">
        <f>+IFERROR(VLOOKUP($A287,'INVERSIÓN '!$A:$AB,$P$1,FALSE),VLOOKUP($A287,'FUNCIONAMIENTO SECOP'!$A:$AC,$P$1,FALSE))</f>
        <v>Contratación directa</v>
      </c>
      <c r="Q287" s="249" t="str">
        <f>+IFERROR(VLOOKUP($A287,'INVERSIÓN '!$A:$AB,$Q$1,FALSE),VLOOKUP($A287,'FUNCIONAMIENTO SECOP'!$A:$AC,$Q$1,FALSE))</f>
        <v>DISTRITAL</v>
      </c>
      <c r="R287" s="250">
        <f>+IFERROR(VLOOKUP($A287,'INVERSIÓN '!$A:$AB,$R$1,FALSE),VLOOKUP($A287,'FUNCIONAMIENTO SECOP'!$A:$AC,$R$1,FALSE))</f>
        <v>61520000</v>
      </c>
      <c r="S287" s="250">
        <f>+IFERROR(VLOOKUP($A287,'INVERSIÓN '!$A:$AB,$S$1,FALSE),VLOOKUP($A287,'FUNCIONAMIENTO SECOP'!$A:$AC,$S$1,FALSE))</f>
        <v>61520000</v>
      </c>
      <c r="T287" s="249">
        <f>+IFERROR(VLOOKUP($A287,'INVERSIÓN '!$A:$AB,$T$1,FALSE),VLOOKUP($A287,'FUNCIONAMIENTO SECOP'!$A:$AC,$T$1,FALSE))</f>
        <v>0</v>
      </c>
      <c r="U287" s="249">
        <f>+IFERROR(VLOOKUP($A287,'INVERSIÓN '!$A:$AB,$U$1,FALSE),VLOOKUP($A287,'FUNCIONAMIENTO SECOP'!$A:$AC,$U$1,FALSE))</f>
        <v>0</v>
      </c>
      <c r="V287" s="249" t="str">
        <f>+IFERROR(VLOOKUP($A287,'INVERSIÓN '!$A:$AB,$V$1,FALSE),VLOOKUP($A287,'FUNCIONAMIENTO SECOP'!$A:$AC,$V$1,FALSE))</f>
        <v>CO-DC</v>
      </c>
      <c r="W287" s="249" t="str">
        <f>+IFERROR(VLOOKUP($A287,'INVERSIÓN '!$A:$AB,$W$1,FALSE),VLOOKUP($A287,'FUNCIONAMIENTO SECOP'!$A:$AC,$W$1,FALSE))</f>
        <v>CO-DC-11001</v>
      </c>
      <c r="X287" s="249" t="str">
        <f>+IFERROR(VLOOKUP($A287,'INVERSIÓN '!$A:$AB,$X$1,FALSE),VLOOKUP($A287,'FUNCIONAMIENTO SECOP'!$A:$AC,$X$1,FALSE))</f>
        <v>CARLOS HERNANDO MACIAS MONTOYA</v>
      </c>
      <c r="Y287" s="249">
        <f>+IFERROR(VLOOKUP($A287,'INVERSIÓN '!$A:$AB,$Y$1,FALSE),VLOOKUP($A287,'FUNCIONAMIENTO SECOP'!$A:$AC,$Y$1,FALSE))</f>
        <v>6477940</v>
      </c>
      <c r="Z287" s="249" t="str">
        <f>+IFERROR(VLOOKUP($A287,'INVERSIÓN '!$A:$AB,$Z$1,FALSE),VLOOKUP($A287,'FUNCIONAMIENTO SECOP'!$A:$AC,$Z$1,FALSE))</f>
        <v>alcalde.scristobal@gobiernobogota.gov.co</v>
      </c>
      <c r="AA287" s="249">
        <f>+IFERROR(VLOOKUP($A287,'INVERSIÓN '!$A:$AB,$AA$1,FALSE),VLOOKUP($A287,'FUNCIONAMIENTO SECOP'!$A:$AC,$AA$1,FALSE))</f>
        <v>0</v>
      </c>
      <c r="AB287" s="249">
        <f>+IFERROR(VLOOKUP($A287,'INVERSIÓN '!$A:$AB,$AB$1,FALSE),VLOOKUP($A287,'FUNCIONAMIENTO SECOP'!$A:$AC,$AB$1,FALSE))</f>
        <v>1</v>
      </c>
    </row>
    <row r="288" spans="1:28" ht="36" customHeight="1">
      <c r="A288" s="13" t="s">
        <v>2887</v>
      </c>
      <c r="B288" s="249" t="str">
        <f>+IFERROR(VLOOKUP($A288,'INVERSIÓN '!$A:$AB,$B$1,FALSE),VLOOKUP($A288,'FUNCIONAMIENTO SECOP'!$A:$AC,$B$1,FALSE))</f>
        <v>CPS</v>
      </c>
      <c r="C288" s="249">
        <f>+IFERROR(VLOOKUP($A288,'INVERSIÓN '!$A:$AB,$C$1,FALSE),VLOOKUP($A288,'FUNCIONAMIENTO SECOP'!$A:$AC,$C$1,FALSE))</f>
        <v>0</v>
      </c>
      <c r="D288" s="249">
        <f>+IFERROR(VLOOKUP($A288,'INVERSIÓN '!$A:$AB,$D$1,FALSE),VLOOKUP($A288,'FUNCIONAMIENTO SECOP'!$A:$AC,$D$1,FALSE))</f>
        <v>2252</v>
      </c>
      <c r="E288" s="249">
        <f>+IFERROR(VLOOKUP($A288,'INVERSIÓN '!$A:$AB,$E$1,FALSE),VLOOKUP($A288,'FUNCIONAMIENTO SECOP'!$A:$AC,$E$1,FALSE))</f>
        <v>0</v>
      </c>
      <c r="F288" s="249" t="str">
        <f>+IFERROR(VLOOKUP($A288,'INVERSIÓN '!$A:$AB,$F$1,FALSE),VLOOKUP($A288,'FUNCIONAMIENTO SECOP'!$A:$AC,$F$1,FALSE))</f>
        <v>Intervenir 17 Kilómetros-carril de malla vial urbana (local y/o intermedia) con acciones de construcción y/o conservación</v>
      </c>
      <c r="G288" s="249">
        <f>+IFERROR(VLOOKUP($A288,'INVERSIÓN '!$A:$AB,$G$1,FALSE),VLOOKUP($A288,'FUNCIONAMIENTO SECOP'!$A:$AC,$G$1,FALSE))</f>
        <v>151451</v>
      </c>
      <c r="H288" s="249" t="str">
        <f>+IFERROR(VLOOKUP($A288,'INVERSIÓN '!$A:$AB,$H$1,FALSE),VLOOKUP($A288,'FUNCIONAMIENTO SECOP'!$A:$AC,$H$1,FALSE))</f>
        <v>Nuevo</v>
      </c>
      <c r="I288" s="249">
        <f>+IFERROR(VLOOKUP($A288,'INVERSIÓN '!$A:$AB,$I$1,FALSE),VLOOKUP($A288,'FUNCIONAMIENTO SECOP'!$A:$AC,$I$1,FALSE))</f>
        <v>80111701</v>
      </c>
      <c r="J288" s="249" t="str">
        <f>+IFERROR(VLOOKUP($A288,'INVERSIÓN '!$A:$AB,$J$1,FALSE),VLOOKUP($A288,'FUNCIONAMIENTO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88" s="249">
        <f>+IFERROR(VLOOKUP($A288,'INVERSIÓN '!$A:$AB,$K$1,FALSE),VLOOKUP($A288,'FUNCIONAMIENTO SECOP'!$A:$AC,$K$1,FALSE))</f>
        <v>1</v>
      </c>
      <c r="L288" s="249">
        <f>+IFERROR(VLOOKUP($A288,'INVERSIÓN '!$A:$AB,$L$1,FALSE),VLOOKUP($A288,'FUNCIONAMIENTO SECOP'!$A:$AC,$L$1,FALSE))</f>
        <v>1</v>
      </c>
      <c r="M288" s="249">
        <f>+IFERROR(VLOOKUP($A288,'INVERSIÓN '!$A:$AB,$M$1,FALSE),VLOOKUP($A288,'FUNCIONAMIENTO SECOP'!$A:$AC,$M$1,FALSE))</f>
        <v>11</v>
      </c>
      <c r="N288" s="249">
        <f>+IFERROR(VLOOKUP($A288,'INVERSIÓN '!$A:$AB,$N$1,FALSE),VLOOKUP($A288,'FUNCIONAMIENTO SECOP'!$A:$AC,$N$1,FALSE))</f>
        <v>1</v>
      </c>
      <c r="O288" s="249" t="str">
        <f>+IFERROR(VLOOKUP($A288,'INVERSIÓN '!$A:$AB,$O$1,FALSE),VLOOKUP($A288,'FUNCIONAMIENTO SECOP'!$A:$AC,$O$1,FALSE))</f>
        <v>CCE-16</v>
      </c>
      <c r="P288" s="249" t="str">
        <f>+IFERROR(VLOOKUP($A288,'INVERSIÓN '!$A:$AB,$P$1,FALSE),VLOOKUP($A288,'FUNCIONAMIENTO SECOP'!$A:$AC,$P$1,FALSE))</f>
        <v>Contratación directa</v>
      </c>
      <c r="Q288" s="249" t="str">
        <f>+IFERROR(VLOOKUP($A288,'INVERSIÓN '!$A:$AB,$Q$1,FALSE),VLOOKUP($A288,'FUNCIONAMIENTO SECOP'!$A:$AC,$Q$1,FALSE))</f>
        <v>DISTRITAL</v>
      </c>
      <c r="R288" s="250">
        <f>+IFERROR(VLOOKUP($A288,'INVERSIÓN '!$A:$AB,$R$1,FALSE),VLOOKUP($A288,'FUNCIONAMIENTO SECOP'!$A:$AC,$R$1,FALSE))</f>
        <v>308000000</v>
      </c>
      <c r="S288" s="250">
        <f>+IFERROR(VLOOKUP($A288,'INVERSIÓN '!$A:$AB,$S$1,FALSE),VLOOKUP($A288,'FUNCIONAMIENTO SECOP'!$A:$AC,$S$1,FALSE))</f>
        <v>308000000</v>
      </c>
      <c r="T288" s="249">
        <f>+IFERROR(VLOOKUP($A288,'INVERSIÓN '!$A:$AB,$T$1,FALSE),VLOOKUP($A288,'FUNCIONAMIENTO SECOP'!$A:$AC,$T$1,FALSE))</f>
        <v>0</v>
      </c>
      <c r="U288" s="249">
        <f>+IFERROR(VLOOKUP($A288,'INVERSIÓN '!$A:$AB,$U$1,FALSE),VLOOKUP($A288,'FUNCIONAMIENTO SECOP'!$A:$AC,$U$1,FALSE))</f>
        <v>0</v>
      </c>
      <c r="V288" s="249" t="str">
        <f>+IFERROR(VLOOKUP($A288,'INVERSIÓN '!$A:$AB,$V$1,FALSE),VLOOKUP($A288,'FUNCIONAMIENTO SECOP'!$A:$AC,$V$1,FALSE))</f>
        <v>CO-DC</v>
      </c>
      <c r="W288" s="249" t="str">
        <f>+IFERROR(VLOOKUP($A288,'INVERSIÓN '!$A:$AB,$W$1,FALSE),VLOOKUP($A288,'FUNCIONAMIENTO SECOP'!$A:$AC,$W$1,FALSE))</f>
        <v>CO-DC-11001</v>
      </c>
      <c r="X288" s="249" t="str">
        <f>+IFERROR(VLOOKUP($A288,'INVERSIÓN '!$A:$AB,$X$1,FALSE),VLOOKUP($A288,'FUNCIONAMIENTO SECOP'!$A:$AC,$X$1,FALSE))</f>
        <v>CARLOS HERNANDO MACIAS MONTOYA</v>
      </c>
      <c r="Y288" s="249">
        <f>+IFERROR(VLOOKUP($A288,'INVERSIÓN '!$A:$AB,$Y$1,FALSE),VLOOKUP($A288,'FUNCIONAMIENTO SECOP'!$A:$AC,$Y$1,FALSE))</f>
        <v>6477941</v>
      </c>
      <c r="Z288" s="249" t="str">
        <f>+IFERROR(VLOOKUP($A288,'INVERSIÓN '!$A:$AB,$Z$1,FALSE),VLOOKUP($A288,'FUNCIONAMIENTO SECOP'!$A:$AC,$Z$1,FALSE))</f>
        <v>alcalde.scristobal@gobiernobogota.gov.co</v>
      </c>
      <c r="AA288" s="249">
        <f>+IFERROR(VLOOKUP($A288,'INVERSIÓN '!$A:$AB,$AA$1,FALSE),VLOOKUP($A288,'FUNCIONAMIENTO SECOP'!$A:$AC,$AA$1,FALSE))</f>
        <v>0</v>
      </c>
      <c r="AB288" s="249">
        <f>+IFERROR(VLOOKUP($A288,'INVERSIÓN '!$A:$AB,$AB$1,FALSE),VLOOKUP($A288,'FUNCIONAMIENTO SECOP'!$A:$AC,$AB$1,FALSE))</f>
        <v>1</v>
      </c>
    </row>
    <row r="289" spans="1:28" ht="36" customHeight="1">
      <c r="A289" s="13" t="s">
        <v>2889</v>
      </c>
      <c r="B289" s="249" t="str">
        <f>+IFERROR(VLOOKUP($A289,'INVERSIÓN '!$A:$AB,$B$1,FALSE),VLOOKUP($A289,'FUNCIONAMIENTO SECOP'!$A:$AC,$B$1,FALSE))</f>
        <v>CPS</v>
      </c>
      <c r="C289" s="249">
        <f>+IFERROR(VLOOKUP($A289,'INVERSIÓN '!$A:$AB,$C$1,FALSE),VLOOKUP($A289,'FUNCIONAMIENTO SECOP'!$A:$AC,$C$1,FALSE))</f>
        <v>0</v>
      </c>
      <c r="D289" s="249">
        <f>+IFERROR(VLOOKUP($A289,'INVERSIÓN '!$A:$AB,$D$1,FALSE),VLOOKUP($A289,'FUNCIONAMIENTO SECOP'!$A:$AC,$D$1,FALSE))</f>
        <v>2316</v>
      </c>
      <c r="E289" s="249">
        <f>+IFERROR(VLOOKUP($A289,'INVERSIÓN '!$A:$AB,$E$1,FALSE),VLOOKUP($A289,'FUNCIONAMIENTO SECOP'!$A:$AC,$E$1,FALSE))</f>
        <v>0</v>
      </c>
      <c r="F289" s="249" t="str">
        <f>+IFERROR(VLOOKUP($A289,'INVERSIÓN '!$A:$AB,$F$1,FALSE),VLOOKUP($A289,'FUNCIONAMIENTO SECOP'!$A:$AC,$F$1,FALSE))</f>
        <v>Beneficiar 6.000 personas con acciones para la promoción y atención de la salud mental</v>
      </c>
      <c r="G289" s="249">
        <f>+IFERROR(VLOOKUP($A289,'INVERSIÓN '!$A:$AB,$G$1,FALSE),VLOOKUP($A289,'FUNCIONAMIENTO SECOP'!$A:$AC,$G$1,FALSE))</f>
        <v>151454</v>
      </c>
      <c r="H289" s="249" t="str">
        <f>+IFERROR(VLOOKUP($A289,'INVERSIÓN '!$A:$AB,$H$1,FALSE),VLOOKUP($A289,'FUNCIONAMIENTO SECOP'!$A:$AC,$H$1,FALSE))</f>
        <v>Nuevo</v>
      </c>
      <c r="I289" s="249">
        <f>+IFERROR(VLOOKUP($A289,'INVERSIÓN '!$A:$AB,$I$1,FALSE),VLOOKUP($A289,'FUNCIONAMIENTO SECOP'!$A:$AC,$I$1,FALSE))</f>
        <v>80111701</v>
      </c>
      <c r="J289" s="249" t="str">
        <f>+IFERROR(VLOOKUP($A289,'INVERSIÓN '!$A:$AB,$J$1,FALSE),VLOOKUP($A289,'FUNCIONAMIENTO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89" s="249">
        <f>+IFERROR(VLOOKUP($A289,'INVERSIÓN '!$A:$AB,$K$1,FALSE),VLOOKUP($A289,'FUNCIONAMIENTO SECOP'!$A:$AC,$K$1,FALSE))</f>
        <v>1</v>
      </c>
      <c r="L289" s="249">
        <f>+IFERROR(VLOOKUP($A289,'INVERSIÓN '!$A:$AB,$L$1,FALSE),VLOOKUP($A289,'FUNCIONAMIENTO SECOP'!$A:$AC,$L$1,FALSE))</f>
        <v>1</v>
      </c>
      <c r="M289" s="249">
        <f>+IFERROR(VLOOKUP($A289,'INVERSIÓN '!$A:$AB,$M$1,FALSE),VLOOKUP($A289,'FUNCIONAMIENTO SECOP'!$A:$AC,$M$1,FALSE))</f>
        <v>11</v>
      </c>
      <c r="N289" s="249">
        <f>+IFERROR(VLOOKUP($A289,'INVERSIÓN '!$A:$AB,$N$1,FALSE),VLOOKUP($A289,'FUNCIONAMIENTO SECOP'!$A:$AC,$N$1,FALSE))</f>
        <v>1</v>
      </c>
      <c r="O289" s="249" t="str">
        <f>+IFERROR(VLOOKUP($A289,'INVERSIÓN '!$A:$AB,$O$1,FALSE),VLOOKUP($A289,'FUNCIONAMIENTO SECOP'!$A:$AC,$O$1,FALSE))</f>
        <v>CCE-16</v>
      </c>
      <c r="P289" s="249" t="str">
        <f>+IFERROR(VLOOKUP($A289,'INVERSIÓN '!$A:$AB,$P$1,FALSE),VLOOKUP($A289,'FUNCIONAMIENTO SECOP'!$A:$AC,$P$1,FALSE))</f>
        <v>Contratación directa</v>
      </c>
      <c r="Q289" s="249" t="str">
        <f>+IFERROR(VLOOKUP($A289,'INVERSIÓN '!$A:$AB,$Q$1,FALSE),VLOOKUP($A289,'FUNCIONAMIENTO SECOP'!$A:$AC,$Q$1,FALSE))</f>
        <v>DISTRITAL</v>
      </c>
      <c r="R289" s="250">
        <f>+IFERROR(VLOOKUP($A289,'INVERSIÓN '!$A:$AB,$R$1,FALSE),VLOOKUP($A289,'FUNCIONAMIENTO SECOP'!$A:$AC,$R$1,FALSE))</f>
        <v>123200000</v>
      </c>
      <c r="S289" s="250">
        <f>+IFERROR(VLOOKUP($A289,'INVERSIÓN '!$A:$AB,$S$1,FALSE),VLOOKUP($A289,'FUNCIONAMIENTO SECOP'!$A:$AC,$S$1,FALSE))</f>
        <v>123200000</v>
      </c>
      <c r="T289" s="249">
        <f>+IFERROR(VLOOKUP($A289,'INVERSIÓN '!$A:$AB,$T$1,FALSE),VLOOKUP($A289,'FUNCIONAMIENTO SECOP'!$A:$AC,$T$1,FALSE))</f>
        <v>0</v>
      </c>
      <c r="U289" s="249">
        <f>+IFERROR(VLOOKUP($A289,'INVERSIÓN '!$A:$AB,$U$1,FALSE),VLOOKUP($A289,'FUNCIONAMIENTO SECOP'!$A:$AC,$U$1,FALSE))</f>
        <v>0</v>
      </c>
      <c r="V289" s="249" t="str">
        <f>+IFERROR(VLOOKUP($A289,'INVERSIÓN '!$A:$AB,$V$1,FALSE),VLOOKUP($A289,'FUNCIONAMIENTO SECOP'!$A:$AC,$V$1,FALSE))</f>
        <v>CO-DC</v>
      </c>
      <c r="W289" s="249" t="str">
        <f>+IFERROR(VLOOKUP($A289,'INVERSIÓN '!$A:$AB,$W$1,FALSE),VLOOKUP($A289,'FUNCIONAMIENTO SECOP'!$A:$AC,$W$1,FALSE))</f>
        <v>CO-DC-11001</v>
      </c>
      <c r="X289" s="249" t="str">
        <f>+IFERROR(VLOOKUP($A289,'INVERSIÓN '!$A:$AB,$X$1,FALSE),VLOOKUP($A289,'FUNCIONAMIENTO SECOP'!$A:$AC,$X$1,FALSE))</f>
        <v>CARLOS HERNANDO MACIAS MONTOYA</v>
      </c>
      <c r="Y289" s="249">
        <f>+IFERROR(VLOOKUP($A289,'INVERSIÓN '!$A:$AB,$Y$1,FALSE),VLOOKUP($A289,'FUNCIONAMIENTO SECOP'!$A:$AC,$Y$1,FALSE))</f>
        <v>6477942</v>
      </c>
      <c r="Z289" s="249" t="str">
        <f>+IFERROR(VLOOKUP($A289,'INVERSIÓN '!$A:$AB,$Z$1,FALSE),VLOOKUP($A289,'FUNCIONAMIENTO SECOP'!$A:$AC,$Z$1,FALSE))</f>
        <v>alcalde.scristobal@gobiernobogota.gov.co</v>
      </c>
      <c r="AA289" s="249">
        <f>+IFERROR(VLOOKUP($A289,'INVERSIÓN '!$A:$AB,$AA$1,FALSE),VLOOKUP($A289,'FUNCIONAMIENTO SECOP'!$A:$AC,$AA$1,FALSE))</f>
        <v>0</v>
      </c>
      <c r="AB289" s="249">
        <f>+IFERROR(VLOOKUP($A289,'INVERSIÓN '!$A:$AB,$AB$1,FALSE),VLOOKUP($A289,'FUNCIONAMIENTO SECOP'!$A:$AC,$AB$1,FALSE))</f>
        <v>1</v>
      </c>
    </row>
    <row r="290" spans="1:28" ht="36" customHeight="1">
      <c r="A290" s="13" t="s">
        <v>2890</v>
      </c>
      <c r="B290" s="249" t="str">
        <f>+IFERROR(VLOOKUP($A290,'INVERSIÓN '!$A:$AB,$B$1,FALSE),VLOOKUP($A290,'FUNCIONAMIENTO SECOP'!$A:$AC,$B$1,FALSE))</f>
        <v>CPS</v>
      </c>
      <c r="C290" s="249">
        <f>+IFERROR(VLOOKUP($A290,'INVERSIÓN '!$A:$AB,$C$1,FALSE),VLOOKUP($A290,'FUNCIONAMIENTO SECOP'!$A:$AC,$C$1,FALSE))</f>
        <v>0</v>
      </c>
      <c r="D290" s="249">
        <f>+IFERROR(VLOOKUP($A290,'INVERSIÓN '!$A:$AB,$D$1,FALSE),VLOOKUP($A290,'FUNCIONAMIENTO SECOP'!$A:$AC,$D$1,FALSE))</f>
        <v>2316</v>
      </c>
      <c r="E290" s="249">
        <f>+IFERROR(VLOOKUP($A290,'INVERSIÓN '!$A:$AB,$E$1,FALSE),VLOOKUP($A290,'FUNCIONAMIENTO SECOP'!$A:$AC,$E$1,FALSE))</f>
        <v>0</v>
      </c>
      <c r="F290" s="249" t="str">
        <f>+IFERROR(VLOOKUP($A290,'INVERSIÓN '!$A:$AB,$F$1,FALSE),VLOOKUP($A290,'FUNCIONAMIENTO SECOP'!$A:$AC,$F$1,FALSE))</f>
        <v>Beneficiar 6.000 personas con acciones para la promoción y atención de la salud mental</v>
      </c>
      <c r="G290" s="249">
        <f>+IFERROR(VLOOKUP($A290,'INVERSIÓN '!$A:$AB,$G$1,FALSE),VLOOKUP($A290,'FUNCIONAMIENTO SECOP'!$A:$AC,$G$1,FALSE))</f>
        <v>151455</v>
      </c>
      <c r="H290" s="249" t="str">
        <f>+IFERROR(VLOOKUP($A290,'INVERSIÓN '!$A:$AB,$H$1,FALSE),VLOOKUP($A290,'FUNCIONAMIENTO SECOP'!$A:$AC,$H$1,FALSE))</f>
        <v>Nuevo</v>
      </c>
      <c r="I290" s="249">
        <f>+IFERROR(VLOOKUP($A290,'INVERSIÓN '!$A:$AB,$I$1,FALSE),VLOOKUP($A290,'FUNCIONAMIENTO SECOP'!$A:$AC,$I$1,FALSE))</f>
        <v>80111701</v>
      </c>
      <c r="J290" s="249" t="str">
        <f>+IFERROR(VLOOKUP($A290,'INVERSIÓN '!$A:$AB,$J$1,FALSE),VLOOKUP($A290,'FUNCIONAMIENTO SECOP'!$A:$AC,$J$1,FALSE))</f>
        <v>PRESTAR SERVICIOS TÉCNICOS PARA ASISTIR, REPORTAR Y ENTREGAR LA INFORMACIÓN RELACIONADA CON LOS PROYECTOS DE INVERSIÓN, TANTO EN EL ÁMBITO ADMINISTRATIVO COMO EN EL TERRITORIO, DEL FONDO DE DESARROLLO LOCAL DE SAN CRISTÓBAL</v>
      </c>
      <c r="K290" s="249">
        <f>+IFERROR(VLOOKUP($A290,'INVERSIÓN '!$A:$AB,$K$1,FALSE),VLOOKUP($A290,'FUNCIONAMIENTO SECOP'!$A:$AC,$K$1,FALSE))</f>
        <v>1</v>
      </c>
      <c r="L290" s="249">
        <f>+IFERROR(VLOOKUP($A290,'INVERSIÓN '!$A:$AB,$L$1,FALSE),VLOOKUP($A290,'FUNCIONAMIENTO SECOP'!$A:$AC,$L$1,FALSE))</f>
        <v>1</v>
      </c>
      <c r="M290" s="249">
        <f>+IFERROR(VLOOKUP($A290,'INVERSIÓN '!$A:$AB,$M$1,FALSE),VLOOKUP($A290,'FUNCIONAMIENTO SECOP'!$A:$AC,$M$1,FALSE))</f>
        <v>11</v>
      </c>
      <c r="N290" s="249">
        <f>+IFERROR(VLOOKUP($A290,'INVERSIÓN '!$A:$AB,$N$1,FALSE),VLOOKUP($A290,'FUNCIONAMIENTO SECOP'!$A:$AC,$N$1,FALSE))</f>
        <v>1</v>
      </c>
      <c r="O290" s="249" t="str">
        <f>+IFERROR(VLOOKUP($A290,'INVERSIÓN '!$A:$AB,$O$1,FALSE),VLOOKUP($A290,'FUNCIONAMIENTO SECOP'!$A:$AC,$O$1,FALSE))</f>
        <v>CCE-16</v>
      </c>
      <c r="P290" s="249" t="str">
        <f>+IFERROR(VLOOKUP($A290,'INVERSIÓN '!$A:$AB,$P$1,FALSE),VLOOKUP($A290,'FUNCIONAMIENTO SECOP'!$A:$AC,$P$1,FALSE))</f>
        <v>Contratación directa</v>
      </c>
      <c r="Q290" s="249" t="str">
        <f>+IFERROR(VLOOKUP($A290,'INVERSIÓN '!$A:$AB,$Q$1,FALSE),VLOOKUP($A290,'FUNCIONAMIENTO SECOP'!$A:$AC,$Q$1,FALSE))</f>
        <v>DISTRITAL</v>
      </c>
      <c r="R290" s="250">
        <f>+IFERROR(VLOOKUP($A290,'INVERSIÓN '!$A:$AB,$R$1,FALSE),VLOOKUP($A290,'FUNCIONAMIENTO SECOP'!$A:$AC,$R$1,FALSE))</f>
        <v>105600000</v>
      </c>
      <c r="S290" s="250">
        <f>+IFERROR(VLOOKUP($A290,'INVERSIÓN '!$A:$AB,$S$1,FALSE),VLOOKUP($A290,'FUNCIONAMIENTO SECOP'!$A:$AC,$S$1,FALSE))</f>
        <v>105600000</v>
      </c>
      <c r="T290" s="249">
        <f>+IFERROR(VLOOKUP($A290,'INVERSIÓN '!$A:$AB,$T$1,FALSE),VLOOKUP($A290,'FUNCIONAMIENTO SECOP'!$A:$AC,$T$1,FALSE))</f>
        <v>0</v>
      </c>
      <c r="U290" s="249">
        <f>+IFERROR(VLOOKUP($A290,'INVERSIÓN '!$A:$AB,$U$1,FALSE),VLOOKUP($A290,'FUNCIONAMIENTO SECOP'!$A:$AC,$U$1,FALSE))</f>
        <v>0</v>
      </c>
      <c r="V290" s="249" t="str">
        <f>+IFERROR(VLOOKUP($A290,'INVERSIÓN '!$A:$AB,$V$1,FALSE),VLOOKUP($A290,'FUNCIONAMIENTO SECOP'!$A:$AC,$V$1,FALSE))</f>
        <v>CO-DC</v>
      </c>
      <c r="W290" s="249" t="str">
        <f>+IFERROR(VLOOKUP($A290,'INVERSIÓN '!$A:$AB,$W$1,FALSE),VLOOKUP($A290,'FUNCIONAMIENTO SECOP'!$A:$AC,$W$1,FALSE))</f>
        <v>CO-DC-11001</v>
      </c>
      <c r="X290" s="249" t="str">
        <f>+IFERROR(VLOOKUP($A290,'INVERSIÓN '!$A:$AB,$X$1,FALSE),VLOOKUP($A290,'FUNCIONAMIENTO SECOP'!$A:$AC,$X$1,FALSE))</f>
        <v>CARLOS HERNANDO MACIAS MONTOYA</v>
      </c>
      <c r="Y290" s="249">
        <f>+IFERROR(VLOOKUP($A290,'INVERSIÓN '!$A:$AB,$Y$1,FALSE),VLOOKUP($A290,'FUNCIONAMIENTO SECOP'!$A:$AC,$Y$1,FALSE))</f>
        <v>6477943</v>
      </c>
      <c r="Z290" s="249" t="str">
        <f>+IFERROR(VLOOKUP($A290,'INVERSIÓN '!$A:$AB,$Z$1,FALSE),VLOOKUP($A290,'FUNCIONAMIENTO SECOP'!$A:$AC,$Z$1,FALSE))</f>
        <v>alcalde.scristobal@gobiernobogota.gov.co</v>
      </c>
      <c r="AA290" s="249">
        <f>+IFERROR(VLOOKUP($A290,'INVERSIÓN '!$A:$AB,$AA$1,FALSE),VLOOKUP($A290,'FUNCIONAMIENTO SECOP'!$A:$AC,$AA$1,FALSE))</f>
        <v>0</v>
      </c>
      <c r="AB290" s="249">
        <f>+IFERROR(VLOOKUP($A290,'INVERSIÓN '!$A:$AB,$AB$1,FALSE),VLOOKUP($A290,'FUNCIONAMIENTO SECOP'!$A:$AC,$AB$1,FALSE))</f>
        <v>1</v>
      </c>
    </row>
    <row r="291" spans="1:28" ht="36" customHeight="1">
      <c r="A291" s="13" t="s">
        <v>2891</v>
      </c>
      <c r="B291" s="249" t="str">
        <f>+IFERROR(VLOOKUP($A291,'INVERSIÓN '!$A:$AB,$B$1,FALSE),VLOOKUP($A291,'FUNCIONAMIENTO SECOP'!$A:$AC,$B$1,FALSE))</f>
        <v>CPS</v>
      </c>
      <c r="C291" s="249">
        <f>+IFERROR(VLOOKUP($A291,'INVERSIÓN '!$A:$AB,$C$1,FALSE),VLOOKUP($A291,'FUNCIONAMIENTO SECOP'!$A:$AC,$C$1,FALSE))</f>
        <v>0</v>
      </c>
      <c r="D291" s="249">
        <f>+IFERROR(VLOOKUP($A291,'INVERSIÓN '!$A:$AB,$D$1,FALSE),VLOOKUP($A291,'FUNCIONAMIENTO SECOP'!$A:$AC,$D$1,FALSE))</f>
        <v>2316</v>
      </c>
      <c r="E291" s="249">
        <f>+IFERROR(VLOOKUP($A291,'INVERSIÓN '!$A:$AB,$E$1,FALSE),VLOOKUP($A291,'FUNCIONAMIENTO SECOP'!$A:$AC,$E$1,FALSE))</f>
        <v>0</v>
      </c>
      <c r="F291" s="249" t="str">
        <f>+IFERROR(VLOOKUP($A291,'INVERSIÓN '!$A:$AB,$F$1,FALSE),VLOOKUP($A291,'FUNCIONAMIENTO SECOP'!$A:$AC,$F$1,FALSE))</f>
        <v>Beneficiar 6.000 personas con acciones para la promoción y atención de la salud mental</v>
      </c>
      <c r="G291" s="249">
        <f>+IFERROR(VLOOKUP($A291,'INVERSIÓN '!$A:$AB,$G$1,FALSE),VLOOKUP($A291,'FUNCIONAMIENTO SECOP'!$A:$AC,$G$1,FALSE))</f>
        <v>151456</v>
      </c>
      <c r="H291" s="249" t="str">
        <f>+IFERROR(VLOOKUP($A291,'INVERSIÓN '!$A:$AB,$H$1,FALSE),VLOOKUP($A291,'FUNCIONAMIENTO SECOP'!$A:$AC,$H$1,FALSE))</f>
        <v>Nuevo</v>
      </c>
      <c r="I291" s="249">
        <f>+IFERROR(VLOOKUP($A291,'INVERSIÓN '!$A:$AB,$I$1,FALSE),VLOOKUP($A291,'FUNCIONAMIENTO SECOP'!$A:$AC,$I$1,FALSE))</f>
        <v>80111701</v>
      </c>
      <c r="J291" s="249" t="str">
        <f>+IFERROR(VLOOKUP($A291,'INVERSIÓN '!$A:$AB,$J$1,FALSE),VLOOKUP($A291,'FUNCIONAMIENTO SECOP'!$A:$AC,$J$1,FALSE))</f>
        <v>PRESTAR SERVICIOS PROFESIONALES ORIENTADOS AL DESARROLLO DE ACTIVIDADES TRANSVERSALES DE LA ALCALDÍA LOCAL DE SAN CRISTÓBAL, CON EL PROPÓSITO DE CONTRIBUIR AL CUMPLIMIENTO DE LAS METAS ESTABLECIDAS EN LOS PROYECTOS DE INVERSIÓN DEL PLAN DE DESARROLLO LOCAL</v>
      </c>
      <c r="K291" s="249">
        <f>+IFERROR(VLOOKUP($A291,'INVERSIÓN '!$A:$AB,$K$1,FALSE),VLOOKUP($A291,'FUNCIONAMIENTO SECOP'!$A:$AC,$K$1,FALSE))</f>
        <v>1</v>
      </c>
      <c r="L291" s="249">
        <f>+IFERROR(VLOOKUP($A291,'INVERSIÓN '!$A:$AB,$L$1,FALSE),VLOOKUP($A291,'FUNCIONAMIENTO SECOP'!$A:$AC,$L$1,FALSE))</f>
        <v>1</v>
      </c>
      <c r="M291" s="249">
        <f>+IFERROR(VLOOKUP($A291,'INVERSIÓN '!$A:$AB,$M$1,FALSE),VLOOKUP($A291,'FUNCIONAMIENTO SECOP'!$A:$AC,$M$1,FALSE))</f>
        <v>11</v>
      </c>
      <c r="N291" s="249">
        <f>+IFERROR(VLOOKUP($A291,'INVERSIÓN '!$A:$AB,$N$1,FALSE),VLOOKUP($A291,'FUNCIONAMIENTO SECOP'!$A:$AC,$N$1,FALSE))</f>
        <v>1</v>
      </c>
      <c r="O291" s="249" t="str">
        <f>+IFERROR(VLOOKUP($A291,'INVERSIÓN '!$A:$AB,$O$1,FALSE),VLOOKUP($A291,'FUNCIONAMIENTO SECOP'!$A:$AC,$O$1,FALSE))</f>
        <v>CCE-16</v>
      </c>
      <c r="P291" s="249" t="str">
        <f>+IFERROR(VLOOKUP($A291,'INVERSIÓN '!$A:$AB,$P$1,FALSE),VLOOKUP($A291,'FUNCIONAMIENTO SECOP'!$A:$AC,$P$1,FALSE))</f>
        <v>Contratación directa</v>
      </c>
      <c r="Q291" s="249" t="str">
        <f>+IFERROR(VLOOKUP($A291,'INVERSIÓN '!$A:$AB,$Q$1,FALSE),VLOOKUP($A291,'FUNCIONAMIENTO SECOP'!$A:$AC,$Q$1,FALSE))</f>
        <v>DISTRITAL</v>
      </c>
      <c r="R291" s="250">
        <f>+IFERROR(VLOOKUP($A291,'INVERSIÓN '!$A:$AB,$R$1,FALSE),VLOOKUP($A291,'FUNCIONAMIENTO SECOP'!$A:$AC,$R$1,FALSE))</f>
        <v>74800000</v>
      </c>
      <c r="S291" s="250">
        <f>+IFERROR(VLOOKUP($A291,'INVERSIÓN '!$A:$AB,$S$1,FALSE),VLOOKUP($A291,'FUNCIONAMIENTO SECOP'!$A:$AC,$S$1,FALSE))</f>
        <v>74800000</v>
      </c>
      <c r="T291" s="249">
        <f>+IFERROR(VLOOKUP($A291,'INVERSIÓN '!$A:$AB,$T$1,FALSE),VLOOKUP($A291,'FUNCIONAMIENTO SECOP'!$A:$AC,$T$1,FALSE))</f>
        <v>0</v>
      </c>
      <c r="U291" s="249">
        <f>+IFERROR(VLOOKUP($A291,'INVERSIÓN '!$A:$AB,$U$1,FALSE),VLOOKUP($A291,'FUNCIONAMIENTO SECOP'!$A:$AC,$U$1,FALSE))</f>
        <v>0</v>
      </c>
      <c r="V291" s="249" t="str">
        <f>+IFERROR(VLOOKUP($A291,'INVERSIÓN '!$A:$AB,$V$1,FALSE),VLOOKUP($A291,'FUNCIONAMIENTO SECOP'!$A:$AC,$V$1,FALSE))</f>
        <v>CO-DC</v>
      </c>
      <c r="W291" s="249" t="str">
        <f>+IFERROR(VLOOKUP($A291,'INVERSIÓN '!$A:$AB,$W$1,FALSE),VLOOKUP($A291,'FUNCIONAMIENTO SECOP'!$A:$AC,$W$1,FALSE))</f>
        <v>CO-DC-11001</v>
      </c>
      <c r="X291" s="249" t="str">
        <f>+IFERROR(VLOOKUP($A291,'INVERSIÓN '!$A:$AB,$X$1,FALSE),VLOOKUP($A291,'FUNCIONAMIENTO SECOP'!$A:$AC,$X$1,FALSE))</f>
        <v>CARLOS HERNANDO MACIAS MONTOYA</v>
      </c>
      <c r="Y291" s="249">
        <f>+IFERROR(VLOOKUP($A291,'INVERSIÓN '!$A:$AB,$Y$1,FALSE),VLOOKUP($A291,'FUNCIONAMIENTO SECOP'!$A:$AC,$Y$1,FALSE))</f>
        <v>6477944</v>
      </c>
      <c r="Z291" s="249" t="str">
        <f>+IFERROR(VLOOKUP($A291,'INVERSIÓN '!$A:$AB,$Z$1,FALSE),VLOOKUP($A291,'FUNCIONAMIENTO SECOP'!$A:$AC,$Z$1,FALSE))</f>
        <v>alcalde.scristobal@gobiernobogota.gov.co</v>
      </c>
      <c r="AA291" s="249">
        <f>+IFERROR(VLOOKUP($A291,'INVERSIÓN '!$A:$AB,$AA$1,FALSE),VLOOKUP($A291,'FUNCIONAMIENTO SECOP'!$A:$AC,$AA$1,FALSE))</f>
        <v>0</v>
      </c>
      <c r="AB291" s="249">
        <f>+IFERROR(VLOOKUP($A291,'INVERSIÓN '!$A:$AB,$AB$1,FALSE),VLOOKUP($A291,'FUNCIONAMIENTO SECOP'!$A:$AC,$AB$1,FALSE))</f>
        <v>1</v>
      </c>
    </row>
    <row r="292" spans="1:28" ht="36" customHeight="1">
      <c r="A292" s="13" t="s">
        <v>2893</v>
      </c>
      <c r="B292" s="249" t="str">
        <f>+IFERROR(VLOOKUP($A292,'INVERSIÓN '!$A:$AB,$B$1,FALSE),VLOOKUP($A292,'FUNCIONAMIENTO SECOP'!$A:$AC,$B$1,FALSE))</f>
        <v>CPS</v>
      </c>
      <c r="C292" s="249">
        <f>+IFERROR(VLOOKUP($A292,'INVERSIÓN '!$A:$AB,$C$1,FALSE),VLOOKUP($A292,'FUNCIONAMIENTO SECOP'!$A:$AC,$C$1,FALSE))</f>
        <v>0</v>
      </c>
      <c r="D292" s="249">
        <f>+IFERROR(VLOOKUP($A292,'INVERSIÓN '!$A:$AB,$D$1,FALSE),VLOOKUP($A292,'FUNCIONAMIENTO SECOP'!$A:$AC,$D$1,FALSE))</f>
        <v>2405</v>
      </c>
      <c r="E292" s="249">
        <f>+IFERROR(VLOOKUP($A292,'INVERSIÓN '!$A:$AB,$E$1,FALSE),VLOOKUP($A292,'FUNCIONAMIENTO SECOP'!$A:$AC,$E$1,FALSE))</f>
        <v>0</v>
      </c>
      <c r="F292" s="249" t="str">
        <f>+IFERROR(VLOOKUP($A292,'INVERSIÓN '!$A:$AB,$F$1,FALSE),VLOOKUP($A292,'FUNCIONAMIENTO SECOP'!$A:$AC,$F$1,FALSE))</f>
        <v>Realizar 80 eventos de promoción, circulAción y apropiación de actividades artísticas, culturales y patrimoniales - 2026</v>
      </c>
      <c r="G292" s="249">
        <f>+IFERROR(VLOOKUP($A292,'INVERSIÓN '!$A:$AB,$G$1,FALSE),VLOOKUP($A292,'FUNCIONAMIENTO SECOP'!$A:$AC,$G$1,FALSE))</f>
        <v>151460</v>
      </c>
      <c r="H292" s="249" t="str">
        <f>+IFERROR(VLOOKUP($A292,'INVERSIÓN '!$A:$AB,$H$1,FALSE),VLOOKUP($A292,'FUNCIONAMIENTO SECOP'!$A:$AC,$H$1,FALSE))</f>
        <v>Nuevo</v>
      </c>
      <c r="I292" s="249">
        <f>+IFERROR(VLOOKUP($A292,'INVERSIÓN '!$A:$AB,$I$1,FALSE),VLOOKUP($A292,'FUNCIONAMIENTO SECOP'!$A:$AC,$I$1,FALSE))</f>
        <v>80111701</v>
      </c>
      <c r="J292" s="249" t="str">
        <f>+IFERROR(VLOOKUP($A292,'INVERSIÓN '!$A:$AB,$J$1,FALSE),VLOOKUP($A292,'FUNCIONAMIENTO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92" s="249">
        <f>+IFERROR(VLOOKUP($A292,'INVERSIÓN '!$A:$AB,$K$1,FALSE),VLOOKUP($A292,'FUNCIONAMIENTO SECOP'!$A:$AC,$K$1,FALSE))</f>
        <v>1</v>
      </c>
      <c r="L292" s="249">
        <f>+IFERROR(VLOOKUP($A292,'INVERSIÓN '!$A:$AB,$L$1,FALSE),VLOOKUP($A292,'FUNCIONAMIENTO SECOP'!$A:$AC,$L$1,FALSE))</f>
        <v>1</v>
      </c>
      <c r="M292" s="249">
        <f>+IFERROR(VLOOKUP($A292,'INVERSIÓN '!$A:$AB,$M$1,FALSE),VLOOKUP($A292,'FUNCIONAMIENTO SECOP'!$A:$AC,$M$1,FALSE))</f>
        <v>11</v>
      </c>
      <c r="N292" s="249">
        <f>+IFERROR(VLOOKUP($A292,'INVERSIÓN '!$A:$AB,$N$1,FALSE),VLOOKUP($A292,'FUNCIONAMIENTO SECOP'!$A:$AC,$N$1,FALSE))</f>
        <v>1</v>
      </c>
      <c r="O292" s="249" t="str">
        <f>+IFERROR(VLOOKUP($A292,'INVERSIÓN '!$A:$AB,$O$1,FALSE),VLOOKUP($A292,'FUNCIONAMIENTO SECOP'!$A:$AC,$O$1,FALSE))</f>
        <v>CCE-16</v>
      </c>
      <c r="P292" s="249" t="str">
        <f>+IFERROR(VLOOKUP($A292,'INVERSIÓN '!$A:$AB,$P$1,FALSE),VLOOKUP($A292,'FUNCIONAMIENTO SECOP'!$A:$AC,$P$1,FALSE))</f>
        <v>Contratación directa</v>
      </c>
      <c r="Q292" s="249" t="str">
        <f>+IFERROR(VLOOKUP($A292,'INVERSIÓN '!$A:$AB,$Q$1,FALSE),VLOOKUP($A292,'FUNCIONAMIENTO SECOP'!$A:$AC,$Q$1,FALSE))</f>
        <v>DISTRITAL</v>
      </c>
      <c r="R292" s="250">
        <f>+IFERROR(VLOOKUP($A292,'INVERSIÓN '!$A:$AB,$R$1,FALSE),VLOOKUP($A292,'FUNCIONAMIENTO SECOP'!$A:$AC,$R$1,FALSE))</f>
        <v>61600000</v>
      </c>
      <c r="S292" s="250">
        <f>+IFERROR(VLOOKUP($A292,'INVERSIÓN '!$A:$AB,$S$1,FALSE),VLOOKUP($A292,'FUNCIONAMIENTO SECOP'!$A:$AC,$S$1,FALSE))</f>
        <v>61600000</v>
      </c>
      <c r="T292" s="249">
        <f>+IFERROR(VLOOKUP($A292,'INVERSIÓN '!$A:$AB,$T$1,FALSE),VLOOKUP($A292,'FUNCIONAMIENTO SECOP'!$A:$AC,$T$1,FALSE))</f>
        <v>0</v>
      </c>
      <c r="U292" s="249">
        <f>+IFERROR(VLOOKUP($A292,'INVERSIÓN '!$A:$AB,$U$1,FALSE),VLOOKUP($A292,'FUNCIONAMIENTO SECOP'!$A:$AC,$U$1,FALSE))</f>
        <v>0</v>
      </c>
      <c r="V292" s="249" t="str">
        <f>+IFERROR(VLOOKUP($A292,'INVERSIÓN '!$A:$AB,$V$1,FALSE),VLOOKUP($A292,'FUNCIONAMIENTO SECOP'!$A:$AC,$V$1,FALSE))</f>
        <v>CO-DC</v>
      </c>
      <c r="W292" s="249" t="str">
        <f>+IFERROR(VLOOKUP($A292,'INVERSIÓN '!$A:$AB,$W$1,FALSE),VLOOKUP($A292,'FUNCIONAMIENTO SECOP'!$A:$AC,$W$1,FALSE))</f>
        <v>CO-DC-11001</v>
      </c>
      <c r="X292" s="249" t="str">
        <f>+IFERROR(VLOOKUP($A292,'INVERSIÓN '!$A:$AB,$X$1,FALSE),VLOOKUP($A292,'FUNCIONAMIENTO SECOP'!$A:$AC,$X$1,FALSE))</f>
        <v>CARLOS HERNANDO MACIAS MONTOYA</v>
      </c>
      <c r="Y292" s="249">
        <f>+IFERROR(VLOOKUP($A292,'INVERSIÓN '!$A:$AB,$Y$1,FALSE),VLOOKUP($A292,'FUNCIONAMIENTO SECOP'!$A:$AC,$Y$1,FALSE))</f>
        <v>6477945</v>
      </c>
      <c r="Z292" s="249" t="str">
        <f>+IFERROR(VLOOKUP($A292,'INVERSIÓN '!$A:$AB,$Z$1,FALSE),VLOOKUP($A292,'FUNCIONAMIENTO SECOP'!$A:$AC,$Z$1,FALSE))</f>
        <v>alcalde.scristobal@gobiernobogota.gov.co</v>
      </c>
      <c r="AA292" s="249">
        <f>+IFERROR(VLOOKUP($A292,'INVERSIÓN '!$A:$AB,$AA$1,FALSE),VLOOKUP($A292,'FUNCIONAMIENTO SECOP'!$A:$AC,$AA$1,FALSE))</f>
        <v>0</v>
      </c>
      <c r="AB292" s="249">
        <f>+IFERROR(VLOOKUP($A292,'INVERSIÓN '!$A:$AB,$AB$1,FALSE),VLOOKUP($A292,'FUNCIONAMIENTO SECOP'!$A:$AC,$AB$1,FALSE))</f>
        <v>1</v>
      </c>
    </row>
    <row r="293" spans="1:28" ht="36" customHeight="1">
      <c r="A293" s="13" t="s">
        <v>2896</v>
      </c>
      <c r="B293" s="249" t="str">
        <f>+IFERROR(VLOOKUP($A293,'INVERSIÓN '!$A:$AB,$B$1,FALSE),VLOOKUP($A293,'FUNCIONAMIENTO SECOP'!$A:$AC,$B$1,FALSE))</f>
        <v>CPS</v>
      </c>
      <c r="C293" s="249">
        <f>+IFERROR(VLOOKUP($A293,'INVERSIÓN '!$A:$AB,$C$1,FALSE),VLOOKUP($A293,'FUNCIONAMIENTO SECOP'!$A:$AC,$C$1,FALSE))</f>
        <v>0</v>
      </c>
      <c r="D293" s="249">
        <f>+IFERROR(VLOOKUP($A293,'INVERSIÓN '!$A:$AB,$D$1,FALSE),VLOOKUP($A293,'FUNCIONAMIENTO SECOP'!$A:$AC,$D$1,FALSE))</f>
        <v>2667</v>
      </c>
      <c r="E293" s="249">
        <f>+IFERROR(VLOOKUP($A293,'INVERSIÓN '!$A:$AB,$E$1,FALSE),VLOOKUP($A293,'FUNCIONAMIENTO SECOP'!$A:$AC,$E$1,FALSE))</f>
        <v>0</v>
      </c>
      <c r="F293" s="249" t="str">
        <f>+IFERROR(VLOOKUP($A293,'INVERSIÓN '!$A:$AB,$F$1,FALSE),VLOOKUP($A293,'FUNCIONAMIENTO SECOP'!$A:$AC,$F$1,FALSE))</f>
        <v>Realizar 4 estrategias de fortalecimiento institucional (una por vigencia).</v>
      </c>
      <c r="G293" s="249">
        <f>+IFERROR(VLOOKUP($A293,'INVERSIÓN '!$A:$AB,$G$1,FALSE),VLOOKUP($A293,'FUNCIONAMIENTO SECOP'!$A:$AC,$G$1,FALSE))</f>
        <v>151468</v>
      </c>
      <c r="H293" s="249" t="str">
        <f>+IFERROR(VLOOKUP($A293,'INVERSIÓN '!$A:$AB,$H$1,FALSE),VLOOKUP($A293,'FUNCIONAMIENTO SECOP'!$A:$AC,$H$1,FALSE))</f>
        <v>Nuevo</v>
      </c>
      <c r="I293" s="249">
        <f>+IFERROR(VLOOKUP($A293,'INVERSIÓN '!$A:$AB,$I$1,FALSE),VLOOKUP($A293,'FUNCIONAMIENTO SECOP'!$A:$AC,$I$1,FALSE))</f>
        <v>80111701</v>
      </c>
      <c r="J293" s="249" t="str">
        <f>+IFERROR(VLOOKUP($A293,'INVERSIÓN '!$A:$AB,$J$1,FALSE),VLOOKUP($A293,'FUNCIONAMIENTO SECOP'!$A:$AC,$J$1,FALSE))</f>
        <v>PRESTAR SUS SERVICIOS PROFESIONALES APOYANDO LA FORMULACIÓN, EJECUCIÓN Y SEGUIMIENTO DE LOS PROYECTOS Y PROGRAMAS DEL PDL PROCURANDO SU MEJORA CONTINUA.</v>
      </c>
      <c r="K293" s="249">
        <f>+IFERROR(VLOOKUP($A293,'INVERSIÓN '!$A:$AB,$K$1,FALSE),VLOOKUP($A293,'FUNCIONAMIENTO SECOP'!$A:$AC,$K$1,FALSE))</f>
        <v>1</v>
      </c>
      <c r="L293" s="249">
        <f>+IFERROR(VLOOKUP($A293,'INVERSIÓN '!$A:$AB,$L$1,FALSE),VLOOKUP($A293,'FUNCIONAMIENTO SECOP'!$A:$AC,$L$1,FALSE))</f>
        <v>1</v>
      </c>
      <c r="M293" s="249">
        <f>+IFERROR(VLOOKUP($A293,'INVERSIÓN '!$A:$AB,$M$1,FALSE),VLOOKUP($A293,'FUNCIONAMIENTO SECOP'!$A:$AC,$M$1,FALSE))</f>
        <v>11</v>
      </c>
      <c r="N293" s="249">
        <f>+IFERROR(VLOOKUP($A293,'INVERSIÓN '!$A:$AB,$N$1,FALSE),VLOOKUP($A293,'FUNCIONAMIENTO SECOP'!$A:$AC,$N$1,FALSE))</f>
        <v>1</v>
      </c>
      <c r="O293" s="249" t="str">
        <f>+IFERROR(VLOOKUP($A293,'INVERSIÓN '!$A:$AB,$O$1,FALSE),VLOOKUP($A293,'FUNCIONAMIENTO SECOP'!$A:$AC,$O$1,FALSE))</f>
        <v>CCE-16</v>
      </c>
      <c r="P293" s="249" t="str">
        <f>+IFERROR(VLOOKUP($A293,'INVERSIÓN '!$A:$AB,$P$1,FALSE),VLOOKUP($A293,'FUNCIONAMIENTO SECOP'!$A:$AC,$P$1,FALSE))</f>
        <v>Contratación directa</v>
      </c>
      <c r="Q293" s="249" t="str">
        <f>+IFERROR(VLOOKUP($A293,'INVERSIÓN '!$A:$AB,$Q$1,FALSE),VLOOKUP($A293,'FUNCIONAMIENTO SECOP'!$A:$AC,$Q$1,FALSE))</f>
        <v>DISTRITAL</v>
      </c>
      <c r="R293" s="250">
        <f>+IFERROR(VLOOKUP($A293,'INVERSIÓN '!$A:$AB,$R$1,FALSE),VLOOKUP($A293,'FUNCIONAMIENTO SECOP'!$A:$AC,$R$1,FALSE))</f>
        <v>61600000</v>
      </c>
      <c r="S293" s="250">
        <f>+IFERROR(VLOOKUP($A293,'INVERSIÓN '!$A:$AB,$S$1,FALSE),VLOOKUP($A293,'FUNCIONAMIENTO SECOP'!$A:$AC,$S$1,FALSE))</f>
        <v>61600000</v>
      </c>
      <c r="T293" s="249">
        <f>+IFERROR(VLOOKUP($A293,'INVERSIÓN '!$A:$AB,$T$1,FALSE),VLOOKUP($A293,'FUNCIONAMIENTO SECOP'!$A:$AC,$T$1,FALSE))</f>
        <v>0</v>
      </c>
      <c r="U293" s="249">
        <f>+IFERROR(VLOOKUP($A293,'INVERSIÓN '!$A:$AB,$U$1,FALSE),VLOOKUP($A293,'FUNCIONAMIENTO SECOP'!$A:$AC,$U$1,FALSE))</f>
        <v>0</v>
      </c>
      <c r="V293" s="249" t="str">
        <f>+IFERROR(VLOOKUP($A293,'INVERSIÓN '!$A:$AB,$V$1,FALSE),VLOOKUP($A293,'FUNCIONAMIENTO SECOP'!$A:$AC,$V$1,FALSE))</f>
        <v>CO-DC</v>
      </c>
      <c r="W293" s="249" t="str">
        <f>+IFERROR(VLOOKUP($A293,'INVERSIÓN '!$A:$AB,$W$1,FALSE),VLOOKUP($A293,'FUNCIONAMIENTO SECOP'!$A:$AC,$W$1,FALSE))</f>
        <v>CO-DC-11001</v>
      </c>
      <c r="X293" s="249" t="str">
        <f>+IFERROR(VLOOKUP($A293,'INVERSIÓN '!$A:$AB,$X$1,FALSE),VLOOKUP($A293,'FUNCIONAMIENTO SECOP'!$A:$AC,$X$1,FALSE))</f>
        <v>CARLOS HERNANDO MACIAS MONTOYA</v>
      </c>
      <c r="Y293" s="249">
        <f>+IFERROR(VLOOKUP($A293,'INVERSIÓN '!$A:$AB,$Y$1,FALSE),VLOOKUP($A293,'FUNCIONAMIENTO SECOP'!$A:$AC,$Y$1,FALSE))</f>
        <v>6477946</v>
      </c>
      <c r="Z293" s="249" t="str">
        <f>+IFERROR(VLOOKUP($A293,'INVERSIÓN '!$A:$AB,$Z$1,FALSE),VLOOKUP($A293,'FUNCIONAMIENTO SECOP'!$A:$AC,$Z$1,FALSE))</f>
        <v>alcalde.scristobal@gobiernobogota.gov.co</v>
      </c>
      <c r="AA293" s="249">
        <f>+IFERROR(VLOOKUP($A293,'INVERSIÓN '!$A:$AB,$AA$1,FALSE),VLOOKUP($A293,'FUNCIONAMIENTO SECOP'!$A:$AC,$AA$1,FALSE))</f>
        <v>0</v>
      </c>
      <c r="AB293" s="249">
        <f>+IFERROR(VLOOKUP($A293,'INVERSIÓN '!$A:$AB,$AB$1,FALSE),VLOOKUP($A293,'FUNCIONAMIENTO SECOP'!$A:$AC,$AB$1,FALSE))</f>
        <v>1</v>
      </c>
    </row>
    <row r="294" spans="1:28" ht="36" customHeight="1">
      <c r="A294" s="13" t="s">
        <v>2898</v>
      </c>
      <c r="B294" s="249" t="str">
        <f>+IFERROR(VLOOKUP($A294,'INVERSIÓN '!$A:$AB,$B$1,FALSE),VLOOKUP($A294,'FUNCIONAMIENTO SECOP'!$A:$AC,$B$1,FALSE))</f>
        <v>CPS</v>
      </c>
      <c r="C294" s="249">
        <f>+IFERROR(VLOOKUP($A294,'INVERSIÓN '!$A:$AB,$C$1,FALSE),VLOOKUP($A294,'FUNCIONAMIENTO SECOP'!$A:$AC,$C$1,FALSE))</f>
        <v>0</v>
      </c>
      <c r="D294" s="249">
        <f>+IFERROR(VLOOKUP($A294,'INVERSIÓN '!$A:$AB,$D$1,FALSE),VLOOKUP($A294,'FUNCIONAMIENTO SECOP'!$A:$AC,$D$1,FALSE))</f>
        <v>2667</v>
      </c>
      <c r="E294" s="249">
        <f>+IFERROR(VLOOKUP($A294,'INVERSIÓN '!$A:$AB,$E$1,FALSE),VLOOKUP($A294,'FUNCIONAMIENTO SECOP'!$A:$AC,$E$1,FALSE))</f>
        <v>0</v>
      </c>
      <c r="F294" s="249" t="str">
        <f>+IFERROR(VLOOKUP($A294,'INVERSIÓN '!$A:$AB,$F$1,FALSE),VLOOKUP($A294,'FUNCIONAMIENTO SECOP'!$A:$AC,$F$1,FALSE))</f>
        <v>Realizar 4 estrategias de fortalecimiento institucional (una por vigencia).</v>
      </c>
      <c r="G294" s="249">
        <f>+IFERROR(VLOOKUP($A294,'INVERSIÓN '!$A:$AB,$G$1,FALSE),VLOOKUP($A294,'FUNCIONAMIENTO SECOP'!$A:$AC,$G$1,FALSE))</f>
        <v>151534</v>
      </c>
      <c r="H294" s="249" t="str">
        <f>+IFERROR(VLOOKUP($A294,'INVERSIÓN '!$A:$AB,$H$1,FALSE),VLOOKUP($A294,'FUNCIONAMIENTO SECOP'!$A:$AC,$H$1,FALSE))</f>
        <v>Nuevo</v>
      </c>
      <c r="I294" s="249">
        <f>+IFERROR(VLOOKUP($A294,'INVERSIÓN '!$A:$AB,$I$1,FALSE),VLOOKUP($A294,'FUNCIONAMIENTO SECOP'!$A:$AC,$I$1,FALSE))</f>
        <v>80111701</v>
      </c>
      <c r="J294" s="249" t="str">
        <f>+IFERROR(VLOOKUP($A294,'INVERSIÓN '!$A:$AB,$J$1,FALSE),VLOOKUP($A294,'FUNCIONAMIENTO SECOP'!$A:$AC,$J$1,FALSE))</f>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v>
      </c>
      <c r="K294" s="249">
        <f>+IFERROR(VLOOKUP($A294,'INVERSIÓN '!$A:$AB,$K$1,FALSE),VLOOKUP($A294,'FUNCIONAMIENTO SECOP'!$A:$AC,$K$1,FALSE))</f>
        <v>1</v>
      </c>
      <c r="L294" s="249">
        <f>+IFERROR(VLOOKUP($A294,'INVERSIÓN '!$A:$AB,$L$1,FALSE),VLOOKUP($A294,'FUNCIONAMIENTO SECOP'!$A:$AC,$L$1,FALSE))</f>
        <v>1</v>
      </c>
      <c r="M294" s="249">
        <f>+IFERROR(VLOOKUP($A294,'INVERSIÓN '!$A:$AB,$M$1,FALSE),VLOOKUP($A294,'FUNCIONAMIENTO SECOP'!$A:$AC,$M$1,FALSE))</f>
        <v>11</v>
      </c>
      <c r="N294" s="249">
        <f>+IFERROR(VLOOKUP($A294,'INVERSIÓN '!$A:$AB,$N$1,FALSE),VLOOKUP($A294,'FUNCIONAMIENTO SECOP'!$A:$AC,$N$1,FALSE))</f>
        <v>1</v>
      </c>
      <c r="O294" s="249" t="str">
        <f>+IFERROR(VLOOKUP($A294,'INVERSIÓN '!$A:$AB,$O$1,FALSE),VLOOKUP($A294,'FUNCIONAMIENTO SECOP'!$A:$AC,$O$1,FALSE))</f>
        <v>CCE-16</v>
      </c>
      <c r="P294" s="249" t="str">
        <f>+IFERROR(VLOOKUP($A294,'INVERSIÓN '!$A:$AB,$P$1,FALSE),VLOOKUP($A294,'FUNCIONAMIENTO SECOP'!$A:$AC,$P$1,FALSE))</f>
        <v>Contratación directa</v>
      </c>
      <c r="Q294" s="249" t="str">
        <f>+IFERROR(VLOOKUP($A294,'INVERSIÓN '!$A:$AB,$Q$1,FALSE),VLOOKUP($A294,'FUNCIONAMIENTO SECOP'!$A:$AC,$Q$1,FALSE))</f>
        <v>DISTRITAL</v>
      </c>
      <c r="R294" s="250">
        <f>+IFERROR(VLOOKUP($A294,'INVERSIÓN '!$A:$AB,$R$1,FALSE),VLOOKUP($A294,'FUNCIONAMIENTO SECOP'!$A:$AC,$R$1,FALSE))</f>
        <v>56100000</v>
      </c>
      <c r="S294" s="250">
        <f>+IFERROR(VLOOKUP($A294,'INVERSIÓN '!$A:$AB,$S$1,FALSE),VLOOKUP($A294,'FUNCIONAMIENTO SECOP'!$A:$AC,$S$1,FALSE))</f>
        <v>56100000</v>
      </c>
      <c r="T294" s="249">
        <f>+IFERROR(VLOOKUP($A294,'INVERSIÓN '!$A:$AB,$T$1,FALSE),VLOOKUP($A294,'FUNCIONAMIENTO SECOP'!$A:$AC,$T$1,FALSE))</f>
        <v>0</v>
      </c>
      <c r="U294" s="249">
        <f>+IFERROR(VLOOKUP($A294,'INVERSIÓN '!$A:$AB,$U$1,FALSE),VLOOKUP($A294,'FUNCIONAMIENTO SECOP'!$A:$AC,$U$1,FALSE))</f>
        <v>0</v>
      </c>
      <c r="V294" s="249" t="str">
        <f>+IFERROR(VLOOKUP($A294,'INVERSIÓN '!$A:$AB,$V$1,FALSE),VLOOKUP($A294,'FUNCIONAMIENTO SECOP'!$A:$AC,$V$1,FALSE))</f>
        <v>CO-DC</v>
      </c>
      <c r="W294" s="249" t="str">
        <f>+IFERROR(VLOOKUP($A294,'INVERSIÓN '!$A:$AB,$W$1,FALSE),VLOOKUP($A294,'FUNCIONAMIENTO SECOP'!$A:$AC,$W$1,FALSE))</f>
        <v>CO-DC-11001</v>
      </c>
      <c r="X294" s="249" t="str">
        <f>+IFERROR(VLOOKUP($A294,'INVERSIÓN '!$A:$AB,$X$1,FALSE),VLOOKUP($A294,'FUNCIONAMIENTO SECOP'!$A:$AC,$X$1,FALSE))</f>
        <v>CARLOS HERNANDO MACIAS MONTOYA</v>
      </c>
      <c r="Y294" s="249">
        <f>+IFERROR(VLOOKUP($A294,'INVERSIÓN '!$A:$AB,$Y$1,FALSE),VLOOKUP($A294,'FUNCIONAMIENTO SECOP'!$A:$AC,$Y$1,FALSE))</f>
        <v>6477947</v>
      </c>
      <c r="Z294" s="249" t="str">
        <f>+IFERROR(VLOOKUP($A294,'INVERSIÓN '!$A:$AB,$Z$1,FALSE),VLOOKUP($A294,'FUNCIONAMIENTO SECOP'!$A:$AC,$Z$1,FALSE))</f>
        <v>alcalde.scristobal@gobiernobogota.gov.co</v>
      </c>
      <c r="AA294" s="249">
        <f>+IFERROR(VLOOKUP($A294,'INVERSIÓN '!$A:$AB,$AA$1,FALSE),VLOOKUP($A294,'FUNCIONAMIENTO SECOP'!$A:$AC,$AA$1,FALSE))</f>
        <v>0</v>
      </c>
      <c r="AB294" s="249">
        <f>+IFERROR(VLOOKUP($A294,'INVERSIÓN '!$A:$AB,$AB$1,FALSE),VLOOKUP($A294,'FUNCIONAMIENTO SECOP'!$A:$AC,$AB$1,FALSE))</f>
        <v>1</v>
      </c>
    </row>
    <row r="295" spans="1:28" ht="36" customHeight="1">
      <c r="A295" s="13" t="s">
        <v>2900</v>
      </c>
      <c r="B295" s="249" t="str">
        <f>+IFERROR(VLOOKUP($A295,'INVERSIÓN '!$A:$AB,$B$1,FALSE),VLOOKUP($A295,'FUNCIONAMIENTO SECOP'!$A:$AC,$B$1,FALSE))</f>
        <v>CPS</v>
      </c>
      <c r="C295" s="249">
        <f>+IFERROR(VLOOKUP($A295,'INVERSIÓN '!$A:$AB,$C$1,FALSE),VLOOKUP($A295,'FUNCIONAMIENTO SECOP'!$A:$AC,$C$1,FALSE))</f>
        <v>0</v>
      </c>
      <c r="D295" s="249">
        <f>+IFERROR(VLOOKUP($A295,'INVERSIÓN '!$A:$AB,$D$1,FALSE),VLOOKUP($A295,'FUNCIONAMIENTO SECOP'!$A:$AC,$D$1,FALSE))</f>
        <v>2667</v>
      </c>
      <c r="E295" s="249">
        <f>+IFERROR(VLOOKUP($A295,'INVERSIÓN '!$A:$AB,$E$1,FALSE),VLOOKUP($A295,'FUNCIONAMIENTO SECOP'!$A:$AC,$E$1,FALSE))</f>
        <v>0</v>
      </c>
      <c r="F295" s="249" t="str">
        <f>+IFERROR(VLOOKUP($A295,'INVERSIÓN '!$A:$AB,$F$1,FALSE),VLOOKUP($A295,'FUNCIONAMIENTO SECOP'!$A:$AC,$F$1,FALSE))</f>
        <v>Realizar 4 estrategias de fortalecimiento institucional (una por vigencia).</v>
      </c>
      <c r="G295" s="249">
        <f>+IFERROR(VLOOKUP($A295,'INVERSIÓN '!$A:$AB,$G$1,FALSE),VLOOKUP($A295,'FUNCIONAMIENTO SECOP'!$A:$AC,$G$1,FALSE))</f>
        <v>151537</v>
      </c>
      <c r="H295" s="249" t="str">
        <f>+IFERROR(VLOOKUP($A295,'INVERSIÓN '!$A:$AB,$H$1,FALSE),VLOOKUP($A295,'FUNCIONAMIENTO SECOP'!$A:$AC,$H$1,FALSE))</f>
        <v>Nuevo</v>
      </c>
      <c r="I295" s="249">
        <f>+IFERROR(VLOOKUP($A295,'INVERSIÓN '!$A:$AB,$I$1,FALSE),VLOOKUP($A295,'FUNCIONAMIENTO SECOP'!$A:$AC,$I$1,FALSE))</f>
        <v>80111701</v>
      </c>
      <c r="J295" s="249" t="str">
        <f>+IFERROR(VLOOKUP($A295,'INVERSIÓN '!$A:$AB,$J$1,FALSE),VLOOKUP($A295,'FUNCIONAMIENTO SECOP'!$A:$AC,$J$1,FALSE))</f>
        <v>PRESTAR SUS SERVICIOS PROFESIONALES COMO ABOGADO EN TEMAS DE PLANEACIÓN, PARA EL ACOMPAÑAMIENTO EN LA FORMULACIÓN DEL PROYECTOS DE INVERSIÓN DEL FDLSC.</v>
      </c>
      <c r="K295" s="249">
        <f>+IFERROR(VLOOKUP($A295,'INVERSIÓN '!$A:$AB,$K$1,FALSE),VLOOKUP($A295,'FUNCIONAMIENTO SECOP'!$A:$AC,$K$1,FALSE))</f>
        <v>1</v>
      </c>
      <c r="L295" s="249">
        <f>+IFERROR(VLOOKUP($A295,'INVERSIÓN '!$A:$AB,$L$1,FALSE),VLOOKUP($A295,'FUNCIONAMIENTO SECOP'!$A:$AC,$L$1,FALSE))</f>
        <v>1</v>
      </c>
      <c r="M295" s="249">
        <f>+IFERROR(VLOOKUP($A295,'INVERSIÓN '!$A:$AB,$M$1,FALSE),VLOOKUP($A295,'FUNCIONAMIENTO SECOP'!$A:$AC,$M$1,FALSE))</f>
        <v>11</v>
      </c>
      <c r="N295" s="249">
        <f>+IFERROR(VLOOKUP($A295,'INVERSIÓN '!$A:$AB,$N$1,FALSE),VLOOKUP($A295,'FUNCIONAMIENTO SECOP'!$A:$AC,$N$1,FALSE))</f>
        <v>1</v>
      </c>
      <c r="O295" s="249" t="str">
        <f>+IFERROR(VLOOKUP($A295,'INVERSIÓN '!$A:$AB,$O$1,FALSE),VLOOKUP($A295,'FUNCIONAMIENTO SECOP'!$A:$AC,$O$1,FALSE))</f>
        <v>CCE-16</v>
      </c>
      <c r="P295" s="249" t="str">
        <f>+IFERROR(VLOOKUP($A295,'INVERSIÓN '!$A:$AB,$P$1,FALSE),VLOOKUP($A295,'FUNCIONAMIENTO SECOP'!$A:$AC,$P$1,FALSE))</f>
        <v>Contratación directa</v>
      </c>
      <c r="Q295" s="249" t="str">
        <f>+IFERROR(VLOOKUP($A295,'INVERSIÓN '!$A:$AB,$Q$1,FALSE),VLOOKUP($A295,'FUNCIONAMIENTO SECOP'!$A:$AC,$Q$1,FALSE))</f>
        <v>DISTRITAL</v>
      </c>
      <c r="R295" s="250">
        <f>+IFERROR(VLOOKUP($A295,'INVERSIÓN '!$A:$AB,$R$1,FALSE),VLOOKUP($A295,'FUNCIONAMIENTO SECOP'!$A:$AC,$R$1,FALSE))</f>
        <v>84590000</v>
      </c>
      <c r="S295" s="250">
        <f>+IFERROR(VLOOKUP($A295,'INVERSIÓN '!$A:$AB,$S$1,FALSE),VLOOKUP($A295,'FUNCIONAMIENTO SECOP'!$A:$AC,$S$1,FALSE))</f>
        <v>84590000</v>
      </c>
      <c r="T295" s="249">
        <f>+IFERROR(VLOOKUP($A295,'INVERSIÓN '!$A:$AB,$T$1,FALSE),VLOOKUP($A295,'FUNCIONAMIENTO SECOP'!$A:$AC,$T$1,FALSE))</f>
        <v>0</v>
      </c>
      <c r="U295" s="249">
        <f>+IFERROR(VLOOKUP($A295,'INVERSIÓN '!$A:$AB,$U$1,FALSE),VLOOKUP($A295,'FUNCIONAMIENTO SECOP'!$A:$AC,$U$1,FALSE))</f>
        <v>0</v>
      </c>
      <c r="V295" s="249" t="str">
        <f>+IFERROR(VLOOKUP($A295,'INVERSIÓN '!$A:$AB,$V$1,FALSE),VLOOKUP($A295,'FUNCIONAMIENTO SECOP'!$A:$AC,$V$1,FALSE))</f>
        <v>CO-DC</v>
      </c>
      <c r="W295" s="249" t="str">
        <f>+IFERROR(VLOOKUP($A295,'INVERSIÓN '!$A:$AB,$W$1,FALSE),VLOOKUP($A295,'FUNCIONAMIENTO SECOP'!$A:$AC,$W$1,FALSE))</f>
        <v>CO-DC-11001</v>
      </c>
      <c r="X295" s="249" t="str">
        <f>+IFERROR(VLOOKUP($A295,'INVERSIÓN '!$A:$AB,$X$1,FALSE),VLOOKUP($A295,'FUNCIONAMIENTO SECOP'!$A:$AC,$X$1,FALSE))</f>
        <v>CARLOS HERNANDO MACIAS MONTOYA</v>
      </c>
      <c r="Y295" s="249">
        <f>+IFERROR(VLOOKUP($A295,'INVERSIÓN '!$A:$AB,$Y$1,FALSE),VLOOKUP($A295,'FUNCIONAMIENTO SECOP'!$A:$AC,$Y$1,FALSE))</f>
        <v>6477948</v>
      </c>
      <c r="Z295" s="249" t="str">
        <f>+IFERROR(VLOOKUP($A295,'INVERSIÓN '!$A:$AB,$Z$1,FALSE),VLOOKUP($A295,'FUNCIONAMIENTO SECOP'!$A:$AC,$Z$1,FALSE))</f>
        <v>alcalde.scristobal@gobiernobogota.gov.co</v>
      </c>
      <c r="AA295" s="249">
        <f>+IFERROR(VLOOKUP($A295,'INVERSIÓN '!$A:$AB,$AA$1,FALSE),VLOOKUP($A295,'FUNCIONAMIENTO SECOP'!$A:$AC,$AA$1,FALSE))</f>
        <v>0</v>
      </c>
      <c r="AB295" s="249">
        <f>+IFERROR(VLOOKUP($A295,'INVERSIÓN '!$A:$AB,$AB$1,FALSE),VLOOKUP($A295,'FUNCIONAMIENTO SECOP'!$A:$AC,$AB$1,FALSE))</f>
        <v>1</v>
      </c>
    </row>
    <row r="296" spans="1:28" ht="36" customHeight="1">
      <c r="A296" s="13" t="s">
        <v>2901</v>
      </c>
      <c r="B296" s="249" t="str">
        <f>+IFERROR(VLOOKUP($A296,'INVERSIÓN '!$A:$AB,$B$1,FALSE),VLOOKUP($A296,'FUNCIONAMIENTO SECOP'!$A:$AC,$B$1,FALSE))</f>
        <v>CPS</v>
      </c>
      <c r="C296" s="249">
        <f>+IFERROR(VLOOKUP($A296,'INVERSIÓN '!$A:$AB,$C$1,FALSE),VLOOKUP($A296,'FUNCIONAMIENTO SECOP'!$A:$AC,$C$1,FALSE))</f>
        <v>0</v>
      </c>
      <c r="D296" s="249">
        <f>+IFERROR(VLOOKUP($A296,'INVERSIÓN '!$A:$AB,$D$1,FALSE),VLOOKUP($A296,'FUNCIONAMIENTO SECOP'!$A:$AC,$D$1,FALSE))</f>
        <v>2633</v>
      </c>
      <c r="E296" s="249">
        <f>+IFERROR(VLOOKUP($A296,'INVERSIÓN '!$A:$AB,$E$1,FALSE),VLOOKUP($A296,'FUNCIONAMIENTO SECOP'!$A:$AC,$E$1,FALSE))</f>
        <v>0</v>
      </c>
      <c r="F296" s="249" t="str">
        <f>+IFERROR(VLOOKUP($A296,'INVERSIÓN '!$A:$AB,$F$1,FALSE),VLOOKUP($A296,'FUNCIONAMIENTO SECOP'!$A:$AC,$F$1,FALSE))</f>
        <v>Ejecutar 4 programas comunitarios con enfoque restaurativo para el cuidado del espacio público y del medio ambiente</v>
      </c>
      <c r="G296" s="249">
        <f>+IFERROR(VLOOKUP($A296,'INVERSIÓN '!$A:$AB,$G$1,FALSE),VLOOKUP($A296,'FUNCIONAMIENTO SECOP'!$A:$AC,$G$1,FALSE))</f>
        <v>151538</v>
      </c>
      <c r="H296" s="249" t="str">
        <f>+IFERROR(VLOOKUP($A296,'INVERSIÓN '!$A:$AB,$H$1,FALSE),VLOOKUP($A296,'FUNCIONAMIENTO SECOP'!$A:$AC,$H$1,FALSE))</f>
        <v>Nuevo</v>
      </c>
      <c r="I296" s="249">
        <f>+IFERROR(VLOOKUP($A296,'INVERSIÓN '!$A:$AB,$I$1,FALSE),VLOOKUP($A296,'FUNCIONAMIENTO SECOP'!$A:$AC,$I$1,FALSE))</f>
        <v>80111701</v>
      </c>
      <c r="J296" s="249" t="str">
        <f>+IFERROR(VLOOKUP($A296,'INVERSIÓN '!$A:$AB,$J$1,FALSE),VLOOKUP($A296,'FUNCIONAMIENTO SECOP'!$A:$AC,$J$1,FALSE))</f>
        <v>PRESTAR SUS SERVICIOS PROFESIONALES APOYANDO LA FORMULACIÓN, EJECUCIÓN Y SEGUIMIENTO DE PROYECTOS, PLANES Y PROGRAMAS DEL PDL Y PISCC PROCURANDO LA MEJORA CONTINUA.</v>
      </c>
      <c r="K296" s="249">
        <f>+IFERROR(VLOOKUP($A296,'INVERSIÓN '!$A:$AB,$K$1,FALSE),VLOOKUP($A296,'FUNCIONAMIENTO SECOP'!$A:$AC,$K$1,FALSE))</f>
        <v>1</v>
      </c>
      <c r="L296" s="249">
        <f>+IFERROR(VLOOKUP($A296,'INVERSIÓN '!$A:$AB,$L$1,FALSE),VLOOKUP($A296,'FUNCIONAMIENTO SECOP'!$A:$AC,$L$1,FALSE))</f>
        <v>1</v>
      </c>
      <c r="M296" s="249">
        <f>+IFERROR(VLOOKUP($A296,'INVERSIÓN '!$A:$AB,$M$1,FALSE),VLOOKUP($A296,'FUNCIONAMIENTO SECOP'!$A:$AC,$M$1,FALSE))</f>
        <v>11</v>
      </c>
      <c r="N296" s="249">
        <f>+IFERROR(VLOOKUP($A296,'INVERSIÓN '!$A:$AB,$N$1,FALSE),VLOOKUP($A296,'FUNCIONAMIENTO SECOP'!$A:$AC,$N$1,FALSE))</f>
        <v>1</v>
      </c>
      <c r="O296" s="249" t="str">
        <f>+IFERROR(VLOOKUP($A296,'INVERSIÓN '!$A:$AB,$O$1,FALSE),VLOOKUP($A296,'FUNCIONAMIENTO SECOP'!$A:$AC,$O$1,FALSE))</f>
        <v>CCE-16</v>
      </c>
      <c r="P296" s="249" t="str">
        <f>+IFERROR(VLOOKUP($A296,'INVERSIÓN '!$A:$AB,$P$1,FALSE),VLOOKUP($A296,'FUNCIONAMIENTO SECOP'!$A:$AC,$P$1,FALSE))</f>
        <v>Contratación directa</v>
      </c>
      <c r="Q296" s="249" t="str">
        <f>+IFERROR(VLOOKUP($A296,'INVERSIÓN '!$A:$AB,$Q$1,FALSE),VLOOKUP($A296,'FUNCIONAMIENTO SECOP'!$A:$AC,$Q$1,FALSE))</f>
        <v>DISTRITAL</v>
      </c>
      <c r="R296" s="250">
        <f>+IFERROR(VLOOKUP($A296,'INVERSIÓN '!$A:$AB,$R$1,FALSE),VLOOKUP($A296,'FUNCIONAMIENTO SECOP'!$A:$AC,$R$1,FALSE))</f>
        <v>84590000</v>
      </c>
      <c r="S296" s="250">
        <f>+IFERROR(VLOOKUP($A296,'INVERSIÓN '!$A:$AB,$S$1,FALSE),VLOOKUP($A296,'FUNCIONAMIENTO SECOP'!$A:$AC,$S$1,FALSE))</f>
        <v>84590000</v>
      </c>
      <c r="T296" s="249">
        <f>+IFERROR(VLOOKUP($A296,'INVERSIÓN '!$A:$AB,$T$1,FALSE),VLOOKUP($A296,'FUNCIONAMIENTO SECOP'!$A:$AC,$T$1,FALSE))</f>
        <v>0</v>
      </c>
      <c r="U296" s="249">
        <f>+IFERROR(VLOOKUP($A296,'INVERSIÓN '!$A:$AB,$U$1,FALSE),VLOOKUP($A296,'FUNCIONAMIENTO SECOP'!$A:$AC,$U$1,FALSE))</f>
        <v>0</v>
      </c>
      <c r="V296" s="249" t="str">
        <f>+IFERROR(VLOOKUP($A296,'INVERSIÓN '!$A:$AB,$V$1,FALSE),VLOOKUP($A296,'FUNCIONAMIENTO SECOP'!$A:$AC,$V$1,FALSE))</f>
        <v>CO-DC</v>
      </c>
      <c r="W296" s="249" t="str">
        <f>+IFERROR(VLOOKUP($A296,'INVERSIÓN '!$A:$AB,$W$1,FALSE),VLOOKUP($A296,'FUNCIONAMIENTO SECOP'!$A:$AC,$W$1,FALSE))</f>
        <v>CO-DC-11001</v>
      </c>
      <c r="X296" s="249" t="str">
        <f>+IFERROR(VLOOKUP($A296,'INVERSIÓN '!$A:$AB,$X$1,FALSE),VLOOKUP($A296,'FUNCIONAMIENTO SECOP'!$A:$AC,$X$1,FALSE))</f>
        <v>CARLOS HERNANDO MACIAS MONTOYA</v>
      </c>
      <c r="Y296" s="249">
        <f>+IFERROR(VLOOKUP($A296,'INVERSIÓN '!$A:$AB,$Y$1,FALSE),VLOOKUP($A296,'FUNCIONAMIENTO SECOP'!$A:$AC,$Y$1,FALSE))</f>
        <v>6477949</v>
      </c>
      <c r="Z296" s="249" t="str">
        <f>+IFERROR(VLOOKUP($A296,'INVERSIÓN '!$A:$AB,$Z$1,FALSE),VLOOKUP($A296,'FUNCIONAMIENTO SECOP'!$A:$AC,$Z$1,FALSE))</f>
        <v>alcalde.scristobal@gobiernobogota.gov.co</v>
      </c>
      <c r="AA296" s="249">
        <f>+IFERROR(VLOOKUP($A296,'INVERSIÓN '!$A:$AB,$AA$1,FALSE),VLOOKUP($A296,'FUNCIONAMIENTO SECOP'!$A:$AC,$AA$1,FALSE))</f>
        <v>0</v>
      </c>
      <c r="AB296" s="249">
        <f>+IFERROR(VLOOKUP($A296,'INVERSIÓN '!$A:$AB,$AB$1,FALSE),VLOOKUP($A296,'FUNCIONAMIENTO SECOP'!$A:$AC,$AB$1,FALSE))</f>
        <v>1</v>
      </c>
    </row>
    <row r="297" spans="1:28" ht="36" customHeight="1">
      <c r="A297" s="13" t="s">
        <v>2903</v>
      </c>
      <c r="B297" s="249" t="str">
        <f>+IFERROR(VLOOKUP($A297,'INVERSIÓN '!$A:$AB,$B$1,FALSE),VLOOKUP($A297,'FUNCIONAMIENTO SECOP'!$A:$AC,$B$1,FALSE))</f>
        <v>CPS</v>
      </c>
      <c r="C297" s="249">
        <f>+IFERROR(VLOOKUP($A297,'INVERSIÓN '!$A:$AB,$C$1,FALSE),VLOOKUP($A297,'FUNCIONAMIENTO SECOP'!$A:$AC,$C$1,FALSE))</f>
        <v>0</v>
      </c>
      <c r="D297" s="249">
        <f>+IFERROR(VLOOKUP($A297,'INVERSIÓN '!$A:$AB,$D$1,FALSE),VLOOKUP($A297,'FUNCIONAMIENTO SECOP'!$A:$AC,$D$1,FALSE))</f>
        <v>2615</v>
      </c>
      <c r="E297" s="249">
        <f>+IFERROR(VLOOKUP($A297,'INVERSIÓN '!$A:$AB,$E$1,FALSE),VLOOKUP($A297,'FUNCIONAMIENTO SECOP'!$A:$AC,$E$1,FALSE))</f>
        <v>0</v>
      </c>
      <c r="F297" s="249" t="str">
        <f>+IFERROR(VLOOKUP($A297,'INVERSIÓN '!$A:$AB,$F$1,FALSE),VLOOKUP($A297,'FUNCIONAMIENTO SECOP'!$A:$AC,$F$1,FALSE))</f>
        <v>Dotar 61 sedes educativas urbanas y rurales con recursos pedagógicos y/o tecnológicos</v>
      </c>
      <c r="G297" s="249">
        <f>+IFERROR(VLOOKUP($A297,'INVERSIÓN '!$A:$AB,$G$1,FALSE),VLOOKUP($A297,'FUNCIONAMIENTO SECOP'!$A:$AC,$G$1,FALSE))</f>
        <v>151539</v>
      </c>
      <c r="H297" s="249" t="str">
        <f>+IFERROR(VLOOKUP($A297,'INVERSIÓN '!$A:$AB,$H$1,FALSE),VLOOKUP($A297,'FUNCIONAMIENTO SECOP'!$A:$AC,$H$1,FALSE))</f>
        <v>Nuevo</v>
      </c>
      <c r="I297" s="249">
        <f>+IFERROR(VLOOKUP($A297,'INVERSIÓN '!$A:$AB,$I$1,FALSE),VLOOKUP($A297,'FUNCIONAMIENTO SECOP'!$A:$AC,$I$1,FALSE))</f>
        <v>80111701</v>
      </c>
      <c r="J297" s="249" t="str">
        <f>+IFERROR(VLOOKUP($A297,'INVERSIÓN '!$A:$AB,$J$1,FALSE),VLOOKUP($A297,'FUNCIONAMIENTO SECOP'!$A:$AC,$J$1,FALSE))</f>
        <v>PRESTAR SUS SERVICIOS TÉCNICOS APOYANDO LA FORMULACIÓN, EJECUCIÓN Y SEGUIMIENTO DE LOS PROYECTOS Y PROGRAMAS DEL PDL PROCURANDO SU MEJORA CONTINUA</v>
      </c>
      <c r="K297" s="249">
        <f>+IFERROR(VLOOKUP($A297,'INVERSIÓN '!$A:$AB,$K$1,FALSE),VLOOKUP($A297,'FUNCIONAMIENTO SECOP'!$A:$AC,$K$1,FALSE))</f>
        <v>1</v>
      </c>
      <c r="L297" s="249">
        <f>+IFERROR(VLOOKUP($A297,'INVERSIÓN '!$A:$AB,$L$1,FALSE),VLOOKUP($A297,'FUNCIONAMIENTO SECOP'!$A:$AC,$L$1,FALSE))</f>
        <v>1</v>
      </c>
      <c r="M297" s="249">
        <f>+IFERROR(VLOOKUP($A297,'INVERSIÓN '!$A:$AB,$M$1,FALSE),VLOOKUP($A297,'FUNCIONAMIENTO SECOP'!$A:$AC,$M$1,FALSE))</f>
        <v>11</v>
      </c>
      <c r="N297" s="249">
        <f>+IFERROR(VLOOKUP($A297,'INVERSIÓN '!$A:$AB,$N$1,FALSE),VLOOKUP($A297,'FUNCIONAMIENTO SECOP'!$A:$AC,$N$1,FALSE))</f>
        <v>1</v>
      </c>
      <c r="O297" s="249" t="str">
        <f>+IFERROR(VLOOKUP($A297,'INVERSIÓN '!$A:$AB,$O$1,FALSE),VLOOKUP($A297,'FUNCIONAMIENTO SECOP'!$A:$AC,$O$1,FALSE))</f>
        <v>CCE-16</v>
      </c>
      <c r="P297" s="249" t="str">
        <f>+IFERROR(VLOOKUP($A297,'INVERSIÓN '!$A:$AB,$P$1,FALSE),VLOOKUP($A297,'FUNCIONAMIENTO SECOP'!$A:$AC,$P$1,FALSE))</f>
        <v>Contratación directa</v>
      </c>
      <c r="Q297" s="249" t="str">
        <f>+IFERROR(VLOOKUP($A297,'INVERSIÓN '!$A:$AB,$Q$1,FALSE),VLOOKUP($A297,'FUNCIONAMIENTO SECOP'!$A:$AC,$Q$1,FALSE))</f>
        <v>DISTRITAL</v>
      </c>
      <c r="R297" s="250">
        <f>+IFERROR(VLOOKUP($A297,'INVERSIÓN '!$A:$AB,$R$1,FALSE),VLOOKUP($A297,'FUNCIONAMIENTO SECOP'!$A:$AC,$R$1,FALSE))</f>
        <v>52800000</v>
      </c>
      <c r="S297" s="250">
        <f>+IFERROR(VLOOKUP($A297,'INVERSIÓN '!$A:$AB,$S$1,FALSE),VLOOKUP($A297,'FUNCIONAMIENTO SECOP'!$A:$AC,$S$1,FALSE))</f>
        <v>52800000</v>
      </c>
      <c r="T297" s="249">
        <f>+IFERROR(VLOOKUP($A297,'INVERSIÓN '!$A:$AB,$T$1,FALSE),VLOOKUP($A297,'FUNCIONAMIENTO SECOP'!$A:$AC,$T$1,FALSE))</f>
        <v>0</v>
      </c>
      <c r="U297" s="249">
        <f>+IFERROR(VLOOKUP($A297,'INVERSIÓN '!$A:$AB,$U$1,FALSE),VLOOKUP($A297,'FUNCIONAMIENTO SECOP'!$A:$AC,$U$1,FALSE))</f>
        <v>0</v>
      </c>
      <c r="V297" s="249" t="str">
        <f>+IFERROR(VLOOKUP($A297,'INVERSIÓN '!$A:$AB,$V$1,FALSE),VLOOKUP($A297,'FUNCIONAMIENTO SECOP'!$A:$AC,$V$1,FALSE))</f>
        <v>CO-DC</v>
      </c>
      <c r="W297" s="249" t="str">
        <f>+IFERROR(VLOOKUP($A297,'INVERSIÓN '!$A:$AB,$W$1,FALSE),VLOOKUP($A297,'FUNCIONAMIENTO SECOP'!$A:$AC,$W$1,FALSE))</f>
        <v>CO-DC-11001</v>
      </c>
      <c r="X297" s="249" t="str">
        <f>+IFERROR(VLOOKUP($A297,'INVERSIÓN '!$A:$AB,$X$1,FALSE),VLOOKUP($A297,'FUNCIONAMIENTO SECOP'!$A:$AC,$X$1,FALSE))</f>
        <v>CARLOS HERNANDO MACIAS MONTOYA</v>
      </c>
      <c r="Y297" s="249">
        <f>+IFERROR(VLOOKUP($A297,'INVERSIÓN '!$A:$AB,$Y$1,FALSE),VLOOKUP($A297,'FUNCIONAMIENTO SECOP'!$A:$AC,$Y$1,FALSE))</f>
        <v>6477950</v>
      </c>
      <c r="Z297" s="249" t="str">
        <f>+IFERROR(VLOOKUP($A297,'INVERSIÓN '!$A:$AB,$Z$1,FALSE),VLOOKUP($A297,'FUNCIONAMIENTO SECOP'!$A:$AC,$Z$1,FALSE))</f>
        <v>alcalde.scristobal@gobiernobogota.gov.co</v>
      </c>
      <c r="AA297" s="249">
        <f>+IFERROR(VLOOKUP($A297,'INVERSIÓN '!$A:$AB,$AA$1,FALSE),VLOOKUP($A297,'FUNCIONAMIENTO SECOP'!$A:$AC,$AA$1,FALSE))</f>
        <v>0</v>
      </c>
      <c r="AB297" s="249">
        <f>+IFERROR(VLOOKUP($A297,'INVERSIÓN '!$A:$AB,$AB$1,FALSE),VLOOKUP($A297,'FUNCIONAMIENTO SECOP'!$A:$AC,$AB$1,FALSE))</f>
        <v>1</v>
      </c>
    </row>
    <row r="298" spans="1:28" ht="36" customHeight="1">
      <c r="A298" s="13" t="s">
        <v>2905</v>
      </c>
      <c r="B298" s="249" t="str">
        <f>+IFERROR(VLOOKUP($A298,'INVERSIÓN '!$A:$AB,$B$1,FALSE),VLOOKUP($A298,'FUNCIONAMIENTO SECOP'!$A:$AC,$B$1,FALSE))</f>
        <v>CPS</v>
      </c>
      <c r="C298" s="249">
        <f>+IFERROR(VLOOKUP($A298,'INVERSIÓN '!$A:$AB,$C$1,FALSE),VLOOKUP($A298,'FUNCIONAMIENTO SECOP'!$A:$AC,$C$1,FALSE))</f>
        <v>0</v>
      </c>
      <c r="D298" s="249">
        <f>+IFERROR(VLOOKUP($A298,'INVERSIÓN '!$A:$AB,$D$1,FALSE),VLOOKUP($A298,'FUNCIONAMIENTO SECOP'!$A:$AC,$D$1,FALSE))</f>
        <v>2606</v>
      </c>
      <c r="E298" s="249">
        <f>+IFERROR(VLOOKUP($A298,'INVERSIÓN '!$A:$AB,$E$1,FALSE),VLOOKUP($A298,'FUNCIONAMIENTO SECOP'!$A:$AC,$E$1,FALSE))</f>
        <v>0</v>
      </c>
      <c r="F298" s="249" t="str">
        <f>+IFERROR(VLOOKUP($A298,'INVERSIÓN '!$A:$AB,$F$1,FALSE),VLOOKUP($A298,'FUNCIONAMIENTO SECOP'!$A:$AC,$F$1,FALSE))</f>
        <v>Realizar 4 procesos pedagógicos, artísticos, culturales, formativos o para el fortalecimiento de iniciativas ciudadanas para la apropiación social de la memoria, verdad, reparación integral a víctimas, paz y reconciliación.</v>
      </c>
      <c r="G298" s="249">
        <f>+IFERROR(VLOOKUP($A298,'INVERSIÓN '!$A:$AB,$G$1,FALSE),VLOOKUP($A298,'FUNCIONAMIENTO SECOP'!$A:$AC,$G$1,FALSE))</f>
        <v>151540</v>
      </c>
      <c r="H298" s="249" t="str">
        <f>+IFERROR(VLOOKUP($A298,'INVERSIÓN '!$A:$AB,$H$1,FALSE),VLOOKUP($A298,'FUNCIONAMIENTO SECOP'!$A:$AC,$H$1,FALSE))</f>
        <v>Nuevo</v>
      </c>
      <c r="I298" s="249">
        <f>+IFERROR(VLOOKUP($A298,'INVERSIÓN '!$A:$AB,$I$1,FALSE),VLOOKUP($A298,'FUNCIONAMIENTO SECOP'!$A:$AC,$I$1,FALSE))</f>
        <v>80111701</v>
      </c>
      <c r="J298" s="249" t="str">
        <f>+IFERROR(VLOOKUP($A298,'INVERSIÓN '!$A:$AB,$J$1,FALSE),VLOOKUP($A298,'FUNCIONAMIENTO SECOP'!$A:$AC,$J$1,FALSE))</f>
        <v>PRESTAR SUS SERVICIOS DE APOYO TÉCNICO PARA EL FORTALECIMIENTO E INCLUSIÓN DE LAS COMUNIDADES CON ENFOQUE DIFERENCIAL DE LA LOCALIDAD.</v>
      </c>
      <c r="K298" s="249">
        <f>+IFERROR(VLOOKUP($A298,'INVERSIÓN '!$A:$AB,$K$1,FALSE),VLOOKUP($A298,'FUNCIONAMIENTO SECOP'!$A:$AC,$K$1,FALSE))</f>
        <v>1</v>
      </c>
      <c r="L298" s="249">
        <f>+IFERROR(VLOOKUP($A298,'INVERSIÓN '!$A:$AB,$L$1,FALSE),VLOOKUP($A298,'FUNCIONAMIENTO SECOP'!$A:$AC,$L$1,FALSE))</f>
        <v>1</v>
      </c>
      <c r="M298" s="249">
        <f>+IFERROR(VLOOKUP($A298,'INVERSIÓN '!$A:$AB,$M$1,FALSE),VLOOKUP($A298,'FUNCIONAMIENTO SECOP'!$A:$AC,$M$1,FALSE))</f>
        <v>11</v>
      </c>
      <c r="N298" s="249">
        <f>+IFERROR(VLOOKUP($A298,'INVERSIÓN '!$A:$AB,$N$1,FALSE),VLOOKUP($A298,'FUNCIONAMIENTO SECOP'!$A:$AC,$N$1,FALSE))</f>
        <v>1</v>
      </c>
      <c r="O298" s="249" t="str">
        <f>+IFERROR(VLOOKUP($A298,'INVERSIÓN '!$A:$AB,$O$1,FALSE),VLOOKUP($A298,'FUNCIONAMIENTO SECOP'!$A:$AC,$O$1,FALSE))</f>
        <v>CCE-16</v>
      </c>
      <c r="P298" s="249" t="str">
        <f>+IFERROR(VLOOKUP($A298,'INVERSIÓN '!$A:$AB,$P$1,FALSE),VLOOKUP($A298,'FUNCIONAMIENTO SECOP'!$A:$AC,$P$1,FALSE))</f>
        <v>Contratación directa</v>
      </c>
      <c r="Q298" s="249" t="str">
        <f>+IFERROR(VLOOKUP($A298,'INVERSIÓN '!$A:$AB,$Q$1,FALSE),VLOOKUP($A298,'FUNCIONAMIENTO SECOP'!$A:$AC,$Q$1,FALSE))</f>
        <v>DISTRITAL</v>
      </c>
      <c r="R298" s="250">
        <f>+IFERROR(VLOOKUP($A298,'INVERSIÓN '!$A:$AB,$R$1,FALSE),VLOOKUP($A298,'FUNCIONAMIENTO SECOP'!$A:$AC,$R$1,FALSE))</f>
        <v>52800000</v>
      </c>
      <c r="S298" s="250">
        <f>+IFERROR(VLOOKUP($A298,'INVERSIÓN '!$A:$AB,$S$1,FALSE),VLOOKUP($A298,'FUNCIONAMIENTO SECOP'!$A:$AC,$S$1,FALSE))</f>
        <v>52800000</v>
      </c>
      <c r="T298" s="249">
        <f>+IFERROR(VLOOKUP($A298,'INVERSIÓN '!$A:$AB,$T$1,FALSE),VLOOKUP($A298,'FUNCIONAMIENTO SECOP'!$A:$AC,$T$1,FALSE))</f>
        <v>0</v>
      </c>
      <c r="U298" s="249">
        <f>+IFERROR(VLOOKUP($A298,'INVERSIÓN '!$A:$AB,$U$1,FALSE),VLOOKUP($A298,'FUNCIONAMIENTO SECOP'!$A:$AC,$U$1,FALSE))</f>
        <v>0</v>
      </c>
      <c r="V298" s="249" t="str">
        <f>+IFERROR(VLOOKUP($A298,'INVERSIÓN '!$A:$AB,$V$1,FALSE),VLOOKUP($A298,'FUNCIONAMIENTO SECOP'!$A:$AC,$V$1,FALSE))</f>
        <v>CO-DC</v>
      </c>
      <c r="W298" s="249" t="str">
        <f>+IFERROR(VLOOKUP($A298,'INVERSIÓN '!$A:$AB,$W$1,FALSE),VLOOKUP($A298,'FUNCIONAMIENTO SECOP'!$A:$AC,$W$1,FALSE))</f>
        <v>CO-DC-11001</v>
      </c>
      <c r="X298" s="249" t="str">
        <f>+IFERROR(VLOOKUP($A298,'INVERSIÓN '!$A:$AB,$X$1,FALSE),VLOOKUP($A298,'FUNCIONAMIENTO SECOP'!$A:$AC,$X$1,FALSE))</f>
        <v>CARLOS HERNANDO MACIAS MONTOYA</v>
      </c>
      <c r="Y298" s="249">
        <f>+IFERROR(VLOOKUP($A298,'INVERSIÓN '!$A:$AB,$Y$1,FALSE),VLOOKUP($A298,'FUNCIONAMIENTO SECOP'!$A:$AC,$Y$1,FALSE))</f>
        <v>6477951</v>
      </c>
      <c r="Z298" s="249" t="str">
        <f>+IFERROR(VLOOKUP($A298,'INVERSIÓN '!$A:$AB,$Z$1,FALSE),VLOOKUP($A298,'FUNCIONAMIENTO SECOP'!$A:$AC,$Z$1,FALSE))</f>
        <v>alcalde.scristobal@gobiernobogota.gov.co</v>
      </c>
      <c r="AA298" s="249">
        <f>+IFERROR(VLOOKUP($A298,'INVERSIÓN '!$A:$AB,$AA$1,FALSE),VLOOKUP($A298,'FUNCIONAMIENTO SECOP'!$A:$AC,$AA$1,FALSE))</f>
        <v>0</v>
      </c>
      <c r="AB298" s="249">
        <f>+IFERROR(VLOOKUP($A298,'INVERSIÓN '!$A:$AB,$AB$1,FALSE),VLOOKUP($A298,'FUNCIONAMIENTO SECOP'!$A:$AC,$AB$1,FALSE))</f>
        <v>1</v>
      </c>
    </row>
    <row r="299" spans="1:28" ht="36" customHeight="1">
      <c r="A299" s="13" t="s">
        <v>2907</v>
      </c>
      <c r="B299" s="249" t="str">
        <f>+IFERROR(VLOOKUP($A299,'INVERSIÓN '!$A:$AB,$B$1,FALSE),VLOOKUP($A299,'FUNCIONAMIENTO SECOP'!$A:$AC,$B$1,FALSE))</f>
        <v>CPS</v>
      </c>
      <c r="C299" s="249">
        <f>+IFERROR(VLOOKUP($A299,'INVERSIÓN '!$A:$AB,$C$1,FALSE),VLOOKUP($A299,'FUNCIONAMIENTO SECOP'!$A:$AC,$C$1,FALSE))</f>
        <v>0</v>
      </c>
      <c r="D299" s="249">
        <f>+IFERROR(VLOOKUP($A299,'INVERSIÓN '!$A:$AB,$D$1,FALSE),VLOOKUP($A299,'FUNCIONAMIENTO SECOP'!$A:$AC,$D$1,FALSE))</f>
        <v>2252</v>
      </c>
      <c r="E299" s="249">
        <f>+IFERROR(VLOOKUP($A299,'INVERSIÓN '!$A:$AB,$E$1,FALSE),VLOOKUP($A299,'FUNCIONAMIENTO SECOP'!$A:$AC,$E$1,FALSE))</f>
        <v>0</v>
      </c>
      <c r="F299" s="249" t="str">
        <f>+IFERROR(VLOOKUP($A299,'INVERSIÓN '!$A:$AB,$F$1,FALSE),VLOOKUP($A299,'FUNCIONAMIENTO SECOP'!$A:$AC,$F$1,FALSE))</f>
        <v>Intervenir 17 Kilómetros-carril de malla vial urbana (local y/o intermedia) con acciones de construcción y/o conservación</v>
      </c>
      <c r="G299" s="249">
        <f>+IFERROR(VLOOKUP($A299,'INVERSIÓN '!$A:$AB,$G$1,FALSE),VLOOKUP($A299,'FUNCIONAMIENTO SECOP'!$A:$AC,$G$1,FALSE))</f>
        <v>151541</v>
      </c>
      <c r="H299" s="249" t="str">
        <f>+IFERROR(VLOOKUP($A299,'INVERSIÓN '!$A:$AB,$H$1,FALSE),VLOOKUP($A299,'FUNCIONAMIENTO SECOP'!$A:$AC,$H$1,FALSE))</f>
        <v>Nuevo</v>
      </c>
      <c r="I299" s="249">
        <f>+IFERROR(VLOOKUP($A299,'INVERSIÓN '!$A:$AB,$I$1,FALSE),VLOOKUP($A299,'FUNCIONAMIENTO SECOP'!$A:$AC,$I$1,FALSE))</f>
        <v>80111701</v>
      </c>
      <c r="J299" s="249" t="str">
        <f>+IFERROR(VLOOKUP($A299,'INVERSIÓN '!$A:$AB,$J$1,FALSE),VLOOKUP($A299,'FUNCIONAMIENTO SECOP'!$A:$AC,$J$1,FALSE))</f>
        <v>PRESTACIÓN DE SERVICIOS DE APOYO LOGÍSTICO EN LA EJECUCIÓN DE ACTIVIDADES DE OBRA CIVIL QUE CONLLEVEN AL MEJORAMIENTO Y ADECUACIÓN DEL ESPACIO PÚBLICO Y LA MALLA VIAL DE LA LOCALIDAD DE SAN CRISTÓBAL.</v>
      </c>
      <c r="K299" s="249">
        <f>+IFERROR(VLOOKUP($A299,'INVERSIÓN '!$A:$AB,$K$1,FALSE),VLOOKUP($A299,'FUNCIONAMIENTO SECOP'!$A:$AC,$K$1,FALSE))</f>
        <v>1</v>
      </c>
      <c r="L299" s="249">
        <f>+IFERROR(VLOOKUP($A299,'INVERSIÓN '!$A:$AB,$L$1,FALSE),VLOOKUP($A299,'FUNCIONAMIENTO SECOP'!$A:$AC,$L$1,FALSE))</f>
        <v>1</v>
      </c>
      <c r="M299" s="249">
        <f>+IFERROR(VLOOKUP($A299,'INVERSIÓN '!$A:$AB,$M$1,FALSE),VLOOKUP($A299,'FUNCIONAMIENTO SECOP'!$A:$AC,$M$1,FALSE))</f>
        <v>11</v>
      </c>
      <c r="N299" s="249">
        <f>+IFERROR(VLOOKUP($A299,'INVERSIÓN '!$A:$AB,$N$1,FALSE),VLOOKUP($A299,'FUNCIONAMIENTO SECOP'!$A:$AC,$N$1,FALSE))</f>
        <v>1</v>
      </c>
      <c r="O299" s="249" t="str">
        <f>+IFERROR(VLOOKUP($A299,'INVERSIÓN '!$A:$AB,$O$1,FALSE),VLOOKUP($A299,'FUNCIONAMIENTO SECOP'!$A:$AC,$O$1,FALSE))</f>
        <v>CCE-16</v>
      </c>
      <c r="P299" s="249" t="str">
        <f>+IFERROR(VLOOKUP($A299,'INVERSIÓN '!$A:$AB,$P$1,FALSE),VLOOKUP($A299,'FUNCIONAMIENTO SECOP'!$A:$AC,$P$1,FALSE))</f>
        <v>Contratación directa</v>
      </c>
      <c r="Q299" s="249" t="str">
        <f>+IFERROR(VLOOKUP($A299,'INVERSIÓN '!$A:$AB,$Q$1,FALSE),VLOOKUP($A299,'FUNCIONAMIENTO SECOP'!$A:$AC,$Q$1,FALSE))</f>
        <v>DISTRITAL</v>
      </c>
      <c r="R299" s="250">
        <f>+IFERROR(VLOOKUP($A299,'INVERSIÓN '!$A:$AB,$R$1,FALSE),VLOOKUP($A299,'FUNCIONAMIENTO SECOP'!$A:$AC,$R$1,FALSE))</f>
        <v>52800000</v>
      </c>
      <c r="S299" s="250">
        <f>+IFERROR(VLOOKUP($A299,'INVERSIÓN '!$A:$AB,$S$1,FALSE),VLOOKUP($A299,'FUNCIONAMIENTO SECOP'!$A:$AC,$S$1,FALSE))</f>
        <v>52800000</v>
      </c>
      <c r="T299" s="249">
        <f>+IFERROR(VLOOKUP($A299,'INVERSIÓN '!$A:$AB,$T$1,FALSE),VLOOKUP($A299,'FUNCIONAMIENTO SECOP'!$A:$AC,$T$1,FALSE))</f>
        <v>0</v>
      </c>
      <c r="U299" s="249">
        <f>+IFERROR(VLOOKUP($A299,'INVERSIÓN '!$A:$AB,$U$1,FALSE),VLOOKUP($A299,'FUNCIONAMIENTO SECOP'!$A:$AC,$U$1,FALSE))</f>
        <v>0</v>
      </c>
      <c r="V299" s="249" t="str">
        <f>+IFERROR(VLOOKUP($A299,'INVERSIÓN '!$A:$AB,$V$1,FALSE),VLOOKUP($A299,'FUNCIONAMIENTO SECOP'!$A:$AC,$V$1,FALSE))</f>
        <v>CO-DC</v>
      </c>
      <c r="W299" s="249" t="str">
        <f>+IFERROR(VLOOKUP($A299,'INVERSIÓN '!$A:$AB,$W$1,FALSE),VLOOKUP($A299,'FUNCIONAMIENTO SECOP'!$A:$AC,$W$1,FALSE))</f>
        <v>CO-DC-11001</v>
      </c>
      <c r="X299" s="249" t="str">
        <f>+IFERROR(VLOOKUP($A299,'INVERSIÓN '!$A:$AB,$X$1,FALSE),VLOOKUP($A299,'FUNCIONAMIENTO SECOP'!$A:$AC,$X$1,FALSE))</f>
        <v>CARLOS HERNANDO MACIAS MONTOYA</v>
      </c>
      <c r="Y299" s="249">
        <f>+IFERROR(VLOOKUP($A299,'INVERSIÓN '!$A:$AB,$Y$1,FALSE),VLOOKUP($A299,'FUNCIONAMIENTO SECOP'!$A:$AC,$Y$1,FALSE))</f>
        <v>6477952</v>
      </c>
      <c r="Z299" s="249" t="str">
        <f>+IFERROR(VLOOKUP($A299,'INVERSIÓN '!$A:$AB,$Z$1,FALSE),VLOOKUP($A299,'FUNCIONAMIENTO SECOP'!$A:$AC,$Z$1,FALSE))</f>
        <v>alcalde.scristobal@gobiernobogota.gov.co</v>
      </c>
      <c r="AA299" s="249">
        <f>+IFERROR(VLOOKUP($A299,'INVERSIÓN '!$A:$AB,$AA$1,FALSE),VLOOKUP($A299,'FUNCIONAMIENTO SECOP'!$A:$AC,$AA$1,FALSE))</f>
        <v>0</v>
      </c>
      <c r="AB299" s="249">
        <f>+IFERROR(VLOOKUP($A299,'INVERSIÓN '!$A:$AB,$AB$1,FALSE),VLOOKUP($A299,'FUNCIONAMIENTO SECOP'!$A:$AC,$AB$1,FALSE))</f>
        <v>1</v>
      </c>
    </row>
    <row r="300" spans="1:28" ht="36" customHeight="1">
      <c r="A300" s="13" t="s">
        <v>2909</v>
      </c>
      <c r="B300" s="249" t="str">
        <f>+IFERROR(VLOOKUP($A300,'INVERSIÓN '!$A:$AB,$B$1,FALSE),VLOOKUP($A300,'FUNCIONAMIENTO SECOP'!$A:$AC,$B$1,FALSE))</f>
        <v>CPS</v>
      </c>
      <c r="C300" s="249">
        <f>+IFERROR(VLOOKUP($A300,'INVERSIÓN '!$A:$AB,$C$1,FALSE),VLOOKUP($A300,'FUNCIONAMIENTO SECOP'!$A:$AC,$C$1,FALSE))</f>
        <v>0</v>
      </c>
      <c r="D300" s="249">
        <f>+IFERROR(VLOOKUP($A300,'INVERSIÓN '!$A:$AB,$D$1,FALSE),VLOOKUP($A300,'FUNCIONAMIENTO SECOP'!$A:$AC,$D$1,FALSE))</f>
        <v>2252</v>
      </c>
      <c r="E300" s="249">
        <f>+IFERROR(VLOOKUP($A300,'INVERSIÓN '!$A:$AB,$E$1,FALSE),VLOOKUP($A300,'FUNCIONAMIENTO SECOP'!$A:$AC,$E$1,FALSE))</f>
        <v>0</v>
      </c>
      <c r="F300" s="249" t="str">
        <f>+IFERROR(VLOOKUP($A300,'INVERSIÓN '!$A:$AB,$F$1,FALSE),VLOOKUP($A300,'FUNCIONAMIENTO SECOP'!$A:$AC,$F$1,FALSE))</f>
        <v>Intervenir 17 Kilómetros-carril de malla vial urbana (local y/o intermedia) con acciones de construcción y/o conservación</v>
      </c>
      <c r="G300" s="249">
        <f>+IFERROR(VLOOKUP($A300,'INVERSIÓN '!$A:$AB,$G$1,FALSE),VLOOKUP($A300,'FUNCIONAMIENTO SECOP'!$A:$AC,$G$1,FALSE))</f>
        <v>151542</v>
      </c>
      <c r="H300" s="249" t="str">
        <f>+IFERROR(VLOOKUP($A300,'INVERSIÓN '!$A:$AB,$H$1,FALSE),VLOOKUP($A300,'FUNCIONAMIENTO SECOP'!$A:$AC,$H$1,FALSE))</f>
        <v>Nuevo</v>
      </c>
      <c r="I300" s="249">
        <f>+IFERROR(VLOOKUP($A300,'INVERSIÓN '!$A:$AB,$I$1,FALSE),VLOOKUP($A300,'FUNCIONAMIENTO SECOP'!$A:$AC,$I$1,FALSE))</f>
        <v>80111701</v>
      </c>
      <c r="J300" s="249" t="str">
        <f>+IFERROR(VLOOKUP($A300,'INVERSIÓN '!$A:$AB,$J$1,FALSE),VLOOKUP($A300,'FUNCIONAMIENTO SECOP'!$A:$AC,$J$1,FALSE))</f>
        <v>PRESTAR SUS SERVICIOS TECNICOS PARA LA EJECUCIÓN DE ACTIVIDADES COMO OFICIAL DE OBRA CIVIL, QUE CONLLEVEN AL MEJORAMIENTO Y ADECUACIÓN DEL ESPACIO PÚBLICO Y MALLA VIAL DE LA LOCALIDAD DE SAN CRISTOBAL.</v>
      </c>
      <c r="K300" s="249">
        <f>+IFERROR(VLOOKUP($A300,'INVERSIÓN '!$A:$AB,$K$1,FALSE),VLOOKUP($A300,'FUNCIONAMIENTO SECOP'!$A:$AC,$K$1,FALSE))</f>
        <v>1</v>
      </c>
      <c r="L300" s="249">
        <f>+IFERROR(VLOOKUP($A300,'INVERSIÓN '!$A:$AB,$L$1,FALSE),VLOOKUP($A300,'FUNCIONAMIENTO SECOP'!$A:$AC,$L$1,FALSE))</f>
        <v>1</v>
      </c>
      <c r="M300" s="249">
        <f>+IFERROR(VLOOKUP($A300,'INVERSIÓN '!$A:$AB,$M$1,FALSE),VLOOKUP($A300,'FUNCIONAMIENTO SECOP'!$A:$AC,$M$1,FALSE))</f>
        <v>11</v>
      </c>
      <c r="N300" s="249">
        <f>+IFERROR(VLOOKUP($A300,'INVERSIÓN '!$A:$AB,$N$1,FALSE),VLOOKUP($A300,'FUNCIONAMIENTO SECOP'!$A:$AC,$N$1,FALSE))</f>
        <v>1</v>
      </c>
      <c r="O300" s="249" t="str">
        <f>+IFERROR(VLOOKUP($A300,'INVERSIÓN '!$A:$AB,$O$1,FALSE),VLOOKUP($A300,'FUNCIONAMIENTO SECOP'!$A:$AC,$O$1,FALSE))</f>
        <v>CCE-16</v>
      </c>
      <c r="P300" s="249" t="str">
        <f>+IFERROR(VLOOKUP($A300,'INVERSIÓN '!$A:$AB,$P$1,FALSE),VLOOKUP($A300,'FUNCIONAMIENTO SECOP'!$A:$AC,$P$1,FALSE))</f>
        <v>Contratación directa</v>
      </c>
      <c r="Q300" s="249" t="str">
        <f>+IFERROR(VLOOKUP($A300,'INVERSIÓN '!$A:$AB,$Q$1,FALSE),VLOOKUP($A300,'FUNCIONAMIENTO SECOP'!$A:$AC,$Q$1,FALSE))</f>
        <v>DISTRITAL</v>
      </c>
      <c r="R300" s="250">
        <f>+IFERROR(VLOOKUP($A300,'INVERSIÓN '!$A:$AB,$R$1,FALSE),VLOOKUP($A300,'FUNCIONAMIENTO SECOP'!$A:$AC,$R$1,FALSE))</f>
        <v>52800000</v>
      </c>
      <c r="S300" s="250">
        <f>+IFERROR(VLOOKUP($A300,'INVERSIÓN '!$A:$AB,$S$1,FALSE),VLOOKUP($A300,'FUNCIONAMIENTO SECOP'!$A:$AC,$S$1,FALSE))</f>
        <v>52800000</v>
      </c>
      <c r="T300" s="249">
        <f>+IFERROR(VLOOKUP($A300,'INVERSIÓN '!$A:$AB,$T$1,FALSE),VLOOKUP($A300,'FUNCIONAMIENTO SECOP'!$A:$AC,$T$1,FALSE))</f>
        <v>0</v>
      </c>
      <c r="U300" s="249">
        <f>+IFERROR(VLOOKUP($A300,'INVERSIÓN '!$A:$AB,$U$1,FALSE),VLOOKUP($A300,'FUNCIONAMIENTO SECOP'!$A:$AC,$U$1,FALSE))</f>
        <v>0</v>
      </c>
      <c r="V300" s="249" t="str">
        <f>+IFERROR(VLOOKUP($A300,'INVERSIÓN '!$A:$AB,$V$1,FALSE),VLOOKUP($A300,'FUNCIONAMIENTO SECOP'!$A:$AC,$V$1,FALSE))</f>
        <v>CO-DC</v>
      </c>
      <c r="W300" s="249" t="str">
        <f>+IFERROR(VLOOKUP($A300,'INVERSIÓN '!$A:$AB,$W$1,FALSE),VLOOKUP($A300,'FUNCIONAMIENTO SECOP'!$A:$AC,$W$1,FALSE))</f>
        <v>CO-DC-11001</v>
      </c>
      <c r="X300" s="249" t="str">
        <f>+IFERROR(VLOOKUP($A300,'INVERSIÓN '!$A:$AB,$X$1,FALSE),VLOOKUP($A300,'FUNCIONAMIENTO SECOP'!$A:$AC,$X$1,FALSE))</f>
        <v>CARLOS HERNANDO MACIAS MONTOYA</v>
      </c>
      <c r="Y300" s="249">
        <f>+IFERROR(VLOOKUP($A300,'INVERSIÓN '!$A:$AB,$Y$1,FALSE),VLOOKUP($A300,'FUNCIONAMIENTO SECOP'!$A:$AC,$Y$1,FALSE))</f>
        <v>6477953</v>
      </c>
      <c r="Z300" s="249" t="str">
        <f>+IFERROR(VLOOKUP($A300,'INVERSIÓN '!$A:$AB,$Z$1,FALSE),VLOOKUP($A300,'FUNCIONAMIENTO SECOP'!$A:$AC,$Z$1,FALSE))</f>
        <v>alcalde.scristobal@gobiernobogota.gov.co</v>
      </c>
      <c r="AA300" s="249">
        <f>+IFERROR(VLOOKUP($A300,'INVERSIÓN '!$A:$AB,$AA$1,FALSE),VLOOKUP($A300,'FUNCIONAMIENTO SECOP'!$A:$AC,$AA$1,FALSE))</f>
        <v>0</v>
      </c>
      <c r="AB300" s="249">
        <f>+IFERROR(VLOOKUP($A300,'INVERSIÓN '!$A:$AB,$AB$1,FALSE),VLOOKUP($A300,'FUNCIONAMIENTO SECOP'!$A:$AC,$AB$1,FALSE))</f>
        <v>1</v>
      </c>
    </row>
    <row r="301" spans="1:28" ht="36" customHeight="1">
      <c r="A301" s="13" t="s">
        <v>2910</v>
      </c>
      <c r="B301" s="249" t="str">
        <f>+IFERROR(VLOOKUP($A301,'INVERSIÓN '!$A:$AB,$B$1,FALSE),VLOOKUP($A301,'FUNCIONAMIENTO SECOP'!$A:$AC,$B$1,FALSE))</f>
        <v>CPS</v>
      </c>
      <c r="C301" s="249">
        <f>+IFERROR(VLOOKUP($A301,'INVERSIÓN '!$A:$AB,$C$1,FALSE),VLOOKUP($A301,'FUNCIONAMIENTO SECOP'!$A:$AC,$C$1,FALSE))</f>
        <v>0</v>
      </c>
      <c r="D301" s="249">
        <f>+IFERROR(VLOOKUP($A301,'INVERSIÓN '!$A:$AB,$D$1,FALSE),VLOOKUP($A301,'FUNCIONAMIENTO SECOP'!$A:$AC,$D$1,FALSE))</f>
        <v>2648</v>
      </c>
      <c r="E301" s="249">
        <f>+IFERROR(VLOOKUP($A301,'INVERSIÓN '!$A:$AB,$E$1,FALSE),VLOOKUP($A301,'FUNCIONAMIENTO SECOP'!$A:$AC,$E$1,FALSE))</f>
        <v>0</v>
      </c>
      <c r="F301" s="249" t="str">
        <f>+IFERROR(VLOOKUP($A301,'INVERSIÓN '!$A:$AB,$F$1,FALSE),VLOOKUP($A301,'FUNCIONAMIENTO SECOP'!$A:$AC,$F$1,FALSE))</f>
        <v>Beneficiar 6.250 personas mayores con transferencias monetarias</v>
      </c>
      <c r="G301" s="249">
        <f>+IFERROR(VLOOKUP($A301,'INVERSIÓN '!$A:$AB,$G$1,FALSE),VLOOKUP($A301,'FUNCIONAMIENTO SECOP'!$A:$AC,$G$1,FALSE))</f>
        <v>151543</v>
      </c>
      <c r="H301" s="249" t="str">
        <f>+IFERROR(VLOOKUP($A301,'INVERSIÓN '!$A:$AB,$H$1,FALSE),VLOOKUP($A301,'FUNCIONAMIENTO SECOP'!$A:$AC,$H$1,FALSE))</f>
        <v>Nuevo</v>
      </c>
      <c r="I301" s="249">
        <f>+IFERROR(VLOOKUP($A301,'INVERSIÓN '!$A:$AB,$I$1,FALSE),VLOOKUP($A301,'FUNCIONAMIENTO SECOP'!$A:$AC,$I$1,FALSE))</f>
        <v>80111701</v>
      </c>
      <c r="J301" s="249" t="str">
        <f>+IFERROR(VLOOKUP($A301,'INVERSIÓN '!$A:$AB,$J$1,FALSE),VLOOKUP($A301,'FUNCIONAMIENTO SECOP'!$A:$AC,$J$1,FALSE))</f>
        <v>PRESTAR SERVICIOS TÉCNICOS EN LAS DIFERENTES ACTIVIDADES PARA EL CUMPLIMIENTO DEL PLAN DE DESARROLLO DEL FONDO DE DESARROLLO LOCAL DE SAN CRISTÓBAL.</v>
      </c>
      <c r="K301" s="249">
        <f>+IFERROR(VLOOKUP($A301,'INVERSIÓN '!$A:$AB,$K$1,FALSE),VLOOKUP($A301,'FUNCIONAMIENTO SECOP'!$A:$AC,$K$1,FALSE))</f>
        <v>1</v>
      </c>
      <c r="L301" s="249">
        <f>+IFERROR(VLOOKUP($A301,'INVERSIÓN '!$A:$AB,$L$1,FALSE),VLOOKUP($A301,'FUNCIONAMIENTO SECOP'!$A:$AC,$L$1,FALSE))</f>
        <v>1</v>
      </c>
      <c r="M301" s="249">
        <f>+IFERROR(VLOOKUP($A301,'INVERSIÓN '!$A:$AB,$M$1,FALSE),VLOOKUP($A301,'FUNCIONAMIENTO SECOP'!$A:$AC,$M$1,FALSE))</f>
        <v>11</v>
      </c>
      <c r="N301" s="249">
        <f>+IFERROR(VLOOKUP($A301,'INVERSIÓN '!$A:$AB,$N$1,FALSE),VLOOKUP($A301,'FUNCIONAMIENTO SECOP'!$A:$AC,$N$1,FALSE))</f>
        <v>1</v>
      </c>
      <c r="O301" s="249" t="str">
        <f>+IFERROR(VLOOKUP($A301,'INVERSIÓN '!$A:$AB,$O$1,FALSE),VLOOKUP($A301,'FUNCIONAMIENTO SECOP'!$A:$AC,$O$1,FALSE))</f>
        <v>CCE-16</v>
      </c>
      <c r="P301" s="249" t="str">
        <f>+IFERROR(VLOOKUP($A301,'INVERSIÓN '!$A:$AB,$P$1,FALSE),VLOOKUP($A301,'FUNCIONAMIENTO SECOP'!$A:$AC,$P$1,FALSE))</f>
        <v>Contratación directa</v>
      </c>
      <c r="Q301" s="249" t="str">
        <f>+IFERROR(VLOOKUP($A301,'INVERSIÓN '!$A:$AB,$Q$1,FALSE),VLOOKUP($A301,'FUNCIONAMIENTO SECOP'!$A:$AC,$Q$1,FALSE))</f>
        <v>DISTRITAL</v>
      </c>
      <c r="R301" s="250">
        <f>+IFERROR(VLOOKUP($A301,'INVERSIÓN '!$A:$AB,$R$1,FALSE),VLOOKUP($A301,'FUNCIONAMIENTO SECOP'!$A:$AC,$R$1,FALSE))</f>
        <v>52800000</v>
      </c>
      <c r="S301" s="250">
        <f>+IFERROR(VLOOKUP($A301,'INVERSIÓN '!$A:$AB,$S$1,FALSE),VLOOKUP($A301,'FUNCIONAMIENTO SECOP'!$A:$AC,$S$1,FALSE))</f>
        <v>52800000</v>
      </c>
      <c r="T301" s="249">
        <f>+IFERROR(VLOOKUP($A301,'INVERSIÓN '!$A:$AB,$T$1,FALSE),VLOOKUP($A301,'FUNCIONAMIENTO SECOP'!$A:$AC,$T$1,FALSE))</f>
        <v>0</v>
      </c>
      <c r="U301" s="249">
        <f>+IFERROR(VLOOKUP($A301,'INVERSIÓN '!$A:$AB,$U$1,FALSE),VLOOKUP($A301,'FUNCIONAMIENTO SECOP'!$A:$AC,$U$1,FALSE))</f>
        <v>0</v>
      </c>
      <c r="V301" s="249" t="str">
        <f>+IFERROR(VLOOKUP($A301,'INVERSIÓN '!$A:$AB,$V$1,FALSE),VLOOKUP($A301,'FUNCIONAMIENTO SECOP'!$A:$AC,$V$1,FALSE))</f>
        <v>CO-DC</v>
      </c>
      <c r="W301" s="249" t="str">
        <f>+IFERROR(VLOOKUP($A301,'INVERSIÓN '!$A:$AB,$W$1,FALSE),VLOOKUP($A301,'FUNCIONAMIENTO SECOP'!$A:$AC,$W$1,FALSE))</f>
        <v>CO-DC-11001</v>
      </c>
      <c r="X301" s="249" t="str">
        <f>+IFERROR(VLOOKUP($A301,'INVERSIÓN '!$A:$AB,$X$1,FALSE),VLOOKUP($A301,'FUNCIONAMIENTO SECOP'!$A:$AC,$X$1,FALSE))</f>
        <v>CARLOS HERNANDO MACIAS MONTOYA</v>
      </c>
      <c r="Y301" s="249">
        <f>+IFERROR(VLOOKUP($A301,'INVERSIÓN '!$A:$AB,$Y$1,FALSE),VLOOKUP($A301,'FUNCIONAMIENTO SECOP'!$A:$AC,$Y$1,FALSE))</f>
        <v>6477954</v>
      </c>
      <c r="Z301" s="249" t="str">
        <f>+IFERROR(VLOOKUP($A301,'INVERSIÓN '!$A:$AB,$Z$1,FALSE),VLOOKUP($A301,'FUNCIONAMIENTO SECOP'!$A:$AC,$Z$1,FALSE))</f>
        <v>alcalde.scristobal@gobiernobogota.gov.co</v>
      </c>
      <c r="AA301" s="249">
        <f>+IFERROR(VLOOKUP($A301,'INVERSIÓN '!$A:$AB,$AA$1,FALSE),VLOOKUP($A301,'FUNCIONAMIENTO SECOP'!$A:$AC,$AA$1,FALSE))</f>
        <v>0</v>
      </c>
      <c r="AB301" s="249">
        <f>+IFERROR(VLOOKUP($A301,'INVERSIÓN '!$A:$AB,$AB$1,FALSE),VLOOKUP($A301,'FUNCIONAMIENTO SECOP'!$A:$AC,$AB$1,FALSE))</f>
        <v>1</v>
      </c>
    </row>
    <row r="302" spans="1:28" ht="36" customHeight="1">
      <c r="A302" s="13" t="s">
        <v>2912</v>
      </c>
      <c r="B302" s="249" t="str">
        <f>+IFERROR(VLOOKUP($A302,'INVERSIÓN '!$A:$AB,$B$1,FALSE),VLOOKUP($A302,'FUNCIONAMIENTO SECOP'!$A:$AC,$B$1,FALSE))</f>
        <v>CPS</v>
      </c>
      <c r="C302" s="249">
        <f>+IFERROR(VLOOKUP($A302,'INVERSIÓN '!$A:$AB,$C$1,FALSE),VLOOKUP($A302,'FUNCIONAMIENTO SECOP'!$A:$AC,$C$1,FALSE))</f>
        <v>0</v>
      </c>
      <c r="D302" s="249">
        <f>+IFERROR(VLOOKUP($A302,'INVERSIÓN '!$A:$AB,$D$1,FALSE),VLOOKUP($A302,'FUNCIONAMIENTO SECOP'!$A:$AC,$D$1,FALSE))</f>
        <v>2667</v>
      </c>
      <c r="E302" s="249">
        <f>+IFERROR(VLOOKUP($A302,'INVERSIÓN '!$A:$AB,$E$1,FALSE),VLOOKUP($A302,'FUNCIONAMIENTO SECOP'!$A:$AC,$E$1,FALSE))</f>
        <v>0</v>
      </c>
      <c r="F302" s="249" t="str">
        <f>+IFERROR(VLOOKUP($A302,'INVERSIÓN '!$A:$AB,$F$1,FALSE),VLOOKUP($A302,'FUNCIONAMIENTO SECOP'!$A:$AC,$F$1,FALSE))</f>
        <v>Realizar 4 estrategias de fortalecimiento institucional (una por vigencia).</v>
      </c>
      <c r="G302" s="249">
        <f>+IFERROR(VLOOKUP($A302,'INVERSIÓN '!$A:$AB,$G$1,FALSE),VLOOKUP($A302,'FUNCIONAMIENTO SECOP'!$A:$AC,$G$1,FALSE))</f>
        <v>151544</v>
      </c>
      <c r="H302" s="249" t="str">
        <f>+IFERROR(VLOOKUP($A302,'INVERSIÓN '!$A:$AB,$H$1,FALSE),VLOOKUP($A302,'FUNCIONAMIENTO SECOP'!$A:$AC,$H$1,FALSE))</f>
        <v>Nuevo</v>
      </c>
      <c r="I302" s="249">
        <f>+IFERROR(VLOOKUP($A302,'INVERSIÓN '!$A:$AB,$I$1,FALSE),VLOOKUP($A302,'FUNCIONAMIENTO SECOP'!$A:$AC,$I$1,FALSE))</f>
        <v>80111701</v>
      </c>
      <c r="J302" s="249" t="str">
        <f>+IFERROR(VLOOKUP($A302,'INVERSIÓN '!$A:$AB,$J$1,FALSE),VLOOKUP($A302,'FUNCIONAMIENTO SECOP'!$A:$AC,$J$1,FALSE))</f>
        <v>PRESTAR SUS SERVICIOS TÉCNICOS DE APOYO Y ASISTENCIA ADMINISTRATIVA AL ÁREA DE GESTIÓN DEL DESARROLLO LOCAL DE LA ALCALDÍA LOCAL DE SAN CRISTÓBAL</v>
      </c>
      <c r="K302" s="249">
        <f>+IFERROR(VLOOKUP($A302,'INVERSIÓN '!$A:$AB,$K$1,FALSE),VLOOKUP($A302,'FUNCIONAMIENTO SECOP'!$A:$AC,$K$1,FALSE))</f>
        <v>1</v>
      </c>
      <c r="L302" s="249">
        <f>+IFERROR(VLOOKUP($A302,'INVERSIÓN '!$A:$AB,$L$1,FALSE),VLOOKUP($A302,'FUNCIONAMIENTO SECOP'!$A:$AC,$L$1,FALSE))</f>
        <v>1</v>
      </c>
      <c r="M302" s="249">
        <f>+IFERROR(VLOOKUP($A302,'INVERSIÓN '!$A:$AB,$M$1,FALSE),VLOOKUP($A302,'FUNCIONAMIENTO SECOP'!$A:$AC,$M$1,FALSE))</f>
        <v>11</v>
      </c>
      <c r="N302" s="249">
        <f>+IFERROR(VLOOKUP($A302,'INVERSIÓN '!$A:$AB,$N$1,FALSE),VLOOKUP($A302,'FUNCIONAMIENTO SECOP'!$A:$AC,$N$1,FALSE))</f>
        <v>1</v>
      </c>
      <c r="O302" s="249" t="str">
        <f>+IFERROR(VLOOKUP($A302,'INVERSIÓN '!$A:$AB,$O$1,FALSE),VLOOKUP($A302,'FUNCIONAMIENTO SECOP'!$A:$AC,$O$1,FALSE))</f>
        <v>CCE-16</v>
      </c>
      <c r="P302" s="249" t="str">
        <f>+IFERROR(VLOOKUP($A302,'INVERSIÓN '!$A:$AB,$P$1,FALSE),VLOOKUP($A302,'FUNCIONAMIENTO SECOP'!$A:$AC,$P$1,FALSE))</f>
        <v>Contratación directa</v>
      </c>
      <c r="Q302" s="249" t="str">
        <f>+IFERROR(VLOOKUP($A302,'INVERSIÓN '!$A:$AB,$Q$1,FALSE),VLOOKUP($A302,'FUNCIONAMIENTO SECOP'!$A:$AC,$Q$1,FALSE))</f>
        <v>DISTRITAL</v>
      </c>
      <c r="R302" s="250">
        <f>+IFERROR(VLOOKUP($A302,'INVERSIÓN '!$A:$AB,$R$1,FALSE),VLOOKUP($A302,'FUNCIONAMIENTO SECOP'!$A:$AC,$R$1,FALSE))</f>
        <v>52800000</v>
      </c>
      <c r="S302" s="250">
        <f>+IFERROR(VLOOKUP($A302,'INVERSIÓN '!$A:$AB,$S$1,FALSE),VLOOKUP($A302,'FUNCIONAMIENTO SECOP'!$A:$AC,$S$1,FALSE))</f>
        <v>52800000</v>
      </c>
      <c r="T302" s="249">
        <f>+IFERROR(VLOOKUP($A302,'INVERSIÓN '!$A:$AB,$T$1,FALSE),VLOOKUP($A302,'FUNCIONAMIENTO SECOP'!$A:$AC,$T$1,FALSE))</f>
        <v>0</v>
      </c>
      <c r="U302" s="249">
        <f>+IFERROR(VLOOKUP($A302,'INVERSIÓN '!$A:$AB,$U$1,FALSE),VLOOKUP($A302,'FUNCIONAMIENTO SECOP'!$A:$AC,$U$1,FALSE))</f>
        <v>0</v>
      </c>
      <c r="V302" s="249" t="str">
        <f>+IFERROR(VLOOKUP($A302,'INVERSIÓN '!$A:$AB,$V$1,FALSE),VLOOKUP($A302,'FUNCIONAMIENTO SECOP'!$A:$AC,$V$1,FALSE))</f>
        <v>CO-DC</v>
      </c>
      <c r="W302" s="249" t="str">
        <f>+IFERROR(VLOOKUP($A302,'INVERSIÓN '!$A:$AB,$W$1,FALSE),VLOOKUP($A302,'FUNCIONAMIENTO SECOP'!$A:$AC,$W$1,FALSE))</f>
        <v>CO-DC-11001</v>
      </c>
      <c r="X302" s="249" t="str">
        <f>+IFERROR(VLOOKUP($A302,'INVERSIÓN '!$A:$AB,$X$1,FALSE),VLOOKUP($A302,'FUNCIONAMIENTO SECOP'!$A:$AC,$X$1,FALSE))</f>
        <v>CARLOS HERNANDO MACIAS MONTOYA</v>
      </c>
      <c r="Y302" s="249">
        <f>+IFERROR(VLOOKUP($A302,'INVERSIÓN '!$A:$AB,$Y$1,FALSE),VLOOKUP($A302,'FUNCIONAMIENTO SECOP'!$A:$AC,$Y$1,FALSE))</f>
        <v>6477955</v>
      </c>
      <c r="Z302" s="249" t="str">
        <f>+IFERROR(VLOOKUP($A302,'INVERSIÓN '!$A:$AB,$Z$1,FALSE),VLOOKUP($A302,'FUNCIONAMIENTO SECOP'!$A:$AC,$Z$1,FALSE))</f>
        <v>alcalde.scristobal@gobiernobogota.gov.co</v>
      </c>
      <c r="AA302" s="249">
        <f>+IFERROR(VLOOKUP($A302,'INVERSIÓN '!$A:$AB,$AA$1,FALSE),VLOOKUP($A302,'FUNCIONAMIENTO SECOP'!$A:$AC,$AA$1,FALSE))</f>
        <v>0</v>
      </c>
      <c r="AB302" s="249">
        <f>+IFERROR(VLOOKUP($A302,'INVERSIÓN '!$A:$AB,$AB$1,FALSE),VLOOKUP($A302,'FUNCIONAMIENTO SECOP'!$A:$AC,$AB$1,FALSE))</f>
        <v>1</v>
      </c>
    </row>
    <row r="303" spans="1:28" ht="36" customHeight="1">
      <c r="A303" s="13" t="s">
        <v>2913</v>
      </c>
      <c r="B303" s="249" t="str">
        <f>+IFERROR(VLOOKUP($A303,'INVERSIÓN '!$A:$AB,$B$1,FALSE),VLOOKUP($A303,'FUNCIONAMIENTO SECOP'!$A:$AC,$B$1,FALSE))</f>
        <v>CPS</v>
      </c>
      <c r="C303" s="249">
        <f>+IFERROR(VLOOKUP($A303,'INVERSIÓN '!$A:$AB,$C$1,FALSE),VLOOKUP($A303,'FUNCIONAMIENTO SECOP'!$A:$AC,$C$1,FALSE))</f>
        <v>0</v>
      </c>
      <c r="D303" s="249">
        <f>+IFERROR(VLOOKUP($A303,'INVERSIÓN '!$A:$AB,$D$1,FALSE),VLOOKUP($A303,'FUNCIONAMIENTO SECOP'!$A:$AC,$D$1,FALSE))</f>
        <v>2285</v>
      </c>
      <c r="E303" s="249">
        <f>+IFERROR(VLOOKUP($A303,'INVERSIÓN '!$A:$AB,$E$1,FALSE),VLOOKUP($A303,'FUNCIONAMIENTO SECOP'!$A:$AC,$E$1,FALSE))</f>
        <v>0</v>
      </c>
      <c r="F303" s="249" t="str">
        <f>+IFERROR(VLOOKUP($A303,'INVERSIÓN '!$A:$AB,$F$1,FALSE),VLOOKUP($A303,'FUNCIONAMIENTO SECOP'!$A:$AC,$F$1,FALSE))</f>
        <v>Intervenir 11 equipamientos de seguridad y acceso a la justicia con acciones de fortalecimiento, operación, adecuación y/o dotación</v>
      </c>
      <c r="G303" s="249">
        <f>+IFERROR(VLOOKUP($A303,'INVERSIÓN '!$A:$AB,$G$1,FALSE),VLOOKUP($A303,'FUNCIONAMIENTO SECOP'!$A:$AC,$G$1,FALSE))</f>
        <v>151545</v>
      </c>
      <c r="H303" s="249" t="str">
        <f>+IFERROR(VLOOKUP($A303,'INVERSIÓN '!$A:$AB,$H$1,FALSE),VLOOKUP($A303,'FUNCIONAMIENTO SECOP'!$A:$AC,$H$1,FALSE))</f>
        <v>Nuevo</v>
      </c>
      <c r="I303" s="249">
        <f>+IFERROR(VLOOKUP($A303,'INVERSIÓN '!$A:$AB,$I$1,FALSE),VLOOKUP($A303,'FUNCIONAMIENTO SECOP'!$A:$AC,$I$1,FALSE))</f>
        <v>80111701</v>
      </c>
      <c r="J303" s="249" t="str">
        <f>+IFERROR(VLOOKUP($A303,'INVERSIÓN '!$A:$AB,$J$1,FALSE),VLOOKUP($A303,'FUNCIONAMIENTO SECOP'!$A:$AC,$J$1,FALSE))</f>
        <v>PRESTAR SUS SERVICIOS TÉCNICOS DE APOYO Y ASISTENCIA ADMINISTRATIVA AL ÁREA DE GESTIÓN DEL DESARROLLO LOCAL DE LA ALCALDÍA LOCAL DE SAN CRISTÓBAL</v>
      </c>
      <c r="K303" s="249">
        <f>+IFERROR(VLOOKUP($A303,'INVERSIÓN '!$A:$AB,$K$1,FALSE),VLOOKUP($A303,'FUNCIONAMIENTO SECOP'!$A:$AC,$K$1,FALSE))</f>
        <v>1</v>
      </c>
      <c r="L303" s="249">
        <f>+IFERROR(VLOOKUP($A303,'INVERSIÓN '!$A:$AB,$L$1,FALSE),VLOOKUP($A303,'FUNCIONAMIENTO SECOP'!$A:$AC,$L$1,FALSE))</f>
        <v>1</v>
      </c>
      <c r="M303" s="249">
        <f>+IFERROR(VLOOKUP($A303,'INVERSIÓN '!$A:$AB,$M$1,FALSE),VLOOKUP($A303,'FUNCIONAMIENTO SECOP'!$A:$AC,$M$1,FALSE))</f>
        <v>11</v>
      </c>
      <c r="N303" s="249">
        <f>+IFERROR(VLOOKUP($A303,'INVERSIÓN '!$A:$AB,$N$1,FALSE),VLOOKUP($A303,'FUNCIONAMIENTO SECOP'!$A:$AC,$N$1,FALSE))</f>
        <v>1</v>
      </c>
      <c r="O303" s="249" t="str">
        <f>+IFERROR(VLOOKUP($A303,'INVERSIÓN '!$A:$AB,$O$1,FALSE),VLOOKUP($A303,'FUNCIONAMIENTO SECOP'!$A:$AC,$O$1,FALSE))</f>
        <v>CCE-16</v>
      </c>
      <c r="P303" s="249" t="str">
        <f>+IFERROR(VLOOKUP($A303,'INVERSIÓN '!$A:$AB,$P$1,FALSE),VLOOKUP($A303,'FUNCIONAMIENTO SECOP'!$A:$AC,$P$1,FALSE))</f>
        <v>Contratación directa</v>
      </c>
      <c r="Q303" s="249" t="str">
        <f>+IFERROR(VLOOKUP($A303,'INVERSIÓN '!$A:$AB,$Q$1,FALSE),VLOOKUP($A303,'FUNCIONAMIENTO SECOP'!$A:$AC,$Q$1,FALSE))</f>
        <v>DISTRITAL</v>
      </c>
      <c r="R303" s="250">
        <f>+IFERROR(VLOOKUP($A303,'INVERSIÓN '!$A:$AB,$R$1,FALSE),VLOOKUP($A303,'FUNCIONAMIENTO SECOP'!$A:$AC,$R$1,FALSE))</f>
        <v>52800000</v>
      </c>
      <c r="S303" s="250">
        <f>+IFERROR(VLOOKUP($A303,'INVERSIÓN '!$A:$AB,$S$1,FALSE),VLOOKUP($A303,'FUNCIONAMIENTO SECOP'!$A:$AC,$S$1,FALSE))</f>
        <v>52800000</v>
      </c>
      <c r="T303" s="249">
        <f>+IFERROR(VLOOKUP($A303,'INVERSIÓN '!$A:$AB,$T$1,FALSE),VLOOKUP($A303,'FUNCIONAMIENTO SECOP'!$A:$AC,$T$1,FALSE))</f>
        <v>0</v>
      </c>
      <c r="U303" s="249">
        <f>+IFERROR(VLOOKUP($A303,'INVERSIÓN '!$A:$AB,$U$1,FALSE),VLOOKUP($A303,'FUNCIONAMIENTO SECOP'!$A:$AC,$U$1,FALSE))</f>
        <v>0</v>
      </c>
      <c r="V303" s="249" t="str">
        <f>+IFERROR(VLOOKUP($A303,'INVERSIÓN '!$A:$AB,$V$1,FALSE),VLOOKUP($A303,'FUNCIONAMIENTO SECOP'!$A:$AC,$V$1,FALSE))</f>
        <v>CO-DC</v>
      </c>
      <c r="W303" s="249" t="str">
        <f>+IFERROR(VLOOKUP($A303,'INVERSIÓN '!$A:$AB,$W$1,FALSE),VLOOKUP($A303,'FUNCIONAMIENTO SECOP'!$A:$AC,$W$1,FALSE))</f>
        <v>CO-DC-11001</v>
      </c>
      <c r="X303" s="249" t="str">
        <f>+IFERROR(VLOOKUP($A303,'INVERSIÓN '!$A:$AB,$X$1,FALSE),VLOOKUP($A303,'FUNCIONAMIENTO SECOP'!$A:$AC,$X$1,FALSE))</f>
        <v>CARLOS HERNANDO MACIAS MONTOYA</v>
      </c>
      <c r="Y303" s="249">
        <f>+IFERROR(VLOOKUP($A303,'INVERSIÓN '!$A:$AB,$Y$1,FALSE),VLOOKUP($A303,'FUNCIONAMIENTO SECOP'!$A:$AC,$Y$1,FALSE))</f>
        <v>6477956</v>
      </c>
      <c r="Z303" s="249" t="str">
        <f>+IFERROR(VLOOKUP($A303,'INVERSIÓN '!$A:$AB,$Z$1,FALSE),VLOOKUP($A303,'FUNCIONAMIENTO SECOP'!$A:$AC,$Z$1,FALSE))</f>
        <v>alcalde.scristobal@gobiernobogota.gov.co</v>
      </c>
      <c r="AA303" s="249">
        <f>+IFERROR(VLOOKUP($A303,'INVERSIÓN '!$A:$AB,$AA$1,FALSE),VLOOKUP($A303,'FUNCIONAMIENTO SECOP'!$A:$AC,$AA$1,FALSE))</f>
        <v>0</v>
      </c>
      <c r="AB303" s="249">
        <f>+IFERROR(VLOOKUP($A303,'INVERSIÓN '!$A:$AB,$AB$1,FALSE),VLOOKUP($A303,'FUNCIONAMIENTO SECOP'!$A:$AC,$AB$1,FALSE))</f>
        <v>1</v>
      </c>
    </row>
    <row r="304" spans="1:28" ht="36" customHeight="1">
      <c r="A304" s="13" t="s">
        <v>2915</v>
      </c>
      <c r="B304" s="249" t="str">
        <f>+IFERROR(VLOOKUP($A304,'INVERSIÓN '!$A:$AB,$B$1,FALSE),VLOOKUP($A304,'FUNCIONAMIENTO SECOP'!$A:$AC,$B$1,FALSE))</f>
        <v>CPS</v>
      </c>
      <c r="C304" s="249">
        <f>+IFERROR(VLOOKUP($A304,'INVERSIÓN '!$A:$AB,$C$1,FALSE),VLOOKUP($A304,'FUNCIONAMIENTO SECOP'!$A:$AC,$C$1,FALSE))</f>
        <v>0</v>
      </c>
      <c r="D304" s="249">
        <f>+IFERROR(VLOOKUP($A304,'INVERSIÓN '!$A:$AB,$D$1,FALSE),VLOOKUP($A304,'FUNCIONAMIENTO SECOP'!$A:$AC,$D$1,FALSE))</f>
        <v>2385</v>
      </c>
      <c r="E304" s="249">
        <f>+IFERROR(VLOOKUP($A304,'INVERSIÓN '!$A:$AB,$E$1,FALSE),VLOOKUP($A304,'FUNCIONAMIENTO SECOP'!$A:$AC,$E$1,FALSE))</f>
        <v>0</v>
      </c>
      <c r="F304" s="249" t="str">
        <f>+IFERROR(VLOOKUP($A304,'INVERSIÓN '!$A:$AB,$F$1,FALSE),VLOOKUP($A304,'FUNCIONAMIENTO SECOP'!$A:$AC,$F$1,FALSE))</f>
        <v>Vincular 6.000 personas en acciones para la prevención del feminicidio y la violencia contra la mujer.</v>
      </c>
      <c r="G304" s="249">
        <f>+IFERROR(VLOOKUP($A304,'INVERSIÓN '!$A:$AB,$G$1,FALSE),VLOOKUP($A304,'FUNCIONAMIENTO SECOP'!$A:$AC,$G$1,FALSE))</f>
        <v>151546</v>
      </c>
      <c r="H304" s="249" t="str">
        <f>+IFERROR(VLOOKUP($A304,'INVERSIÓN '!$A:$AB,$H$1,FALSE),VLOOKUP($A304,'FUNCIONAMIENTO SECOP'!$A:$AC,$H$1,FALSE))</f>
        <v>Nuevo</v>
      </c>
      <c r="I304" s="249">
        <f>+IFERROR(VLOOKUP($A304,'INVERSIÓN '!$A:$AB,$I$1,FALSE),VLOOKUP($A304,'FUNCIONAMIENTO SECOP'!$A:$AC,$I$1,FALSE))</f>
        <v>80111701</v>
      </c>
      <c r="J304" s="249" t="str">
        <f>+IFERROR(VLOOKUP($A304,'INVERSIÓN '!$A:$AB,$J$1,FALSE),VLOOKUP($A304,'FUNCIONAMIENTO SECOP'!$A:$AC,$J$1,FALSE))</f>
        <v>PRESTAR SERVICIOS TÉCNICOS PARA APOYAR LA FORMULACIÓN, EJECUCIÓN Y SEGUIMIENTO DE LOS PROYECTOS Y PROGRAMAS DEL (PDL), GARANTIZANDO LA APLICACIÓN DE BUENAS PRÁCTICAS, EL CUMPLIMIENTO DE ESTÁNDARES TÉCNICOS Y LA MEJORA CONTINUA EN LOS PROCESOS.</v>
      </c>
      <c r="K304" s="249">
        <f>+IFERROR(VLOOKUP($A304,'INVERSIÓN '!$A:$AB,$K$1,FALSE),VLOOKUP($A304,'FUNCIONAMIENTO SECOP'!$A:$AC,$K$1,FALSE))</f>
        <v>1</v>
      </c>
      <c r="L304" s="249">
        <f>+IFERROR(VLOOKUP($A304,'INVERSIÓN '!$A:$AB,$L$1,FALSE),VLOOKUP($A304,'FUNCIONAMIENTO SECOP'!$A:$AC,$L$1,FALSE))</f>
        <v>1</v>
      </c>
      <c r="M304" s="249">
        <f>+IFERROR(VLOOKUP($A304,'INVERSIÓN '!$A:$AB,$M$1,FALSE),VLOOKUP($A304,'FUNCIONAMIENTO SECOP'!$A:$AC,$M$1,FALSE))</f>
        <v>11</v>
      </c>
      <c r="N304" s="249">
        <f>+IFERROR(VLOOKUP($A304,'INVERSIÓN '!$A:$AB,$N$1,FALSE),VLOOKUP($A304,'FUNCIONAMIENTO SECOP'!$A:$AC,$N$1,FALSE))</f>
        <v>1</v>
      </c>
      <c r="O304" s="249" t="str">
        <f>+IFERROR(VLOOKUP($A304,'INVERSIÓN '!$A:$AB,$O$1,FALSE),VLOOKUP($A304,'FUNCIONAMIENTO SECOP'!$A:$AC,$O$1,FALSE))</f>
        <v>CCE-16</v>
      </c>
      <c r="P304" s="249" t="str">
        <f>+IFERROR(VLOOKUP($A304,'INVERSIÓN '!$A:$AB,$P$1,FALSE),VLOOKUP($A304,'FUNCIONAMIENTO SECOP'!$A:$AC,$P$1,FALSE))</f>
        <v>Contratación directa</v>
      </c>
      <c r="Q304" s="249" t="str">
        <f>+IFERROR(VLOOKUP($A304,'INVERSIÓN '!$A:$AB,$Q$1,FALSE),VLOOKUP($A304,'FUNCIONAMIENTO SECOP'!$A:$AC,$Q$1,FALSE))</f>
        <v>DISTRITAL</v>
      </c>
      <c r="R304" s="250">
        <f>+IFERROR(VLOOKUP($A304,'INVERSIÓN '!$A:$AB,$R$1,FALSE),VLOOKUP($A304,'FUNCIONAMIENTO SECOP'!$A:$AC,$R$1,FALSE))</f>
        <v>52800000</v>
      </c>
      <c r="S304" s="250">
        <f>+IFERROR(VLOOKUP($A304,'INVERSIÓN '!$A:$AB,$S$1,FALSE),VLOOKUP($A304,'FUNCIONAMIENTO SECOP'!$A:$AC,$S$1,FALSE))</f>
        <v>52800000</v>
      </c>
      <c r="T304" s="249">
        <f>+IFERROR(VLOOKUP($A304,'INVERSIÓN '!$A:$AB,$T$1,FALSE),VLOOKUP($A304,'FUNCIONAMIENTO SECOP'!$A:$AC,$T$1,FALSE))</f>
        <v>0</v>
      </c>
      <c r="U304" s="249">
        <f>+IFERROR(VLOOKUP($A304,'INVERSIÓN '!$A:$AB,$U$1,FALSE),VLOOKUP($A304,'FUNCIONAMIENTO SECOP'!$A:$AC,$U$1,FALSE))</f>
        <v>0</v>
      </c>
      <c r="V304" s="249" t="str">
        <f>+IFERROR(VLOOKUP($A304,'INVERSIÓN '!$A:$AB,$V$1,FALSE),VLOOKUP($A304,'FUNCIONAMIENTO SECOP'!$A:$AC,$V$1,FALSE))</f>
        <v>CO-DC</v>
      </c>
      <c r="W304" s="249" t="str">
        <f>+IFERROR(VLOOKUP($A304,'INVERSIÓN '!$A:$AB,$W$1,FALSE),VLOOKUP($A304,'FUNCIONAMIENTO SECOP'!$A:$AC,$W$1,FALSE))</f>
        <v>CO-DC-11001</v>
      </c>
      <c r="X304" s="249" t="str">
        <f>+IFERROR(VLOOKUP($A304,'INVERSIÓN '!$A:$AB,$X$1,FALSE),VLOOKUP($A304,'FUNCIONAMIENTO SECOP'!$A:$AC,$X$1,FALSE))</f>
        <v>CARLOS HERNANDO MACIAS MONTOYA</v>
      </c>
      <c r="Y304" s="249">
        <f>+IFERROR(VLOOKUP($A304,'INVERSIÓN '!$A:$AB,$Y$1,FALSE),VLOOKUP($A304,'FUNCIONAMIENTO SECOP'!$A:$AC,$Y$1,FALSE))</f>
        <v>6477957</v>
      </c>
      <c r="Z304" s="249" t="str">
        <f>+IFERROR(VLOOKUP($A304,'INVERSIÓN '!$A:$AB,$Z$1,FALSE),VLOOKUP($A304,'FUNCIONAMIENTO SECOP'!$A:$AC,$Z$1,FALSE))</f>
        <v>alcalde.scristobal@gobiernobogota.gov.co</v>
      </c>
      <c r="AA304" s="249">
        <f>+IFERROR(VLOOKUP($A304,'INVERSIÓN '!$A:$AB,$AA$1,FALSE),VLOOKUP($A304,'FUNCIONAMIENTO SECOP'!$A:$AC,$AA$1,FALSE))</f>
        <v>0</v>
      </c>
      <c r="AB304" s="249">
        <f>+IFERROR(VLOOKUP($A304,'INVERSIÓN '!$A:$AB,$AB$1,FALSE),VLOOKUP($A304,'FUNCIONAMIENTO SECOP'!$A:$AC,$AB$1,FALSE))</f>
        <v>1</v>
      </c>
    </row>
    <row r="305" spans="1:28" ht="36" customHeight="1">
      <c r="A305" s="13" t="s">
        <v>2916</v>
      </c>
      <c r="B305" s="249" t="str">
        <f>+IFERROR(VLOOKUP($A305,'INVERSIÓN '!$A:$AB,$B$1,FALSE),VLOOKUP($A305,'FUNCIONAMIENTO SECOP'!$A:$AC,$B$1,FALSE))</f>
        <v>CPS</v>
      </c>
      <c r="C305" s="249">
        <f>+IFERROR(VLOOKUP($A305,'INVERSIÓN '!$A:$AB,$C$1,FALSE),VLOOKUP($A305,'FUNCIONAMIENTO SECOP'!$A:$AC,$C$1,FALSE))</f>
        <v>0</v>
      </c>
      <c r="D305" s="249">
        <f>+IFERROR(VLOOKUP($A305,'INVERSIÓN '!$A:$AB,$D$1,FALSE),VLOOKUP($A305,'FUNCIONAMIENTO SECOP'!$A:$AC,$D$1,FALSE))</f>
        <v>2667</v>
      </c>
      <c r="E305" s="249">
        <f>+IFERROR(VLOOKUP($A305,'INVERSIÓN '!$A:$AB,$E$1,FALSE),VLOOKUP($A305,'FUNCIONAMIENTO SECOP'!$A:$AC,$E$1,FALSE))</f>
        <v>0</v>
      </c>
      <c r="F305" s="249" t="str">
        <f>+IFERROR(VLOOKUP($A305,'INVERSIÓN '!$A:$AB,$F$1,FALSE),VLOOKUP($A305,'FUNCIONAMIENTO SECOP'!$A:$AC,$F$1,FALSE))</f>
        <v>Realizar 1 acciones de inspección, vigilancia y control.</v>
      </c>
      <c r="G305" s="249">
        <f>+IFERROR(VLOOKUP($A305,'INVERSIÓN '!$A:$AB,$G$1,FALSE),VLOOKUP($A305,'FUNCIONAMIENTO SECOP'!$A:$AC,$G$1,FALSE))</f>
        <v>151548</v>
      </c>
      <c r="H305" s="249" t="str">
        <f>+IFERROR(VLOOKUP($A305,'INVERSIÓN '!$A:$AB,$H$1,FALSE),VLOOKUP($A305,'FUNCIONAMIENTO SECOP'!$A:$AC,$H$1,FALSE))</f>
        <v>Nuevo</v>
      </c>
      <c r="I305" s="249">
        <f>+IFERROR(VLOOKUP($A305,'INVERSIÓN '!$A:$AB,$I$1,FALSE),VLOOKUP($A305,'FUNCIONAMIENTO SECOP'!$A:$AC,$I$1,FALSE))</f>
        <v>80111701</v>
      </c>
      <c r="J305" s="249" t="str">
        <f>+IFERROR(VLOOKUP($A305,'INVERSIÓN '!$A:$AB,$J$1,FALSE),VLOOKUP($A305,'FUNCIONAMIENTO SECOP'!$A:$AC,$J$1,FALSE))</f>
        <v>PRESTAR SUS SERVICIOS TECNICOS EN LA ALCALDÍA LOCAL PARA APOYAR EN LOS DISTINTOS PROCESOS A CARGO INCLUYENDO EL TRÁMITE ADMINISTRATIVO,  OPERATIVO  Y  LA  REALIZACIÓN  DE  LOS DESPACHOS  COMISORIOS.</v>
      </c>
      <c r="K305" s="249">
        <f>+IFERROR(VLOOKUP($A305,'INVERSIÓN '!$A:$AB,$K$1,FALSE),VLOOKUP($A305,'FUNCIONAMIENTO SECOP'!$A:$AC,$K$1,FALSE))</f>
        <v>1</v>
      </c>
      <c r="L305" s="249">
        <f>+IFERROR(VLOOKUP($A305,'INVERSIÓN '!$A:$AB,$L$1,FALSE),VLOOKUP($A305,'FUNCIONAMIENTO SECOP'!$A:$AC,$L$1,FALSE))</f>
        <v>1</v>
      </c>
      <c r="M305" s="249">
        <f>+IFERROR(VLOOKUP($A305,'INVERSIÓN '!$A:$AB,$M$1,FALSE),VLOOKUP($A305,'FUNCIONAMIENTO SECOP'!$A:$AC,$M$1,FALSE))</f>
        <v>11</v>
      </c>
      <c r="N305" s="249">
        <f>+IFERROR(VLOOKUP($A305,'INVERSIÓN '!$A:$AB,$N$1,FALSE),VLOOKUP($A305,'FUNCIONAMIENTO SECOP'!$A:$AC,$N$1,FALSE))</f>
        <v>1</v>
      </c>
      <c r="O305" s="249" t="str">
        <f>+IFERROR(VLOOKUP($A305,'INVERSIÓN '!$A:$AB,$O$1,FALSE),VLOOKUP($A305,'FUNCIONAMIENTO SECOP'!$A:$AC,$O$1,FALSE))</f>
        <v>CCE-16</v>
      </c>
      <c r="P305" s="249" t="str">
        <f>+IFERROR(VLOOKUP($A305,'INVERSIÓN '!$A:$AB,$P$1,FALSE),VLOOKUP($A305,'FUNCIONAMIENTO SECOP'!$A:$AC,$P$1,FALSE))</f>
        <v>Contratación directa</v>
      </c>
      <c r="Q305" s="249" t="str">
        <f>+IFERROR(VLOOKUP($A305,'INVERSIÓN '!$A:$AB,$Q$1,FALSE),VLOOKUP($A305,'FUNCIONAMIENTO SECOP'!$A:$AC,$Q$1,FALSE))</f>
        <v>DISTRITAL</v>
      </c>
      <c r="R305" s="250">
        <f>+IFERROR(VLOOKUP($A305,'INVERSIÓN '!$A:$AB,$R$1,FALSE),VLOOKUP($A305,'FUNCIONAMIENTO SECOP'!$A:$AC,$R$1,FALSE))</f>
        <v>52800000</v>
      </c>
      <c r="S305" s="250">
        <f>+IFERROR(VLOOKUP($A305,'INVERSIÓN '!$A:$AB,$S$1,FALSE),VLOOKUP($A305,'FUNCIONAMIENTO SECOP'!$A:$AC,$S$1,FALSE))</f>
        <v>52800000</v>
      </c>
      <c r="T305" s="249">
        <f>+IFERROR(VLOOKUP($A305,'INVERSIÓN '!$A:$AB,$T$1,FALSE),VLOOKUP($A305,'FUNCIONAMIENTO SECOP'!$A:$AC,$T$1,FALSE))</f>
        <v>0</v>
      </c>
      <c r="U305" s="249">
        <f>+IFERROR(VLOOKUP($A305,'INVERSIÓN '!$A:$AB,$U$1,FALSE),VLOOKUP($A305,'FUNCIONAMIENTO SECOP'!$A:$AC,$U$1,FALSE))</f>
        <v>0</v>
      </c>
      <c r="V305" s="249" t="str">
        <f>+IFERROR(VLOOKUP($A305,'INVERSIÓN '!$A:$AB,$V$1,FALSE),VLOOKUP($A305,'FUNCIONAMIENTO SECOP'!$A:$AC,$V$1,FALSE))</f>
        <v>CO-DC</v>
      </c>
      <c r="W305" s="249" t="str">
        <f>+IFERROR(VLOOKUP($A305,'INVERSIÓN '!$A:$AB,$W$1,FALSE),VLOOKUP($A305,'FUNCIONAMIENTO SECOP'!$A:$AC,$W$1,FALSE))</f>
        <v>CO-DC-11001</v>
      </c>
      <c r="X305" s="249" t="str">
        <f>+IFERROR(VLOOKUP($A305,'INVERSIÓN '!$A:$AB,$X$1,FALSE),VLOOKUP($A305,'FUNCIONAMIENTO SECOP'!$A:$AC,$X$1,FALSE))</f>
        <v>CARLOS HERNANDO MACIAS MONTOYA</v>
      </c>
      <c r="Y305" s="249">
        <f>+IFERROR(VLOOKUP($A305,'INVERSIÓN '!$A:$AB,$Y$1,FALSE),VLOOKUP($A305,'FUNCIONAMIENTO SECOP'!$A:$AC,$Y$1,FALSE))</f>
        <v>6477958</v>
      </c>
      <c r="Z305" s="249" t="str">
        <f>+IFERROR(VLOOKUP($A305,'INVERSIÓN '!$A:$AB,$Z$1,FALSE),VLOOKUP($A305,'FUNCIONAMIENTO SECOP'!$A:$AC,$Z$1,FALSE))</f>
        <v>alcalde.scristobal@gobiernobogota.gov.co</v>
      </c>
      <c r="AA305" s="249">
        <f>+IFERROR(VLOOKUP($A305,'INVERSIÓN '!$A:$AB,$AA$1,FALSE),VLOOKUP($A305,'FUNCIONAMIENTO SECOP'!$A:$AC,$AA$1,FALSE))</f>
        <v>0</v>
      </c>
      <c r="AB305" s="249">
        <f>+IFERROR(VLOOKUP($A305,'INVERSIÓN '!$A:$AB,$AB$1,FALSE),VLOOKUP($A305,'FUNCIONAMIENTO SECOP'!$A:$AC,$AB$1,FALSE))</f>
        <v>1</v>
      </c>
    </row>
    <row r="306" spans="1:28" ht="36" customHeight="1">
      <c r="A306" s="13" t="s">
        <v>2917</v>
      </c>
      <c r="B306" s="249" t="str">
        <f>+IFERROR(VLOOKUP($A306,'INVERSIÓN '!$A:$AB,$B$1,FALSE),VLOOKUP($A306,'FUNCIONAMIENTO SECOP'!$A:$AC,$B$1,FALSE))</f>
        <v>CPS</v>
      </c>
      <c r="C306" s="249">
        <f>+IFERROR(VLOOKUP($A306,'INVERSIÓN '!$A:$AB,$C$1,FALSE),VLOOKUP($A306,'FUNCIONAMIENTO SECOP'!$A:$AC,$C$1,FALSE))</f>
        <v>0</v>
      </c>
      <c r="D306" s="249">
        <f>+IFERROR(VLOOKUP($A306,'INVERSIÓN '!$A:$AB,$D$1,FALSE),VLOOKUP($A306,'FUNCIONAMIENTO SECOP'!$A:$AC,$D$1,FALSE))</f>
        <v>2638</v>
      </c>
      <c r="E306" s="249">
        <f>+IFERROR(VLOOKUP($A306,'INVERSIÓN '!$A:$AB,$E$1,FALSE),VLOOKUP($A306,'FUNCIONAMIENTO SECOP'!$A:$AC,$E$1,FALSE))</f>
        <v>0</v>
      </c>
      <c r="F306" s="249" t="str">
        <f>+IFERROR(VLOOKUP($A306,'INVERSIÓN '!$A:$AB,$F$1,FALSE),VLOOKUP($A306,'FUNCIONAMIENTO SECOP'!$A:$AC,$F$1,FALSE))</f>
        <v>Intervenir 4 equipamientos culturales con acciones de construcción, adecuación y/o dotación</v>
      </c>
      <c r="G306" s="249">
        <f>+IFERROR(VLOOKUP($A306,'INVERSIÓN '!$A:$AB,$G$1,FALSE),VLOOKUP($A306,'FUNCIONAMIENTO SECOP'!$A:$AC,$G$1,FALSE))</f>
        <v>151549</v>
      </c>
      <c r="H306" s="249" t="str">
        <f>+IFERROR(VLOOKUP($A306,'INVERSIÓN '!$A:$AB,$H$1,FALSE),VLOOKUP($A306,'FUNCIONAMIENTO SECOP'!$A:$AC,$H$1,FALSE))</f>
        <v>Nuevo</v>
      </c>
      <c r="I306" s="249">
        <f>+IFERROR(VLOOKUP($A306,'INVERSIÓN '!$A:$AB,$I$1,FALSE),VLOOKUP($A306,'FUNCIONAMIENTO SECOP'!$A:$AC,$I$1,FALSE))</f>
        <v>80111701</v>
      </c>
      <c r="J306" s="249" t="str">
        <f>+IFERROR(VLOOKUP($A306,'INVERSIÓN '!$A:$AB,$J$1,FALSE),VLOOKUP($A306,'FUNCIONAMIENTO SECOP'!$A:$AC,$J$1,FALSE))</f>
        <v>PRESTAR SUS SERVICIOS DE APOYO TÉCNICO EN TEMAS  DE DISEÑO EN PRENSA Y COMUNICACIONES AL FONDO DE DESARROLLO LOCAL DE SAN CRISTÓBAL</v>
      </c>
      <c r="K306" s="249">
        <f>+IFERROR(VLOOKUP($A306,'INVERSIÓN '!$A:$AB,$K$1,FALSE),VLOOKUP($A306,'FUNCIONAMIENTO SECOP'!$A:$AC,$K$1,FALSE))</f>
        <v>1</v>
      </c>
      <c r="L306" s="249">
        <f>+IFERROR(VLOOKUP($A306,'INVERSIÓN '!$A:$AB,$L$1,FALSE),VLOOKUP($A306,'FUNCIONAMIENTO SECOP'!$A:$AC,$L$1,FALSE))</f>
        <v>1</v>
      </c>
      <c r="M306" s="249">
        <f>+IFERROR(VLOOKUP($A306,'INVERSIÓN '!$A:$AB,$M$1,FALSE),VLOOKUP($A306,'FUNCIONAMIENTO SECOP'!$A:$AC,$M$1,FALSE))</f>
        <v>11</v>
      </c>
      <c r="N306" s="249">
        <f>+IFERROR(VLOOKUP($A306,'INVERSIÓN '!$A:$AB,$N$1,FALSE),VLOOKUP($A306,'FUNCIONAMIENTO SECOP'!$A:$AC,$N$1,FALSE))</f>
        <v>1</v>
      </c>
      <c r="O306" s="249" t="str">
        <f>+IFERROR(VLOOKUP($A306,'INVERSIÓN '!$A:$AB,$O$1,FALSE),VLOOKUP($A306,'FUNCIONAMIENTO SECOP'!$A:$AC,$O$1,FALSE))</f>
        <v>CCE-16</v>
      </c>
      <c r="P306" s="249" t="str">
        <f>+IFERROR(VLOOKUP($A306,'INVERSIÓN '!$A:$AB,$P$1,FALSE),VLOOKUP($A306,'FUNCIONAMIENTO SECOP'!$A:$AC,$P$1,FALSE))</f>
        <v>Contratación directa</v>
      </c>
      <c r="Q306" s="249" t="str">
        <f>+IFERROR(VLOOKUP($A306,'INVERSIÓN '!$A:$AB,$Q$1,FALSE),VLOOKUP($A306,'FUNCIONAMIENTO SECOP'!$A:$AC,$Q$1,FALSE))</f>
        <v>DISTRITAL</v>
      </c>
      <c r="R306" s="250">
        <f>+IFERROR(VLOOKUP($A306,'INVERSIÓN '!$A:$AB,$R$1,FALSE),VLOOKUP($A306,'FUNCIONAMIENTO SECOP'!$A:$AC,$R$1,FALSE))</f>
        <v>105600000</v>
      </c>
      <c r="S306" s="250">
        <f>+IFERROR(VLOOKUP($A306,'INVERSIÓN '!$A:$AB,$S$1,FALSE),VLOOKUP($A306,'FUNCIONAMIENTO SECOP'!$A:$AC,$S$1,FALSE))</f>
        <v>105600000</v>
      </c>
      <c r="T306" s="249">
        <f>+IFERROR(VLOOKUP($A306,'INVERSIÓN '!$A:$AB,$T$1,FALSE),VLOOKUP($A306,'FUNCIONAMIENTO SECOP'!$A:$AC,$T$1,FALSE))</f>
        <v>0</v>
      </c>
      <c r="U306" s="249">
        <f>+IFERROR(VLOOKUP($A306,'INVERSIÓN '!$A:$AB,$U$1,FALSE),VLOOKUP($A306,'FUNCIONAMIENTO SECOP'!$A:$AC,$U$1,FALSE))</f>
        <v>0</v>
      </c>
      <c r="V306" s="249" t="str">
        <f>+IFERROR(VLOOKUP($A306,'INVERSIÓN '!$A:$AB,$V$1,FALSE),VLOOKUP($A306,'FUNCIONAMIENTO SECOP'!$A:$AC,$V$1,FALSE))</f>
        <v>CO-DC</v>
      </c>
      <c r="W306" s="249" t="str">
        <f>+IFERROR(VLOOKUP($A306,'INVERSIÓN '!$A:$AB,$W$1,FALSE),VLOOKUP($A306,'FUNCIONAMIENTO SECOP'!$A:$AC,$W$1,FALSE))</f>
        <v>CO-DC-11001</v>
      </c>
      <c r="X306" s="249" t="str">
        <f>+IFERROR(VLOOKUP($A306,'INVERSIÓN '!$A:$AB,$X$1,FALSE),VLOOKUP($A306,'FUNCIONAMIENTO SECOP'!$A:$AC,$X$1,FALSE))</f>
        <v>CARLOS HERNANDO MACIAS MONTOYA</v>
      </c>
      <c r="Y306" s="249">
        <f>+IFERROR(VLOOKUP($A306,'INVERSIÓN '!$A:$AB,$Y$1,FALSE),VLOOKUP($A306,'FUNCIONAMIENTO SECOP'!$A:$AC,$Y$1,FALSE))</f>
        <v>6478032</v>
      </c>
      <c r="Z306" s="249" t="str">
        <f>+IFERROR(VLOOKUP($A306,'INVERSIÓN '!$A:$AB,$Z$1,FALSE),VLOOKUP($A306,'FUNCIONAMIENTO SECOP'!$A:$AC,$Z$1,FALSE))</f>
        <v>alcalde.scristobal@gobiernobogota.gov.co</v>
      </c>
      <c r="AA306" s="249">
        <f>+IFERROR(VLOOKUP($A306,'INVERSIÓN '!$A:$AB,$AA$1,FALSE),VLOOKUP($A306,'FUNCIONAMIENTO SECOP'!$A:$AC,$AA$1,FALSE))</f>
        <v>0</v>
      </c>
      <c r="AB306" s="249">
        <f>+IFERROR(VLOOKUP($A306,'INVERSIÓN '!$A:$AB,$AB$1,FALSE),VLOOKUP($A306,'FUNCIONAMIENTO SECOP'!$A:$AC,$AB$1,FALSE))</f>
        <v>1</v>
      </c>
    </row>
    <row r="307" spans="1:28" ht="36" customHeight="1">
      <c r="A307" s="13" t="s">
        <v>2918</v>
      </c>
      <c r="B307" s="249" t="str">
        <f>+IFERROR(VLOOKUP($A307,'INVERSIÓN '!$A:$AB,$B$1,FALSE),VLOOKUP($A307,'FUNCIONAMIENTO SECOP'!$A:$AC,$B$1,FALSE))</f>
        <v>CPS</v>
      </c>
      <c r="C307" s="249">
        <f>+IFERROR(VLOOKUP($A307,'INVERSIÓN '!$A:$AB,$C$1,FALSE),VLOOKUP($A307,'FUNCIONAMIENTO SECOP'!$A:$AC,$C$1,FALSE))</f>
        <v>0</v>
      </c>
      <c r="D307" s="249">
        <f>+IFERROR(VLOOKUP($A307,'INVERSIÓN '!$A:$AB,$D$1,FALSE),VLOOKUP($A307,'FUNCIONAMIENTO SECOP'!$A:$AC,$D$1,FALSE))</f>
        <v>2667</v>
      </c>
      <c r="E307" s="249" t="str">
        <f>+IFERROR(VLOOKUP($A307,'INVERSIÓN '!$A:$AB,$E$1,FALSE),VLOOKUP($A307,'FUNCIONAMIENTO SECOP'!$A:$AC,$E$1,FALSE))</f>
        <v>Gobierno de lo Cotidiano</v>
      </c>
      <c r="F307" s="249" t="str">
        <f>+IFERROR(VLOOKUP($A307,'INVERSIÓN '!$A:$AB,$F$1,FALSE),VLOOKUP($A307,'FUNCIONAMIENTO SECOP'!$A:$AC,$F$1,FALSE))</f>
        <v>Realizar 4 estrategias de fortalecimiento institucional (una por vigencia).</v>
      </c>
      <c r="G307" s="249">
        <f>+IFERROR(VLOOKUP($A307,'INVERSIÓN '!$A:$AB,$G$1,FALSE),VLOOKUP($A307,'FUNCIONAMIENTO SECOP'!$A:$AC,$G$1,FALSE))</f>
        <v>151550</v>
      </c>
      <c r="H307" s="249" t="str">
        <f>+IFERROR(VLOOKUP($A307,'INVERSIÓN '!$A:$AB,$H$1,FALSE),VLOOKUP($A307,'FUNCIONAMIENTO SECOP'!$A:$AC,$H$1,FALSE))</f>
        <v>Nuevo</v>
      </c>
      <c r="I307" s="249">
        <f>+IFERROR(VLOOKUP($A307,'INVERSIÓN '!$A:$AB,$I$1,FALSE),VLOOKUP($A307,'FUNCIONAMIENTO SECOP'!$A:$AC,$I$1,FALSE))</f>
        <v>80111701</v>
      </c>
      <c r="J307" s="249" t="str">
        <f>+IFERROR(VLOOKUP($A307,'INVERSIÓN '!$A:$AB,$J$1,FALSE),VLOOKUP($A307,'FUNCIONAMIENTO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07" s="249">
        <f>+IFERROR(VLOOKUP($A307,'INVERSIÓN '!$A:$AB,$K$1,FALSE),VLOOKUP($A307,'FUNCIONAMIENTO SECOP'!$A:$AC,$K$1,FALSE))</f>
        <v>1</v>
      </c>
      <c r="L307" s="249">
        <f>+IFERROR(VLOOKUP($A307,'INVERSIÓN '!$A:$AB,$L$1,FALSE),VLOOKUP($A307,'FUNCIONAMIENTO SECOP'!$A:$AC,$L$1,FALSE))</f>
        <v>1</v>
      </c>
      <c r="M307" s="249">
        <f>+IFERROR(VLOOKUP($A307,'INVERSIÓN '!$A:$AB,$M$1,FALSE),VLOOKUP($A307,'FUNCIONAMIENTO SECOP'!$A:$AC,$M$1,FALSE))</f>
        <v>11</v>
      </c>
      <c r="N307" s="249">
        <f>+IFERROR(VLOOKUP($A307,'INVERSIÓN '!$A:$AB,$N$1,FALSE),VLOOKUP($A307,'FUNCIONAMIENTO SECOP'!$A:$AC,$N$1,FALSE))</f>
        <v>1</v>
      </c>
      <c r="O307" s="249" t="str">
        <f>+IFERROR(VLOOKUP($A307,'INVERSIÓN '!$A:$AB,$O$1,FALSE),VLOOKUP($A307,'FUNCIONAMIENTO SECOP'!$A:$AC,$O$1,FALSE))</f>
        <v>CCE-16</v>
      </c>
      <c r="P307" s="249" t="str">
        <f>+IFERROR(VLOOKUP($A307,'INVERSIÓN '!$A:$AB,$P$1,FALSE),VLOOKUP($A307,'FUNCIONAMIENTO SECOP'!$A:$AC,$P$1,FALSE))</f>
        <v>Contratación directa</v>
      </c>
      <c r="Q307" s="249" t="str">
        <f>+IFERROR(VLOOKUP($A307,'INVERSIÓN '!$A:$AB,$Q$1,FALSE),VLOOKUP($A307,'FUNCIONAMIENTO SECOP'!$A:$AC,$Q$1,FALSE))</f>
        <v>DISTRITAL</v>
      </c>
      <c r="R307" s="250">
        <f>+IFERROR(VLOOKUP($A307,'INVERSIÓN '!$A:$AB,$R$1,FALSE),VLOOKUP($A307,'FUNCIONAMIENTO SECOP'!$A:$AC,$R$1,FALSE))</f>
        <v>84590000</v>
      </c>
      <c r="S307" s="250">
        <f>+IFERROR(VLOOKUP($A307,'INVERSIÓN '!$A:$AB,$S$1,FALSE),VLOOKUP($A307,'FUNCIONAMIENTO SECOP'!$A:$AC,$S$1,FALSE))</f>
        <v>84590000</v>
      </c>
      <c r="T307" s="249">
        <f>+IFERROR(VLOOKUP($A307,'INVERSIÓN '!$A:$AB,$T$1,FALSE),VLOOKUP($A307,'FUNCIONAMIENTO SECOP'!$A:$AC,$T$1,FALSE))</f>
        <v>0</v>
      </c>
      <c r="U307" s="249">
        <f>+IFERROR(VLOOKUP($A307,'INVERSIÓN '!$A:$AB,$U$1,FALSE),VLOOKUP($A307,'FUNCIONAMIENTO SECOP'!$A:$AC,$U$1,FALSE))</f>
        <v>0</v>
      </c>
      <c r="V307" s="249" t="str">
        <f>+IFERROR(VLOOKUP($A307,'INVERSIÓN '!$A:$AB,$V$1,FALSE),VLOOKUP($A307,'FUNCIONAMIENTO SECOP'!$A:$AC,$V$1,FALSE))</f>
        <v>CO-DC</v>
      </c>
      <c r="W307" s="249" t="str">
        <f>+IFERROR(VLOOKUP($A307,'INVERSIÓN '!$A:$AB,$W$1,FALSE),VLOOKUP($A307,'FUNCIONAMIENTO SECOP'!$A:$AC,$W$1,FALSE))</f>
        <v>CO-DC-11001</v>
      </c>
      <c r="X307" s="249" t="str">
        <f>+IFERROR(VLOOKUP($A307,'INVERSIÓN '!$A:$AB,$X$1,FALSE),VLOOKUP($A307,'FUNCIONAMIENTO SECOP'!$A:$AC,$X$1,FALSE))</f>
        <v>CARLOS HERNANDO MACIAS MONTOYA</v>
      </c>
      <c r="Y307" s="249">
        <f>+IFERROR(VLOOKUP($A307,'INVERSIÓN '!$A:$AB,$Y$1,FALSE),VLOOKUP($A307,'FUNCIONAMIENTO SECOP'!$A:$AC,$Y$1,FALSE))</f>
        <v>6478032</v>
      </c>
      <c r="Z307" s="249" t="str">
        <f>+IFERROR(VLOOKUP($A307,'INVERSIÓN '!$A:$AB,$Z$1,FALSE),VLOOKUP($A307,'FUNCIONAMIENTO SECOP'!$A:$AC,$Z$1,FALSE))</f>
        <v>alcalde.scristobal@gobiernobogota.gov.co</v>
      </c>
      <c r="AA307" s="249">
        <f>+IFERROR(VLOOKUP($A307,'INVERSIÓN '!$A:$AB,$AA$1,FALSE),VLOOKUP($A307,'FUNCIONAMIENTO SECOP'!$A:$AC,$AA$1,FALSE))</f>
        <v>0</v>
      </c>
      <c r="AB307" s="249">
        <f>+IFERROR(VLOOKUP($A307,'INVERSIÓN '!$A:$AB,$AB$1,FALSE),VLOOKUP($A307,'FUNCIONAMIENTO SECOP'!$A:$AC,$AB$1,FALSE))</f>
        <v>1</v>
      </c>
    </row>
    <row r="308" spans="1:28" s="78" customFormat="1" ht="36" customHeight="1">
      <c r="A308" s="71" t="s">
        <v>2921</v>
      </c>
      <c r="B308" s="249" t="str">
        <f>+IFERROR(VLOOKUP($A308,'INVERSIÓN '!$A:$AB,$B$1,FALSE),VLOOKUP($A308,'FUNCIONAMIENTO SECOP'!$A:$AC,$B$1,FALSE))</f>
        <v>CPS</v>
      </c>
      <c r="C308" s="249">
        <f>+IFERROR(VLOOKUP($A308,'INVERSIÓN '!$A:$AB,$C$1,FALSE),VLOOKUP($A308,'FUNCIONAMIENTO SECOP'!$A:$AC,$C$1,FALSE))</f>
        <v>0</v>
      </c>
      <c r="D308" s="249">
        <f>+IFERROR(VLOOKUP($A308,'INVERSIÓN '!$A:$AB,$D$1,FALSE),VLOOKUP($A308,'FUNCIONAMIENTO SECOP'!$A:$AC,$D$1,FALSE))</f>
        <v>2802</v>
      </c>
      <c r="E308" s="249">
        <f>+IFERROR(VLOOKUP($A308,'INVERSIÓN '!$A:$AB,$E$1,FALSE),VLOOKUP($A308,'FUNCIONAMIENTO SECOP'!$A:$AC,$E$1,FALSE))</f>
        <v>0</v>
      </c>
      <c r="F308" s="249" t="str">
        <f>+IFERROR(VLOOKUP($A308,'INVERSIÓN '!$A:$AB,$F$1,FALSE),VLOOKUP($A308,'FUNCIONAMIENTO SECOP'!$A:$AC,$F$1,FALSE))</f>
        <v>Vincular 6.000 mujeres cuidadoras a estrategias de cuidado.</v>
      </c>
      <c r="G308" s="249">
        <f>+IFERROR(VLOOKUP($A308,'INVERSIÓN '!$A:$AB,$G$1,FALSE),VLOOKUP($A308,'FUNCIONAMIENTO SECOP'!$A:$AC,$G$1,FALSE))</f>
        <v>151728</v>
      </c>
      <c r="H308" s="249" t="str">
        <f>+IFERROR(VLOOKUP($A308,'INVERSIÓN '!$A:$AB,$H$1,FALSE),VLOOKUP($A308,'FUNCIONAMIENTO SECOP'!$A:$AC,$H$1,FALSE))</f>
        <v>Nuevo</v>
      </c>
      <c r="I308" s="249">
        <f>+IFERROR(VLOOKUP($A308,'INVERSIÓN '!$A:$AB,$I$1,FALSE),VLOOKUP($A308,'FUNCIONAMIENTO SECOP'!$A:$AC,$I$1,FALSE))</f>
        <v>80111701</v>
      </c>
      <c r="J308" s="249" t="str">
        <f>+IFERROR(VLOOKUP($A308,'INVERSIÓN '!$A:$AB,$J$1,FALSE),VLOOKUP($A308,'FUNCIONAMIENTO SECOP'!$A:$AC,$J$1,FALSE))</f>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v>
      </c>
      <c r="K308" s="249">
        <f>+IFERROR(VLOOKUP($A308,'INVERSIÓN '!$A:$AB,$K$1,FALSE),VLOOKUP($A308,'FUNCIONAMIENTO SECOP'!$A:$AC,$K$1,FALSE))</f>
        <v>1</v>
      </c>
      <c r="L308" s="249">
        <f>+IFERROR(VLOOKUP($A308,'INVERSIÓN '!$A:$AB,$L$1,FALSE),VLOOKUP($A308,'FUNCIONAMIENTO SECOP'!$A:$AC,$L$1,FALSE))</f>
        <v>1</v>
      </c>
      <c r="M308" s="249">
        <f>+IFERROR(VLOOKUP($A308,'INVERSIÓN '!$A:$AB,$M$1,FALSE),VLOOKUP($A308,'FUNCIONAMIENTO SECOP'!$A:$AC,$M$1,FALSE))</f>
        <v>11</v>
      </c>
      <c r="N308" s="249">
        <f>+IFERROR(VLOOKUP($A308,'INVERSIÓN '!$A:$AB,$N$1,FALSE),VLOOKUP($A308,'FUNCIONAMIENTO SECOP'!$A:$AC,$N$1,FALSE))</f>
        <v>1</v>
      </c>
      <c r="O308" s="249" t="str">
        <f>+IFERROR(VLOOKUP($A308,'INVERSIÓN '!$A:$AB,$O$1,FALSE),VLOOKUP($A308,'FUNCIONAMIENTO SECOP'!$A:$AC,$O$1,FALSE))</f>
        <v>CCE-16</v>
      </c>
      <c r="P308" s="249" t="str">
        <f>+IFERROR(VLOOKUP($A308,'INVERSIÓN '!$A:$AB,$P$1,FALSE),VLOOKUP($A308,'FUNCIONAMIENTO SECOP'!$A:$AC,$P$1,FALSE))</f>
        <v>Contratación directa</v>
      </c>
      <c r="Q308" s="249" t="str">
        <f>+IFERROR(VLOOKUP($A308,'INVERSIÓN '!$A:$AB,$Q$1,FALSE),VLOOKUP($A308,'FUNCIONAMIENTO SECOP'!$A:$AC,$Q$1,FALSE))</f>
        <v>DISTRITAL</v>
      </c>
      <c r="R308" s="250">
        <f>+IFERROR(VLOOKUP($A308,'INVERSIÓN '!$A:$AB,$R$1,FALSE),VLOOKUP($A308,'FUNCIONAMIENTO SECOP'!$A:$AC,$R$1,FALSE))</f>
        <v>184800000</v>
      </c>
      <c r="S308" s="250">
        <f>+IFERROR(VLOOKUP($A308,'INVERSIÓN '!$A:$AB,$S$1,FALSE),VLOOKUP($A308,'FUNCIONAMIENTO SECOP'!$A:$AC,$S$1,FALSE))</f>
        <v>184800000</v>
      </c>
      <c r="T308" s="249">
        <f>+IFERROR(VLOOKUP($A308,'INVERSIÓN '!$A:$AB,$T$1,FALSE),VLOOKUP($A308,'FUNCIONAMIENTO SECOP'!$A:$AC,$T$1,FALSE))</f>
        <v>0</v>
      </c>
      <c r="U308" s="249">
        <f>+IFERROR(VLOOKUP($A308,'INVERSIÓN '!$A:$AB,$U$1,FALSE),VLOOKUP($A308,'FUNCIONAMIENTO SECOP'!$A:$AC,$U$1,FALSE))</f>
        <v>0</v>
      </c>
      <c r="V308" s="249" t="str">
        <f>+IFERROR(VLOOKUP($A308,'INVERSIÓN '!$A:$AB,$V$1,FALSE),VLOOKUP($A308,'FUNCIONAMIENTO SECOP'!$A:$AC,$V$1,FALSE))</f>
        <v>CO-DC</v>
      </c>
      <c r="W308" s="249" t="str">
        <f>+IFERROR(VLOOKUP($A308,'INVERSIÓN '!$A:$AB,$W$1,FALSE),VLOOKUP($A308,'FUNCIONAMIENTO SECOP'!$A:$AC,$W$1,FALSE))</f>
        <v>CO-DC-11001</v>
      </c>
      <c r="X308" s="249" t="str">
        <f>+IFERROR(VLOOKUP($A308,'INVERSIÓN '!$A:$AB,$X$1,FALSE),VLOOKUP($A308,'FUNCIONAMIENTO SECOP'!$A:$AC,$X$1,FALSE))</f>
        <v>CARLOS HERNANDO MACIAS MONTOYA</v>
      </c>
      <c r="Y308" s="249">
        <f>+IFERROR(VLOOKUP($A308,'INVERSIÓN '!$A:$AB,$Y$1,FALSE),VLOOKUP($A308,'FUNCIONAMIENTO SECOP'!$A:$AC,$Y$1,FALSE))</f>
        <v>6478032</v>
      </c>
      <c r="Z308" s="249" t="str">
        <f>+IFERROR(VLOOKUP($A308,'INVERSIÓN '!$A:$AB,$Z$1,FALSE),VLOOKUP($A308,'FUNCIONAMIENTO SECOP'!$A:$AC,$Z$1,FALSE))</f>
        <v>alcalde.scristobal@gobiernobogota.gov.co</v>
      </c>
      <c r="AA308" s="249">
        <f>+IFERROR(VLOOKUP($A308,'INVERSIÓN '!$A:$AB,$AA$1,FALSE),VLOOKUP($A308,'FUNCIONAMIENTO SECOP'!$A:$AC,$AA$1,FALSE))</f>
        <v>0</v>
      </c>
      <c r="AB308" s="249">
        <f>+IFERROR(VLOOKUP($A308,'INVERSIÓN '!$A:$AB,$AB$1,FALSE),VLOOKUP($A308,'FUNCIONAMIENTO SECOP'!$A:$AC,$AB$1,FALSE))</f>
        <v>1</v>
      </c>
    </row>
    <row r="309" spans="1:28" s="78" customFormat="1" ht="36" customHeight="1">
      <c r="A309" s="71" t="s">
        <v>2924</v>
      </c>
      <c r="B309" s="249" t="str">
        <f>+IFERROR(VLOOKUP($A309,'INVERSIÓN '!$A:$AB,$B$1,FALSE),VLOOKUP($A309,'FUNCIONAMIENTO SECOP'!$A:$AC,$B$1,FALSE))</f>
        <v>CPS</v>
      </c>
      <c r="C309" s="249">
        <f>+IFERROR(VLOOKUP($A309,'INVERSIÓN '!$A:$AB,$C$1,FALSE),VLOOKUP($A309,'FUNCIONAMIENTO SECOP'!$A:$AC,$C$1,FALSE))</f>
        <v>0</v>
      </c>
      <c r="D309" s="249">
        <f>+IFERROR(VLOOKUP($A309,'INVERSIÓN '!$A:$AB,$D$1,FALSE),VLOOKUP($A309,'FUNCIONAMIENTO SECOP'!$A:$AC,$D$1,FALSE))</f>
        <v>2667</v>
      </c>
      <c r="E309" s="249" t="str">
        <f>+IFERROR(VLOOKUP($A309,'INVERSIÓN '!$A:$AB,$E$1,FALSE),VLOOKUP($A309,'FUNCIONAMIENTO SECOP'!$A:$AC,$E$1,FALSE))</f>
        <v>Gobierno de lo Cotidiano</v>
      </c>
      <c r="F309" s="249" t="str">
        <f>+IFERROR(VLOOKUP($A309,'INVERSIÓN '!$A:$AB,$F$1,FALSE),VLOOKUP($A309,'FUNCIONAMIENTO SECOP'!$A:$AC,$F$1,FALSE))</f>
        <v>Realizar 1 acciones de inspección, vigilancia y control.</v>
      </c>
      <c r="G309" s="249" t="str">
        <f>+IFERROR(VLOOKUP($A309,'INVERSIÓN '!$A:$AB,$G$1,FALSE),VLOOKUP($A309,'FUNCIONAMIENTO SECOP'!$A:$AC,$G$1,FALSE))</f>
        <v>Pendiente</v>
      </c>
      <c r="H309" s="249" t="str">
        <f>+IFERROR(VLOOKUP($A309,'INVERSIÓN '!$A:$AB,$H$1,FALSE),VLOOKUP($A309,'FUNCIONAMIENTO SECOP'!$A:$AC,$H$1,FALSE))</f>
        <v>Nuevo</v>
      </c>
      <c r="I309" s="249">
        <f>+IFERROR(VLOOKUP($A309,'INVERSIÓN '!$A:$AB,$I$1,FALSE),VLOOKUP($A309,'FUNCIONAMIENTO SECOP'!$A:$AC,$I$1,FALSE))</f>
        <v>80111701</v>
      </c>
      <c r="J309" s="249" t="str">
        <f>+IFERROR(VLOOKUP($A309,'INVERSIÓN '!$A:$AB,$J$1,FALSE),VLOOKUP($A309,'FUNCIONAMIENTO SECOP'!$A:$AC,$J$1,FALSE))</f>
        <v>PRESTAR SERVICIOS TÉCNICOS PARA ASISTIR, REPORTAR Y ENTREGAR LA INFORMACIÓN RELACIONADA CON LOS PROYECTOS DE INVERSIÓN, TANTO EN EL ÁMBITO ADMINISTRATIVO COMO EN EL TERRITORIO, DEL FONDO DE DESARROLLO LOCAL DE SAN CRISTÓBAL</v>
      </c>
      <c r="K309" s="249">
        <f>+IFERROR(VLOOKUP($A309,'INVERSIÓN '!$A:$AB,$K$1,FALSE),VLOOKUP($A309,'FUNCIONAMIENTO SECOP'!$A:$AC,$K$1,FALSE))</f>
        <v>1</v>
      </c>
      <c r="L309" s="249">
        <f>+IFERROR(VLOOKUP($A309,'INVERSIÓN '!$A:$AB,$L$1,FALSE),VLOOKUP($A309,'FUNCIONAMIENTO SECOP'!$A:$AC,$L$1,FALSE))</f>
        <v>1</v>
      </c>
      <c r="M309" s="249">
        <f>+IFERROR(VLOOKUP($A309,'INVERSIÓN '!$A:$AB,$M$1,FALSE),VLOOKUP($A309,'FUNCIONAMIENTO SECOP'!$A:$AC,$M$1,FALSE))</f>
        <v>11</v>
      </c>
      <c r="N309" s="249">
        <f>+IFERROR(VLOOKUP($A309,'INVERSIÓN '!$A:$AB,$N$1,FALSE),VLOOKUP($A309,'FUNCIONAMIENTO SECOP'!$A:$AC,$N$1,FALSE))</f>
        <v>1</v>
      </c>
      <c r="O309" s="249" t="str">
        <f>+IFERROR(VLOOKUP($A309,'INVERSIÓN '!$A:$AB,$O$1,FALSE),VLOOKUP($A309,'FUNCIONAMIENTO SECOP'!$A:$AC,$O$1,FALSE))</f>
        <v>CCE-16</v>
      </c>
      <c r="P309" s="249" t="str">
        <f>+IFERROR(VLOOKUP($A309,'INVERSIÓN '!$A:$AB,$P$1,FALSE),VLOOKUP($A309,'FUNCIONAMIENTO SECOP'!$A:$AC,$P$1,FALSE))</f>
        <v>Contratación directa</v>
      </c>
      <c r="Q309" s="249" t="str">
        <f>+IFERROR(VLOOKUP($A309,'INVERSIÓN '!$A:$AB,$Q$1,FALSE),VLOOKUP($A309,'FUNCIONAMIENTO SECOP'!$A:$AC,$Q$1,FALSE))</f>
        <v>DISTRITAL</v>
      </c>
      <c r="R309" s="250">
        <f>+IFERROR(VLOOKUP($A309,'INVERSIÓN '!$A:$AB,$R$1,FALSE),VLOOKUP($A309,'FUNCIONAMIENTO SECOP'!$A:$AC,$R$1,FALSE))</f>
        <v>218340000</v>
      </c>
      <c r="S309" s="250">
        <f>+IFERROR(VLOOKUP($A309,'INVERSIÓN '!$A:$AB,$S$1,FALSE),VLOOKUP($A309,'FUNCIONAMIENTO SECOP'!$A:$AC,$S$1,FALSE))</f>
        <v>218340000</v>
      </c>
      <c r="T309" s="249">
        <f>+IFERROR(VLOOKUP($A309,'INVERSIÓN '!$A:$AB,$T$1,FALSE),VLOOKUP($A309,'FUNCIONAMIENTO SECOP'!$A:$AC,$T$1,FALSE))</f>
        <v>0</v>
      </c>
      <c r="U309" s="249">
        <f>+IFERROR(VLOOKUP($A309,'INVERSIÓN '!$A:$AB,$U$1,FALSE),VLOOKUP($A309,'FUNCIONAMIENTO SECOP'!$A:$AC,$U$1,FALSE))</f>
        <v>0</v>
      </c>
      <c r="V309" s="249" t="str">
        <f>+IFERROR(VLOOKUP($A309,'INVERSIÓN '!$A:$AB,$V$1,FALSE),VLOOKUP($A309,'FUNCIONAMIENTO SECOP'!$A:$AC,$V$1,FALSE))</f>
        <v>CO-DC</v>
      </c>
      <c r="W309" s="249" t="str">
        <f>+IFERROR(VLOOKUP($A309,'INVERSIÓN '!$A:$AB,$W$1,FALSE),VLOOKUP($A309,'FUNCIONAMIENTO SECOP'!$A:$AC,$W$1,FALSE))</f>
        <v>CO-DC-11001</v>
      </c>
      <c r="X309" s="249" t="str">
        <f>+IFERROR(VLOOKUP($A309,'INVERSIÓN '!$A:$AB,$X$1,FALSE),VLOOKUP($A309,'FUNCIONAMIENTO SECOP'!$A:$AC,$X$1,FALSE))</f>
        <v>CARLOS HERNANDO MACIAS MONTOYA</v>
      </c>
      <c r="Y309" s="249">
        <f>+IFERROR(VLOOKUP($A309,'INVERSIÓN '!$A:$AB,$Y$1,FALSE),VLOOKUP($A309,'FUNCIONAMIENTO SECOP'!$A:$AC,$Y$1,FALSE))</f>
        <v>6478032</v>
      </c>
      <c r="Z309" s="249" t="str">
        <f>+IFERROR(VLOOKUP($A309,'INVERSIÓN '!$A:$AB,$Z$1,FALSE),VLOOKUP($A309,'FUNCIONAMIENTO SECOP'!$A:$AC,$Z$1,FALSE))</f>
        <v>alcalde.scristobal@gobiernobogota.gov.co</v>
      </c>
      <c r="AA309" s="249">
        <f>+IFERROR(VLOOKUP($A309,'INVERSIÓN '!$A:$AB,$AA$1,FALSE),VLOOKUP($A309,'FUNCIONAMIENTO SECOP'!$A:$AC,$AA$1,FALSE))</f>
        <v>0</v>
      </c>
      <c r="AB309" s="249">
        <f>+IFERROR(VLOOKUP($A309,'INVERSIÓN '!$A:$AB,$AB$1,FALSE),VLOOKUP($A309,'FUNCIONAMIENTO SECOP'!$A:$AC,$AB$1,FALSE))</f>
        <v>1</v>
      </c>
    </row>
    <row r="310" spans="1:28" s="78" customFormat="1" ht="36" customHeight="1">
      <c r="A310" s="364" t="s">
        <v>2926</v>
      </c>
      <c r="B310" s="249" t="str">
        <f>+IFERROR(VLOOKUP($A310,'INVERSIÓN '!$A:$AB,$B$1,FALSE),VLOOKUP($A310,'FUNCIONAMIENTO SECOP'!$A:$AC,$B$1,FALSE))</f>
        <v>CPS</v>
      </c>
      <c r="C310" s="249">
        <f>+IFERROR(VLOOKUP($A310,'INVERSIÓN '!$A:$AB,$C$1,FALSE),VLOOKUP($A310,'FUNCIONAMIENTO SECOP'!$A:$AC,$C$1,FALSE))</f>
        <v>0</v>
      </c>
      <c r="D310" s="249">
        <f>+IFERROR(VLOOKUP($A310,'INVERSIÓN '!$A:$AB,$D$1,FALSE),VLOOKUP($A310,'FUNCIONAMIENTO SECOP'!$A:$AC,$D$1,FALSE))</f>
        <v>2667</v>
      </c>
      <c r="E310" s="249" t="str">
        <f>+IFERROR(VLOOKUP($A310,'INVERSIÓN '!$A:$AB,$E$1,FALSE),VLOOKUP($A310,'FUNCIONAMIENTO SECOP'!$A:$AC,$E$1,FALSE))</f>
        <v>Gobierno de lo Cotidiano</v>
      </c>
      <c r="F310" s="249" t="str">
        <f>+IFERROR(VLOOKUP($A310,'INVERSIÓN '!$A:$AB,$F$1,FALSE),VLOOKUP($A310,'FUNCIONAMIENTO SECOP'!$A:$AC,$F$1,FALSE))</f>
        <v>Realizar 4 estrategias de fortalecimiento institucional (una por vigencia)</v>
      </c>
      <c r="G310" s="249">
        <f>+IFERROR(VLOOKUP($A310,'INVERSIÓN '!$A:$AB,$G$1,FALSE),VLOOKUP($A310,'FUNCIONAMIENTO SECOP'!$A:$AC,$G$1,FALSE))</f>
        <v>152638</v>
      </c>
      <c r="H310" s="249" t="str">
        <f>+IFERROR(VLOOKUP($A310,'INVERSIÓN '!$A:$AB,$H$1,FALSE),VLOOKUP($A310,'FUNCIONAMIENTO SECOP'!$A:$AC,$H$1,FALSE))</f>
        <v>Nuevo</v>
      </c>
      <c r="I310" s="249">
        <f>+IFERROR(VLOOKUP($A310,'INVERSIÓN '!$A:$AB,$I$1,FALSE),VLOOKUP($A310,'FUNCIONAMIENTO SECOP'!$A:$AC,$I$1,FALSE))</f>
        <v>80111701</v>
      </c>
      <c r="J310" s="249" t="str">
        <f>+IFERROR(VLOOKUP($A310,'INVERSIÓN '!$A:$AB,$J$1,FALSE),VLOOKUP($A310,'FUNCIONAMIENTO SECOP'!$A:$AC,$J$1,FALSE))</f>
        <v>PRESTAR LOS SERVICIOS TÉCNICOS EN EL SEGUIMIENTO A LA GESTIÓN CONTRACTUAL Y PRECONTRACTUAL DE LA ALCALDÍA LOCAL DE SAN CRISTÓBAL</v>
      </c>
      <c r="K310" s="249">
        <f>+IFERROR(VLOOKUP($A310,'INVERSIÓN '!$A:$AB,$K$1,FALSE),VLOOKUP($A310,'FUNCIONAMIENTO SECOP'!$A:$AC,$K$1,FALSE))</f>
        <v>1</v>
      </c>
      <c r="L310" s="249">
        <f>+IFERROR(VLOOKUP($A310,'INVERSIÓN '!$A:$AB,$L$1,FALSE),VLOOKUP($A310,'FUNCIONAMIENTO SECOP'!$A:$AC,$L$1,FALSE))</f>
        <v>1</v>
      </c>
      <c r="M310" s="249">
        <f>+IFERROR(VLOOKUP($A310,'INVERSIÓN '!$A:$AB,$M$1,FALSE),VLOOKUP($A310,'FUNCIONAMIENTO SECOP'!$A:$AC,$M$1,FALSE))</f>
        <v>11</v>
      </c>
      <c r="N310" s="249">
        <f>+IFERROR(VLOOKUP($A310,'INVERSIÓN '!$A:$AB,$N$1,FALSE),VLOOKUP($A310,'FUNCIONAMIENTO SECOP'!$A:$AC,$N$1,FALSE))</f>
        <v>1</v>
      </c>
      <c r="O310" s="249" t="str">
        <f>+IFERROR(VLOOKUP($A310,'INVERSIÓN '!$A:$AB,$O$1,FALSE),VLOOKUP($A310,'FUNCIONAMIENTO SECOP'!$A:$AC,$O$1,FALSE))</f>
        <v>CCE-16</v>
      </c>
      <c r="P310" s="249" t="str">
        <f>+IFERROR(VLOOKUP($A310,'INVERSIÓN '!$A:$AB,$P$1,FALSE),VLOOKUP($A310,'FUNCIONAMIENTO SECOP'!$A:$AC,$P$1,FALSE))</f>
        <v>Contratación directa</v>
      </c>
      <c r="Q310" s="249" t="str">
        <f>+IFERROR(VLOOKUP($A310,'INVERSIÓN '!$A:$AB,$Q$1,FALSE),VLOOKUP($A310,'FUNCIONAMIENTO SECOP'!$A:$AC,$Q$1,FALSE))</f>
        <v>DISTRITAL</v>
      </c>
      <c r="R310" s="250">
        <f>+IFERROR(VLOOKUP($A310,'INVERSIÓN '!$A:$AB,$R$1,FALSE),VLOOKUP($A310,'FUNCIONAMIENTO SECOP'!$A:$AC,$R$1,FALSE))</f>
        <v>52800000</v>
      </c>
      <c r="S310" s="250">
        <f>+IFERROR(VLOOKUP($A310,'INVERSIÓN '!$A:$AB,$S$1,FALSE),VLOOKUP($A310,'FUNCIONAMIENTO SECOP'!$A:$AC,$S$1,FALSE))</f>
        <v>52800000</v>
      </c>
      <c r="T310" s="249">
        <f>+IFERROR(VLOOKUP($A310,'INVERSIÓN '!$A:$AB,$T$1,FALSE),VLOOKUP($A310,'FUNCIONAMIENTO SECOP'!$A:$AC,$T$1,FALSE))</f>
        <v>0</v>
      </c>
      <c r="U310" s="249">
        <f>+IFERROR(VLOOKUP($A310,'INVERSIÓN '!$A:$AB,$U$1,FALSE),VLOOKUP($A310,'FUNCIONAMIENTO SECOP'!$A:$AC,$U$1,FALSE))</f>
        <v>0</v>
      </c>
      <c r="V310" s="249" t="str">
        <f>+IFERROR(VLOOKUP($A310,'INVERSIÓN '!$A:$AB,$V$1,FALSE),VLOOKUP($A310,'FUNCIONAMIENTO SECOP'!$A:$AC,$V$1,FALSE))</f>
        <v>CO-DC</v>
      </c>
      <c r="W310" s="249" t="str">
        <f>+IFERROR(VLOOKUP($A310,'INVERSIÓN '!$A:$AB,$W$1,FALSE),VLOOKUP($A310,'FUNCIONAMIENTO SECOP'!$A:$AC,$W$1,FALSE))</f>
        <v>CO-DC-11001</v>
      </c>
      <c r="X310" s="249" t="str">
        <f>+IFERROR(VLOOKUP($A310,'INVERSIÓN '!$A:$AB,$X$1,FALSE),VLOOKUP($A310,'FUNCIONAMIENTO SECOP'!$A:$AC,$X$1,FALSE))</f>
        <v>CARLOS HERNANDO MACIAS MONTOYA</v>
      </c>
      <c r="Y310" s="249">
        <f>+IFERROR(VLOOKUP($A310,'INVERSIÓN '!$A:$AB,$Y$1,FALSE),VLOOKUP($A310,'FUNCIONAMIENTO SECOP'!$A:$AC,$Y$1,FALSE))</f>
        <v>6478032</v>
      </c>
      <c r="Z310" s="249" t="str">
        <f>+IFERROR(VLOOKUP($A310,'INVERSIÓN '!$A:$AB,$Z$1,FALSE),VLOOKUP($A310,'FUNCIONAMIENTO SECOP'!$A:$AC,$Z$1,FALSE))</f>
        <v>alcalde.scristobal@gobiernobogota.gov.co</v>
      </c>
      <c r="AA310" s="249">
        <f>+IFERROR(VLOOKUP($A310,'INVERSIÓN '!$A:$AB,$AA$1,FALSE),VLOOKUP($A310,'FUNCIONAMIENTO SECOP'!$A:$AC,$AA$1,FALSE))</f>
        <v>0</v>
      </c>
      <c r="AB310" s="249">
        <f>+IFERROR(VLOOKUP($A310,'INVERSIÓN '!$A:$AB,$AB$1,FALSE),VLOOKUP($A310,'FUNCIONAMIENTO SECOP'!$A:$AC,$AB$1,FALSE))</f>
        <v>1</v>
      </c>
    </row>
    <row r="311" spans="1:28" s="78" customFormat="1" ht="36" customHeight="1">
      <c r="A311" s="364" t="s">
        <v>3196</v>
      </c>
      <c r="B311" s="249" t="str">
        <f>+IFERROR(VLOOKUP($A311,'INVERSIÓN '!$A:$AB,$B$1,FALSE),VLOOKUP($A311,'FUNCIONAMIENTO SECOP'!$A:$AC,$B$1,FALSE))</f>
        <v>CPS</v>
      </c>
      <c r="C311" s="249">
        <f>+IFERROR(VLOOKUP($A311,'INVERSIÓN '!$A:$AB,$C$1,FALSE),VLOOKUP($A311,'FUNCIONAMIENTO SECOP'!$A:$AC,$C$1,FALSE))</f>
        <v>0</v>
      </c>
      <c r="D311" s="249">
        <f>+IFERROR(VLOOKUP($A311,'INVERSIÓN '!$A:$AB,$D$1,FALSE),VLOOKUP($A311,'FUNCIONAMIENTO SECOP'!$A:$AC,$D$1,FALSE))</f>
        <v>2667</v>
      </c>
      <c r="E311" s="249" t="str">
        <f>+IFERROR(VLOOKUP($A311,'INVERSIÓN '!$A:$AB,$E$1,FALSE),VLOOKUP($A311,'FUNCIONAMIENTO SECOP'!$A:$AC,$E$1,FALSE))</f>
        <v>Gobierno de lo cotidiano</v>
      </c>
      <c r="F311" s="249" t="str">
        <f>+IFERROR(VLOOKUP($A311,'INVERSIÓN '!$A:$AB,$F$1,FALSE),VLOOKUP($A311,'FUNCIONAMIENTO SECOP'!$A:$AC,$F$1,FALSE))</f>
        <v>Realizar 4 estrategias de fortalecimiento institucional (una por vigencia)</v>
      </c>
      <c r="G311" s="249">
        <f>+IFERROR(VLOOKUP($A311,'INVERSIÓN '!$A:$AB,$G$1,FALSE),VLOOKUP($A311,'FUNCIONAMIENTO SECOP'!$A:$AC,$G$1,FALSE))</f>
        <v>153100</v>
      </c>
      <c r="H311" s="249" t="str">
        <f>+IFERROR(VLOOKUP($A311,'INVERSIÓN '!$A:$AB,$H$1,FALSE),VLOOKUP($A311,'FUNCIONAMIENTO SECOP'!$A:$AC,$H$1,FALSE))</f>
        <v>Nuevo</v>
      </c>
      <c r="I311" s="249">
        <f>+IFERROR(VLOOKUP($A311,'INVERSIÓN '!$A:$AB,$I$1,FALSE),VLOOKUP($A311,'FUNCIONAMIENTO SECOP'!$A:$AC,$I$1,FALSE))</f>
        <v>80111701</v>
      </c>
      <c r="J311" s="249" t="str">
        <f>+IFERROR(VLOOKUP($A311,'INVERSIÓN '!$A:$AB,$J$1,FALSE),VLOOKUP($A311,'FUNCIONAMIENTO SECOP'!$A:$AC,$J$1,FALSE))</f>
        <v xml:space="preserve">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v>
      </c>
      <c r="K311" s="249">
        <f>+IFERROR(VLOOKUP($A311,'INVERSIÓN '!$A:$AB,$K$1,FALSE),VLOOKUP($A311,'FUNCIONAMIENTO SECOP'!$A:$AC,$K$1,FALSE))</f>
        <v>1</v>
      </c>
      <c r="L311" s="249">
        <f>+IFERROR(VLOOKUP($A311,'INVERSIÓN '!$A:$AB,$L$1,FALSE),VLOOKUP($A311,'FUNCIONAMIENTO SECOP'!$A:$AC,$L$1,FALSE))</f>
        <v>1</v>
      </c>
      <c r="M311" s="249">
        <f>+IFERROR(VLOOKUP($A311,'INVERSIÓN '!$A:$AB,$M$1,FALSE),VLOOKUP($A311,'FUNCIONAMIENTO SECOP'!$A:$AC,$M$1,FALSE))</f>
        <v>11</v>
      </c>
      <c r="N311" s="249">
        <f>+IFERROR(VLOOKUP($A311,'INVERSIÓN '!$A:$AB,$N$1,FALSE),VLOOKUP($A311,'FUNCIONAMIENTO SECOP'!$A:$AC,$N$1,FALSE))</f>
        <v>1</v>
      </c>
      <c r="O311" s="249" t="str">
        <f>+IFERROR(VLOOKUP($A311,'INVERSIÓN '!$A:$AB,$O$1,FALSE),VLOOKUP($A311,'FUNCIONAMIENTO SECOP'!$A:$AC,$O$1,FALSE))</f>
        <v>CCE-16</v>
      </c>
      <c r="P311" s="249" t="str">
        <f>+IFERROR(VLOOKUP($A311,'INVERSIÓN '!$A:$AB,$P$1,FALSE),VLOOKUP($A311,'FUNCIONAMIENTO SECOP'!$A:$AC,$P$1,FALSE))</f>
        <v>Contratación directa</v>
      </c>
      <c r="Q311" s="249" t="str">
        <f>+IFERROR(VLOOKUP($A311,'INVERSIÓN '!$A:$AB,$Q$1,FALSE),VLOOKUP($A311,'FUNCIONAMIENTO SECOP'!$A:$AC,$Q$1,FALSE))</f>
        <v>DISTRITAL</v>
      </c>
      <c r="R311" s="250">
        <f>+IFERROR(VLOOKUP($A311,'INVERSIÓN '!$A:$AB,$R$1,FALSE),VLOOKUP($A311,'FUNCIONAMIENTO SECOP'!$A:$AC,$R$1,FALSE))</f>
        <v>88000000</v>
      </c>
      <c r="S311" s="250">
        <f>+IFERROR(VLOOKUP($A311,'INVERSIÓN '!$A:$AB,$S$1,FALSE),VLOOKUP($A311,'FUNCIONAMIENTO SECOP'!$A:$AC,$S$1,FALSE))</f>
        <v>88000000</v>
      </c>
      <c r="T311" s="249">
        <f>+IFERROR(VLOOKUP($A311,'INVERSIÓN '!$A:$AB,$T$1,FALSE),VLOOKUP($A311,'FUNCIONAMIENTO SECOP'!$A:$AC,$T$1,FALSE))</f>
        <v>0</v>
      </c>
      <c r="U311" s="249">
        <f>+IFERROR(VLOOKUP($A311,'INVERSIÓN '!$A:$AB,$U$1,FALSE),VLOOKUP($A311,'FUNCIONAMIENTO SECOP'!$A:$AC,$U$1,FALSE))</f>
        <v>0</v>
      </c>
      <c r="V311" s="249" t="str">
        <f>+IFERROR(VLOOKUP($A311,'INVERSIÓN '!$A:$AB,$V$1,FALSE),VLOOKUP($A311,'FUNCIONAMIENTO SECOP'!$A:$AC,$V$1,FALSE))</f>
        <v>CO-DC</v>
      </c>
      <c r="W311" s="249" t="str">
        <f>+IFERROR(VLOOKUP($A311,'INVERSIÓN '!$A:$AB,$W$1,FALSE),VLOOKUP($A311,'FUNCIONAMIENTO SECOP'!$A:$AC,$W$1,FALSE))</f>
        <v>CO-DC-11001</v>
      </c>
      <c r="X311" s="249" t="str">
        <f>+IFERROR(VLOOKUP($A311,'INVERSIÓN '!$A:$AB,$X$1,FALSE),VLOOKUP($A311,'FUNCIONAMIENTO SECOP'!$A:$AC,$X$1,FALSE))</f>
        <v>CARLOS HERNANDO MACIAS MONTOYA</v>
      </c>
      <c r="Y311" s="249">
        <f>+IFERROR(VLOOKUP($A311,'INVERSIÓN '!$A:$AB,$Y$1,FALSE),VLOOKUP($A311,'FUNCIONAMIENTO SECOP'!$A:$AC,$Y$1,FALSE))</f>
        <v>6478032</v>
      </c>
      <c r="Z311" s="249" t="str">
        <f>+IFERROR(VLOOKUP($A311,'INVERSIÓN '!$A:$AB,$Z$1,FALSE),VLOOKUP($A311,'FUNCIONAMIENTO SECOP'!$A:$AC,$Z$1,FALSE))</f>
        <v>alcalde.scristobal@gobiernobogota.gov.co</v>
      </c>
      <c r="AA311" s="249">
        <f>+IFERROR(VLOOKUP($A311,'INVERSIÓN '!$A:$AB,$AA$1,FALSE),VLOOKUP($A311,'FUNCIONAMIENTO SECOP'!$A:$AC,$AA$1,FALSE))</f>
        <v>0</v>
      </c>
      <c r="AB311" s="249">
        <f>+IFERROR(VLOOKUP($A311,'INVERSIÓN '!$A:$AB,$AB$1,FALSE),VLOOKUP($A311,'FUNCIONAMIENTO SECOP'!$A:$AC,$AB$1,FALSE))</f>
        <v>1</v>
      </c>
    </row>
    <row r="312" spans="1:28" s="78" customFormat="1" ht="36" customHeight="1">
      <c r="A312" s="364" t="s">
        <v>3198</v>
      </c>
      <c r="B312" s="249" t="str">
        <f>+IFERROR(VLOOKUP($A312,'INVERSIÓN '!$A:$AB,$B$1,FALSE),VLOOKUP($A312,'FUNCIONAMIENTO SECOP'!$A:$AC,$B$1,FALSE))</f>
        <v>CPS</v>
      </c>
      <c r="C312" s="249">
        <f>+IFERROR(VLOOKUP($A312,'INVERSIÓN '!$A:$AB,$C$1,FALSE),VLOOKUP($A312,'FUNCIONAMIENTO SECOP'!$A:$AC,$C$1,FALSE))</f>
        <v>0</v>
      </c>
      <c r="D312" s="249">
        <f>+IFERROR(VLOOKUP($A312,'INVERSIÓN '!$A:$AB,$D$1,FALSE),VLOOKUP($A312,'FUNCIONAMIENTO SECOP'!$A:$AC,$D$1,FALSE))</f>
        <v>2481</v>
      </c>
      <c r="E312" s="249" t="str">
        <f>+IFERROR(VLOOKUP($A312,'INVERSIÓN '!$A:$AB,$E$1,FALSE),VLOOKUP($A312,'FUNCIONAMIENTO SECOP'!$A:$AC,$E$1,FALSE))</f>
        <v>SAN CRISTÓBAL CUIDA: BIENESTAR ANIMAL Y EDUCACIÓN PARA TODOS</v>
      </c>
      <c r="F312" s="249" t="str">
        <f>+IFERROR(VLOOKUP($A312,'INVERSIÓN '!$A:$AB,$F$1,FALSE),VLOOKUP($A312,'FUNCIONAMIENTO SECOP'!$A:$AC,$F$1,FALSE))</f>
        <v xml:space="preserve">Esterilizar 15.000 perros y gatos incluyendo los que está en condición de vulnerabilidad </v>
      </c>
      <c r="G312" s="249">
        <f>+IFERROR(VLOOKUP($A312,'INVERSIÓN '!$A:$AB,$G$1,FALSE),VLOOKUP($A312,'FUNCIONAMIENTO SECOP'!$A:$AC,$G$1,FALSE))</f>
        <v>152250</v>
      </c>
      <c r="H312" s="249" t="str">
        <f>+IFERROR(VLOOKUP($A312,'INVERSIÓN '!$A:$AB,$H$1,FALSE),VLOOKUP($A312,'FUNCIONAMIENTO SECOP'!$A:$AC,$H$1,FALSE))</f>
        <v>Nuevo</v>
      </c>
      <c r="I312" s="249">
        <f>+IFERROR(VLOOKUP($A312,'INVERSIÓN '!$A:$AB,$I$1,FALSE),VLOOKUP($A312,'FUNCIONAMIENTO SECOP'!$A:$AC,$I$1,FALSE))</f>
        <v>80111701</v>
      </c>
      <c r="J312" s="249" t="str">
        <f>+IFERROR(VLOOKUP($A312,'INVERSIÓN '!$A:$AB,$J$1,FALSE),VLOOKUP($A312,'FUNCIONAMIENTO SECOP'!$A:$AC,$J$1,FALSE))</f>
        <v>PRESTAR SUS SERVICIOS PROFESIONALES MEDICO VETERINARIOS EN TEMAS DE PROTECCIÓN Y BIENESTAR ANIMAL.</v>
      </c>
      <c r="K312" s="249">
        <f>+IFERROR(VLOOKUP($A312,'INVERSIÓN '!$A:$AB,$K$1,FALSE),VLOOKUP($A312,'FUNCIONAMIENTO SECOP'!$A:$AC,$K$1,FALSE))</f>
        <v>1</v>
      </c>
      <c r="L312" s="249">
        <f>+IFERROR(VLOOKUP($A312,'INVERSIÓN '!$A:$AB,$L$1,FALSE),VLOOKUP($A312,'FUNCIONAMIENTO SECOP'!$A:$AC,$L$1,FALSE))</f>
        <v>1</v>
      </c>
      <c r="M312" s="249">
        <f>+IFERROR(VLOOKUP($A312,'INVERSIÓN '!$A:$AB,$M$1,FALSE),VLOOKUP($A312,'FUNCIONAMIENTO SECOP'!$A:$AC,$M$1,FALSE))</f>
        <v>11</v>
      </c>
      <c r="N312" s="249">
        <f>+IFERROR(VLOOKUP($A312,'INVERSIÓN '!$A:$AB,$N$1,FALSE),VLOOKUP($A312,'FUNCIONAMIENTO SECOP'!$A:$AC,$N$1,FALSE))</f>
        <v>1</v>
      </c>
      <c r="O312" s="249" t="str">
        <f>+IFERROR(VLOOKUP($A312,'INVERSIÓN '!$A:$AB,$O$1,FALSE),VLOOKUP($A312,'FUNCIONAMIENTO SECOP'!$A:$AC,$O$1,FALSE))</f>
        <v>CCE-16</v>
      </c>
      <c r="P312" s="249" t="str">
        <f>+IFERROR(VLOOKUP($A312,'INVERSIÓN '!$A:$AB,$P$1,FALSE),VLOOKUP($A312,'FUNCIONAMIENTO SECOP'!$A:$AC,$P$1,FALSE))</f>
        <v>Contratación directa</v>
      </c>
      <c r="Q312" s="249" t="str">
        <f>+IFERROR(VLOOKUP($A312,'INVERSIÓN '!$A:$AB,$Q$1,FALSE),VLOOKUP($A312,'FUNCIONAMIENTO SECOP'!$A:$AC,$Q$1,FALSE))</f>
        <v>DISTRITAL</v>
      </c>
      <c r="R312" s="250">
        <f>+IFERROR(VLOOKUP($A312,'INVERSIÓN '!$A:$AB,$R$1,FALSE),VLOOKUP($A312,'FUNCIONAMIENTO SECOP'!$A:$AC,$R$1,FALSE))</f>
        <v>54400000</v>
      </c>
      <c r="S312" s="250">
        <f>+IFERROR(VLOOKUP($A312,'INVERSIÓN '!$A:$AB,$S$1,FALSE),VLOOKUP($A312,'FUNCIONAMIENTO SECOP'!$A:$AC,$S$1,FALSE))</f>
        <v>54400000</v>
      </c>
      <c r="T312" s="249">
        <f>+IFERROR(VLOOKUP($A312,'INVERSIÓN '!$A:$AB,$T$1,FALSE),VLOOKUP($A312,'FUNCIONAMIENTO SECOP'!$A:$AC,$T$1,FALSE))</f>
        <v>0</v>
      </c>
      <c r="U312" s="249">
        <f>+IFERROR(VLOOKUP($A312,'INVERSIÓN '!$A:$AB,$U$1,FALSE),VLOOKUP($A312,'FUNCIONAMIENTO SECOP'!$A:$AC,$U$1,FALSE))</f>
        <v>0</v>
      </c>
      <c r="V312" s="249" t="str">
        <f>+IFERROR(VLOOKUP($A312,'INVERSIÓN '!$A:$AB,$V$1,FALSE),VLOOKUP($A312,'FUNCIONAMIENTO SECOP'!$A:$AC,$V$1,FALSE))</f>
        <v>CO-DC</v>
      </c>
      <c r="W312" s="249" t="str">
        <f>+IFERROR(VLOOKUP($A312,'INVERSIÓN '!$A:$AB,$W$1,FALSE),VLOOKUP($A312,'FUNCIONAMIENTO SECOP'!$A:$AC,$W$1,FALSE))</f>
        <v>CO-DC-11001</v>
      </c>
      <c r="X312" s="249" t="str">
        <f>+IFERROR(VLOOKUP($A312,'INVERSIÓN '!$A:$AB,$X$1,FALSE),VLOOKUP($A312,'FUNCIONAMIENTO SECOP'!$A:$AC,$X$1,FALSE))</f>
        <v>CARLOS HERNANDO MACIAS MONTOYA</v>
      </c>
      <c r="Y312" s="249">
        <f>+IFERROR(VLOOKUP($A312,'INVERSIÓN '!$A:$AB,$Y$1,FALSE),VLOOKUP($A312,'FUNCIONAMIENTO SECOP'!$A:$AC,$Y$1,FALSE))</f>
        <v>6478032</v>
      </c>
      <c r="Z312" s="249" t="str">
        <f>+IFERROR(VLOOKUP($A312,'INVERSIÓN '!$A:$AB,$Z$1,FALSE),VLOOKUP($A312,'FUNCIONAMIENTO SECOP'!$A:$AC,$Z$1,FALSE))</f>
        <v>alcalde.scristobal@gobiernobogota.gov.co</v>
      </c>
      <c r="AA312" s="249">
        <f>+IFERROR(VLOOKUP($A312,'INVERSIÓN '!$A:$AB,$AA$1,FALSE),VLOOKUP($A312,'FUNCIONAMIENTO SECOP'!$A:$AC,$AA$1,FALSE))</f>
        <v>0</v>
      </c>
      <c r="AB312" s="249">
        <f>+IFERROR(VLOOKUP($A312,'INVERSIÓN '!$A:$AB,$AB$1,FALSE),VLOOKUP($A312,'FUNCIONAMIENTO SECOP'!$A:$AC,$AB$1,FALSE))</f>
        <v>1</v>
      </c>
    </row>
    <row r="313" spans="1:28" s="78" customFormat="1" ht="36" customHeight="1">
      <c r="A313" s="364" t="s">
        <v>3201</v>
      </c>
      <c r="B313" s="249" t="str">
        <f>+IFERROR(VLOOKUP($A313,'INVERSIÓN '!$A:$AB,$B$1,FALSE),VLOOKUP($A313,'FUNCIONAMIENTO SECOP'!$A:$AC,$B$1,FALSE))</f>
        <v>CPS</v>
      </c>
      <c r="C313" s="249">
        <f>+IFERROR(VLOOKUP($A313,'INVERSIÓN '!$A:$AB,$C$1,FALSE),VLOOKUP($A313,'FUNCIONAMIENTO SECOP'!$A:$AC,$C$1,FALSE))</f>
        <v>0</v>
      </c>
      <c r="D313" s="249">
        <f>+IFERROR(VLOOKUP($A313,'INVERSIÓN '!$A:$AB,$D$1,FALSE),VLOOKUP($A313,'FUNCIONAMIENTO SECOP'!$A:$AC,$D$1,FALSE))</f>
        <v>2667</v>
      </c>
      <c r="E313" s="249" t="str">
        <f>+IFERROR(VLOOKUP($A313,'INVERSIÓN '!$A:$AB,$E$1,FALSE),VLOOKUP($A313,'FUNCIONAMIENTO SECOP'!$A:$AC,$E$1,FALSE))</f>
        <v>GOBIERNO DE LO COTIDIANO</v>
      </c>
      <c r="F313" s="249" t="str">
        <f>+IFERROR(VLOOKUP($A313,'INVERSIÓN '!$A:$AB,$F$1,FALSE),VLOOKUP($A313,'FUNCIONAMIENTO SECOP'!$A:$AC,$F$1,FALSE))</f>
        <v>Realizar 1 acciones de inspección, vigilancia y control.</v>
      </c>
      <c r="G313" s="249">
        <f>+IFERROR(VLOOKUP($A313,'INVERSIÓN '!$A:$AB,$G$1,FALSE),VLOOKUP($A313,'FUNCIONAMIENTO SECOP'!$A:$AC,$G$1,FALSE))</f>
        <v>152254</v>
      </c>
      <c r="H313" s="249" t="str">
        <f>+IFERROR(VLOOKUP($A313,'INVERSIÓN '!$A:$AB,$H$1,FALSE),VLOOKUP($A313,'FUNCIONAMIENTO SECOP'!$A:$AC,$H$1,FALSE))</f>
        <v>Nuevo</v>
      </c>
      <c r="I313" s="249">
        <f>+IFERROR(VLOOKUP($A313,'INVERSIÓN '!$A:$AB,$I$1,FALSE),VLOOKUP($A313,'FUNCIONAMIENTO SECOP'!$A:$AC,$I$1,FALSE))</f>
        <v>80111701</v>
      </c>
      <c r="J313" s="249" t="str">
        <f>+IFERROR(VLOOKUP($A313,'INVERSIÓN '!$A:$AB,$J$1,FALSE),VLOOKUP($A313,'FUNCIONAMIENTO SECOP'!$A:$AC,$J$1,FALSE))</f>
        <v>PRESTAR SERVICIOS DE APOYO TÉCNICO EN EL ÁREA DE GESTIÓN POLICIVA CON LOS DIFERENTES PROCESOS Y ACTUACIONES ADMINISTRATIVAS EXISTENTES, INCLUIDA LA IMPLEMENTACIÓN DE TRAMITES DE VERIFICACIÓN, SOPORTE Y ACOMPAÑAMIENTO</v>
      </c>
      <c r="K313" s="249">
        <f>+IFERROR(VLOOKUP($A313,'INVERSIÓN '!$A:$AB,$K$1,FALSE),VLOOKUP($A313,'FUNCIONAMIENTO SECOP'!$A:$AC,$K$1,FALSE))</f>
        <v>1</v>
      </c>
      <c r="L313" s="249">
        <f>+IFERROR(VLOOKUP($A313,'INVERSIÓN '!$A:$AB,$L$1,FALSE),VLOOKUP($A313,'FUNCIONAMIENTO SECOP'!$A:$AC,$L$1,FALSE))</f>
        <v>1</v>
      </c>
      <c r="M313" s="249">
        <f>+IFERROR(VLOOKUP($A313,'INVERSIÓN '!$A:$AB,$M$1,FALSE),VLOOKUP($A313,'FUNCIONAMIENTO SECOP'!$A:$AC,$M$1,FALSE))</f>
        <v>11</v>
      </c>
      <c r="N313" s="249">
        <f>+IFERROR(VLOOKUP($A313,'INVERSIÓN '!$A:$AB,$N$1,FALSE),VLOOKUP($A313,'FUNCIONAMIENTO SECOP'!$A:$AC,$N$1,FALSE))</f>
        <v>1</v>
      </c>
      <c r="O313" s="249" t="str">
        <f>+IFERROR(VLOOKUP($A313,'INVERSIÓN '!$A:$AB,$O$1,FALSE),VLOOKUP($A313,'FUNCIONAMIENTO SECOP'!$A:$AC,$O$1,FALSE))</f>
        <v>CCE-16</v>
      </c>
      <c r="P313" s="249" t="str">
        <f>+IFERROR(VLOOKUP($A313,'INVERSIÓN '!$A:$AB,$P$1,FALSE),VLOOKUP($A313,'FUNCIONAMIENTO SECOP'!$A:$AC,$P$1,FALSE))</f>
        <v>Contratación directa</v>
      </c>
      <c r="Q313" s="249" t="str">
        <f>+IFERROR(VLOOKUP($A313,'INVERSIÓN '!$A:$AB,$Q$1,FALSE),VLOOKUP($A313,'FUNCIONAMIENTO SECOP'!$A:$AC,$Q$1,FALSE))</f>
        <v>DISTRITAL</v>
      </c>
      <c r="R313" s="250">
        <f>+IFERROR(VLOOKUP($A313,'INVERSIÓN '!$A:$AB,$R$1,FALSE),VLOOKUP($A313,'FUNCIONAMIENTO SECOP'!$A:$AC,$R$1,FALSE))</f>
        <v>34400000</v>
      </c>
      <c r="S313" s="250">
        <f>+IFERROR(VLOOKUP($A313,'INVERSIÓN '!$A:$AB,$S$1,FALSE),VLOOKUP($A313,'FUNCIONAMIENTO SECOP'!$A:$AC,$S$1,FALSE))</f>
        <v>34400000</v>
      </c>
      <c r="T313" s="249">
        <f>+IFERROR(VLOOKUP($A313,'INVERSIÓN '!$A:$AB,$T$1,FALSE),VLOOKUP($A313,'FUNCIONAMIENTO SECOP'!$A:$AC,$T$1,FALSE))</f>
        <v>0</v>
      </c>
      <c r="U313" s="249">
        <f>+IFERROR(VLOOKUP($A313,'INVERSIÓN '!$A:$AB,$U$1,FALSE),VLOOKUP($A313,'FUNCIONAMIENTO SECOP'!$A:$AC,$U$1,FALSE))</f>
        <v>0</v>
      </c>
      <c r="V313" s="249" t="str">
        <f>+IFERROR(VLOOKUP($A313,'INVERSIÓN '!$A:$AB,$V$1,FALSE),VLOOKUP($A313,'FUNCIONAMIENTO SECOP'!$A:$AC,$V$1,FALSE))</f>
        <v>CO-DC</v>
      </c>
      <c r="W313" s="249" t="str">
        <f>+IFERROR(VLOOKUP($A313,'INVERSIÓN '!$A:$AB,$W$1,FALSE),VLOOKUP($A313,'FUNCIONAMIENTO SECOP'!$A:$AC,$W$1,FALSE))</f>
        <v>CO-DC-11001</v>
      </c>
      <c r="X313" s="249" t="str">
        <f>+IFERROR(VLOOKUP($A313,'INVERSIÓN '!$A:$AB,$X$1,FALSE),VLOOKUP($A313,'FUNCIONAMIENTO SECOP'!$A:$AC,$X$1,FALSE))</f>
        <v>CARLOS HERNANDO MACIAS MONTOYA</v>
      </c>
      <c r="Y313" s="249">
        <f>+IFERROR(VLOOKUP($A313,'INVERSIÓN '!$A:$AB,$Y$1,FALSE),VLOOKUP($A313,'FUNCIONAMIENTO SECOP'!$A:$AC,$Y$1,FALSE))</f>
        <v>6478032</v>
      </c>
      <c r="Z313" s="249" t="str">
        <f>+IFERROR(VLOOKUP($A313,'INVERSIÓN '!$A:$AB,$Z$1,FALSE),VLOOKUP($A313,'FUNCIONAMIENTO SECOP'!$A:$AC,$Z$1,FALSE))</f>
        <v>alcalde.scristobal@gobiernobogota.gov.co</v>
      </c>
      <c r="AA313" s="249">
        <f>+IFERROR(VLOOKUP($A313,'INVERSIÓN '!$A:$AB,$AA$1,FALSE),VLOOKUP($A313,'FUNCIONAMIENTO SECOP'!$A:$AC,$AA$1,FALSE))</f>
        <v>0</v>
      </c>
      <c r="AB313" s="249">
        <f>+IFERROR(VLOOKUP($A313,'INVERSIÓN '!$A:$AB,$AB$1,FALSE),VLOOKUP($A313,'FUNCIONAMIENTO SECOP'!$A:$AC,$AB$1,FALSE))</f>
        <v>1</v>
      </c>
    </row>
    <row r="314" spans="1:28" s="78" customFormat="1" ht="36" customHeight="1">
      <c r="A314" s="364" t="s">
        <v>3204</v>
      </c>
      <c r="B314" s="249" t="str">
        <f>+IFERROR(VLOOKUP($A314,'INVERSIÓN '!$A:$AB,$B$1,FALSE),VLOOKUP($A314,'FUNCIONAMIENTO SECOP'!$A:$AC,$B$1,FALSE))</f>
        <v>CPS</v>
      </c>
      <c r="C314" s="249">
        <f>+IFERROR(VLOOKUP($A314,'INVERSIÓN '!$A:$AB,$C$1,FALSE),VLOOKUP($A314,'FUNCIONAMIENTO SECOP'!$A:$AC,$C$1,FALSE))</f>
        <v>0</v>
      </c>
      <c r="D314" s="249">
        <f>+IFERROR(VLOOKUP($A314,'INVERSIÓN '!$A:$AB,$D$1,FALSE),VLOOKUP($A314,'FUNCIONAMIENTO SECOP'!$A:$AC,$D$1,FALSE))</f>
        <v>2667</v>
      </c>
      <c r="E314" s="249" t="str">
        <f>+IFERROR(VLOOKUP($A314,'INVERSIÓN '!$A:$AB,$E$1,FALSE),VLOOKUP($A314,'FUNCIONAMIENTO SECOP'!$A:$AC,$E$1,FALSE))</f>
        <v>GOBIERNO DE LO COTIDIANO</v>
      </c>
      <c r="F314" s="249" t="str">
        <f>+IFERROR(VLOOKUP($A314,'INVERSIÓN '!$A:$AB,$F$1,FALSE),VLOOKUP($A314,'FUNCIONAMIENTO SECOP'!$A:$AC,$F$1,FALSE))</f>
        <v>Realizar 4 estrategias de fortalecimiento institucional (una por vigencia)</v>
      </c>
      <c r="G314" s="249">
        <f>+IFERROR(VLOOKUP($A314,'INVERSIÓN '!$A:$AB,$G$1,FALSE),VLOOKUP($A314,'FUNCIONAMIENTO SECOP'!$A:$AC,$G$1,FALSE))</f>
        <v>152635</v>
      </c>
      <c r="H314" s="249" t="str">
        <f>+IFERROR(VLOOKUP($A314,'INVERSIÓN '!$A:$AB,$H$1,FALSE),VLOOKUP($A314,'FUNCIONAMIENTO SECOP'!$A:$AC,$H$1,FALSE))</f>
        <v>Nuevo</v>
      </c>
      <c r="I314" s="249">
        <f>+IFERROR(VLOOKUP($A314,'INVERSIÓN '!$A:$AB,$I$1,FALSE),VLOOKUP($A314,'FUNCIONAMIENTO SECOP'!$A:$AC,$I$1,FALSE))</f>
        <v>80111701</v>
      </c>
      <c r="J314" s="249" t="str">
        <f>+IFERROR(VLOOKUP($A314,'INVERSIÓN '!$A:$AB,$J$1,FALSE),VLOOKUP($A314,'FUNCIONAMIENTO SECOP'!$A:$AC,$J$1,FALSE))</f>
        <v>PRESTAR SUS SERVICIOS PROFESIONALES EN TEMAS ADMINISTRATIVOS DE LA ALCALDÍA LOCAL DE SAN CRISTÓBAL</v>
      </c>
      <c r="K314" s="249">
        <f>+IFERROR(VLOOKUP($A314,'INVERSIÓN '!$A:$AB,$K$1,FALSE),VLOOKUP($A314,'FUNCIONAMIENTO SECOP'!$A:$AC,$K$1,FALSE))</f>
        <v>1</v>
      </c>
      <c r="L314" s="249">
        <f>+IFERROR(VLOOKUP($A314,'INVERSIÓN '!$A:$AB,$L$1,FALSE),VLOOKUP($A314,'FUNCIONAMIENTO SECOP'!$A:$AC,$L$1,FALSE))</f>
        <v>1</v>
      </c>
      <c r="M314" s="249">
        <f>+IFERROR(VLOOKUP($A314,'INVERSIÓN '!$A:$AB,$M$1,FALSE),VLOOKUP($A314,'FUNCIONAMIENTO SECOP'!$A:$AC,$M$1,FALSE))</f>
        <v>11</v>
      </c>
      <c r="N314" s="249">
        <f>+IFERROR(VLOOKUP($A314,'INVERSIÓN '!$A:$AB,$N$1,FALSE),VLOOKUP($A314,'FUNCIONAMIENTO SECOP'!$A:$AC,$N$1,FALSE))</f>
        <v>1</v>
      </c>
      <c r="O314" s="249" t="str">
        <f>+IFERROR(VLOOKUP($A314,'INVERSIÓN '!$A:$AB,$O$1,FALSE),VLOOKUP($A314,'FUNCIONAMIENTO SECOP'!$A:$AC,$O$1,FALSE))</f>
        <v>CCE-16</v>
      </c>
      <c r="P314" s="249" t="str">
        <f>+IFERROR(VLOOKUP($A314,'INVERSIÓN '!$A:$AB,$P$1,FALSE),VLOOKUP($A314,'FUNCIONAMIENTO SECOP'!$A:$AC,$P$1,FALSE))</f>
        <v>Contratación directa</v>
      </c>
      <c r="Q314" s="249" t="str">
        <f>+IFERROR(VLOOKUP($A314,'INVERSIÓN '!$A:$AB,$Q$1,FALSE),VLOOKUP($A314,'FUNCIONAMIENTO SECOP'!$A:$AC,$Q$1,FALSE))</f>
        <v>DISTRITAL</v>
      </c>
      <c r="R314" s="250">
        <f>+IFERROR(VLOOKUP($A314,'INVERSIÓN '!$A:$AB,$R$1,FALSE),VLOOKUP($A314,'FUNCIONAMIENTO SECOP'!$A:$AC,$R$1,FALSE))</f>
        <v>54400000</v>
      </c>
      <c r="S314" s="250">
        <f>+IFERROR(VLOOKUP($A314,'INVERSIÓN '!$A:$AB,$S$1,FALSE),VLOOKUP($A314,'FUNCIONAMIENTO SECOP'!$A:$AC,$S$1,FALSE))</f>
        <v>54400000</v>
      </c>
      <c r="T314" s="249">
        <f>+IFERROR(VLOOKUP($A314,'INVERSIÓN '!$A:$AB,$T$1,FALSE),VLOOKUP($A314,'FUNCIONAMIENTO SECOP'!$A:$AC,$T$1,FALSE))</f>
        <v>0</v>
      </c>
      <c r="U314" s="249">
        <f>+IFERROR(VLOOKUP($A314,'INVERSIÓN '!$A:$AB,$U$1,FALSE),VLOOKUP($A314,'FUNCIONAMIENTO SECOP'!$A:$AC,$U$1,FALSE))</f>
        <v>0</v>
      </c>
      <c r="V314" s="249" t="str">
        <f>+IFERROR(VLOOKUP($A314,'INVERSIÓN '!$A:$AB,$V$1,FALSE),VLOOKUP($A314,'FUNCIONAMIENTO SECOP'!$A:$AC,$V$1,FALSE))</f>
        <v>CO-DC</v>
      </c>
      <c r="W314" s="249" t="str">
        <f>+IFERROR(VLOOKUP($A314,'INVERSIÓN '!$A:$AB,$W$1,FALSE),VLOOKUP($A314,'FUNCIONAMIENTO SECOP'!$A:$AC,$W$1,FALSE))</f>
        <v>CO-DC-11001</v>
      </c>
      <c r="X314" s="249" t="str">
        <f>+IFERROR(VLOOKUP($A314,'INVERSIÓN '!$A:$AB,$X$1,FALSE),VLOOKUP($A314,'FUNCIONAMIENTO SECOP'!$A:$AC,$X$1,FALSE))</f>
        <v>CARLOS HERNANDO MACIAS MONTOYA</v>
      </c>
      <c r="Y314" s="249">
        <f>+IFERROR(VLOOKUP($A314,'INVERSIÓN '!$A:$AB,$Y$1,FALSE),VLOOKUP($A314,'FUNCIONAMIENTO SECOP'!$A:$AC,$Y$1,FALSE))</f>
        <v>6478032</v>
      </c>
      <c r="Z314" s="249" t="str">
        <f>+IFERROR(VLOOKUP($A314,'INVERSIÓN '!$A:$AB,$Z$1,FALSE),VLOOKUP($A314,'FUNCIONAMIENTO SECOP'!$A:$AC,$Z$1,FALSE))</f>
        <v>alcalde.scristobal@gobiernobogota.gov.co</v>
      </c>
      <c r="AA314" s="249">
        <f>+IFERROR(VLOOKUP($A314,'INVERSIÓN '!$A:$AB,$AA$1,FALSE),VLOOKUP($A314,'FUNCIONAMIENTO SECOP'!$A:$AC,$AA$1,FALSE))</f>
        <v>0</v>
      </c>
      <c r="AB314" s="249">
        <f>+IFERROR(VLOOKUP($A314,'INVERSIÓN '!$A:$AB,$AB$1,FALSE),VLOOKUP($A314,'FUNCIONAMIENTO SECOP'!$A:$AC,$AB$1,FALSE))</f>
        <v>1</v>
      </c>
    </row>
    <row r="315" spans="1:28" s="78" customFormat="1" ht="36" customHeight="1">
      <c r="A315" s="364" t="s">
        <v>3205</v>
      </c>
      <c r="B315" s="249" t="str">
        <f>+IFERROR(VLOOKUP($A315,'INVERSIÓN '!$A:$AB,$B$1,FALSE),VLOOKUP($A315,'FUNCIONAMIENTO SECOP'!$A:$AC,$B$1,FALSE))</f>
        <v>CPS</v>
      </c>
      <c r="C315" s="249">
        <f>+IFERROR(VLOOKUP($A315,'INVERSIÓN '!$A:$AB,$C$1,FALSE),VLOOKUP($A315,'FUNCIONAMIENTO SECOP'!$A:$AC,$C$1,FALSE))</f>
        <v>0</v>
      </c>
      <c r="D315" s="249">
        <f>+IFERROR(VLOOKUP($A315,'INVERSIÓN '!$A:$AB,$D$1,FALSE),VLOOKUP($A315,'FUNCIONAMIENTO SECOP'!$A:$AC,$D$1,FALSE))</f>
        <v>2252</v>
      </c>
      <c r="E315" s="249" t="str">
        <f>+IFERROR(VLOOKUP($A315,'INVERSIÓN '!$A:$AB,$E$1,FALSE),VLOOKUP($A315,'FUNCIONAMIENTO SECOP'!$A:$AC,$E$1,FALSE))</f>
        <v>TRANSFORMANDO ESPACIOS, CONECTANDO COMUNIDADES/SAN CRISTOBAL: CAMINOS DE OPORTUNIDAD Y PROGRESO</v>
      </c>
      <c r="F315" s="249" t="str">
        <f>+IFERROR(VLOOKUP($A315,'INVERSIÓN '!$A:$AB,$F$1,FALSE),VLOOKUP($A315,'FUNCIONAMIENTO SECOP'!$A:$AC,$F$1,FALSE))</f>
        <v>Intervenir 17 Kilómetros-carril de malla vial urbana (local y/o intermedia) con acciones de construcción y/o conservación</v>
      </c>
      <c r="G315" s="249">
        <f>+IFERROR(VLOOKUP($A315,'INVERSIÓN '!$A:$AB,$G$1,FALSE),VLOOKUP($A315,'FUNCIONAMIENTO SECOP'!$A:$AC,$G$1,FALSE))</f>
        <v>152838</v>
      </c>
      <c r="H315" s="249" t="str">
        <f>+IFERROR(VLOOKUP($A315,'INVERSIÓN '!$A:$AB,$H$1,FALSE),VLOOKUP($A315,'FUNCIONAMIENTO SECOP'!$A:$AC,$H$1,FALSE))</f>
        <v>Nuevo</v>
      </c>
      <c r="I315" s="249">
        <f>+IFERROR(VLOOKUP($A315,'INVERSIÓN '!$A:$AB,$I$1,FALSE),VLOOKUP($A315,'FUNCIONAMIENTO SECOP'!$A:$AC,$I$1,FALSE))</f>
        <v>80111701</v>
      </c>
      <c r="J315" s="249" t="str">
        <f>+IFERROR(VLOOKUP($A315,'INVERSIÓN '!$A:$AB,$J$1,FALSE),VLOOKUP($A315,'FUNCIONAMIENTO SECOP'!$A:$AC,$J$1,FALSE))</f>
        <v>APOYAR LAS INSPECCIONES DE POLICÍA CON EL INGRESO DE INFORMACIÓN, USO Y APROPIACIÓN DE LOS SISTEMAS DE INFORMACIÓN VIGENTES DISPUESTOS PARA LAS ACTUACIONES DE POLICÍA.</v>
      </c>
      <c r="K315" s="249">
        <f>+IFERROR(VLOOKUP($A315,'INVERSIÓN '!$A:$AB,$K$1,FALSE),VLOOKUP($A315,'FUNCIONAMIENTO SECOP'!$A:$AC,$K$1,FALSE))</f>
        <v>1</v>
      </c>
      <c r="L315" s="249">
        <f>+IFERROR(VLOOKUP($A315,'INVERSIÓN '!$A:$AB,$L$1,FALSE),VLOOKUP($A315,'FUNCIONAMIENTO SECOP'!$A:$AC,$L$1,FALSE))</f>
        <v>1</v>
      </c>
      <c r="M315" s="249">
        <f>+IFERROR(VLOOKUP($A315,'INVERSIÓN '!$A:$AB,$M$1,FALSE),VLOOKUP($A315,'FUNCIONAMIENTO SECOP'!$A:$AC,$M$1,FALSE))</f>
        <v>11</v>
      </c>
      <c r="N315" s="249">
        <f>+IFERROR(VLOOKUP($A315,'INVERSIÓN '!$A:$AB,$N$1,FALSE),VLOOKUP($A315,'FUNCIONAMIENTO SECOP'!$A:$AC,$N$1,FALSE))</f>
        <v>1</v>
      </c>
      <c r="O315" s="249" t="str">
        <f>+IFERROR(VLOOKUP($A315,'INVERSIÓN '!$A:$AB,$O$1,FALSE),VLOOKUP($A315,'FUNCIONAMIENTO SECOP'!$A:$AC,$O$1,FALSE))</f>
        <v>CCE-16</v>
      </c>
      <c r="P315" s="249" t="str">
        <f>+IFERROR(VLOOKUP($A315,'INVERSIÓN '!$A:$AB,$P$1,FALSE),VLOOKUP($A315,'FUNCIONAMIENTO SECOP'!$A:$AC,$P$1,FALSE))</f>
        <v>Contratación directa</v>
      </c>
      <c r="Q315" s="249" t="str">
        <f>+IFERROR(VLOOKUP($A315,'INVERSIÓN '!$A:$AB,$Q$1,FALSE),VLOOKUP($A315,'FUNCIONAMIENTO SECOP'!$A:$AC,$Q$1,FALSE))</f>
        <v>DISTRITAL</v>
      </c>
      <c r="R315" s="250">
        <f>+IFERROR(VLOOKUP($A315,'INVERSIÓN '!$A:$AB,$R$1,FALSE),VLOOKUP($A315,'FUNCIONAMIENTO SECOP'!$A:$AC,$R$1,FALSE))</f>
        <v>38400000</v>
      </c>
      <c r="S315" s="250">
        <f>+IFERROR(VLOOKUP($A315,'INVERSIÓN '!$A:$AB,$S$1,FALSE),VLOOKUP($A315,'FUNCIONAMIENTO SECOP'!$A:$AC,$S$1,FALSE))</f>
        <v>38400000</v>
      </c>
      <c r="T315" s="249">
        <f>+IFERROR(VLOOKUP($A315,'INVERSIÓN '!$A:$AB,$T$1,FALSE),VLOOKUP($A315,'FUNCIONAMIENTO SECOP'!$A:$AC,$T$1,FALSE))</f>
        <v>0</v>
      </c>
      <c r="U315" s="249">
        <f>+IFERROR(VLOOKUP($A315,'INVERSIÓN '!$A:$AB,$U$1,FALSE),VLOOKUP($A315,'FUNCIONAMIENTO SECOP'!$A:$AC,$U$1,FALSE))</f>
        <v>0</v>
      </c>
      <c r="V315" s="249" t="str">
        <f>+IFERROR(VLOOKUP($A315,'INVERSIÓN '!$A:$AB,$V$1,FALSE),VLOOKUP($A315,'FUNCIONAMIENTO SECOP'!$A:$AC,$V$1,FALSE))</f>
        <v>CO-DC</v>
      </c>
      <c r="W315" s="249" t="str">
        <f>+IFERROR(VLOOKUP($A315,'INVERSIÓN '!$A:$AB,$W$1,FALSE),VLOOKUP($A315,'FUNCIONAMIENTO SECOP'!$A:$AC,$W$1,FALSE))</f>
        <v>CO-DC-11001</v>
      </c>
      <c r="X315" s="249" t="str">
        <f>+IFERROR(VLOOKUP($A315,'INVERSIÓN '!$A:$AB,$X$1,FALSE),VLOOKUP($A315,'FUNCIONAMIENTO SECOP'!$A:$AC,$X$1,FALSE))</f>
        <v>CARLOS HERNANDO MACIAS MONTOYA</v>
      </c>
      <c r="Y315" s="249">
        <f>+IFERROR(VLOOKUP($A315,'INVERSIÓN '!$A:$AB,$Y$1,FALSE),VLOOKUP($A315,'FUNCIONAMIENTO SECOP'!$A:$AC,$Y$1,FALSE))</f>
        <v>6478032</v>
      </c>
      <c r="Z315" s="249" t="str">
        <f>+IFERROR(VLOOKUP($A315,'INVERSIÓN '!$A:$AB,$Z$1,FALSE),VLOOKUP($A315,'FUNCIONAMIENTO SECOP'!$A:$AC,$Z$1,FALSE))</f>
        <v>alcalde.scristobal@gobiernobogota.gov.co</v>
      </c>
      <c r="AA315" s="249">
        <f>+IFERROR(VLOOKUP($A315,'INVERSIÓN '!$A:$AB,$AA$1,FALSE),VLOOKUP($A315,'FUNCIONAMIENTO SECOP'!$A:$AC,$AA$1,FALSE))</f>
        <v>0</v>
      </c>
      <c r="AB315" s="249">
        <f>+IFERROR(VLOOKUP($A315,'INVERSIÓN '!$A:$AB,$AB$1,FALSE),VLOOKUP($A315,'FUNCIONAMIENTO SECOP'!$A:$AC,$AB$1,FALSE))</f>
        <v>1</v>
      </c>
    </row>
    <row r="316" spans="1:28" s="78" customFormat="1" ht="36" customHeight="1">
      <c r="A316" s="364" t="s">
        <v>3207</v>
      </c>
      <c r="B316" s="249" t="str">
        <f>+IFERROR(VLOOKUP($A316,'INVERSIÓN '!$A:$AB,$B$1,FALSE),VLOOKUP($A316,'FUNCIONAMIENTO SECOP'!$A:$AC,$B$1,FALSE))</f>
        <v>CPS</v>
      </c>
      <c r="C316" s="249">
        <f>+IFERROR(VLOOKUP($A316,'INVERSIÓN '!$A:$AB,$C$1,FALSE),VLOOKUP($A316,'FUNCIONAMIENTO SECOP'!$A:$AC,$C$1,FALSE))</f>
        <v>0</v>
      </c>
      <c r="D316" s="249">
        <f>+IFERROR(VLOOKUP($A316,'INVERSIÓN '!$A:$AB,$D$1,FALSE),VLOOKUP($A316,'FUNCIONAMIENTO SECOP'!$A:$AC,$D$1,FALSE))</f>
        <v>2667</v>
      </c>
      <c r="E316" s="249" t="str">
        <f>+IFERROR(VLOOKUP($A316,'INVERSIÓN '!$A:$AB,$E$1,FALSE),VLOOKUP($A316,'FUNCIONAMIENTO SECOP'!$A:$AC,$E$1,FALSE))</f>
        <v>GOBIERNO DE LO COTIDIANO</v>
      </c>
      <c r="F316" s="249" t="str">
        <f>+IFERROR(VLOOKUP($A316,'INVERSIÓN '!$A:$AB,$F$1,FALSE),VLOOKUP($A316,'FUNCIONAMIENTO SECOP'!$A:$AC,$F$1,FALSE))</f>
        <v>Realizar 4 estrategias de fortalecimiento institucional (una por vigencia)</v>
      </c>
      <c r="G316" s="249">
        <f>+IFERROR(VLOOKUP($A316,'INVERSIÓN '!$A:$AB,$G$1,FALSE),VLOOKUP($A316,'FUNCIONAMIENTO SECOP'!$A:$AC,$G$1,FALSE))</f>
        <v>153043</v>
      </c>
      <c r="H316" s="249" t="str">
        <f>+IFERROR(VLOOKUP($A316,'INVERSIÓN '!$A:$AB,$H$1,FALSE),VLOOKUP($A316,'FUNCIONAMIENTO SECOP'!$A:$AC,$H$1,FALSE))</f>
        <v>Nuevo</v>
      </c>
      <c r="I316" s="249">
        <f>+IFERROR(VLOOKUP($A316,'INVERSIÓN '!$A:$AB,$I$1,FALSE),VLOOKUP($A316,'FUNCIONAMIENTO SECOP'!$A:$AC,$I$1,FALSE))</f>
        <v>80111701</v>
      </c>
      <c r="J316" s="249" t="str">
        <f>+IFERROR(VLOOKUP($A316,'INVERSIÓN '!$A:$AB,$J$1,FALSE),VLOOKUP($A316,'FUNCIONAMIENTO SECOP'!$A:$AC,$J$1,FALSE))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316" s="249">
        <f>+IFERROR(VLOOKUP($A316,'INVERSIÓN '!$A:$AB,$K$1,FALSE),VLOOKUP($A316,'FUNCIONAMIENTO SECOP'!$A:$AC,$K$1,FALSE))</f>
        <v>1</v>
      </c>
      <c r="L316" s="249">
        <f>+IFERROR(VLOOKUP($A316,'INVERSIÓN '!$A:$AB,$L$1,FALSE),VLOOKUP($A316,'FUNCIONAMIENTO SECOP'!$A:$AC,$L$1,FALSE))</f>
        <v>1</v>
      </c>
      <c r="M316" s="249">
        <f>+IFERROR(VLOOKUP($A316,'INVERSIÓN '!$A:$AB,$M$1,FALSE),VLOOKUP($A316,'FUNCIONAMIENTO SECOP'!$A:$AC,$M$1,FALSE))</f>
        <v>11</v>
      </c>
      <c r="N316" s="249">
        <f>+IFERROR(VLOOKUP($A316,'INVERSIÓN '!$A:$AB,$N$1,FALSE),VLOOKUP($A316,'FUNCIONAMIENTO SECOP'!$A:$AC,$N$1,FALSE))</f>
        <v>1</v>
      </c>
      <c r="O316" s="249" t="str">
        <f>+IFERROR(VLOOKUP($A316,'INVERSIÓN '!$A:$AB,$O$1,FALSE),VLOOKUP($A316,'FUNCIONAMIENTO SECOP'!$A:$AC,$O$1,FALSE))</f>
        <v>CCE-16</v>
      </c>
      <c r="P316" s="249" t="str">
        <f>+IFERROR(VLOOKUP($A316,'INVERSIÓN '!$A:$AB,$P$1,FALSE),VLOOKUP($A316,'FUNCIONAMIENTO SECOP'!$A:$AC,$P$1,FALSE))</f>
        <v>Contratación directa</v>
      </c>
      <c r="Q316" s="249" t="str">
        <f>+IFERROR(VLOOKUP($A316,'INVERSIÓN '!$A:$AB,$Q$1,FALSE),VLOOKUP($A316,'FUNCIONAMIENTO SECOP'!$A:$AC,$Q$1,FALSE))</f>
        <v>DISTRITAL</v>
      </c>
      <c r="R316" s="250">
        <f>+IFERROR(VLOOKUP($A316,'INVERSIÓN '!$A:$AB,$R$1,FALSE),VLOOKUP($A316,'FUNCIONAMIENTO SECOP'!$A:$AC,$R$1,FALSE))</f>
        <v>46400000</v>
      </c>
      <c r="S316" s="250">
        <f>+IFERROR(VLOOKUP($A316,'INVERSIÓN '!$A:$AB,$S$1,FALSE),VLOOKUP($A316,'FUNCIONAMIENTO SECOP'!$A:$AC,$S$1,FALSE))</f>
        <v>46400000</v>
      </c>
      <c r="T316" s="249">
        <f>+IFERROR(VLOOKUP($A316,'INVERSIÓN '!$A:$AB,$T$1,FALSE),VLOOKUP($A316,'FUNCIONAMIENTO SECOP'!$A:$AC,$T$1,FALSE))</f>
        <v>0</v>
      </c>
      <c r="U316" s="249">
        <f>+IFERROR(VLOOKUP($A316,'INVERSIÓN '!$A:$AB,$U$1,FALSE),VLOOKUP($A316,'FUNCIONAMIENTO SECOP'!$A:$AC,$U$1,FALSE))</f>
        <v>0</v>
      </c>
      <c r="V316" s="249" t="str">
        <f>+IFERROR(VLOOKUP($A316,'INVERSIÓN '!$A:$AB,$V$1,FALSE),VLOOKUP($A316,'FUNCIONAMIENTO SECOP'!$A:$AC,$V$1,FALSE))</f>
        <v>CO-DC</v>
      </c>
      <c r="W316" s="249" t="str">
        <f>+IFERROR(VLOOKUP($A316,'INVERSIÓN '!$A:$AB,$W$1,FALSE),VLOOKUP($A316,'FUNCIONAMIENTO SECOP'!$A:$AC,$W$1,FALSE))</f>
        <v>CO-DC-11001</v>
      </c>
      <c r="X316" s="249" t="str">
        <f>+IFERROR(VLOOKUP($A316,'INVERSIÓN '!$A:$AB,$X$1,FALSE),VLOOKUP($A316,'FUNCIONAMIENTO SECOP'!$A:$AC,$X$1,FALSE))</f>
        <v>CARLOS HERNANDO MACIAS MONTOYA</v>
      </c>
      <c r="Y316" s="249">
        <f>+IFERROR(VLOOKUP($A316,'INVERSIÓN '!$A:$AB,$Y$1,FALSE),VLOOKUP($A316,'FUNCIONAMIENTO SECOP'!$A:$AC,$Y$1,FALSE))</f>
        <v>6478032</v>
      </c>
      <c r="Z316" s="249" t="str">
        <f>+IFERROR(VLOOKUP($A316,'INVERSIÓN '!$A:$AB,$Z$1,FALSE),VLOOKUP($A316,'FUNCIONAMIENTO SECOP'!$A:$AC,$Z$1,FALSE))</f>
        <v>alcalde.scristobal@gobiernobogota.gov.co</v>
      </c>
      <c r="AA316" s="249">
        <f>+IFERROR(VLOOKUP($A316,'INVERSIÓN '!$A:$AB,$AA$1,FALSE),VLOOKUP($A316,'FUNCIONAMIENTO SECOP'!$A:$AC,$AA$1,FALSE))</f>
        <v>0</v>
      </c>
      <c r="AB316" s="249">
        <f>+IFERROR(VLOOKUP($A316,'INVERSIÓN '!$A:$AB,$AB$1,FALSE),VLOOKUP($A316,'FUNCIONAMIENTO SECOP'!$A:$AC,$AB$1,FALSE))</f>
        <v>1</v>
      </c>
    </row>
    <row r="317" spans="1:28" s="78" customFormat="1" ht="36" customHeight="1">
      <c r="A317" s="364" t="s">
        <v>3208</v>
      </c>
      <c r="B317" s="249" t="str">
        <f>+IFERROR(VLOOKUP($A317,'INVERSIÓN '!$A:$AB,$B$1,FALSE),VLOOKUP($A317,'FUNCIONAMIENTO SECOP'!$A:$AC,$B$1,FALSE))</f>
        <v>CPS</v>
      </c>
      <c r="C317" s="249">
        <f>+IFERROR(VLOOKUP($A317,'INVERSIÓN '!$A:$AB,$C$1,FALSE),VLOOKUP($A317,'FUNCIONAMIENTO SECOP'!$A:$AC,$C$1,FALSE))</f>
        <v>0</v>
      </c>
      <c r="D317" s="249">
        <f>+IFERROR(VLOOKUP($A317,'INVERSIÓN '!$A:$AB,$D$1,FALSE),VLOOKUP($A317,'FUNCIONAMIENTO SECOP'!$A:$AC,$D$1,FALSE))</f>
        <v>2667</v>
      </c>
      <c r="E317" s="249" t="str">
        <f>+IFERROR(VLOOKUP($A317,'INVERSIÓN '!$A:$AB,$E$1,FALSE),VLOOKUP($A317,'FUNCIONAMIENTO SECOP'!$A:$AC,$E$1,FALSE))</f>
        <v>GOBIERNO DE LO COTIDIANO</v>
      </c>
      <c r="F317" s="249" t="str">
        <f>+IFERROR(VLOOKUP($A317,'INVERSIÓN '!$A:$AB,$F$1,FALSE),VLOOKUP($A317,'FUNCIONAMIENTO SECOP'!$A:$AC,$F$1,FALSE))</f>
        <v>Realizar 4 estrategias de fortalecimiento institucional (una por vigencia)</v>
      </c>
      <c r="G317" s="249">
        <f>+IFERROR(VLOOKUP($A317,'INVERSIÓN '!$A:$AB,$G$1,FALSE),VLOOKUP($A317,'FUNCIONAMIENTO SECOP'!$A:$AC,$G$1,FALSE))</f>
        <v>153060</v>
      </c>
      <c r="H317" s="249" t="str">
        <f>+IFERROR(VLOOKUP($A317,'INVERSIÓN '!$A:$AB,$H$1,FALSE),VLOOKUP($A317,'FUNCIONAMIENTO SECOP'!$A:$AC,$H$1,FALSE))</f>
        <v>Nuevo</v>
      </c>
      <c r="I317" s="249">
        <f>+IFERROR(VLOOKUP($A317,'INVERSIÓN '!$A:$AB,$I$1,FALSE),VLOOKUP($A317,'FUNCIONAMIENTO SECOP'!$A:$AC,$I$1,FALSE))</f>
        <v>80111701</v>
      </c>
      <c r="J317" s="249" t="str">
        <f>+IFERROR(VLOOKUP($A317,'INVERSIÓN '!$A:$AB,$J$1,FALSE),VLOOKUP($A317,'FUNCIONAMIENTO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17" s="249">
        <f>+IFERROR(VLOOKUP($A317,'INVERSIÓN '!$A:$AB,$K$1,FALSE),VLOOKUP($A317,'FUNCIONAMIENTO SECOP'!$A:$AC,$K$1,FALSE))</f>
        <v>1</v>
      </c>
      <c r="L317" s="249">
        <f>+IFERROR(VLOOKUP($A317,'INVERSIÓN '!$A:$AB,$L$1,FALSE),VLOOKUP($A317,'FUNCIONAMIENTO SECOP'!$A:$AC,$L$1,FALSE))</f>
        <v>1</v>
      </c>
      <c r="M317" s="249">
        <f>+IFERROR(VLOOKUP($A317,'INVERSIÓN '!$A:$AB,$M$1,FALSE),VLOOKUP($A317,'FUNCIONAMIENTO SECOP'!$A:$AC,$M$1,FALSE))</f>
        <v>11</v>
      </c>
      <c r="N317" s="249">
        <f>+IFERROR(VLOOKUP($A317,'INVERSIÓN '!$A:$AB,$N$1,FALSE),VLOOKUP($A317,'FUNCIONAMIENTO SECOP'!$A:$AC,$N$1,FALSE))</f>
        <v>1</v>
      </c>
      <c r="O317" s="249" t="str">
        <f>+IFERROR(VLOOKUP($A317,'INVERSIÓN '!$A:$AB,$O$1,FALSE),VLOOKUP($A317,'FUNCIONAMIENTO SECOP'!$A:$AC,$O$1,FALSE))</f>
        <v>CCE-16</v>
      </c>
      <c r="P317" s="249" t="str">
        <f>+IFERROR(VLOOKUP($A317,'INVERSIÓN '!$A:$AB,$P$1,FALSE),VLOOKUP($A317,'FUNCIONAMIENTO SECOP'!$A:$AC,$P$1,FALSE))</f>
        <v>Contratación directa</v>
      </c>
      <c r="Q317" s="249" t="str">
        <f>+IFERROR(VLOOKUP($A317,'INVERSIÓN '!$A:$AB,$Q$1,FALSE),VLOOKUP($A317,'FUNCIONAMIENTO SECOP'!$A:$AC,$Q$1,FALSE))</f>
        <v>DISTRITAL</v>
      </c>
      <c r="R317" s="250">
        <f>+IFERROR(VLOOKUP($A317,'INVERSIÓN '!$A:$AB,$R$1,FALSE),VLOOKUP($A317,'FUNCIONAMIENTO SECOP'!$A:$AC,$R$1,FALSE))</f>
        <v>61520000</v>
      </c>
      <c r="S317" s="250">
        <f>+IFERROR(VLOOKUP($A317,'INVERSIÓN '!$A:$AB,$S$1,FALSE),VLOOKUP($A317,'FUNCIONAMIENTO SECOP'!$A:$AC,$S$1,FALSE))</f>
        <v>61520000</v>
      </c>
      <c r="T317" s="249">
        <f>+IFERROR(VLOOKUP($A317,'INVERSIÓN '!$A:$AB,$T$1,FALSE),VLOOKUP($A317,'FUNCIONAMIENTO SECOP'!$A:$AC,$T$1,FALSE))</f>
        <v>0</v>
      </c>
      <c r="U317" s="249">
        <f>+IFERROR(VLOOKUP($A317,'INVERSIÓN '!$A:$AB,$U$1,FALSE),VLOOKUP($A317,'FUNCIONAMIENTO SECOP'!$A:$AC,$U$1,FALSE))</f>
        <v>0</v>
      </c>
      <c r="V317" s="249" t="str">
        <f>+IFERROR(VLOOKUP($A317,'INVERSIÓN '!$A:$AB,$V$1,FALSE),VLOOKUP($A317,'FUNCIONAMIENTO SECOP'!$A:$AC,$V$1,FALSE))</f>
        <v>CO-DC</v>
      </c>
      <c r="W317" s="249" t="str">
        <f>+IFERROR(VLOOKUP($A317,'INVERSIÓN '!$A:$AB,$W$1,FALSE),VLOOKUP($A317,'FUNCIONAMIENTO SECOP'!$A:$AC,$W$1,FALSE))</f>
        <v>CO-DC-11001</v>
      </c>
      <c r="X317" s="249" t="str">
        <f>+IFERROR(VLOOKUP($A317,'INVERSIÓN '!$A:$AB,$X$1,FALSE),VLOOKUP($A317,'FUNCIONAMIENTO SECOP'!$A:$AC,$X$1,FALSE))</f>
        <v>CARLOS HERNANDO MACIAS MONTOYA</v>
      </c>
      <c r="Y317" s="249">
        <f>+IFERROR(VLOOKUP($A317,'INVERSIÓN '!$A:$AB,$Y$1,FALSE),VLOOKUP($A317,'FUNCIONAMIENTO SECOP'!$A:$AC,$Y$1,FALSE))</f>
        <v>6478032</v>
      </c>
      <c r="Z317" s="249" t="str">
        <f>+IFERROR(VLOOKUP($A317,'INVERSIÓN '!$A:$AB,$Z$1,FALSE),VLOOKUP($A317,'FUNCIONAMIENTO SECOP'!$A:$AC,$Z$1,FALSE))</f>
        <v>alcalde.scristobal@gobiernobogota.gov.co</v>
      </c>
      <c r="AA317" s="249">
        <f>+IFERROR(VLOOKUP($A317,'INVERSIÓN '!$A:$AB,$AA$1,FALSE),VLOOKUP($A317,'FUNCIONAMIENTO SECOP'!$A:$AC,$AA$1,FALSE))</f>
        <v>0</v>
      </c>
      <c r="AB317" s="249">
        <f>+IFERROR(VLOOKUP($A317,'INVERSIÓN '!$A:$AB,$AB$1,FALSE),VLOOKUP($A317,'FUNCIONAMIENTO SECOP'!$A:$AC,$AB$1,FALSE))</f>
        <v>1</v>
      </c>
    </row>
    <row r="318" spans="1:28" s="78" customFormat="1" ht="36" customHeight="1">
      <c r="A318" s="364" t="s">
        <v>3209</v>
      </c>
      <c r="B318" s="249" t="str">
        <f>+IFERROR(VLOOKUP($A318,'INVERSIÓN '!$A:$AB,$B$1,FALSE),VLOOKUP($A318,'FUNCIONAMIENTO SECOP'!$A:$AC,$B$1,FALSE))</f>
        <v>CPS</v>
      </c>
      <c r="C318" s="249">
        <f>+IFERROR(VLOOKUP($A318,'INVERSIÓN '!$A:$AB,$C$1,FALSE),VLOOKUP($A318,'FUNCIONAMIENTO SECOP'!$A:$AC,$C$1,FALSE))</f>
        <v>0</v>
      </c>
      <c r="D318" s="249">
        <f>+IFERROR(VLOOKUP($A318,'INVERSIÓN '!$A:$AB,$D$1,FALSE),VLOOKUP($A318,'FUNCIONAMIENTO SECOP'!$A:$AC,$D$1,FALSE))</f>
        <v>2252</v>
      </c>
      <c r="E318" s="249" t="str">
        <f>+IFERROR(VLOOKUP($A318,'INVERSIÓN '!$A:$AB,$E$1,FALSE),VLOOKUP($A318,'FUNCIONAMIENTO SECOP'!$A:$AC,$E$1,FALSE))</f>
        <v>TRANSFORMANDO ESPACIOS, CONECTANDO COMUNIDADES/SAN CRISTOBAL: CAMINOS DE OPORTUNIDAD Y PROGRESO</v>
      </c>
      <c r="F318" s="249" t="str">
        <f>+IFERROR(VLOOKUP($A318,'INVERSIÓN '!$A:$AB,$F$1,FALSE),VLOOKUP($A318,'FUNCIONAMIENTO SECOP'!$A:$AC,$F$1,FALSE))</f>
        <v>Intervenir 17 Kilómetros-carril de malla vial urbana (local y/o intermedia) con acciones de construcción y/o conservación</v>
      </c>
      <c r="G318" s="249">
        <f>+IFERROR(VLOOKUP($A318,'INVERSIÓN '!$A:$AB,$G$1,FALSE),VLOOKUP($A318,'FUNCIONAMIENTO SECOP'!$A:$AC,$G$1,FALSE))</f>
        <v>153099</v>
      </c>
      <c r="H318" s="249" t="str">
        <f>+IFERROR(VLOOKUP($A318,'INVERSIÓN '!$A:$AB,$H$1,FALSE),VLOOKUP($A318,'FUNCIONAMIENTO SECOP'!$A:$AC,$H$1,FALSE))</f>
        <v>Nuevo</v>
      </c>
      <c r="I318" s="249">
        <f>+IFERROR(VLOOKUP($A318,'INVERSIÓN '!$A:$AB,$I$1,FALSE),VLOOKUP($A318,'FUNCIONAMIENTO SECOP'!$A:$AC,$I$1,FALSE))</f>
        <v>80111701</v>
      </c>
      <c r="J318" s="249" t="str">
        <f>+IFERROR(VLOOKUP($A318,'INVERSIÓN '!$A:$AB,$J$1,FALSE),VLOOKUP($A318,'FUNCIONAMIENTO SECOP'!$A:$AC,$J$1,FALSE))</f>
        <v>PRESTAR SUS SERVICIOS TECNICOS PARA LA EJECUCIÓN DE ACTIVIDADES COMO OFICIAL DE OBRA CIVIL, QUE CONLLEVEN AL MEJORAMIENTO Y ADECUACIÓN DEL ESPACIO PÚBLICO Y MALLA VIAL DE LA LOCALIDAD DE SAN CRISTOBAL.</v>
      </c>
      <c r="K318" s="249">
        <f>+IFERROR(VLOOKUP($A318,'INVERSIÓN '!$A:$AB,$K$1,FALSE),VLOOKUP($A318,'FUNCIONAMIENTO SECOP'!$A:$AC,$K$1,FALSE))</f>
        <v>1</v>
      </c>
      <c r="L318" s="249">
        <f>+IFERROR(VLOOKUP($A318,'INVERSIÓN '!$A:$AB,$L$1,FALSE),VLOOKUP($A318,'FUNCIONAMIENTO SECOP'!$A:$AC,$L$1,FALSE))</f>
        <v>1</v>
      </c>
      <c r="M318" s="249">
        <f>+IFERROR(VLOOKUP($A318,'INVERSIÓN '!$A:$AB,$M$1,FALSE),VLOOKUP($A318,'FUNCIONAMIENTO SECOP'!$A:$AC,$M$1,FALSE))</f>
        <v>11</v>
      </c>
      <c r="N318" s="249">
        <f>+IFERROR(VLOOKUP($A318,'INVERSIÓN '!$A:$AB,$N$1,FALSE),VLOOKUP($A318,'FUNCIONAMIENTO SECOP'!$A:$AC,$N$1,FALSE))</f>
        <v>1</v>
      </c>
      <c r="O318" s="249" t="str">
        <f>+IFERROR(VLOOKUP($A318,'INVERSIÓN '!$A:$AB,$O$1,FALSE),VLOOKUP($A318,'FUNCIONAMIENTO SECOP'!$A:$AC,$O$1,FALSE))</f>
        <v>CCE-16</v>
      </c>
      <c r="P318" s="249" t="str">
        <f>+IFERROR(VLOOKUP($A318,'INVERSIÓN '!$A:$AB,$P$1,FALSE),VLOOKUP($A318,'FUNCIONAMIENTO SECOP'!$A:$AC,$P$1,FALSE))</f>
        <v>Contratación directa</v>
      </c>
      <c r="Q318" s="249" t="str">
        <f>+IFERROR(VLOOKUP($A318,'INVERSIÓN '!$A:$AB,$Q$1,FALSE),VLOOKUP($A318,'FUNCIONAMIENTO SECOP'!$A:$AC,$Q$1,FALSE))</f>
        <v>DISTRITAL</v>
      </c>
      <c r="R318" s="250">
        <f>+IFERROR(VLOOKUP($A318,'INVERSIÓN '!$A:$AB,$R$1,FALSE),VLOOKUP($A318,'FUNCIONAMIENTO SECOP'!$A:$AC,$R$1,FALSE))</f>
        <v>38400000</v>
      </c>
      <c r="S318" s="250">
        <f>+IFERROR(VLOOKUP($A318,'INVERSIÓN '!$A:$AB,$S$1,FALSE),VLOOKUP($A318,'FUNCIONAMIENTO SECOP'!$A:$AC,$S$1,FALSE))</f>
        <v>38400000</v>
      </c>
      <c r="T318" s="249">
        <f>+IFERROR(VLOOKUP($A318,'INVERSIÓN '!$A:$AB,$T$1,FALSE),VLOOKUP($A318,'FUNCIONAMIENTO SECOP'!$A:$AC,$T$1,FALSE))</f>
        <v>0</v>
      </c>
      <c r="U318" s="249">
        <f>+IFERROR(VLOOKUP($A318,'INVERSIÓN '!$A:$AB,$U$1,FALSE),VLOOKUP($A318,'FUNCIONAMIENTO SECOP'!$A:$AC,$U$1,FALSE))</f>
        <v>0</v>
      </c>
      <c r="V318" s="249" t="str">
        <f>+IFERROR(VLOOKUP($A318,'INVERSIÓN '!$A:$AB,$V$1,FALSE),VLOOKUP($A318,'FUNCIONAMIENTO SECOP'!$A:$AC,$V$1,FALSE))</f>
        <v>CO-DC</v>
      </c>
      <c r="W318" s="249" t="str">
        <f>+IFERROR(VLOOKUP($A318,'INVERSIÓN '!$A:$AB,$W$1,FALSE),VLOOKUP($A318,'FUNCIONAMIENTO SECOP'!$A:$AC,$W$1,FALSE))</f>
        <v>CO-DC-11001</v>
      </c>
      <c r="X318" s="249" t="str">
        <f>+IFERROR(VLOOKUP($A318,'INVERSIÓN '!$A:$AB,$X$1,FALSE),VLOOKUP($A318,'FUNCIONAMIENTO SECOP'!$A:$AC,$X$1,FALSE))</f>
        <v>CARLOS HERNANDO MACIAS MONTOYA</v>
      </c>
      <c r="Y318" s="249">
        <f>+IFERROR(VLOOKUP($A318,'INVERSIÓN '!$A:$AB,$Y$1,FALSE),VLOOKUP($A318,'FUNCIONAMIENTO SECOP'!$A:$AC,$Y$1,FALSE))</f>
        <v>6478032</v>
      </c>
      <c r="Z318" s="249" t="str">
        <f>+IFERROR(VLOOKUP($A318,'INVERSIÓN '!$A:$AB,$Z$1,FALSE),VLOOKUP($A318,'FUNCIONAMIENTO SECOP'!$A:$AC,$Z$1,FALSE))</f>
        <v>alcalde.scristobal@gobiernobogota.gov.co</v>
      </c>
      <c r="AA318" s="249">
        <f>+IFERROR(VLOOKUP($A318,'INVERSIÓN '!$A:$AB,$AA$1,FALSE),VLOOKUP($A318,'FUNCIONAMIENTO SECOP'!$A:$AC,$AA$1,FALSE))</f>
        <v>0</v>
      </c>
      <c r="AB318" s="249">
        <f>+IFERROR(VLOOKUP($A318,'INVERSIÓN '!$A:$AB,$AB$1,FALSE),VLOOKUP($A318,'FUNCIONAMIENTO SECOP'!$A:$AC,$AB$1,FALSE))</f>
        <v>1</v>
      </c>
    </row>
    <row r="319" spans="1:28" s="78" customFormat="1" ht="36" customHeight="1">
      <c r="A319" s="364" t="s">
        <v>3210</v>
      </c>
      <c r="B319" s="249" t="str">
        <f>+IFERROR(VLOOKUP($A319,'INVERSIÓN '!$A:$AB,$B$1,FALSE),VLOOKUP($A319,'FUNCIONAMIENTO SECOP'!$A:$AC,$B$1,FALSE))</f>
        <v>CPS</v>
      </c>
      <c r="C319" s="249">
        <f>+IFERROR(VLOOKUP($A319,'INVERSIÓN '!$A:$AB,$C$1,FALSE),VLOOKUP($A319,'FUNCIONAMIENTO SECOP'!$A:$AC,$C$1,FALSE))</f>
        <v>0</v>
      </c>
      <c r="D319" s="249">
        <f>+IFERROR(VLOOKUP($A319,'INVERSIÓN '!$A:$AB,$D$1,FALSE),VLOOKUP($A319,'FUNCIONAMIENTO SECOP'!$A:$AC,$D$1,FALSE))</f>
        <v>2667</v>
      </c>
      <c r="E319" s="249" t="str">
        <f>+IFERROR(VLOOKUP($A319,'INVERSIÓN '!$A:$AB,$E$1,FALSE),VLOOKUP($A319,'FUNCIONAMIENTO SECOP'!$A:$AC,$E$1,FALSE))</f>
        <v>GOBIERNO DE LO COTIDIANO</v>
      </c>
      <c r="F319" s="249" t="str">
        <f>+IFERROR(VLOOKUP($A319,'INVERSIÓN '!$A:$AB,$F$1,FALSE),VLOOKUP($A319,'FUNCIONAMIENTO SECOP'!$A:$AC,$F$1,FALSE))</f>
        <v>Realizar 4 estrategias de fortalecimiento institucional (una por vigencia)</v>
      </c>
      <c r="G319" s="249">
        <f>+IFERROR(VLOOKUP($A319,'INVERSIÓN '!$A:$AB,$G$1,FALSE),VLOOKUP($A319,'FUNCIONAMIENTO SECOP'!$A:$AC,$G$1,FALSE))</f>
        <v>153320</v>
      </c>
      <c r="H319" s="249" t="str">
        <f>+IFERROR(VLOOKUP($A319,'INVERSIÓN '!$A:$AB,$H$1,FALSE),VLOOKUP($A319,'FUNCIONAMIENTO SECOP'!$A:$AC,$H$1,FALSE))</f>
        <v>Nuevo</v>
      </c>
      <c r="I319" s="249">
        <f>+IFERROR(VLOOKUP($A319,'INVERSIÓN '!$A:$AB,$I$1,FALSE),VLOOKUP($A319,'FUNCIONAMIENTO SECOP'!$A:$AC,$I$1,FALSE))</f>
        <v>80111701</v>
      </c>
      <c r="J319" s="249" t="str">
        <f>+IFERROR(VLOOKUP($A319,'INVERSIÓN '!$A:$AB,$J$1,FALSE),VLOOKUP($A319,'FUNCIONAMIENTO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19" s="249">
        <f>+IFERROR(VLOOKUP($A319,'INVERSIÓN '!$A:$AB,$K$1,FALSE),VLOOKUP($A319,'FUNCIONAMIENTO SECOP'!$A:$AC,$K$1,FALSE))</f>
        <v>1</v>
      </c>
      <c r="L319" s="249">
        <f>+IFERROR(VLOOKUP($A319,'INVERSIÓN '!$A:$AB,$L$1,FALSE),VLOOKUP($A319,'FUNCIONAMIENTO SECOP'!$A:$AC,$L$1,FALSE))</f>
        <v>1</v>
      </c>
      <c r="M319" s="249">
        <f>+IFERROR(VLOOKUP($A319,'INVERSIÓN '!$A:$AB,$M$1,FALSE),VLOOKUP($A319,'FUNCIONAMIENTO SECOP'!$A:$AC,$M$1,FALSE))</f>
        <v>11</v>
      </c>
      <c r="N319" s="249">
        <f>+IFERROR(VLOOKUP($A319,'INVERSIÓN '!$A:$AB,$N$1,FALSE),VLOOKUP($A319,'FUNCIONAMIENTO SECOP'!$A:$AC,$N$1,FALSE))</f>
        <v>1</v>
      </c>
      <c r="O319" s="249" t="str">
        <f>+IFERROR(VLOOKUP($A319,'INVERSIÓN '!$A:$AB,$O$1,FALSE),VLOOKUP($A319,'FUNCIONAMIENTO SECOP'!$A:$AC,$O$1,FALSE))</f>
        <v>CCE-16</v>
      </c>
      <c r="P319" s="249" t="str">
        <f>+IFERROR(VLOOKUP($A319,'INVERSIÓN '!$A:$AB,$P$1,FALSE),VLOOKUP($A319,'FUNCIONAMIENTO SECOP'!$A:$AC,$P$1,FALSE))</f>
        <v>Contratación directa</v>
      </c>
      <c r="Q319" s="249" t="str">
        <f>+IFERROR(VLOOKUP($A319,'INVERSIÓN '!$A:$AB,$Q$1,FALSE),VLOOKUP($A319,'FUNCIONAMIENTO SECOP'!$A:$AC,$Q$1,FALSE))</f>
        <v>DISTRITAL</v>
      </c>
      <c r="R319" s="250">
        <f>+IFERROR(VLOOKUP($A319,'INVERSIÓN '!$A:$AB,$R$1,FALSE),VLOOKUP($A319,'FUNCIONAMIENTO SECOP'!$A:$AC,$R$1,FALSE))</f>
        <v>61520000</v>
      </c>
      <c r="S319" s="250">
        <f>+IFERROR(VLOOKUP($A319,'INVERSIÓN '!$A:$AB,$S$1,FALSE),VLOOKUP($A319,'FUNCIONAMIENTO SECOP'!$A:$AC,$S$1,FALSE))</f>
        <v>61520000</v>
      </c>
      <c r="T319" s="249">
        <f>+IFERROR(VLOOKUP($A319,'INVERSIÓN '!$A:$AB,$T$1,FALSE),VLOOKUP($A319,'FUNCIONAMIENTO SECOP'!$A:$AC,$T$1,FALSE))</f>
        <v>0</v>
      </c>
      <c r="U319" s="249">
        <f>+IFERROR(VLOOKUP($A319,'INVERSIÓN '!$A:$AB,$U$1,FALSE),VLOOKUP($A319,'FUNCIONAMIENTO SECOP'!$A:$AC,$U$1,FALSE))</f>
        <v>0</v>
      </c>
      <c r="V319" s="249" t="str">
        <f>+IFERROR(VLOOKUP($A319,'INVERSIÓN '!$A:$AB,$V$1,FALSE),VLOOKUP($A319,'FUNCIONAMIENTO SECOP'!$A:$AC,$V$1,FALSE))</f>
        <v>CO-DC</v>
      </c>
      <c r="W319" s="249" t="str">
        <f>+IFERROR(VLOOKUP($A319,'INVERSIÓN '!$A:$AB,$W$1,FALSE),VLOOKUP($A319,'FUNCIONAMIENTO SECOP'!$A:$AC,$W$1,FALSE))</f>
        <v>CO-DC-11001</v>
      </c>
      <c r="X319" s="249" t="str">
        <f>+IFERROR(VLOOKUP($A319,'INVERSIÓN '!$A:$AB,$X$1,FALSE),VLOOKUP($A319,'FUNCIONAMIENTO SECOP'!$A:$AC,$X$1,FALSE))</f>
        <v>CARLOS HERNANDO MACIAS MONTOYA</v>
      </c>
      <c r="Y319" s="249">
        <f>+IFERROR(VLOOKUP($A319,'INVERSIÓN '!$A:$AB,$Y$1,FALSE),VLOOKUP($A319,'FUNCIONAMIENTO SECOP'!$A:$AC,$Y$1,FALSE))</f>
        <v>6478032</v>
      </c>
      <c r="Z319" s="249" t="str">
        <f>+IFERROR(VLOOKUP($A319,'INVERSIÓN '!$A:$AB,$Z$1,FALSE),VLOOKUP($A319,'FUNCIONAMIENTO SECOP'!$A:$AC,$Z$1,FALSE))</f>
        <v>alcalde.scristobal@gobiernobogota.gov.co</v>
      </c>
      <c r="AA319" s="249">
        <f>+IFERROR(VLOOKUP($A319,'INVERSIÓN '!$A:$AB,$AA$1,FALSE),VLOOKUP($A319,'FUNCIONAMIENTO SECOP'!$A:$AC,$AA$1,FALSE))</f>
        <v>0</v>
      </c>
      <c r="AB319" s="249">
        <f>+IFERROR(VLOOKUP($A319,'INVERSIÓN '!$A:$AB,$AB$1,FALSE),VLOOKUP($A319,'FUNCIONAMIENTO SECOP'!$A:$AC,$AB$1,FALSE))</f>
        <v>1</v>
      </c>
    </row>
    <row r="320" spans="1:28" s="78" customFormat="1" ht="36" customHeight="1">
      <c r="A320" s="364" t="s">
        <v>3211</v>
      </c>
      <c r="B320" s="249" t="str">
        <f>+IFERROR(VLOOKUP($A320,'INVERSIÓN '!$A:$AB,$B$1,FALSE),VLOOKUP($A320,'FUNCIONAMIENTO SECOP'!$A:$AC,$B$1,FALSE))</f>
        <v>CPS</v>
      </c>
      <c r="C320" s="249">
        <f>+IFERROR(VLOOKUP($A320,'INVERSIÓN '!$A:$AB,$C$1,FALSE),VLOOKUP($A320,'FUNCIONAMIENTO SECOP'!$A:$AC,$C$1,FALSE))</f>
        <v>0</v>
      </c>
      <c r="D320" s="249">
        <f>+IFERROR(VLOOKUP($A320,'INVERSIÓN '!$A:$AB,$D$1,FALSE),VLOOKUP($A320,'FUNCIONAMIENTO SECOP'!$A:$AC,$D$1,FALSE))</f>
        <v>2495</v>
      </c>
      <c r="E320" s="249" t="str">
        <f>+IFERROR(VLOOKUP($A320,'INVERSIÓN '!$A:$AB,$E$1,FALSE),VLOOKUP($A320,'FUNCIONAMIENTO SECOP'!$A:$AC,$E$1,FALSE))</f>
        <v>ACTÍVATE SAN CRISTÓBAL, DEPORTE, RECREACIÓN Y BIENESTAR</v>
      </c>
      <c r="F320" s="249" t="str">
        <f>+IFERROR(VLOOKUP($A320,'INVERSIÓN '!$A:$AB,$F$1,FALSE),VLOOKUP($A320,'FUNCIONAMIENTO SECOP'!$A:$AC,$F$1,FALSE))</f>
        <v>Beneficiar  13.200 personas en actividades recreo-deportivas comunitarias.</v>
      </c>
      <c r="G320" s="249">
        <f>+IFERROR(VLOOKUP($A320,'INVERSIÓN '!$A:$AB,$G$1,FALSE),VLOOKUP($A320,'FUNCIONAMIENTO SECOP'!$A:$AC,$G$1,FALSE))</f>
        <v>153462</v>
      </c>
      <c r="H320" s="249" t="str">
        <f>+IFERROR(VLOOKUP($A320,'INVERSIÓN '!$A:$AB,$H$1,FALSE),VLOOKUP($A320,'FUNCIONAMIENTO SECOP'!$A:$AC,$H$1,FALSE))</f>
        <v>Nuevo</v>
      </c>
      <c r="I320" s="249">
        <f>+IFERROR(VLOOKUP($A320,'INVERSIÓN '!$A:$AB,$I$1,FALSE),VLOOKUP($A320,'FUNCIONAMIENTO SECOP'!$A:$AC,$I$1,FALSE))</f>
        <v>80111701</v>
      </c>
      <c r="J320" s="249" t="str">
        <f>+IFERROR(VLOOKUP($A320,'INVERSIÓN '!$A:$AB,$J$1,FALSE),VLOOKUP($A320,'FUNCIONAMIENTO SECOP'!$A:$AC,$J$1,FALSE))</f>
        <v>PRESTAR SUS SERVICIOS PROFESIONALES COMO INSTRUCTOR (A) DE LAS DISCIPLINAS DEPORTIVAS O GRUPOS ETARIOS ASIGNADOS EN MARCO DEL PROYECTO 2495 ACTÍVATE SAN CRISTÓBAL: DEPORTE, RECREACIÓN Y BIENESTAR.</v>
      </c>
      <c r="K320" s="249">
        <f>+IFERROR(VLOOKUP($A320,'INVERSIÓN '!$A:$AB,$K$1,FALSE),VLOOKUP($A320,'FUNCIONAMIENTO SECOP'!$A:$AC,$K$1,FALSE))</f>
        <v>1</v>
      </c>
      <c r="L320" s="249">
        <f>+IFERROR(VLOOKUP($A320,'INVERSIÓN '!$A:$AB,$L$1,FALSE),VLOOKUP($A320,'FUNCIONAMIENTO SECOP'!$A:$AC,$L$1,FALSE))</f>
        <v>1</v>
      </c>
      <c r="M320" s="249">
        <f>+IFERROR(VLOOKUP($A320,'INVERSIÓN '!$A:$AB,$M$1,FALSE),VLOOKUP($A320,'FUNCIONAMIENTO SECOP'!$A:$AC,$M$1,FALSE))</f>
        <v>11</v>
      </c>
      <c r="N320" s="249">
        <f>+IFERROR(VLOOKUP($A320,'INVERSIÓN '!$A:$AB,$N$1,FALSE),VLOOKUP($A320,'FUNCIONAMIENTO SECOP'!$A:$AC,$N$1,FALSE))</f>
        <v>1</v>
      </c>
      <c r="O320" s="249" t="str">
        <f>+IFERROR(VLOOKUP($A320,'INVERSIÓN '!$A:$AB,$O$1,FALSE),VLOOKUP($A320,'FUNCIONAMIENTO SECOP'!$A:$AC,$O$1,FALSE))</f>
        <v>CCE-16</v>
      </c>
      <c r="P320" s="249" t="str">
        <f>+IFERROR(VLOOKUP($A320,'INVERSIÓN '!$A:$AB,$P$1,FALSE),VLOOKUP($A320,'FUNCIONAMIENTO SECOP'!$A:$AC,$P$1,FALSE))</f>
        <v>Contratación directa</v>
      </c>
      <c r="Q320" s="249" t="str">
        <f>+IFERROR(VLOOKUP($A320,'INVERSIÓN '!$A:$AB,$Q$1,FALSE),VLOOKUP($A320,'FUNCIONAMIENTO SECOP'!$A:$AC,$Q$1,FALSE))</f>
        <v>DISTRITAL</v>
      </c>
      <c r="R320" s="250">
        <f>+IFERROR(VLOOKUP($A320,'INVERSIÓN '!$A:$AB,$R$1,FALSE),VLOOKUP($A320,'FUNCIONAMIENTO SECOP'!$A:$AC,$R$1,FALSE))</f>
        <v>40920000</v>
      </c>
      <c r="S320" s="250">
        <f>+IFERROR(VLOOKUP($A320,'INVERSIÓN '!$A:$AB,$S$1,FALSE),VLOOKUP($A320,'FUNCIONAMIENTO SECOP'!$A:$AC,$S$1,FALSE))</f>
        <v>40920000</v>
      </c>
      <c r="T320" s="249">
        <f>+IFERROR(VLOOKUP($A320,'INVERSIÓN '!$A:$AB,$T$1,FALSE),VLOOKUP($A320,'FUNCIONAMIENTO SECOP'!$A:$AC,$T$1,FALSE))</f>
        <v>0</v>
      </c>
      <c r="U320" s="249">
        <f>+IFERROR(VLOOKUP($A320,'INVERSIÓN '!$A:$AB,$U$1,FALSE),VLOOKUP($A320,'FUNCIONAMIENTO SECOP'!$A:$AC,$U$1,FALSE))</f>
        <v>0</v>
      </c>
      <c r="V320" s="249" t="str">
        <f>+IFERROR(VLOOKUP($A320,'INVERSIÓN '!$A:$AB,$V$1,FALSE),VLOOKUP($A320,'FUNCIONAMIENTO SECOP'!$A:$AC,$V$1,FALSE))</f>
        <v>CO-DC</v>
      </c>
      <c r="W320" s="249" t="str">
        <f>+IFERROR(VLOOKUP($A320,'INVERSIÓN '!$A:$AB,$W$1,FALSE),VLOOKUP($A320,'FUNCIONAMIENTO SECOP'!$A:$AC,$W$1,FALSE))</f>
        <v>CO-DC-11001</v>
      </c>
      <c r="X320" s="249" t="str">
        <f>+IFERROR(VLOOKUP($A320,'INVERSIÓN '!$A:$AB,$X$1,FALSE),VLOOKUP($A320,'FUNCIONAMIENTO SECOP'!$A:$AC,$X$1,FALSE))</f>
        <v>CARLOS HERNANDO MACIAS MONTOYA</v>
      </c>
      <c r="Y320" s="249">
        <f>+IFERROR(VLOOKUP($A320,'INVERSIÓN '!$A:$AB,$Y$1,FALSE),VLOOKUP($A320,'FUNCIONAMIENTO SECOP'!$A:$AC,$Y$1,FALSE))</f>
        <v>6478032</v>
      </c>
      <c r="Z320" s="249" t="str">
        <f>+IFERROR(VLOOKUP($A320,'INVERSIÓN '!$A:$AB,$Z$1,FALSE),VLOOKUP($A320,'FUNCIONAMIENTO SECOP'!$A:$AC,$Z$1,FALSE))</f>
        <v>alcalde.scristobal@gobiernobogota.gov.co</v>
      </c>
      <c r="AA320" s="249">
        <f>+IFERROR(VLOOKUP($A320,'INVERSIÓN '!$A:$AB,$AA$1,FALSE),VLOOKUP($A320,'FUNCIONAMIENTO SECOP'!$A:$AC,$AA$1,FALSE))</f>
        <v>0</v>
      </c>
      <c r="AB320" s="249">
        <f>+IFERROR(VLOOKUP($A320,'INVERSIÓN '!$A:$AB,$AB$1,FALSE),VLOOKUP($A320,'FUNCIONAMIENTO SECOP'!$A:$AC,$AB$1,FALSE))</f>
        <v>1</v>
      </c>
    </row>
    <row r="321" spans="1:28" s="78" customFormat="1" ht="36" customHeight="1">
      <c r="A321" s="364" t="s">
        <v>3214</v>
      </c>
      <c r="B321" s="249" t="str">
        <f>+IFERROR(VLOOKUP($A321,'INVERSIÓN '!$A:$AB,$B$1,FALSE),VLOOKUP($A321,'FUNCIONAMIENTO SECOP'!$A:$AC,$B$1,FALSE))</f>
        <v>CPS</v>
      </c>
      <c r="C321" s="249">
        <f>+IFERROR(VLOOKUP($A321,'INVERSIÓN '!$A:$AB,$C$1,FALSE),VLOOKUP($A321,'FUNCIONAMIENTO SECOP'!$A:$AC,$C$1,FALSE))</f>
        <v>0</v>
      </c>
      <c r="D321" s="249">
        <f>+IFERROR(VLOOKUP($A321,'INVERSIÓN '!$A:$AB,$D$1,FALSE),VLOOKUP($A321,'FUNCIONAMIENTO SECOP'!$A:$AC,$D$1,FALSE))</f>
        <v>2495</v>
      </c>
      <c r="E321" s="249" t="str">
        <f>+IFERROR(VLOOKUP($A321,'INVERSIÓN '!$A:$AB,$E$1,FALSE),VLOOKUP($A321,'FUNCIONAMIENTO SECOP'!$A:$AC,$E$1,FALSE))</f>
        <v>ACTÍVATE SAN CRISTÓBAL, DEPORTE, RECREACIÓN Y BIENESTAR</v>
      </c>
      <c r="F321" s="249" t="str">
        <f>+IFERROR(VLOOKUP($A321,'INVERSIÓN '!$A:$AB,$F$1,FALSE),VLOOKUP($A321,'FUNCIONAMIENTO SECOP'!$A:$AC,$F$1,FALSE))</f>
        <v>Beneficiar  13.200 personas en actividades recreo-deportivas comunitarias.</v>
      </c>
      <c r="G321" s="249">
        <f>+IFERROR(VLOOKUP($A321,'INVERSIÓN '!$A:$AB,$G$1,FALSE),VLOOKUP($A321,'FUNCIONAMIENTO SECOP'!$A:$AC,$G$1,FALSE))</f>
        <v>153465</v>
      </c>
      <c r="H321" s="249" t="str">
        <f>+IFERROR(VLOOKUP($A321,'INVERSIÓN '!$A:$AB,$H$1,FALSE),VLOOKUP($A321,'FUNCIONAMIENTO SECOP'!$A:$AC,$H$1,FALSE))</f>
        <v>Nuevo</v>
      </c>
      <c r="I321" s="249">
        <f>+IFERROR(VLOOKUP($A321,'INVERSIÓN '!$A:$AB,$I$1,FALSE),VLOOKUP($A321,'FUNCIONAMIENTO SECOP'!$A:$AC,$I$1,FALSE))</f>
        <v>80111701</v>
      </c>
      <c r="J321" s="249" t="str">
        <f>+IFERROR(VLOOKUP($A321,'INVERSIÓN '!$A:$AB,$J$1,FALSE),VLOOKUP($A321,'FUNCIONAMIENTO SECOP'!$A:$AC,$J$1,FALSE))</f>
        <v>PRESTAR SUS SERVICIOS DE APOYO COMO INSTRUCTOR (A) DE LAS DISCIPLINAS DEPORTIVAS O GRUPOS ETARIOS ASIGNADOS EN MARCO DEL PROYECTO 2495 ACTÍVATE SAN CRISTÓBAL: DEPORTE, RECREACIÓN Y BIENESTAR.</v>
      </c>
      <c r="K321" s="249">
        <f>+IFERROR(VLOOKUP($A321,'INVERSIÓN '!$A:$AB,$K$1,FALSE),VLOOKUP($A321,'FUNCIONAMIENTO SECOP'!$A:$AC,$K$1,FALSE))</f>
        <v>1</v>
      </c>
      <c r="L321" s="249">
        <f>+IFERROR(VLOOKUP($A321,'INVERSIÓN '!$A:$AB,$L$1,FALSE),VLOOKUP($A321,'FUNCIONAMIENTO SECOP'!$A:$AC,$L$1,FALSE))</f>
        <v>1</v>
      </c>
      <c r="M321" s="249">
        <f>+IFERROR(VLOOKUP($A321,'INVERSIÓN '!$A:$AB,$M$1,FALSE),VLOOKUP($A321,'FUNCIONAMIENTO SECOP'!$A:$AC,$M$1,FALSE))</f>
        <v>11</v>
      </c>
      <c r="N321" s="249">
        <f>+IFERROR(VLOOKUP($A321,'INVERSIÓN '!$A:$AB,$N$1,FALSE),VLOOKUP($A321,'FUNCIONAMIENTO SECOP'!$A:$AC,$N$1,FALSE))</f>
        <v>1</v>
      </c>
      <c r="O321" s="249" t="str">
        <f>+IFERROR(VLOOKUP($A321,'INVERSIÓN '!$A:$AB,$O$1,FALSE),VLOOKUP($A321,'FUNCIONAMIENTO SECOP'!$A:$AC,$O$1,FALSE))</f>
        <v>CCE-16</v>
      </c>
      <c r="P321" s="249" t="str">
        <f>+IFERROR(VLOOKUP($A321,'INVERSIÓN '!$A:$AB,$P$1,FALSE),VLOOKUP($A321,'FUNCIONAMIENTO SECOP'!$A:$AC,$P$1,FALSE))</f>
        <v>Contratación directa</v>
      </c>
      <c r="Q321" s="249" t="str">
        <f>+IFERROR(VLOOKUP($A321,'INVERSIÓN '!$A:$AB,$Q$1,FALSE),VLOOKUP($A321,'FUNCIONAMIENTO SECOP'!$A:$AC,$Q$1,FALSE))</f>
        <v>DISTRITAL</v>
      </c>
      <c r="R321" s="250">
        <f>+IFERROR(VLOOKUP($A321,'INVERSIÓN '!$A:$AB,$R$1,FALSE),VLOOKUP($A321,'FUNCIONAMIENTO SECOP'!$A:$AC,$R$1,FALSE))</f>
        <v>34400000</v>
      </c>
      <c r="S321" s="250">
        <f>+IFERROR(VLOOKUP($A321,'INVERSIÓN '!$A:$AB,$S$1,FALSE),VLOOKUP($A321,'FUNCIONAMIENTO SECOP'!$A:$AC,$S$1,FALSE))</f>
        <v>34400000</v>
      </c>
      <c r="T321" s="249">
        <f>+IFERROR(VLOOKUP($A321,'INVERSIÓN '!$A:$AB,$T$1,FALSE),VLOOKUP($A321,'FUNCIONAMIENTO SECOP'!$A:$AC,$T$1,FALSE))</f>
        <v>0</v>
      </c>
      <c r="U321" s="249">
        <f>+IFERROR(VLOOKUP($A321,'INVERSIÓN '!$A:$AB,$U$1,FALSE),VLOOKUP($A321,'FUNCIONAMIENTO SECOP'!$A:$AC,$U$1,FALSE))</f>
        <v>0</v>
      </c>
      <c r="V321" s="249" t="str">
        <f>+IFERROR(VLOOKUP($A321,'INVERSIÓN '!$A:$AB,$V$1,FALSE),VLOOKUP($A321,'FUNCIONAMIENTO SECOP'!$A:$AC,$V$1,FALSE))</f>
        <v>CO-DC</v>
      </c>
      <c r="W321" s="249" t="str">
        <f>+IFERROR(VLOOKUP($A321,'INVERSIÓN '!$A:$AB,$W$1,FALSE),VLOOKUP($A321,'FUNCIONAMIENTO SECOP'!$A:$AC,$W$1,FALSE))</f>
        <v>CO-DC-11001</v>
      </c>
      <c r="X321" s="249" t="str">
        <f>+IFERROR(VLOOKUP($A321,'INVERSIÓN '!$A:$AB,$X$1,FALSE),VLOOKUP($A321,'FUNCIONAMIENTO SECOP'!$A:$AC,$X$1,FALSE))</f>
        <v>CARLOS HERNANDO MACIAS MONTOYA</v>
      </c>
      <c r="Y321" s="249">
        <f>+IFERROR(VLOOKUP($A321,'INVERSIÓN '!$A:$AB,$Y$1,FALSE),VLOOKUP($A321,'FUNCIONAMIENTO SECOP'!$A:$AC,$Y$1,FALSE))</f>
        <v>6478032</v>
      </c>
      <c r="Z321" s="249" t="str">
        <f>+IFERROR(VLOOKUP($A321,'INVERSIÓN '!$A:$AB,$Z$1,FALSE),VLOOKUP($A321,'FUNCIONAMIENTO SECOP'!$A:$AC,$Z$1,FALSE))</f>
        <v>alcalde.scristobal@gobiernobogota.gov.co</v>
      </c>
      <c r="AA321" s="249">
        <f>+IFERROR(VLOOKUP($A321,'INVERSIÓN '!$A:$AB,$AA$1,FALSE),VLOOKUP($A321,'FUNCIONAMIENTO SECOP'!$A:$AC,$AA$1,FALSE))</f>
        <v>0</v>
      </c>
      <c r="AB321" s="249">
        <f>+IFERROR(VLOOKUP($A321,'INVERSIÓN '!$A:$AB,$AB$1,FALSE),VLOOKUP($A321,'FUNCIONAMIENTO SECOP'!$A:$AC,$AB$1,FALSE))</f>
        <v>1</v>
      </c>
    </row>
    <row r="322" spans="1:28" ht="36" customHeight="1">
      <c r="A322" s="13" t="s">
        <v>2927</v>
      </c>
      <c r="B322" s="249" t="str">
        <f>+IFERROR(VLOOKUP($A322,'INVERSIÓN '!$A:$AB,$B$1,FALSE),VLOOKUP($A322,'FUNCIONAMIENTO SECOP'!$A:$AC,$B$1,FALSE))</f>
        <v>INVERSIÓN</v>
      </c>
      <c r="C322" s="249" t="str">
        <f>+IFERROR(VLOOKUP($A322,'INVERSIÓN '!$A:$AB,$C$1,FALSE),VLOOKUP($A322,'FUNCIONAMIENTO SECOP'!$A:$AC,$C$1,FALSE))</f>
        <v>Mas Oportunidades</v>
      </c>
      <c r="D322" s="249" t="str">
        <f>+IFERROR(VLOOKUP($A322,'INVERSIÓN '!$A:$AB,$D$1,FALSE),VLOOKUP($A322,'FUNCIONAMIENTO SECOP'!$A:$AC,$D$1,FALSE))</f>
        <v>2251
2405</v>
      </c>
      <c r="E322" s="249" t="str">
        <f>+IFERROR(VLOOKUP($A322,'INVERSIÓN '!$A:$AB,$E$1,FALSE),VLOOKUP($A322,'FUNCIONAMIENTO SECOP'!$A:$AC,$E$1,FALSE))</f>
        <v>Sostenibilidad del Ecosistema Cultural y Creativo 
Cultura y memoria en movimiento, San Cristóbal vive su patrimonio</v>
      </c>
      <c r="F322" s="249" t="str">
        <f>+IFERROR(VLOOKUP($A322,'INVERSIÓN '!$A:$AB,$F$1,FALSE),VLOOKUP($A322,'FUNCIONAMIENTO SECOP'!$A:$AC,$F$1,FALSE))</f>
        <v>Financiar 120 proyectos del sector cultural y creativo.
Realizar 80 eventos de promoción, circulción y apropiación de actividades artísticas, culturales y patrimoniales.</v>
      </c>
      <c r="G322" s="249" t="str">
        <f>+IFERROR(VLOOKUP($A322,'INVERSIÓN '!$A:$AB,$G$1,FALSE),VLOOKUP($A322,'FUNCIONAMIENTO SECOP'!$A:$AC,$G$1,FALSE))</f>
        <v>Pendiente</v>
      </c>
      <c r="H322" s="249" t="str">
        <f>+IFERROR(VLOOKUP($A322,'INVERSIÓN '!$A:$AB,$H$1,FALSE),VLOOKUP($A322,'FUNCIONAMIENTO SECOP'!$A:$AC,$H$1,FALSE))</f>
        <v>Nuevo</v>
      </c>
      <c r="I322" s="249" t="str">
        <f>+IFERROR(VLOOKUP($A322,'INVERSIÓN '!$A:$AB,$I$1,FALSE),VLOOKUP($A322,'FUNCIONAMIENTO SECOP'!$A:$AC,$I$1,FALSE))</f>
        <v>93141702 ;39121311;30241601 ;50202301;56101501 ;72101504 ;80111622;80111603;80111604;80141607 ;80141902 ;90101603;</v>
      </c>
      <c r="J322" s="249" t="str">
        <f>+IFERROR(VLOOKUP($A322,'INVERSIÓN '!$A:$AB,$J$1,FALSE),VLOOKUP($A322,'FUNCIONAMIENTO SECOP'!$A:$AC,$J$1,FALSE))</f>
        <v xml:space="preserve">“Aunar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v>
      </c>
      <c r="K322" s="249">
        <f>+IFERROR(VLOOKUP($A322,'INVERSIÓN '!$A:$AB,$K$1,FALSE),VLOOKUP($A322,'FUNCIONAMIENTO SECOP'!$A:$AC,$K$1,FALSE))</f>
        <v>7</v>
      </c>
      <c r="L322" s="249">
        <f>+IFERROR(VLOOKUP($A322,'INVERSIÓN '!$A:$AB,$L$1,FALSE),VLOOKUP($A322,'FUNCIONAMIENTO SECOP'!$A:$AC,$L$1,FALSE))</f>
        <v>7</v>
      </c>
      <c r="M322" s="249">
        <f>+IFERROR(VLOOKUP($A322,'INVERSIÓN '!$A:$AB,$M$1,FALSE),VLOOKUP($A322,'FUNCIONAMIENTO SECOP'!$A:$AC,$M$1,FALSE))</f>
        <v>12</v>
      </c>
      <c r="N322" s="249">
        <f>+IFERROR(VLOOKUP($A322,'INVERSIÓN '!$A:$AB,$N$1,FALSE),VLOOKUP($A322,'FUNCIONAMIENTO SECOP'!$A:$AC,$N$1,FALSE))</f>
        <v>1</v>
      </c>
      <c r="O322" s="249" t="str">
        <f>+IFERROR(VLOOKUP($A322,'INVERSIÓN '!$A:$AB,$O$1,FALSE),VLOOKUP($A322,'FUNCIONAMIENTO SECOP'!$A:$AC,$O$1,FALSE))</f>
        <v>CCE-16</v>
      </c>
      <c r="P322" s="249" t="str">
        <f>+IFERROR(VLOOKUP($A322,'INVERSIÓN '!$A:$AB,$P$1,FALSE),VLOOKUP($A322,'FUNCIONAMIENTO SECOP'!$A:$AC,$P$1,FALSE))</f>
        <v>Contratación directa</v>
      </c>
      <c r="Q322" s="249" t="str">
        <f>+IFERROR(VLOOKUP($A322,'INVERSIÓN '!$A:$AB,$Q$1,FALSE),VLOOKUP($A322,'FUNCIONAMIENTO SECOP'!$A:$AC,$Q$1,FALSE))</f>
        <v>DISTRITAL</v>
      </c>
      <c r="R322" s="250">
        <f>+IFERROR(VLOOKUP($A322,'INVERSIÓN '!$A:$AB,$R$1,FALSE),VLOOKUP($A322,'FUNCIONAMIENTO SECOP'!$A:$AC,$R$1,FALSE))</f>
        <v>4223400000</v>
      </c>
      <c r="S322" s="250">
        <f>+IFERROR(VLOOKUP($A322,'INVERSIÓN '!$A:$AB,$S$1,FALSE),VLOOKUP($A322,'FUNCIONAMIENTO SECOP'!$A:$AC,$S$1,FALSE))</f>
        <v>4223400000</v>
      </c>
      <c r="T322" s="249">
        <f>+IFERROR(VLOOKUP($A322,'INVERSIÓN '!$A:$AB,$T$1,FALSE),VLOOKUP($A322,'FUNCIONAMIENTO SECOP'!$A:$AC,$T$1,FALSE))</f>
        <v>0</v>
      </c>
      <c r="U322" s="249">
        <f>+IFERROR(VLOOKUP($A322,'INVERSIÓN '!$A:$AB,$U$1,FALSE),VLOOKUP($A322,'FUNCIONAMIENTO SECOP'!$A:$AC,$U$1,FALSE))</f>
        <v>0</v>
      </c>
      <c r="V322" s="249" t="str">
        <f>+IFERROR(VLOOKUP($A322,'INVERSIÓN '!$A:$AB,$V$1,FALSE),VLOOKUP($A322,'FUNCIONAMIENTO SECOP'!$A:$AC,$V$1,FALSE))</f>
        <v>CO-DC</v>
      </c>
      <c r="W322" s="249" t="str">
        <f>+IFERROR(VLOOKUP($A322,'INVERSIÓN '!$A:$AB,$W$1,FALSE),VLOOKUP($A322,'FUNCIONAMIENTO SECOP'!$A:$AC,$W$1,FALSE))</f>
        <v>CO-DC-11001</v>
      </c>
      <c r="X322" s="249" t="str">
        <f>+IFERROR(VLOOKUP($A322,'INVERSIÓN '!$A:$AB,$X$1,FALSE),VLOOKUP($A322,'FUNCIONAMIENTO SECOP'!$A:$AC,$X$1,FALSE))</f>
        <v>CARLOS HERNANDO MACIAS MONTOYA</v>
      </c>
      <c r="Y322" s="249">
        <f>+IFERROR(VLOOKUP($A322,'INVERSIÓN '!$A:$AB,$Y$1,FALSE),VLOOKUP($A322,'FUNCIONAMIENTO SECOP'!$A:$AC,$Y$1,FALSE))</f>
        <v>6477959</v>
      </c>
      <c r="Z322" s="249" t="str">
        <f>+IFERROR(VLOOKUP($A322,'INVERSIÓN '!$A:$AB,$Z$1,FALSE),VLOOKUP($A322,'FUNCIONAMIENTO SECOP'!$A:$AC,$Z$1,FALSE))</f>
        <v>alcalde.scristobal@gobiernobogota.gov.co</v>
      </c>
      <c r="AA322" s="249">
        <f>+IFERROR(VLOOKUP($A322,'INVERSIÓN '!$A:$AB,$AA$1,FALSE),VLOOKUP($A322,'FUNCIONAMIENTO SECOP'!$A:$AC,$AA$1,FALSE))</f>
        <v>0</v>
      </c>
      <c r="AB322" s="249">
        <f>+IFERROR(VLOOKUP($A322,'INVERSIÓN '!$A:$AB,$AB$1,FALSE),VLOOKUP($A322,'FUNCIONAMIENTO SECOP'!$A:$AC,$AB$1,FALSE))</f>
        <v>1</v>
      </c>
    </row>
    <row r="323" spans="1:28" ht="36" customHeight="1">
      <c r="A323" s="13" t="s">
        <v>2935</v>
      </c>
      <c r="B323" s="249" t="str">
        <f>+IFERROR(VLOOKUP($A323,'INVERSIÓN '!$A:$AB,$B$1,FALSE),VLOOKUP($A323,'FUNCIONAMIENTO SECOP'!$A:$AC,$B$1,FALSE))</f>
        <v>INVERSIÓN</v>
      </c>
      <c r="C323" s="249" t="str">
        <f>+IFERROR(VLOOKUP($A323,'INVERSIÓN '!$A:$AB,$C$1,FALSE),VLOOKUP($A323,'FUNCIONAMIENTO SECOP'!$A:$AC,$C$1,FALSE))</f>
        <v>Infraestructura</v>
      </c>
      <c r="D323" s="249">
        <f>+IFERROR(VLOOKUP($A323,'INVERSIÓN '!$A:$AB,$D$1,FALSE),VLOOKUP($A323,'FUNCIONAMIENTO SECOP'!$A:$AC,$D$1,FALSE))</f>
        <v>2252</v>
      </c>
      <c r="E323" s="249" t="str">
        <f>+IFERROR(VLOOKUP($A323,'INVERSIÓN '!$A:$AB,$E$1,FALSE),VLOOKUP($A323,'FUNCIONAMIENTO SECOP'!$A:$AC,$E$1,FALSE))</f>
        <v>Transformando Espacios, Conectando Comunidades/San Cristóbal Vial: Caminos de Oportunidad y Progreso.</v>
      </c>
      <c r="F323" s="249" t="str">
        <f>+IFERROR(VLOOKUP($A323,'INVERSIÓN '!$A:$AB,$F$1,FALSE),VLOOKUP($A323,'FUNCIONAMIENTO SECOP'!$A:$AC,$F$1,FALSE))</f>
        <v>Intervenir 17 Kilómetros-carril de malla vial urbana (local y/o intermedia) con acciones de construcción y/o conservación</v>
      </c>
      <c r="G323" s="249" t="str">
        <f>+IFERROR(VLOOKUP($A323,'INVERSIÓN '!$A:$AB,$G$1,FALSE),VLOOKUP($A323,'FUNCIONAMIENTO SECOP'!$A:$AC,$G$1,FALSE))</f>
        <v>Pendiente</v>
      </c>
      <c r="H323" s="249" t="str">
        <f>+IFERROR(VLOOKUP($A323,'INVERSIÓN '!$A:$AB,$H$1,FALSE),VLOOKUP($A323,'FUNCIONAMIENTO SECOP'!$A:$AC,$H$1,FALSE))</f>
        <v>Nuevo</v>
      </c>
      <c r="I323" s="249" t="str">
        <f>+IFERROR(VLOOKUP($A323,'INVERSIÓN '!$A:$AB,$I$1,FALSE),VLOOKUP($A323,'FUNCIONAMIENTO SECOP'!$A:$AC,$I$1,FALSE))</f>
        <v>81101500
80101600</v>
      </c>
      <c r="J323" s="249" t="str">
        <f>+IFERROR(VLOOKUP($A323,'INVERSIÓN '!$A:$AB,$J$1,FALSE),VLOOKUP($A323,'FUNCIONAMIENTO SECOP'!$A:$AC,$J$1,FALSE))</f>
        <v>CONTRATAR POR MEDIO DE PRECIOS UNITARIOS Y A MONTO AGOTABLE, LAS OBRAS DE CONSERVACIÓN DE LA MALLA VIAL, ESPACIO PÚBLICO ASOCIADO Y OBRAS COMPLEMENTARIAS EN LA LOCALIDAD DE SAN CRISTÓBAL, BOGOTÁ, D.C. RECURSOS VIGENCIA 2026</v>
      </c>
      <c r="K323" s="249">
        <f>+IFERROR(VLOOKUP($A323,'INVERSIÓN '!$A:$AB,$K$1,FALSE),VLOOKUP($A323,'FUNCIONAMIENTO SECOP'!$A:$AC,$K$1,FALSE))</f>
        <v>3</v>
      </c>
      <c r="L323" s="249">
        <f>+IFERROR(VLOOKUP($A323,'INVERSIÓN '!$A:$AB,$L$1,FALSE),VLOOKUP($A323,'FUNCIONAMIENTO SECOP'!$A:$AC,$L$1,FALSE))</f>
        <v>3</v>
      </c>
      <c r="M323" s="249">
        <f>+IFERROR(VLOOKUP($A323,'INVERSIÓN '!$A:$AB,$M$1,FALSE),VLOOKUP($A323,'FUNCIONAMIENTO SECOP'!$A:$AC,$M$1,FALSE))</f>
        <v>12</v>
      </c>
      <c r="N323" s="249">
        <f>+IFERROR(VLOOKUP($A323,'INVERSIÓN '!$A:$AB,$N$1,FALSE),VLOOKUP($A323,'FUNCIONAMIENTO SECOP'!$A:$AC,$N$1,FALSE))</f>
        <v>1</v>
      </c>
      <c r="O323" s="249" t="str">
        <f>+IFERROR(VLOOKUP($A323,'INVERSIÓN '!$A:$AB,$O$1,FALSE),VLOOKUP($A323,'FUNCIONAMIENTO SECOP'!$A:$AC,$O$1,FALSE))</f>
        <v>CCE-17</v>
      </c>
      <c r="P323" s="249" t="str">
        <f>+IFERROR(VLOOKUP($A323,'INVERSIÓN '!$A:$AB,$P$1,FALSE),VLOOKUP($A323,'FUNCIONAMIENTO SECOP'!$A:$AC,$P$1,FALSE))</f>
        <v>Licitación pública (Obra pública)</v>
      </c>
      <c r="Q323" s="249" t="str">
        <f>+IFERROR(VLOOKUP($A323,'INVERSIÓN '!$A:$AB,$Q$1,FALSE),VLOOKUP($A323,'FUNCIONAMIENTO SECOP'!$A:$AC,$Q$1,FALSE))</f>
        <v>DISTRITAL</v>
      </c>
      <c r="R323" s="250">
        <f>+IFERROR(VLOOKUP($A323,'INVERSIÓN '!$A:$AB,$R$1,FALSE),VLOOKUP($A323,'FUNCIONAMIENTO SECOP'!$A:$AC,$R$1,FALSE))</f>
        <v>9248476098</v>
      </c>
      <c r="S323" s="250">
        <f>+IFERROR(VLOOKUP($A323,'INVERSIÓN '!$A:$AB,$S$1,FALSE),VLOOKUP($A323,'FUNCIONAMIENTO SECOP'!$A:$AC,$S$1,FALSE))</f>
        <v>9248476098</v>
      </c>
      <c r="T323" s="249">
        <f>+IFERROR(VLOOKUP($A323,'INVERSIÓN '!$A:$AB,$T$1,FALSE),VLOOKUP($A323,'FUNCIONAMIENTO SECOP'!$A:$AC,$T$1,FALSE))</f>
        <v>0</v>
      </c>
      <c r="U323" s="249">
        <f>+IFERROR(VLOOKUP($A323,'INVERSIÓN '!$A:$AB,$U$1,FALSE),VLOOKUP($A323,'FUNCIONAMIENTO SECOP'!$A:$AC,$U$1,FALSE))</f>
        <v>0</v>
      </c>
      <c r="V323" s="249" t="str">
        <f>+IFERROR(VLOOKUP($A323,'INVERSIÓN '!$A:$AB,$V$1,FALSE),VLOOKUP($A323,'FUNCIONAMIENTO SECOP'!$A:$AC,$V$1,FALSE))</f>
        <v>CO-DC</v>
      </c>
      <c r="W323" s="249" t="str">
        <f>+IFERROR(VLOOKUP($A323,'INVERSIÓN '!$A:$AB,$W$1,FALSE),VLOOKUP($A323,'FUNCIONAMIENTO SECOP'!$A:$AC,$W$1,FALSE))</f>
        <v>CO-DC-11001</v>
      </c>
      <c r="X323" s="249" t="str">
        <f>+IFERROR(VLOOKUP($A323,'INVERSIÓN '!$A:$AB,$X$1,FALSE),VLOOKUP($A323,'FUNCIONAMIENTO SECOP'!$A:$AC,$X$1,FALSE))</f>
        <v>CARLOS HERNANDO MACIAS MONTOYA</v>
      </c>
      <c r="Y323" s="249">
        <f>+IFERROR(VLOOKUP($A323,'INVERSIÓN '!$A:$AB,$Y$1,FALSE),VLOOKUP($A323,'FUNCIONAMIENTO SECOP'!$A:$AC,$Y$1,FALSE))</f>
        <v>6477960</v>
      </c>
      <c r="Z323" s="249" t="str">
        <f>+IFERROR(VLOOKUP($A323,'INVERSIÓN '!$A:$AB,$Z$1,FALSE),VLOOKUP($A323,'FUNCIONAMIENTO SECOP'!$A:$AC,$Z$1,FALSE))</f>
        <v>alcalde.scristobal@gobiernobogota.gov.co</v>
      </c>
      <c r="AA323" s="249">
        <f>+IFERROR(VLOOKUP($A323,'INVERSIÓN '!$A:$AB,$AA$1,FALSE),VLOOKUP($A323,'FUNCIONAMIENTO SECOP'!$A:$AC,$AA$1,FALSE))</f>
        <v>0</v>
      </c>
      <c r="AB323" s="249">
        <f>+IFERROR(VLOOKUP($A323,'INVERSIÓN '!$A:$AB,$AB$1,FALSE),VLOOKUP($A323,'FUNCIONAMIENTO SECOP'!$A:$AC,$AB$1,FALSE))</f>
        <v>1</v>
      </c>
    </row>
    <row r="324" spans="1:28" ht="36" customHeight="1">
      <c r="A324" s="13" t="s">
        <v>2939</v>
      </c>
      <c r="B324" s="249" t="str">
        <f>+IFERROR(VLOOKUP($A324,'INVERSIÓN '!$A:$AB,$B$1,FALSE),VLOOKUP($A324,'FUNCIONAMIENTO SECOP'!$A:$AC,$B$1,FALSE))</f>
        <v>INVERSIÓN</v>
      </c>
      <c r="C324" s="249">
        <f>+IFERROR(VLOOKUP($A324,'INVERSIÓN '!$A:$AB,$C$1,FALSE),VLOOKUP($A324,'FUNCIONAMIENTO SECOP'!$A:$AC,$C$1,FALSE))</f>
        <v>0</v>
      </c>
      <c r="D324" s="249">
        <f>+IFERROR(VLOOKUP($A324,'INVERSIÓN '!$A:$AB,$D$1,FALSE),VLOOKUP($A324,'FUNCIONAMIENTO SECOP'!$A:$AC,$D$1,FALSE))</f>
        <v>2254</v>
      </c>
      <c r="E324" s="249" t="str">
        <f>+IFERROR(VLOOKUP($A324,'INVERSIÓN '!$A:$AB,$E$1,FALSE),VLOOKUP($A324,'FUNCIONAMIENTO SECOP'!$A:$AC,$E$1,FALSE))</f>
        <v>Caminos Sostenibles/Solidez en San Cristóbal: Ampliando y Conservando los Espacios Peatonales</v>
      </c>
      <c r="F324" s="249" t="str">
        <f>+IFERROR(VLOOKUP($A324,'INVERSIÓN '!$A:$AB,$F$1,FALSE),VLOOKUP($A324,'FUNCIONAMIENTO SECOP'!$A:$AC,$F$1,FALSE))</f>
        <v>Intervenir 4.290  metros cuadrados de elementos del sistema de espacio público peatonal con acciones de construcción y/o conservación.</v>
      </c>
      <c r="G324" s="249" t="str">
        <f>+IFERROR(VLOOKUP($A324,'INVERSIÓN '!$A:$AB,$G$1,FALSE),VLOOKUP($A324,'FUNCIONAMIENTO SECOP'!$A:$AC,$G$1,FALSE))</f>
        <v>Pendiente</v>
      </c>
      <c r="H324" s="249" t="str">
        <f>+IFERROR(VLOOKUP($A324,'INVERSIÓN '!$A:$AB,$H$1,FALSE),VLOOKUP($A324,'FUNCIONAMIENTO SECOP'!$A:$AC,$H$1,FALSE))</f>
        <v>Nuevo</v>
      </c>
      <c r="I324" s="249" t="str">
        <f>+IFERROR(VLOOKUP($A324,'INVERSIÓN '!$A:$AB,$I$1,FALSE),VLOOKUP($A324,'FUNCIONAMIENTO SECOP'!$A:$AC,$I$1,FALSE))</f>
        <v>81101500
80101600</v>
      </c>
      <c r="J324" s="249" t="str">
        <f>+IFERROR(VLOOKUP($A324,'INVERSIÓN '!$A:$AB,$J$1,FALSE),VLOOKUP($A324,'FUNCIONAMIENTO SECOP'!$A:$AC,$J$1,FALSE))</f>
        <v xml:space="preserve">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v>
      </c>
      <c r="K324" s="249">
        <f>+IFERROR(VLOOKUP($A324,'INVERSIÓN '!$A:$AB,$K$1,FALSE),VLOOKUP($A324,'FUNCIONAMIENTO SECOP'!$A:$AC,$K$1,FALSE))</f>
        <v>3</v>
      </c>
      <c r="L324" s="249">
        <f>+IFERROR(VLOOKUP($A324,'INVERSIÓN '!$A:$AB,$L$1,FALSE),VLOOKUP($A324,'FUNCIONAMIENTO SECOP'!$A:$AC,$L$1,FALSE))</f>
        <v>3</v>
      </c>
      <c r="M324" s="249">
        <f>+IFERROR(VLOOKUP($A324,'INVERSIÓN '!$A:$AB,$M$1,FALSE),VLOOKUP($A324,'FUNCIONAMIENTO SECOP'!$A:$AC,$M$1,FALSE))</f>
        <v>12</v>
      </c>
      <c r="N324" s="249">
        <f>+IFERROR(VLOOKUP($A324,'INVERSIÓN '!$A:$AB,$N$1,FALSE),VLOOKUP($A324,'FUNCIONAMIENTO SECOP'!$A:$AC,$N$1,FALSE))</f>
        <v>1</v>
      </c>
      <c r="O324" s="249" t="str">
        <f>+IFERROR(VLOOKUP($A324,'INVERSIÓN '!$A:$AB,$O$1,FALSE),VLOOKUP($A324,'FUNCIONAMIENTO SECOP'!$A:$AC,$O$1,FALSE))</f>
        <v>CCE-20-Concurso_Meritos_Sin_Lista_Corta_1Sobre</v>
      </c>
      <c r="P324" s="249" t="str">
        <f>+IFERROR(VLOOKUP($A324,'INVERSIÓN '!$A:$AB,$P$1,FALSE),VLOOKUP($A324,'FUNCIONAMIENTO SECOP'!$A:$AC,$P$1,FALSE))</f>
        <v>Concurso de méritos abierto</v>
      </c>
      <c r="Q324" s="249" t="str">
        <f>+IFERROR(VLOOKUP($A324,'INVERSIÓN '!$A:$AB,$Q$1,FALSE),VLOOKUP($A324,'FUNCIONAMIENTO SECOP'!$A:$AC,$Q$1,FALSE))</f>
        <v>DISTRITAL</v>
      </c>
      <c r="R324" s="250">
        <f>+IFERROR(VLOOKUP($A324,'INVERSIÓN '!$A:$AB,$R$1,FALSE),VLOOKUP($A324,'FUNCIONAMIENTO SECOP'!$A:$AC,$R$1,FALSE))</f>
        <v>2068800000</v>
      </c>
      <c r="S324" s="250">
        <f>+IFERROR(VLOOKUP($A324,'INVERSIÓN '!$A:$AB,$S$1,FALSE),VLOOKUP($A324,'FUNCIONAMIENTO SECOP'!$A:$AC,$S$1,FALSE))</f>
        <v>2068800000</v>
      </c>
      <c r="T324" s="249">
        <f>+IFERROR(VLOOKUP($A324,'INVERSIÓN '!$A:$AB,$T$1,FALSE),VLOOKUP($A324,'FUNCIONAMIENTO SECOP'!$A:$AC,$T$1,FALSE))</f>
        <v>0</v>
      </c>
      <c r="U324" s="249">
        <f>+IFERROR(VLOOKUP($A324,'INVERSIÓN '!$A:$AB,$U$1,FALSE),VLOOKUP($A324,'FUNCIONAMIENTO SECOP'!$A:$AC,$U$1,FALSE))</f>
        <v>0</v>
      </c>
      <c r="V324" s="249" t="str">
        <f>+IFERROR(VLOOKUP($A324,'INVERSIÓN '!$A:$AB,$V$1,FALSE),VLOOKUP($A324,'FUNCIONAMIENTO SECOP'!$A:$AC,$V$1,FALSE))</f>
        <v>CO-DC</v>
      </c>
      <c r="W324" s="249" t="str">
        <f>+IFERROR(VLOOKUP($A324,'INVERSIÓN '!$A:$AB,$W$1,FALSE),VLOOKUP($A324,'FUNCIONAMIENTO SECOP'!$A:$AC,$W$1,FALSE))</f>
        <v>CO-DC-11001</v>
      </c>
      <c r="X324" s="249" t="str">
        <f>+IFERROR(VLOOKUP($A324,'INVERSIÓN '!$A:$AB,$X$1,FALSE),VLOOKUP($A324,'FUNCIONAMIENTO SECOP'!$A:$AC,$X$1,FALSE))</f>
        <v>CARLOS HERNANDO MACIAS MONTOYA</v>
      </c>
      <c r="Y324" s="249">
        <f>+IFERROR(VLOOKUP($A324,'INVERSIÓN '!$A:$AB,$Y$1,FALSE),VLOOKUP($A324,'FUNCIONAMIENTO SECOP'!$A:$AC,$Y$1,FALSE))</f>
        <v>6477961</v>
      </c>
      <c r="Z324" s="249" t="str">
        <f>+IFERROR(VLOOKUP($A324,'INVERSIÓN '!$A:$AB,$Z$1,FALSE),VLOOKUP($A324,'FUNCIONAMIENTO SECOP'!$A:$AC,$Z$1,FALSE))</f>
        <v>alcalde.scristobal@gobiernobogota.gov.co</v>
      </c>
      <c r="AA324" s="249">
        <f>+IFERROR(VLOOKUP($A324,'INVERSIÓN '!$A:$AB,$AA$1,FALSE),VLOOKUP($A324,'FUNCIONAMIENTO SECOP'!$A:$AC,$AA$1,FALSE))</f>
        <v>0</v>
      </c>
      <c r="AB324" s="249">
        <f>+IFERROR(VLOOKUP($A324,'INVERSIÓN '!$A:$AB,$AB$1,FALSE),VLOOKUP($A324,'FUNCIONAMIENTO SECOP'!$A:$AC,$AB$1,FALSE))</f>
        <v>1</v>
      </c>
    </row>
    <row r="325" spans="1:28" ht="36" customHeight="1">
      <c r="A325" s="13" t="s">
        <v>2942</v>
      </c>
      <c r="B325" s="249" t="str">
        <f>+IFERROR(VLOOKUP($A325,'INVERSIÓN '!$A:$AB,$B$1,FALSE),VLOOKUP($A325,'FUNCIONAMIENTO SECOP'!$A:$AC,$B$1,FALSE))</f>
        <v>INVERSIÓN</v>
      </c>
      <c r="C325" s="249">
        <f>+IFERROR(VLOOKUP($A325,'INVERSIÓN '!$A:$AB,$C$1,FALSE),VLOOKUP($A325,'FUNCIONAMIENTO SECOP'!$A:$AC,$C$1,FALSE))</f>
        <v>0</v>
      </c>
      <c r="D325" s="249">
        <f>+IFERROR(VLOOKUP($A325,'INVERSIÓN '!$A:$AB,$D$1,FALSE),VLOOKUP($A325,'FUNCIONAMIENTO SECOP'!$A:$AC,$D$1,FALSE))</f>
        <v>2257</v>
      </c>
      <c r="E325" s="249" t="str">
        <f>+IFERROR(VLOOKUP($A325,'INVERSIÓN '!$A:$AB,$E$1,FALSE),VLOOKUP($A325,'FUNCIONAMIENTO SECOP'!$A:$AC,$E$1,FALSE))</f>
        <v>Red de Oportunidades: Parques y Cultura para el Bienestar Común</v>
      </c>
      <c r="F325" s="249" t="str">
        <f>+IFERROR(VLOOKUP($A325,'INVERSIÓN '!$A:$AB,$F$1,FALSE),VLOOKUP($A325,'FUNCIONAMIENTO SECOP'!$A:$AC,$F$1,FALSE))</f>
        <v>Construir 880 m2 de Parques de la red de proximidad (la construcción incluye su dotación).</v>
      </c>
      <c r="G325" s="249" t="str">
        <f>+IFERROR(VLOOKUP($A325,'INVERSIÓN '!$A:$AB,$G$1,FALSE),VLOOKUP($A325,'FUNCIONAMIENTO SECOP'!$A:$AC,$G$1,FALSE))</f>
        <v>Pendiente</v>
      </c>
      <c r="H325" s="249" t="str">
        <f>+IFERROR(VLOOKUP($A325,'INVERSIÓN '!$A:$AB,$H$1,FALSE),VLOOKUP($A325,'FUNCIONAMIENTO SECOP'!$A:$AC,$H$1,FALSE))</f>
        <v>Nuevo</v>
      </c>
      <c r="I325" s="249" t="str">
        <f>+IFERROR(VLOOKUP($A325,'INVERSIÓN '!$A:$AB,$I$1,FALSE),VLOOKUP($A325,'FUNCIONAMIENTO SECOP'!$A:$AC,$I$1,FALSE))</f>
        <v>81101500
80101600
81141500
81111500
81141800</v>
      </c>
      <c r="J325" s="249" t="str">
        <f>+IFERROR(VLOOKUP($A325,'INVERSIÓN '!$A:$AB,$J$1,FALSE),VLOOKUP($A325,'FUNCIONAMIENTO SECOP'!$A:$AC,$J$1,FALSE))</f>
        <v xml:space="preserve">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v>
      </c>
      <c r="K325" s="249">
        <f>+IFERROR(VLOOKUP($A325,'INVERSIÓN '!$A:$AB,$K$1,FALSE),VLOOKUP($A325,'FUNCIONAMIENTO SECOP'!$A:$AC,$K$1,FALSE))</f>
        <v>4</v>
      </c>
      <c r="L325" s="249">
        <f>+IFERROR(VLOOKUP($A325,'INVERSIÓN '!$A:$AB,$L$1,FALSE),VLOOKUP($A325,'FUNCIONAMIENTO SECOP'!$A:$AC,$L$1,FALSE))</f>
        <v>9</v>
      </c>
      <c r="M325" s="249">
        <f>+IFERROR(VLOOKUP($A325,'INVERSIÓN '!$A:$AB,$M$1,FALSE),VLOOKUP($A325,'FUNCIONAMIENTO SECOP'!$A:$AC,$M$1,FALSE))</f>
        <v>12</v>
      </c>
      <c r="N325" s="249">
        <f>+IFERROR(VLOOKUP($A325,'INVERSIÓN '!$A:$AB,$N$1,FALSE),VLOOKUP($A325,'FUNCIONAMIENTO SECOP'!$A:$AC,$N$1,FALSE))</f>
        <v>1</v>
      </c>
      <c r="O325" s="249" t="str">
        <f>+IFERROR(VLOOKUP($A325,'INVERSIÓN '!$A:$AB,$O$1,FALSE),VLOOKUP($A325,'FUNCIONAMIENTO SECOP'!$A:$AC,$O$1,FALSE))</f>
        <v>CCE-06</v>
      </c>
      <c r="P325" s="249" t="str">
        <f>+IFERROR(VLOOKUP($A325,'INVERSIÓN '!$A:$AB,$P$1,FALSE),VLOOKUP($A325,'FUNCIONAMIENTO SECOP'!$A:$AC,$P$1,FALSE))</f>
        <v>Selección abreviada menor cuantía</v>
      </c>
      <c r="Q325" s="249" t="str">
        <f>+IFERROR(VLOOKUP($A325,'INVERSIÓN '!$A:$AB,$Q$1,FALSE),VLOOKUP($A325,'FUNCIONAMIENTO SECOP'!$A:$AC,$Q$1,FALSE))</f>
        <v>DISTRITAL</v>
      </c>
      <c r="R325" s="250">
        <f>+IFERROR(VLOOKUP($A325,'INVERSIÓN '!$A:$AB,$R$1,FALSE),VLOOKUP($A325,'FUNCIONAMIENTO SECOP'!$A:$AC,$R$1,FALSE))</f>
        <v>668800000</v>
      </c>
      <c r="S325" s="250">
        <f>+IFERROR(VLOOKUP($A325,'INVERSIÓN '!$A:$AB,$S$1,FALSE),VLOOKUP($A325,'FUNCIONAMIENTO SECOP'!$A:$AC,$S$1,FALSE))</f>
        <v>668800000</v>
      </c>
      <c r="T325" s="249">
        <f>+IFERROR(VLOOKUP($A325,'INVERSIÓN '!$A:$AB,$T$1,FALSE),VLOOKUP($A325,'FUNCIONAMIENTO SECOP'!$A:$AC,$T$1,FALSE))</f>
        <v>0</v>
      </c>
      <c r="U325" s="249">
        <f>+IFERROR(VLOOKUP($A325,'INVERSIÓN '!$A:$AB,$U$1,FALSE),VLOOKUP($A325,'FUNCIONAMIENTO SECOP'!$A:$AC,$U$1,FALSE))</f>
        <v>0</v>
      </c>
      <c r="V325" s="249" t="str">
        <f>+IFERROR(VLOOKUP($A325,'INVERSIÓN '!$A:$AB,$V$1,FALSE),VLOOKUP($A325,'FUNCIONAMIENTO SECOP'!$A:$AC,$V$1,FALSE))</f>
        <v>CO-DC</v>
      </c>
      <c r="W325" s="249" t="str">
        <f>+IFERROR(VLOOKUP($A325,'INVERSIÓN '!$A:$AB,$W$1,FALSE),VLOOKUP($A325,'FUNCIONAMIENTO SECOP'!$A:$AC,$W$1,FALSE))</f>
        <v>CO-DC-11001</v>
      </c>
      <c r="X325" s="249" t="str">
        <f>+IFERROR(VLOOKUP($A325,'INVERSIÓN '!$A:$AB,$X$1,FALSE),VLOOKUP($A325,'FUNCIONAMIENTO SECOP'!$A:$AC,$X$1,FALSE))</f>
        <v>CARLOS HERNANDO MACIAS MONTOYA</v>
      </c>
      <c r="Y325" s="249">
        <f>+IFERROR(VLOOKUP($A325,'INVERSIÓN '!$A:$AB,$Y$1,FALSE),VLOOKUP($A325,'FUNCIONAMIENTO SECOP'!$A:$AC,$Y$1,FALSE))</f>
        <v>6477962</v>
      </c>
      <c r="Z325" s="249" t="str">
        <f>+IFERROR(VLOOKUP($A325,'INVERSIÓN '!$A:$AB,$Z$1,FALSE),VLOOKUP($A325,'FUNCIONAMIENTO SECOP'!$A:$AC,$Z$1,FALSE))</f>
        <v>alcalde.scristobal@gobiernobogota.gov.co</v>
      </c>
      <c r="AA325" s="249">
        <f>+IFERROR(VLOOKUP($A325,'INVERSIÓN '!$A:$AB,$AA$1,FALSE),VLOOKUP($A325,'FUNCIONAMIENTO SECOP'!$A:$AC,$AA$1,FALSE))</f>
        <v>0</v>
      </c>
      <c r="AB325" s="249">
        <f>+IFERROR(VLOOKUP($A325,'INVERSIÓN '!$A:$AB,$AB$1,FALSE),VLOOKUP($A325,'FUNCIONAMIENTO SECOP'!$A:$AC,$AB$1,FALSE))</f>
        <v>1</v>
      </c>
    </row>
    <row r="326" spans="1:28" ht="36" customHeight="1">
      <c r="A326" s="13" t="s">
        <v>2946</v>
      </c>
      <c r="B326" s="249" t="str">
        <f>+IFERROR(VLOOKUP($A326,'INVERSIÓN '!$A:$AB,$B$1,FALSE),VLOOKUP($A326,'FUNCIONAMIENTO SECOP'!$A:$AC,$B$1,FALSE))</f>
        <v>INVERSIÓN</v>
      </c>
      <c r="C326" s="249">
        <f>+IFERROR(VLOOKUP($A326,'INVERSIÓN '!$A:$AB,$C$1,FALSE),VLOOKUP($A326,'FUNCIONAMIENTO SECOP'!$A:$AC,$C$1,FALSE))</f>
        <v>0</v>
      </c>
      <c r="D326" s="249">
        <f>+IFERROR(VLOOKUP($A326,'INVERSIÓN '!$A:$AB,$D$1,FALSE),VLOOKUP($A326,'FUNCIONAMIENTO SECOP'!$A:$AC,$D$1,FALSE))</f>
        <v>2257</v>
      </c>
      <c r="E326" s="249" t="str">
        <f>+IFERROR(VLOOKUP($A326,'INVERSIÓN '!$A:$AB,$E$1,FALSE),VLOOKUP($A326,'FUNCIONAMIENTO SECOP'!$A:$AC,$E$1,FALSE))</f>
        <v>Red de Oportunidades: Parques y Cultura para el Bienestar Común</v>
      </c>
      <c r="F326" s="249" t="str">
        <f>+IFERROR(VLOOKUP($A326,'INVERSIÓN '!$A:$AB,$F$1,FALSE),VLOOKUP($A326,'FUNCIONAMIENTO SECOP'!$A:$AC,$F$1,FALSE))</f>
        <v xml:space="preserve">Intervenir 32 Parques  de la red de proximidad con acciones de mejoramiento, mantenimiento y/o dotación. </v>
      </c>
      <c r="G326" s="249" t="str">
        <f>+IFERROR(VLOOKUP($A326,'INVERSIÓN '!$A:$AB,$G$1,FALSE),VLOOKUP($A326,'FUNCIONAMIENTO SECOP'!$A:$AC,$G$1,FALSE))</f>
        <v>Pendiente</v>
      </c>
      <c r="H326" s="249" t="str">
        <f>+IFERROR(VLOOKUP($A326,'INVERSIÓN '!$A:$AB,$H$1,FALSE),VLOOKUP($A326,'FUNCIONAMIENTO SECOP'!$A:$AC,$H$1,FALSE))</f>
        <v>Nuevo</v>
      </c>
      <c r="I326" s="249" t="str">
        <f>+IFERROR(VLOOKUP($A326,'INVERSIÓN '!$A:$AB,$I$1,FALSE),VLOOKUP($A326,'FUNCIONAMIENTO SECOP'!$A:$AC,$I$1,FALSE))</f>
        <v>81101500
80101600
81141500</v>
      </c>
      <c r="J326" s="249" t="str">
        <f>+IFERROR(VLOOKUP($A326,'INVERSIÓN '!$A:$AB,$J$1,FALSE),VLOOKUP($A326,'FUNCIONAMIENTO SECOP'!$A:$AC,$J$1,FALSE))</f>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v>
      </c>
      <c r="K326" s="249">
        <f>+IFERROR(VLOOKUP($A326,'INVERSIÓN '!$A:$AB,$K$1,FALSE),VLOOKUP($A326,'FUNCIONAMIENTO SECOP'!$A:$AC,$K$1,FALSE))</f>
        <v>4</v>
      </c>
      <c r="L326" s="249">
        <f>+IFERROR(VLOOKUP($A326,'INVERSIÓN '!$A:$AB,$L$1,FALSE),VLOOKUP($A326,'FUNCIONAMIENTO SECOP'!$A:$AC,$L$1,FALSE))</f>
        <v>9</v>
      </c>
      <c r="M326" s="249">
        <f>+IFERROR(VLOOKUP($A326,'INVERSIÓN '!$A:$AB,$M$1,FALSE),VLOOKUP($A326,'FUNCIONAMIENTO SECOP'!$A:$AC,$M$1,FALSE))</f>
        <v>12</v>
      </c>
      <c r="N326" s="249">
        <f>+IFERROR(VLOOKUP($A326,'INVERSIÓN '!$A:$AB,$N$1,FALSE),VLOOKUP($A326,'FUNCIONAMIENTO SECOP'!$A:$AC,$N$1,FALSE))</f>
        <v>1</v>
      </c>
      <c r="O326" s="249" t="str">
        <f>+IFERROR(VLOOKUP($A326,'INVERSIÓN '!$A:$AB,$O$1,FALSE),VLOOKUP($A326,'FUNCIONAMIENTO SECOP'!$A:$AC,$O$1,FALSE))</f>
        <v>CCE-20-Concurso_Meritos_Sin_Lista_Corta_1Sobre</v>
      </c>
      <c r="P326" s="249" t="str">
        <f>+IFERROR(VLOOKUP($A326,'INVERSIÓN '!$A:$AB,$P$1,FALSE),VLOOKUP($A326,'FUNCIONAMIENTO SECOP'!$A:$AC,$P$1,FALSE))</f>
        <v>Concurso de méritos abierto</v>
      </c>
      <c r="Q326" s="249" t="str">
        <f>+IFERROR(VLOOKUP($A326,'INVERSIÓN '!$A:$AB,$Q$1,FALSE),VLOOKUP($A326,'FUNCIONAMIENTO SECOP'!$A:$AC,$Q$1,FALSE))</f>
        <v>DISTRITAL</v>
      </c>
      <c r="R326" s="250">
        <f>+IFERROR(VLOOKUP($A326,'INVERSIÓN '!$A:$AB,$R$1,FALSE),VLOOKUP($A326,'FUNCIONAMIENTO SECOP'!$A:$AC,$R$1,FALSE))</f>
        <v>1085240000</v>
      </c>
      <c r="S326" s="250">
        <f>+IFERROR(VLOOKUP($A326,'INVERSIÓN '!$A:$AB,$S$1,FALSE),VLOOKUP($A326,'FUNCIONAMIENTO SECOP'!$A:$AC,$S$1,FALSE))</f>
        <v>1085240000</v>
      </c>
      <c r="T326" s="249">
        <f>+IFERROR(VLOOKUP($A326,'INVERSIÓN '!$A:$AB,$T$1,FALSE),VLOOKUP($A326,'FUNCIONAMIENTO SECOP'!$A:$AC,$T$1,FALSE))</f>
        <v>0</v>
      </c>
      <c r="U326" s="249">
        <f>+IFERROR(VLOOKUP($A326,'INVERSIÓN '!$A:$AB,$U$1,FALSE),VLOOKUP($A326,'FUNCIONAMIENTO SECOP'!$A:$AC,$U$1,FALSE))</f>
        <v>0</v>
      </c>
      <c r="V326" s="249" t="str">
        <f>+IFERROR(VLOOKUP($A326,'INVERSIÓN '!$A:$AB,$V$1,FALSE),VLOOKUP($A326,'FUNCIONAMIENTO SECOP'!$A:$AC,$V$1,FALSE))</f>
        <v>CO-DC</v>
      </c>
      <c r="W326" s="249" t="str">
        <f>+IFERROR(VLOOKUP($A326,'INVERSIÓN '!$A:$AB,$W$1,FALSE),VLOOKUP($A326,'FUNCIONAMIENTO SECOP'!$A:$AC,$W$1,FALSE))</f>
        <v>CO-DC-11001</v>
      </c>
      <c r="X326" s="249" t="str">
        <f>+IFERROR(VLOOKUP($A326,'INVERSIÓN '!$A:$AB,$X$1,FALSE),VLOOKUP($A326,'FUNCIONAMIENTO SECOP'!$A:$AC,$X$1,FALSE))</f>
        <v>CARLOS HERNANDO MACIAS MONTOYA</v>
      </c>
      <c r="Y326" s="249">
        <f>+IFERROR(VLOOKUP($A326,'INVERSIÓN '!$A:$AB,$Y$1,FALSE),VLOOKUP($A326,'FUNCIONAMIENTO SECOP'!$A:$AC,$Y$1,FALSE))</f>
        <v>6477963</v>
      </c>
      <c r="Z326" s="249" t="str">
        <f>+IFERROR(VLOOKUP($A326,'INVERSIÓN '!$A:$AB,$Z$1,FALSE),VLOOKUP($A326,'FUNCIONAMIENTO SECOP'!$A:$AC,$Z$1,FALSE))</f>
        <v>alcalde.scristobal@gobiernobogota.gov.co</v>
      </c>
      <c r="AA326" s="249">
        <f>+IFERROR(VLOOKUP($A326,'INVERSIÓN '!$A:$AB,$AA$1,FALSE),VLOOKUP($A326,'FUNCIONAMIENTO SECOP'!$A:$AC,$AA$1,FALSE))</f>
        <v>0</v>
      </c>
      <c r="AB326" s="249">
        <f>+IFERROR(VLOOKUP($A326,'INVERSIÓN '!$A:$AB,$AB$1,FALSE),VLOOKUP($A326,'FUNCIONAMIENTO SECOP'!$A:$AC,$AB$1,FALSE))</f>
        <v>1</v>
      </c>
    </row>
    <row r="327" spans="1:28" ht="36" customHeight="1">
      <c r="A327" s="13" t="s">
        <v>2950</v>
      </c>
      <c r="B327" s="249" t="str">
        <f>+IFERROR(VLOOKUP($A327,'INVERSIÓN '!$A:$AB,$B$1,FALSE),VLOOKUP($A327,'FUNCIONAMIENTO SECOP'!$A:$AC,$B$1,FALSE))</f>
        <v>INVERSIÓN</v>
      </c>
      <c r="C327" s="249">
        <f>+IFERROR(VLOOKUP($A327,'INVERSIÓN '!$A:$AB,$C$1,FALSE),VLOOKUP($A327,'FUNCIONAMIENTO SECOP'!$A:$AC,$C$1,FALSE))</f>
        <v>0</v>
      </c>
      <c r="D327" s="249">
        <f>+IFERROR(VLOOKUP($A327,'INVERSIÓN '!$A:$AB,$D$1,FALSE),VLOOKUP($A327,'FUNCIONAMIENTO SECOP'!$A:$AC,$D$1,FALSE))</f>
        <v>2273</v>
      </c>
      <c r="E327" s="249" t="str">
        <f>+IFERROR(VLOOKUP($A327,'INVERSIÓN '!$A:$AB,$E$1,FALSE),VLOOKUP($A327,'FUNCIONAMIENTO SECOP'!$A:$AC,$E$1,FALSE))</f>
        <v>San Cristóbal Resiliente: Fortaleciendo Capacidades Locales</v>
      </c>
      <c r="F327" s="249" t="str">
        <f>+IFERROR(VLOOKUP($A327,'INVERSIÓN '!$A:$AB,$F$1,FALSE),VLOOKUP($A327,'FUNCIONAMIENTO SECOP'!$A:$AC,$F$1,FALSE))</f>
        <v>Realizar 4 obras de mitigación y/u obras de mitigación existentes con mantenimiento</v>
      </c>
      <c r="G327" s="249" t="str">
        <f>+IFERROR(VLOOKUP($A327,'INVERSIÓN '!$A:$AB,$G$1,FALSE),VLOOKUP($A327,'FUNCIONAMIENTO SECOP'!$A:$AC,$G$1,FALSE))</f>
        <v>Pendiente</v>
      </c>
      <c r="H327" s="249" t="str">
        <f>+IFERROR(VLOOKUP($A327,'INVERSIÓN '!$A:$AB,$H$1,FALSE),VLOOKUP($A327,'FUNCIONAMIENTO SECOP'!$A:$AC,$H$1,FALSE))</f>
        <v>Nuevo</v>
      </c>
      <c r="I327" s="249" t="str">
        <f>+IFERROR(VLOOKUP($A327,'INVERSIÓN '!$A:$AB,$I$1,FALSE),VLOOKUP($A327,'FUNCIONAMIENTO SECOP'!$A:$AC,$I$1,FALSE))</f>
        <v>70131500 ; 70131600 ; 72101500 ; 72141100 ; 72141500 ; 72152700 ; 72152900 ; 77111600 ; 77101500 
70131500 ; 70131600 ; 72101500 ; 72141100 ; 72141500 ; 72152700 ; 72152900 ; 77111600 ; 77101500 
70131500 ; 70131600 ; 72101500 ; 72141100 ; 72141500 ; 72152700 ; 72152900 ; 77111600 ; 77101500 
70131500 ; 70131600 ; 72101500 ; 72141100 ; 72141500 ; 72152700 ; 72152900 ; 77111600 ; 77101500</v>
      </c>
      <c r="J327" s="249" t="str">
        <f>+IFERROR(VLOOKUP($A327,'INVERSIÓN '!$A:$AB,$J$1,FALSE),VLOOKUP($A327,'FUNCIONAMIENTO SECOP'!$A:$AC,$J$1,FALSE))</f>
        <v>CONTRATAR POR MEDIO DE PRECIOS UNITARIOS, LAS OBRAS DE MITIGACIÓN DE RIESGOS Y CONSTRUCCIÓN DE OBRAS DE CONTENCIÓN, POR PROCESOS DE REMOCIÓN EN MASA, EN LA LOCALIDAD DE SAN CRISTÓBAL, BOGOTÁ - DISTRITO CAPITAL</v>
      </c>
      <c r="K327" s="249">
        <f>+IFERROR(VLOOKUP($A327,'INVERSIÓN '!$A:$AB,$K$1,FALSE),VLOOKUP($A327,'FUNCIONAMIENTO SECOP'!$A:$AC,$K$1,FALSE))</f>
        <v>6</v>
      </c>
      <c r="L327" s="249">
        <f>+IFERROR(VLOOKUP($A327,'INVERSIÓN '!$A:$AB,$L$1,FALSE),VLOOKUP($A327,'FUNCIONAMIENTO SECOP'!$A:$AC,$L$1,FALSE))</f>
        <v>8</v>
      </c>
      <c r="M327" s="249">
        <f>+IFERROR(VLOOKUP($A327,'INVERSIÓN '!$A:$AB,$M$1,FALSE),VLOOKUP($A327,'FUNCIONAMIENTO SECOP'!$A:$AC,$M$1,FALSE))</f>
        <v>9</v>
      </c>
      <c r="N327" s="249">
        <f>+IFERROR(VLOOKUP($A327,'INVERSIÓN '!$A:$AB,$N$1,FALSE),VLOOKUP($A327,'FUNCIONAMIENTO SECOP'!$A:$AC,$N$1,FALSE))</f>
        <v>1</v>
      </c>
      <c r="O327" s="249" t="str">
        <f>+IFERROR(VLOOKUP($A327,'INVERSIÓN '!$A:$AB,$O$1,FALSE),VLOOKUP($A327,'FUNCIONAMIENTO SECOP'!$A:$AC,$O$1,FALSE))</f>
        <v>CCE-17</v>
      </c>
      <c r="P327" s="249" t="str">
        <f>+IFERROR(VLOOKUP($A327,'INVERSIÓN '!$A:$AB,$P$1,FALSE),VLOOKUP($A327,'FUNCIONAMIENTO SECOP'!$A:$AC,$P$1,FALSE))</f>
        <v>Licitación pública (Obra pública)</v>
      </c>
      <c r="Q327" s="249" t="str">
        <f>+IFERROR(VLOOKUP($A327,'INVERSIÓN '!$A:$AB,$Q$1,FALSE),VLOOKUP($A327,'FUNCIONAMIENTO SECOP'!$A:$AC,$Q$1,FALSE))</f>
        <v>DISTRITAL</v>
      </c>
      <c r="R327" s="250">
        <f>+IFERROR(VLOOKUP($A327,'INVERSIÓN '!$A:$AB,$R$1,FALSE),VLOOKUP($A327,'FUNCIONAMIENTO SECOP'!$A:$AC,$R$1,FALSE))</f>
        <v>1114710000</v>
      </c>
      <c r="S327" s="250">
        <f>+IFERROR(VLOOKUP($A327,'INVERSIÓN '!$A:$AB,$S$1,FALSE),VLOOKUP($A327,'FUNCIONAMIENTO SECOP'!$A:$AC,$S$1,FALSE))</f>
        <v>1114710000</v>
      </c>
      <c r="T327" s="249">
        <f>+IFERROR(VLOOKUP($A327,'INVERSIÓN '!$A:$AB,$T$1,FALSE),VLOOKUP($A327,'FUNCIONAMIENTO SECOP'!$A:$AC,$T$1,FALSE))</f>
        <v>0</v>
      </c>
      <c r="U327" s="249">
        <f>+IFERROR(VLOOKUP($A327,'INVERSIÓN '!$A:$AB,$U$1,FALSE),VLOOKUP($A327,'FUNCIONAMIENTO SECOP'!$A:$AC,$U$1,FALSE))</f>
        <v>0</v>
      </c>
      <c r="V327" s="249" t="str">
        <f>+IFERROR(VLOOKUP($A327,'INVERSIÓN '!$A:$AB,$V$1,FALSE),VLOOKUP($A327,'FUNCIONAMIENTO SECOP'!$A:$AC,$V$1,FALSE))</f>
        <v>CO-DC</v>
      </c>
      <c r="W327" s="249" t="str">
        <f>+IFERROR(VLOOKUP($A327,'INVERSIÓN '!$A:$AB,$W$1,FALSE),VLOOKUP($A327,'FUNCIONAMIENTO SECOP'!$A:$AC,$W$1,FALSE))</f>
        <v>CO-DC-11001</v>
      </c>
      <c r="X327" s="249" t="str">
        <f>+IFERROR(VLOOKUP($A327,'INVERSIÓN '!$A:$AB,$X$1,FALSE),VLOOKUP($A327,'FUNCIONAMIENTO SECOP'!$A:$AC,$X$1,FALSE))</f>
        <v>CARLOS HERNANDO MACIAS MONTOYA</v>
      </c>
      <c r="Y327" s="249">
        <f>+IFERROR(VLOOKUP($A327,'INVERSIÓN '!$A:$AB,$Y$1,FALSE),VLOOKUP($A327,'FUNCIONAMIENTO SECOP'!$A:$AC,$Y$1,FALSE))</f>
        <v>6477965</v>
      </c>
      <c r="Z327" s="249" t="str">
        <f>+IFERROR(VLOOKUP($A327,'INVERSIÓN '!$A:$AB,$Z$1,FALSE),VLOOKUP($A327,'FUNCIONAMIENTO SECOP'!$A:$AC,$Z$1,FALSE))</f>
        <v>alcalde.scristobal@gobiernobogota.gov.co</v>
      </c>
      <c r="AA327" s="249">
        <f>+IFERROR(VLOOKUP($A327,'INVERSIÓN '!$A:$AB,$AA$1,FALSE),VLOOKUP($A327,'FUNCIONAMIENTO SECOP'!$A:$AC,$AA$1,FALSE))</f>
        <v>0</v>
      </c>
      <c r="AB327" s="249">
        <f>+IFERROR(VLOOKUP($A327,'INVERSIÓN '!$A:$AB,$AB$1,FALSE),VLOOKUP($A327,'FUNCIONAMIENTO SECOP'!$A:$AC,$AB$1,FALSE))</f>
        <v>1</v>
      </c>
    </row>
    <row r="328" spans="1:28" ht="36" customHeight="1">
      <c r="A328" s="13" t="s">
        <v>2954</v>
      </c>
      <c r="B328" s="249" t="str">
        <f>+IFERROR(VLOOKUP($A328,'INVERSIÓN '!$A:$AB,$B$1,FALSE),VLOOKUP($A328,'FUNCIONAMIENTO SECOP'!$A:$AC,$B$1,FALSE))</f>
        <v>INVERSIÓN</v>
      </c>
      <c r="C328" s="249">
        <f>+IFERROR(VLOOKUP($A328,'INVERSIÓN '!$A:$AB,$C$1,FALSE),VLOOKUP($A328,'FUNCIONAMIENTO SECOP'!$A:$AC,$C$1,FALSE))</f>
        <v>0</v>
      </c>
      <c r="D328" s="249">
        <f>+IFERROR(VLOOKUP($A328,'INVERSIÓN '!$A:$AB,$D$1,FALSE),VLOOKUP($A328,'FUNCIONAMIENTO SECOP'!$A:$AC,$D$1,FALSE))</f>
        <v>2273</v>
      </c>
      <c r="E328" s="249" t="str">
        <f>+IFERROR(VLOOKUP($A328,'INVERSIÓN '!$A:$AB,$E$1,FALSE),VLOOKUP($A328,'FUNCIONAMIENTO SECOP'!$A:$AC,$E$1,FALSE))</f>
        <v>San Cristóbal Resiliente: Fortaleciendo Capacidades Locales</v>
      </c>
      <c r="F328" s="249" t="str">
        <f>+IFERROR(VLOOKUP($A328,'INVERSIÓN '!$A:$AB,$F$1,FALSE),VLOOKUP($A328,'FUNCIONAMIENTO SECOP'!$A:$AC,$F$1,FALSE))</f>
        <v>Realizar 4 acciones efectivas para el fortalecimiento de las capacidades locales en torno a la gestión del riesgo</v>
      </c>
      <c r="G328" s="249" t="str">
        <f>+IFERROR(VLOOKUP($A328,'INVERSIÓN '!$A:$AB,$G$1,FALSE),VLOOKUP($A328,'FUNCIONAMIENTO SECOP'!$A:$AC,$G$1,FALSE))</f>
        <v>Pendiente</v>
      </c>
      <c r="H328" s="249" t="str">
        <f>+IFERROR(VLOOKUP($A328,'INVERSIÓN '!$A:$AB,$H$1,FALSE),VLOOKUP($A328,'FUNCIONAMIENTO SECOP'!$A:$AC,$H$1,FALSE))</f>
        <v>Nuevo</v>
      </c>
      <c r="I328" s="249" t="str">
        <f>+IFERROR(VLOOKUP($A328,'INVERSIÓN '!$A:$AB,$I$1,FALSE),VLOOKUP($A328,'FUNCIONAMIENTO SECOP'!$A:$AC,$I$1,FALSE))</f>
        <v>39111609 ; 39111610 ; 42182604 ; 42183041 ; 46191601 ; 53131601 ; 53131602 ; 53131603 ; 53131604 ; 53131605 ; 53131606 ; 53131607 ; 53131608 ; 53131609 ; 53131610</v>
      </c>
      <c r="J328" s="249" t="str">
        <f>+IFERROR(VLOOKUP($A328,'INVERSIÓN '!$A:$AB,$J$1,FALSE),VLOOKUP($A328,'FUNCIONAMIENTO SECOP'!$A:$AC,$J$1,FALSE))</f>
        <v>Adquisición de kit para el fortalecimiento de la escuela de riesgos para la priorización y diseño del fortalecimiento al manejo de emergencias y desastres referenciados a la contribución de medidas de mitigación, prevención y control del riesgo</v>
      </c>
      <c r="K328" s="249">
        <f>+IFERROR(VLOOKUP($A328,'INVERSIÓN '!$A:$AB,$K$1,FALSE),VLOOKUP($A328,'FUNCIONAMIENTO SECOP'!$A:$AC,$K$1,FALSE))</f>
        <v>4</v>
      </c>
      <c r="L328" s="249">
        <f>+IFERROR(VLOOKUP($A328,'INVERSIÓN '!$A:$AB,$L$1,FALSE),VLOOKUP($A328,'FUNCIONAMIENTO SECOP'!$A:$AC,$L$1,FALSE))</f>
        <v>5</v>
      </c>
      <c r="M328" s="249">
        <f>+IFERROR(VLOOKUP($A328,'INVERSIÓN '!$A:$AB,$M$1,FALSE),VLOOKUP($A328,'FUNCIONAMIENTO SECOP'!$A:$AC,$M$1,FALSE))</f>
        <v>3</v>
      </c>
      <c r="N328" s="249">
        <f>+IFERROR(VLOOKUP($A328,'INVERSIÓN '!$A:$AB,$N$1,FALSE),VLOOKUP($A328,'FUNCIONAMIENTO SECOP'!$A:$AC,$N$1,FALSE))</f>
        <v>1</v>
      </c>
      <c r="O328" s="249" t="str">
        <f>+IFERROR(VLOOKUP($A328,'INVERSIÓN '!$A:$AB,$O$1,FALSE),VLOOKUP($A328,'FUNCIONAMIENTO SECOP'!$A:$AC,$O$1,FALSE))</f>
        <v>CCE-06</v>
      </c>
      <c r="P328" s="249" t="str">
        <f>+IFERROR(VLOOKUP($A328,'INVERSIÓN '!$A:$AB,$P$1,FALSE),VLOOKUP($A328,'FUNCIONAMIENTO SECOP'!$A:$AC,$P$1,FALSE))</f>
        <v>Selección abreviada menor cuantía</v>
      </c>
      <c r="Q328" s="249" t="str">
        <f>+IFERROR(VLOOKUP($A328,'INVERSIÓN '!$A:$AB,$Q$1,FALSE),VLOOKUP($A328,'FUNCIONAMIENTO SECOP'!$A:$AC,$Q$1,FALSE))</f>
        <v>DISTRITAL</v>
      </c>
      <c r="R328" s="250">
        <f>+IFERROR(VLOOKUP($A328,'INVERSIÓN '!$A:$AB,$R$1,FALSE),VLOOKUP($A328,'FUNCIONAMIENTO SECOP'!$A:$AC,$R$1,FALSE))</f>
        <v>388800000</v>
      </c>
      <c r="S328" s="250">
        <f>+IFERROR(VLOOKUP($A328,'INVERSIÓN '!$A:$AB,$S$1,FALSE),VLOOKUP($A328,'FUNCIONAMIENTO SECOP'!$A:$AC,$S$1,FALSE))</f>
        <v>388800000</v>
      </c>
      <c r="T328" s="249">
        <f>+IFERROR(VLOOKUP($A328,'INVERSIÓN '!$A:$AB,$T$1,FALSE),VLOOKUP($A328,'FUNCIONAMIENTO SECOP'!$A:$AC,$T$1,FALSE))</f>
        <v>0</v>
      </c>
      <c r="U328" s="249">
        <f>+IFERROR(VLOOKUP($A328,'INVERSIÓN '!$A:$AB,$U$1,FALSE),VLOOKUP($A328,'FUNCIONAMIENTO SECOP'!$A:$AC,$U$1,FALSE))</f>
        <v>0</v>
      </c>
      <c r="V328" s="249" t="str">
        <f>+IFERROR(VLOOKUP($A328,'INVERSIÓN '!$A:$AB,$V$1,FALSE),VLOOKUP($A328,'FUNCIONAMIENTO SECOP'!$A:$AC,$V$1,FALSE))</f>
        <v>CO-DC</v>
      </c>
      <c r="W328" s="249" t="str">
        <f>+IFERROR(VLOOKUP($A328,'INVERSIÓN '!$A:$AB,$W$1,FALSE),VLOOKUP($A328,'FUNCIONAMIENTO SECOP'!$A:$AC,$W$1,FALSE))</f>
        <v>CO-DC-11001</v>
      </c>
      <c r="X328" s="249" t="str">
        <f>+IFERROR(VLOOKUP($A328,'INVERSIÓN '!$A:$AB,$X$1,FALSE),VLOOKUP($A328,'FUNCIONAMIENTO SECOP'!$A:$AC,$X$1,FALSE))</f>
        <v>CARLOS HERNANDO MACIAS MONTOYA</v>
      </c>
      <c r="Y328" s="249">
        <f>+IFERROR(VLOOKUP($A328,'INVERSIÓN '!$A:$AB,$Y$1,FALSE),VLOOKUP($A328,'FUNCIONAMIENTO SECOP'!$A:$AC,$Y$1,FALSE))</f>
        <v>6477966</v>
      </c>
      <c r="Z328" s="249" t="str">
        <f>+IFERROR(VLOOKUP($A328,'INVERSIÓN '!$A:$AB,$Z$1,FALSE),VLOOKUP($A328,'FUNCIONAMIENTO SECOP'!$A:$AC,$Z$1,FALSE))</f>
        <v>alcalde.scristobal@gobiernobogota.gov.co</v>
      </c>
      <c r="AA328" s="249">
        <f>+IFERROR(VLOOKUP($A328,'INVERSIÓN '!$A:$AB,$AA$1,FALSE),VLOOKUP($A328,'FUNCIONAMIENTO SECOP'!$A:$AC,$AA$1,FALSE))</f>
        <v>0</v>
      </c>
      <c r="AB328" s="249">
        <f>+IFERROR(VLOOKUP($A328,'INVERSIÓN '!$A:$AB,$AB$1,FALSE),VLOOKUP($A328,'FUNCIONAMIENTO SECOP'!$A:$AC,$AB$1,FALSE))</f>
        <v>1</v>
      </c>
    </row>
    <row r="329" spans="1:28" ht="36" customHeight="1">
      <c r="A329" s="13" t="s">
        <v>2957</v>
      </c>
      <c r="B329" s="249" t="str">
        <f>+IFERROR(VLOOKUP($A329,'INVERSIÓN '!$A:$AB,$B$1,FALSE),VLOOKUP($A329,'FUNCIONAMIENTO SECOP'!$A:$AC,$B$1,FALSE))</f>
        <v>INVERSIÓN</v>
      </c>
      <c r="C329" s="249">
        <f>+IFERROR(VLOOKUP($A329,'INVERSIÓN '!$A:$AB,$C$1,FALSE),VLOOKUP($A329,'FUNCIONAMIENTO SECOP'!$A:$AC,$C$1,FALSE))</f>
        <v>0</v>
      </c>
      <c r="D329" s="249">
        <f>+IFERROR(VLOOKUP($A329,'INVERSIÓN '!$A:$AB,$D$1,FALSE),VLOOKUP($A329,'FUNCIONAMIENTO SECOP'!$A:$AC,$D$1,FALSE))</f>
        <v>2285</v>
      </c>
      <c r="E329" s="249" t="str">
        <f>+IFERROR(VLOOKUP($A329,'INVERSIÓN '!$A:$AB,$E$1,FALSE),VLOOKUP($A329,'FUNCIONAMIENTO SECOP'!$A:$AC,$E$1,FALSE))</f>
        <v>Seguridad y Oportunidades con Fuerzas Policiales Equipadas</v>
      </c>
      <c r="F329" s="249" t="str">
        <f>+IFERROR(VLOOKUP($A329,'INVERSIÓN '!$A:$AB,$F$1,FALSE),VLOOKUP($A329,'FUNCIONAMIENTO SECOP'!$A:$AC,$F$1,FALSE))</f>
        <v>Intervenir 11 equipamientos de seguridad y acceso a la justicia con acciones de fortalecimiento, operación, adecuación y/o dotación</v>
      </c>
      <c r="G329" s="249" t="str">
        <f>+IFERROR(VLOOKUP($A329,'INVERSIÓN '!$A:$AB,$G$1,FALSE),VLOOKUP($A329,'FUNCIONAMIENTO SECOP'!$A:$AC,$G$1,FALSE))</f>
        <v>Pendiente</v>
      </c>
      <c r="H329" s="249" t="str">
        <f>+IFERROR(VLOOKUP($A329,'INVERSIÓN '!$A:$AB,$H$1,FALSE),VLOOKUP($A329,'FUNCIONAMIENTO SECOP'!$A:$AC,$H$1,FALSE))</f>
        <v>Nuevo</v>
      </c>
      <c r="I329" s="249" t="str">
        <f>+IFERROR(VLOOKUP($A329,'INVERSIÓN '!$A:$AB,$I$1,FALSE),VLOOKUP($A329,'FUNCIONAMIENTO SECOP'!$A:$AC,$I$1,FALSE))</f>
        <v>39111609 ; 39111610 ; 42182604 ; 42183041 ; 46191601 ; 53131601 ; 53131602 ; 53131603 ; 53131604 ; 53131605 ; 53131606 ; 53131607 ; 53131608 ; 53131609 ; 53131610</v>
      </c>
      <c r="J329" s="249" t="str">
        <f>+IFERROR(VLOOKUP($A329,'INVERSIÓN '!$A:$AB,$J$1,FALSE),VLOOKUP($A329,'FUNCIONAMIENTO SECOP'!$A:$AC,$J$1,FALSE))</f>
        <v>REALIZAR A MONTO AGOTABLE Y A PRECIOS UNITARIOS EL MANTENIMIENTO Y/O ADECUACIONES Y/O REPARACIONES LOCATIVAS EN LOS EQUIPAMIENTOS DE SEGURIDAD UBICADOS EN LA LOCALIDAD DE SAN CRISTOBAL</v>
      </c>
      <c r="K329" s="249">
        <f>+IFERROR(VLOOKUP($A329,'INVERSIÓN '!$A:$AB,$K$1,FALSE),VLOOKUP($A329,'FUNCIONAMIENTO SECOP'!$A:$AC,$K$1,FALSE))</f>
        <v>3</v>
      </c>
      <c r="L329" s="249">
        <f>+IFERROR(VLOOKUP($A329,'INVERSIÓN '!$A:$AB,$L$1,FALSE),VLOOKUP($A329,'FUNCIONAMIENTO SECOP'!$A:$AC,$L$1,FALSE))</f>
        <v>5</v>
      </c>
      <c r="M329" s="249">
        <f>+IFERROR(VLOOKUP($A329,'INVERSIÓN '!$A:$AB,$M$1,FALSE),VLOOKUP($A329,'FUNCIONAMIENTO SECOP'!$A:$AC,$M$1,FALSE))</f>
        <v>6</v>
      </c>
      <c r="N329" s="249">
        <f>+IFERROR(VLOOKUP($A329,'INVERSIÓN '!$A:$AB,$N$1,FALSE),VLOOKUP($A329,'FUNCIONAMIENTO SECOP'!$A:$AC,$N$1,FALSE))</f>
        <v>1</v>
      </c>
      <c r="O329" s="249" t="str">
        <f>+IFERROR(VLOOKUP($A329,'INVERSIÓN '!$A:$AB,$O$1,FALSE),VLOOKUP($A329,'FUNCIONAMIENTO SECOP'!$A:$AC,$O$1,FALSE))</f>
        <v>CCE-17</v>
      </c>
      <c r="P329" s="249" t="str">
        <f>+IFERROR(VLOOKUP($A329,'INVERSIÓN '!$A:$AB,$P$1,FALSE),VLOOKUP($A329,'FUNCIONAMIENTO SECOP'!$A:$AC,$P$1,FALSE))</f>
        <v>Licitación pública (Obra pública)</v>
      </c>
      <c r="Q329" s="249" t="str">
        <f>+IFERROR(VLOOKUP($A329,'INVERSIÓN '!$A:$AB,$Q$1,FALSE),VLOOKUP($A329,'FUNCIONAMIENTO SECOP'!$A:$AC,$Q$1,FALSE))</f>
        <v>DISTRITAL</v>
      </c>
      <c r="R329" s="250">
        <f>+IFERROR(VLOOKUP($A329,'INVERSIÓN '!$A:$AB,$R$1,FALSE),VLOOKUP($A329,'FUNCIONAMIENTO SECOP'!$A:$AC,$R$1,FALSE))</f>
        <v>988800000</v>
      </c>
      <c r="S329" s="250">
        <f>+IFERROR(VLOOKUP($A329,'INVERSIÓN '!$A:$AB,$S$1,FALSE),VLOOKUP($A329,'FUNCIONAMIENTO SECOP'!$A:$AC,$S$1,FALSE))</f>
        <v>988800000</v>
      </c>
      <c r="T329" s="249">
        <f>+IFERROR(VLOOKUP($A329,'INVERSIÓN '!$A:$AB,$T$1,FALSE),VLOOKUP($A329,'FUNCIONAMIENTO SECOP'!$A:$AC,$T$1,FALSE))</f>
        <v>0</v>
      </c>
      <c r="U329" s="249">
        <f>+IFERROR(VLOOKUP($A329,'INVERSIÓN '!$A:$AB,$U$1,FALSE),VLOOKUP($A329,'FUNCIONAMIENTO SECOP'!$A:$AC,$U$1,FALSE))</f>
        <v>0</v>
      </c>
      <c r="V329" s="249" t="str">
        <f>+IFERROR(VLOOKUP($A329,'INVERSIÓN '!$A:$AB,$V$1,FALSE),VLOOKUP($A329,'FUNCIONAMIENTO SECOP'!$A:$AC,$V$1,FALSE))</f>
        <v>CO-DC</v>
      </c>
      <c r="W329" s="249" t="str">
        <f>+IFERROR(VLOOKUP($A329,'INVERSIÓN '!$A:$AB,$W$1,FALSE),VLOOKUP($A329,'FUNCIONAMIENTO SECOP'!$A:$AC,$W$1,FALSE))</f>
        <v>CO-DC-11001</v>
      </c>
      <c r="X329" s="249" t="str">
        <f>+IFERROR(VLOOKUP($A329,'INVERSIÓN '!$A:$AB,$X$1,FALSE),VLOOKUP($A329,'FUNCIONAMIENTO SECOP'!$A:$AC,$X$1,FALSE))</f>
        <v>CARLOS HERNANDO MACIAS MONTOYA</v>
      </c>
      <c r="Y329" s="249">
        <f>+IFERROR(VLOOKUP($A329,'INVERSIÓN '!$A:$AB,$Y$1,FALSE),VLOOKUP($A329,'FUNCIONAMIENTO SECOP'!$A:$AC,$Y$1,FALSE))</f>
        <v>6477967</v>
      </c>
      <c r="Z329" s="249" t="str">
        <f>+IFERROR(VLOOKUP($A329,'INVERSIÓN '!$A:$AB,$Z$1,FALSE),VLOOKUP($A329,'FUNCIONAMIENTO SECOP'!$A:$AC,$Z$1,FALSE))</f>
        <v>alcalde.scristobal@gobiernobogota.gov.co</v>
      </c>
      <c r="AA329" s="249">
        <f>+IFERROR(VLOOKUP($A329,'INVERSIÓN '!$A:$AB,$AA$1,FALSE),VLOOKUP($A329,'FUNCIONAMIENTO SECOP'!$A:$AC,$AA$1,FALSE))</f>
        <v>0</v>
      </c>
      <c r="AB329" s="249">
        <f>+IFERROR(VLOOKUP($A329,'INVERSIÓN '!$A:$AB,$AB$1,FALSE),VLOOKUP($A329,'FUNCIONAMIENTO SECOP'!$A:$AC,$AB$1,FALSE))</f>
        <v>1</v>
      </c>
    </row>
    <row r="330" spans="1:28" ht="36" customHeight="1">
      <c r="A330" s="13" t="s">
        <v>2960</v>
      </c>
      <c r="B330" s="249" t="str">
        <f>+IFERROR(VLOOKUP($A330,'INVERSIÓN '!$A:$AB,$B$1,FALSE),VLOOKUP($A330,'FUNCIONAMIENTO SECOP'!$A:$AC,$B$1,FALSE))</f>
        <v>INVERSIÓN</v>
      </c>
      <c r="C330" s="249">
        <f>+IFERROR(VLOOKUP($A330,'INVERSIÓN '!$A:$AB,$C$1,FALSE),VLOOKUP($A330,'FUNCIONAMIENTO SECOP'!$A:$AC,$C$1,FALSE))</f>
        <v>0</v>
      </c>
      <c r="D330" s="249">
        <f>+IFERROR(VLOOKUP($A330,'INVERSIÓN '!$A:$AB,$D$1,FALSE),VLOOKUP($A330,'FUNCIONAMIENTO SECOP'!$A:$AC,$D$1,FALSE))</f>
        <v>2285</v>
      </c>
      <c r="E330" s="249" t="str">
        <f>+IFERROR(VLOOKUP($A330,'INVERSIÓN '!$A:$AB,$E$1,FALSE),VLOOKUP($A330,'FUNCIONAMIENTO SECOP'!$A:$AC,$E$1,FALSE))</f>
        <v>Seguridad y Oportunidades con Fuerzas Policiales Equipadas</v>
      </c>
      <c r="F330" s="249" t="str">
        <f>+IFERROR(VLOOKUP($A330,'INVERSIÓN '!$A:$AB,$F$1,FALSE),VLOOKUP($A330,'FUNCIONAMIENTO SECOP'!$A:$AC,$F$1,FALSE))</f>
        <v>Suministrar 4 dotaciones a organismos de seguridad</v>
      </c>
      <c r="G330" s="249" t="str">
        <f>+IFERROR(VLOOKUP($A330,'INVERSIÓN '!$A:$AB,$G$1,FALSE),VLOOKUP($A330,'FUNCIONAMIENTO SECOP'!$A:$AC,$G$1,FALSE))</f>
        <v>Pendiente</v>
      </c>
      <c r="H330" s="249" t="str">
        <f>+IFERROR(VLOOKUP($A330,'INVERSIÓN '!$A:$AB,$H$1,FALSE),VLOOKUP($A330,'FUNCIONAMIENTO SECOP'!$A:$AC,$H$1,FALSE))</f>
        <v>Nuevo</v>
      </c>
      <c r="I330" s="249" t="str">
        <f>+IFERROR(VLOOKUP($A330,'INVERSIÓN '!$A:$AB,$I$1,FALSE),VLOOKUP($A330,'FUNCIONAMIENTO SECOP'!$A:$AC,$I$1,FALSE))</f>
        <v>25101800
25101500
25191700</v>
      </c>
      <c r="J330" s="249" t="str">
        <f>+IFERROR(VLOOKUP($A330,'INVERSIÓN '!$A:$AB,$J$1,FALSE),VLOOKUP($A330,'FUNCIONAMIENTO SECOP'!$A:$AC,$J$1,FALSE))</f>
        <v>ADQUISICIÓN DE VEHÍCULOS AUTOMOTORES PARA EL MEJORAMIENTO DE LAS CONDICIONES LOGÍSTICAS Y OPERATIVAS DE LA ESTACIÓN DE POLICÍA DE SAN CRISTÓBAL, CON EL FIN DE FORTALECER LA SEGURIDAD EN LA LOCALIDAD.</v>
      </c>
      <c r="K330" s="249">
        <f>+IFERROR(VLOOKUP($A330,'INVERSIÓN '!$A:$AB,$K$1,FALSE),VLOOKUP($A330,'FUNCIONAMIENTO SECOP'!$A:$AC,$K$1,FALSE))</f>
        <v>2</v>
      </c>
      <c r="L330" s="249">
        <f>+IFERROR(VLOOKUP($A330,'INVERSIÓN '!$A:$AB,$L$1,FALSE),VLOOKUP($A330,'FUNCIONAMIENTO SECOP'!$A:$AC,$L$1,FALSE))</f>
        <v>4</v>
      </c>
      <c r="M330" s="249">
        <f>+IFERROR(VLOOKUP($A330,'INVERSIÓN '!$A:$AB,$M$1,FALSE),VLOOKUP($A330,'FUNCIONAMIENTO SECOP'!$A:$AC,$M$1,FALSE))</f>
        <v>4</v>
      </c>
      <c r="N330" s="249">
        <f>+IFERROR(VLOOKUP($A330,'INVERSIÓN '!$A:$AB,$N$1,FALSE),VLOOKUP($A330,'FUNCIONAMIENTO SECOP'!$A:$AC,$N$1,FALSE))</f>
        <v>1</v>
      </c>
      <c r="O330" s="249" t="str">
        <f>+IFERROR(VLOOKUP($A330,'INVERSIÓN '!$A:$AB,$O$1,FALSE),VLOOKUP($A330,'FUNCIONAMIENTO SECOP'!$A:$AC,$O$1,FALSE))</f>
        <v>CCE-07</v>
      </c>
      <c r="P330" s="249" t="str">
        <f>+IFERROR(VLOOKUP($A330,'INVERSIÓN '!$A:$AB,$P$1,FALSE),VLOOKUP($A330,'FUNCIONAMIENTO SECOP'!$A:$AC,$P$1,FALSE))</f>
        <v>Selección abreviada subasta inversa</v>
      </c>
      <c r="Q330" s="249" t="str">
        <f>+IFERROR(VLOOKUP($A330,'INVERSIÓN '!$A:$AB,$Q$1,FALSE),VLOOKUP($A330,'FUNCIONAMIENTO SECOP'!$A:$AC,$Q$1,FALSE))</f>
        <v>DISTRITAL</v>
      </c>
      <c r="R330" s="250">
        <f>+IFERROR(VLOOKUP($A330,'INVERSIÓN '!$A:$AB,$R$1,FALSE),VLOOKUP($A330,'FUNCIONAMIENTO SECOP'!$A:$AC,$R$1,FALSE))</f>
        <v>1736000000</v>
      </c>
      <c r="S330" s="250">
        <f>+IFERROR(VLOOKUP($A330,'INVERSIÓN '!$A:$AB,$S$1,FALSE),VLOOKUP($A330,'FUNCIONAMIENTO SECOP'!$A:$AC,$S$1,FALSE))</f>
        <v>1736000000</v>
      </c>
      <c r="T330" s="249">
        <f>+IFERROR(VLOOKUP($A330,'INVERSIÓN '!$A:$AB,$T$1,FALSE),VLOOKUP($A330,'FUNCIONAMIENTO SECOP'!$A:$AC,$T$1,FALSE))</f>
        <v>0</v>
      </c>
      <c r="U330" s="249">
        <f>+IFERROR(VLOOKUP($A330,'INVERSIÓN '!$A:$AB,$U$1,FALSE),VLOOKUP($A330,'FUNCIONAMIENTO SECOP'!$A:$AC,$U$1,FALSE))</f>
        <v>0</v>
      </c>
      <c r="V330" s="249" t="str">
        <f>+IFERROR(VLOOKUP($A330,'INVERSIÓN '!$A:$AB,$V$1,FALSE),VLOOKUP($A330,'FUNCIONAMIENTO SECOP'!$A:$AC,$V$1,FALSE))</f>
        <v>CO-DC</v>
      </c>
      <c r="W330" s="249" t="str">
        <f>+IFERROR(VLOOKUP($A330,'INVERSIÓN '!$A:$AB,$W$1,FALSE),VLOOKUP($A330,'FUNCIONAMIENTO SECOP'!$A:$AC,$W$1,FALSE))</f>
        <v>CO-DC-11001</v>
      </c>
      <c r="X330" s="249" t="str">
        <f>+IFERROR(VLOOKUP($A330,'INVERSIÓN '!$A:$AB,$X$1,FALSE),VLOOKUP($A330,'FUNCIONAMIENTO SECOP'!$A:$AC,$X$1,FALSE))</f>
        <v>CARLOS HERNANDO MACIAS MONTOYA</v>
      </c>
      <c r="Y330" s="249">
        <f>+IFERROR(VLOOKUP($A330,'INVERSIÓN '!$A:$AB,$Y$1,FALSE),VLOOKUP($A330,'FUNCIONAMIENTO SECOP'!$A:$AC,$Y$1,FALSE))</f>
        <v>6477968</v>
      </c>
      <c r="Z330" s="249" t="str">
        <f>+IFERROR(VLOOKUP($A330,'INVERSIÓN '!$A:$AB,$Z$1,FALSE),VLOOKUP($A330,'FUNCIONAMIENTO SECOP'!$A:$AC,$Z$1,FALSE))</f>
        <v>alcalde.scristobal@gobiernobogota.gov.co</v>
      </c>
      <c r="AA330" s="249">
        <f>+IFERROR(VLOOKUP($A330,'INVERSIÓN '!$A:$AB,$AA$1,FALSE),VLOOKUP($A330,'FUNCIONAMIENTO SECOP'!$A:$AC,$AA$1,FALSE))</f>
        <v>0</v>
      </c>
      <c r="AB330" s="249">
        <f>+IFERROR(VLOOKUP($A330,'INVERSIÓN '!$A:$AB,$AB$1,FALSE),VLOOKUP($A330,'FUNCIONAMIENTO SECOP'!$A:$AC,$AB$1,FALSE))</f>
        <v>1</v>
      </c>
    </row>
    <row r="331" spans="1:28" ht="36" customHeight="1">
      <c r="A331" s="13" t="s">
        <v>2963</v>
      </c>
      <c r="B331" s="249" t="str">
        <f>+IFERROR(VLOOKUP($A331,'INVERSIÓN '!$A:$AB,$B$1,FALSE),VLOOKUP($A331,'FUNCIONAMIENTO SECOP'!$A:$AC,$B$1,FALSE))</f>
        <v>INVERSIÓN</v>
      </c>
      <c r="C331" s="249">
        <f>+IFERROR(VLOOKUP($A331,'INVERSIÓN '!$A:$AB,$C$1,FALSE),VLOOKUP($A331,'FUNCIONAMIENTO SECOP'!$A:$AC,$C$1,FALSE))</f>
        <v>0</v>
      </c>
      <c r="D331" s="249">
        <f>+IFERROR(VLOOKUP($A331,'INVERSIÓN '!$A:$AB,$D$1,FALSE),VLOOKUP($A331,'FUNCIONAMIENTO SECOP'!$A:$AC,$D$1,FALSE))</f>
        <v>2316</v>
      </c>
      <c r="E331" s="249" t="str">
        <f>+IFERROR(VLOOKUP($A331,'INVERSIÓN '!$A:$AB,$E$1,FALSE),VLOOKUP($A331,'FUNCIONAMIENTO SECOP'!$A:$AC,$E$1,FALSE))</f>
        <v>San Cristóbal sin barreras, salud, bienestar y oportunidades para todos</v>
      </c>
      <c r="F331" s="249" t="str">
        <f>+IFERROR(VLOOKUP($A331,'INVERSIÓN '!$A:$AB,$F$1,FALSE),VLOOKUP($A331,'FUNCIONAMIENTO SECOP'!$A:$AC,$F$1,FALSE))</f>
        <v>Vincular 2.000 personas a las acciones y estrategias para promover la salud sexual y reproductiva consciente en los diferentes ciclos de vida</v>
      </c>
      <c r="G331" s="249" t="str">
        <f>+IFERROR(VLOOKUP($A331,'INVERSIÓN '!$A:$AB,$G$1,FALSE),VLOOKUP($A331,'FUNCIONAMIENTO SECOP'!$A:$AC,$G$1,FALSE))</f>
        <v>Pendiente</v>
      </c>
      <c r="H331" s="249" t="str">
        <f>+IFERROR(VLOOKUP($A331,'INVERSIÓN '!$A:$AB,$H$1,FALSE),VLOOKUP($A331,'FUNCIONAMIENTO SECOP'!$A:$AC,$H$1,FALSE))</f>
        <v>Nuevo</v>
      </c>
      <c r="I331" s="249" t="str">
        <f>+IFERROR(VLOOKUP($A331,'INVERSIÓN '!$A:$AB,$I$1,FALSE),VLOOKUP($A331,'FUNCIONAMIENTO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1" s="249" t="str">
        <f>+IFERROR(VLOOKUP($A331,'INVERSIÓN '!$A:$AB,$J$1,FALSE),VLOOKUP($A331,'FUNCIONAMIENTO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1" s="249">
        <f>+IFERROR(VLOOKUP($A331,'INVERSIÓN '!$A:$AB,$K$1,FALSE),VLOOKUP($A331,'FUNCIONAMIENTO SECOP'!$A:$AC,$K$1,FALSE))</f>
        <v>3</v>
      </c>
      <c r="L331" s="249">
        <f>+IFERROR(VLOOKUP($A331,'INVERSIÓN '!$A:$AB,$L$1,FALSE),VLOOKUP($A331,'FUNCIONAMIENTO SECOP'!$A:$AC,$L$1,FALSE))</f>
        <v>4</v>
      </c>
      <c r="M331" s="249">
        <f>+IFERROR(VLOOKUP($A331,'INVERSIÓN '!$A:$AB,$M$1,FALSE),VLOOKUP($A331,'FUNCIONAMIENTO SECOP'!$A:$AC,$M$1,FALSE))</f>
        <v>8</v>
      </c>
      <c r="N331" s="249">
        <f>+IFERROR(VLOOKUP($A331,'INVERSIÓN '!$A:$AB,$N$1,FALSE),VLOOKUP($A331,'FUNCIONAMIENTO SECOP'!$A:$AC,$N$1,FALSE))</f>
        <v>1</v>
      </c>
      <c r="O331" s="249" t="str">
        <f>+IFERROR(VLOOKUP($A331,'INVERSIÓN '!$A:$AB,$O$1,FALSE),VLOOKUP($A331,'FUNCIONAMIENTO SECOP'!$A:$AC,$O$1,FALSE))</f>
        <v>CCE-06</v>
      </c>
      <c r="P331" s="249" t="str">
        <f>+IFERROR(VLOOKUP($A331,'INVERSIÓN '!$A:$AB,$P$1,FALSE),VLOOKUP($A331,'FUNCIONAMIENTO SECOP'!$A:$AC,$P$1,FALSE))</f>
        <v>Selección abreviada menor cuantía</v>
      </c>
      <c r="Q331" s="249" t="str">
        <f>+IFERROR(VLOOKUP($A331,'INVERSIÓN '!$A:$AB,$Q$1,FALSE),VLOOKUP($A331,'FUNCIONAMIENTO SECOP'!$A:$AC,$Q$1,FALSE))</f>
        <v>DISTRITAL</v>
      </c>
      <c r="R331" s="250">
        <f>+IFERROR(VLOOKUP($A331,'INVERSIÓN '!$A:$AB,$R$1,FALSE),VLOOKUP($A331,'FUNCIONAMIENTO SECOP'!$A:$AC,$R$1,FALSE))</f>
        <v>262480000</v>
      </c>
      <c r="S331" s="250">
        <f>+IFERROR(VLOOKUP($A331,'INVERSIÓN '!$A:$AB,$S$1,FALSE),VLOOKUP($A331,'FUNCIONAMIENTO SECOP'!$A:$AC,$S$1,FALSE))</f>
        <v>262480000</v>
      </c>
      <c r="T331" s="249">
        <f>+IFERROR(VLOOKUP($A331,'INVERSIÓN '!$A:$AB,$T$1,FALSE),VLOOKUP($A331,'FUNCIONAMIENTO SECOP'!$A:$AC,$T$1,FALSE))</f>
        <v>0</v>
      </c>
      <c r="U331" s="249">
        <f>+IFERROR(VLOOKUP($A331,'INVERSIÓN '!$A:$AB,$U$1,FALSE),VLOOKUP($A331,'FUNCIONAMIENTO SECOP'!$A:$AC,$U$1,FALSE))</f>
        <v>0</v>
      </c>
      <c r="V331" s="249" t="str">
        <f>+IFERROR(VLOOKUP($A331,'INVERSIÓN '!$A:$AB,$V$1,FALSE),VLOOKUP($A331,'FUNCIONAMIENTO SECOP'!$A:$AC,$V$1,FALSE))</f>
        <v>CO-DC</v>
      </c>
      <c r="W331" s="249" t="str">
        <f>+IFERROR(VLOOKUP($A331,'INVERSIÓN '!$A:$AB,$W$1,FALSE),VLOOKUP($A331,'FUNCIONAMIENTO SECOP'!$A:$AC,$W$1,FALSE))</f>
        <v>CO-DC-11001</v>
      </c>
      <c r="X331" s="249" t="str">
        <f>+IFERROR(VLOOKUP($A331,'INVERSIÓN '!$A:$AB,$X$1,FALSE),VLOOKUP($A331,'FUNCIONAMIENTO SECOP'!$A:$AC,$X$1,FALSE))</f>
        <v>CARLOS HERNANDO MACIAS MONTOYA</v>
      </c>
      <c r="Y331" s="249">
        <f>+IFERROR(VLOOKUP($A331,'INVERSIÓN '!$A:$AB,$Y$1,FALSE),VLOOKUP($A331,'FUNCIONAMIENTO SECOP'!$A:$AC,$Y$1,FALSE))</f>
        <v>6477969</v>
      </c>
      <c r="Z331" s="249" t="str">
        <f>+IFERROR(VLOOKUP($A331,'INVERSIÓN '!$A:$AB,$Z$1,FALSE),VLOOKUP($A331,'FUNCIONAMIENTO SECOP'!$A:$AC,$Z$1,FALSE))</f>
        <v>alcalde.scristobal@gobiernobogota.gov.co</v>
      </c>
      <c r="AA331" s="249">
        <f>+IFERROR(VLOOKUP($A331,'INVERSIÓN '!$A:$AB,$AA$1,FALSE),VLOOKUP($A331,'FUNCIONAMIENTO SECOP'!$A:$AC,$AA$1,FALSE))</f>
        <v>0</v>
      </c>
      <c r="AB331" s="249">
        <f>+IFERROR(VLOOKUP($A331,'INVERSIÓN '!$A:$AB,$AB$1,FALSE),VLOOKUP($A331,'FUNCIONAMIENTO SECOP'!$A:$AC,$AB$1,FALSE))</f>
        <v>1</v>
      </c>
    </row>
    <row r="332" spans="1:28" ht="36" customHeight="1">
      <c r="A332" s="13" t="s">
        <v>2967</v>
      </c>
      <c r="B332" s="249" t="str">
        <f>+IFERROR(VLOOKUP($A332,'INVERSIÓN '!$A:$AB,$B$1,FALSE),VLOOKUP($A332,'FUNCIONAMIENTO SECOP'!$A:$AC,$B$1,FALSE))</f>
        <v>INVERSIÓN</v>
      </c>
      <c r="C332" s="249">
        <f>+IFERROR(VLOOKUP($A332,'INVERSIÓN '!$A:$AB,$C$1,FALSE),VLOOKUP($A332,'FUNCIONAMIENTO SECOP'!$A:$AC,$C$1,FALSE))</f>
        <v>0</v>
      </c>
      <c r="D332" s="249">
        <f>+IFERROR(VLOOKUP($A332,'INVERSIÓN '!$A:$AB,$D$1,FALSE),VLOOKUP($A332,'FUNCIONAMIENTO SECOP'!$A:$AC,$D$1,FALSE))</f>
        <v>2316</v>
      </c>
      <c r="E332" s="249" t="str">
        <f>+IFERROR(VLOOKUP($A332,'INVERSIÓN '!$A:$AB,$E$1,FALSE),VLOOKUP($A332,'FUNCIONAMIENTO SECOP'!$A:$AC,$E$1,FALSE))</f>
        <v>San Cristóbal sin barreras, salud, bienestar y oportunidades para todos</v>
      </c>
      <c r="F332" s="249" t="str">
        <f>+IFERROR(VLOOKUP($A332,'INVERSIÓN '!$A:$AB,$F$1,FALSE),VLOOKUP($A332,'FUNCIONAMIENTO SECOP'!$A:$AC,$F$1,FALSE))</f>
        <v>Beneficiar 6.000 personas con acciones para la promoción y atención de la salud mental</v>
      </c>
      <c r="G332" s="249" t="str">
        <f>+IFERROR(VLOOKUP($A332,'INVERSIÓN '!$A:$AB,$G$1,FALSE),VLOOKUP($A332,'FUNCIONAMIENTO SECOP'!$A:$AC,$G$1,FALSE))</f>
        <v>Pendiente</v>
      </c>
      <c r="H332" s="249" t="str">
        <f>+IFERROR(VLOOKUP($A332,'INVERSIÓN '!$A:$AB,$H$1,FALSE),VLOOKUP($A332,'FUNCIONAMIENTO SECOP'!$A:$AC,$H$1,FALSE))</f>
        <v>Nuevo</v>
      </c>
      <c r="I332" s="249" t="str">
        <f>+IFERROR(VLOOKUP($A332,'INVERSIÓN '!$A:$AB,$I$1,FALSE),VLOOKUP($A332,'FUNCIONAMIENTO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2" s="249" t="str">
        <f>+IFERROR(VLOOKUP($A332,'INVERSIÓN '!$A:$AB,$J$1,FALSE),VLOOKUP($A332,'FUNCIONAMIENTO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2" s="249">
        <f>+IFERROR(VLOOKUP($A332,'INVERSIÓN '!$A:$AB,$K$1,FALSE),VLOOKUP($A332,'FUNCIONAMIENTO SECOP'!$A:$AC,$K$1,FALSE))</f>
        <v>6</v>
      </c>
      <c r="L332" s="249">
        <f>+IFERROR(VLOOKUP($A332,'INVERSIÓN '!$A:$AB,$L$1,FALSE),VLOOKUP($A332,'FUNCIONAMIENTO SECOP'!$A:$AC,$L$1,FALSE))</f>
        <v>8</v>
      </c>
      <c r="M332" s="249">
        <f>+IFERROR(VLOOKUP($A332,'INVERSIÓN '!$A:$AB,$M$1,FALSE),VLOOKUP($A332,'FUNCIONAMIENTO SECOP'!$A:$AC,$M$1,FALSE))</f>
        <v>8</v>
      </c>
      <c r="N332" s="249">
        <f>+IFERROR(VLOOKUP($A332,'INVERSIÓN '!$A:$AB,$N$1,FALSE),VLOOKUP($A332,'FUNCIONAMIENTO SECOP'!$A:$AC,$N$1,FALSE))</f>
        <v>1</v>
      </c>
      <c r="O332" s="249" t="str">
        <f>+IFERROR(VLOOKUP($A332,'INVERSIÓN '!$A:$AB,$O$1,FALSE),VLOOKUP($A332,'FUNCIONAMIENTO SECOP'!$A:$AC,$O$1,FALSE))</f>
        <v>CCE-06</v>
      </c>
      <c r="P332" s="249" t="str">
        <f>+IFERROR(VLOOKUP($A332,'INVERSIÓN '!$A:$AB,$P$1,FALSE),VLOOKUP($A332,'FUNCIONAMIENTO SECOP'!$A:$AC,$P$1,FALSE))</f>
        <v>Selección abreviada menor cuantía</v>
      </c>
      <c r="Q332" s="249" t="str">
        <f>+IFERROR(VLOOKUP($A332,'INVERSIÓN '!$A:$AB,$Q$1,FALSE),VLOOKUP($A332,'FUNCIONAMIENTO SECOP'!$A:$AC,$Q$1,FALSE))</f>
        <v>DISTRITAL</v>
      </c>
      <c r="R332" s="250">
        <f>+IFERROR(VLOOKUP($A332,'INVERSIÓN '!$A:$AB,$R$1,FALSE),VLOOKUP($A332,'FUNCIONAMIENTO SECOP'!$A:$AC,$R$1,FALSE))</f>
        <v>672500000</v>
      </c>
      <c r="S332" s="250">
        <f>+IFERROR(VLOOKUP($A332,'INVERSIÓN '!$A:$AB,$S$1,FALSE),VLOOKUP($A332,'FUNCIONAMIENTO SECOP'!$A:$AC,$S$1,FALSE))</f>
        <v>672500000</v>
      </c>
      <c r="T332" s="249">
        <f>+IFERROR(VLOOKUP($A332,'INVERSIÓN '!$A:$AB,$T$1,FALSE),VLOOKUP($A332,'FUNCIONAMIENTO SECOP'!$A:$AC,$T$1,FALSE))</f>
        <v>0</v>
      </c>
      <c r="U332" s="249">
        <f>+IFERROR(VLOOKUP($A332,'INVERSIÓN '!$A:$AB,$U$1,FALSE),VLOOKUP($A332,'FUNCIONAMIENTO SECOP'!$A:$AC,$U$1,FALSE))</f>
        <v>0</v>
      </c>
      <c r="V332" s="249" t="str">
        <f>+IFERROR(VLOOKUP($A332,'INVERSIÓN '!$A:$AB,$V$1,FALSE),VLOOKUP($A332,'FUNCIONAMIENTO SECOP'!$A:$AC,$V$1,FALSE))</f>
        <v>CO-DC</v>
      </c>
      <c r="W332" s="249" t="str">
        <f>+IFERROR(VLOOKUP($A332,'INVERSIÓN '!$A:$AB,$W$1,FALSE),VLOOKUP($A332,'FUNCIONAMIENTO SECOP'!$A:$AC,$W$1,FALSE))</f>
        <v>CO-DC-11001</v>
      </c>
      <c r="X332" s="249" t="str">
        <f>+IFERROR(VLOOKUP($A332,'INVERSIÓN '!$A:$AB,$X$1,FALSE),VLOOKUP($A332,'FUNCIONAMIENTO SECOP'!$A:$AC,$X$1,FALSE))</f>
        <v>CARLOS HERNANDO MACIAS MONTOYA</v>
      </c>
      <c r="Y332" s="249">
        <f>+IFERROR(VLOOKUP($A332,'INVERSIÓN '!$A:$AB,$Y$1,FALSE),VLOOKUP($A332,'FUNCIONAMIENTO SECOP'!$A:$AC,$Y$1,FALSE))</f>
        <v>6477970</v>
      </c>
      <c r="Z332" s="249" t="str">
        <f>+IFERROR(VLOOKUP($A332,'INVERSIÓN '!$A:$AB,$Z$1,FALSE),VLOOKUP($A332,'FUNCIONAMIENTO SECOP'!$A:$AC,$Z$1,FALSE))</f>
        <v>alcalde.scristobal@gobiernobogota.gov.co</v>
      </c>
      <c r="AA332" s="249">
        <f>+IFERROR(VLOOKUP($A332,'INVERSIÓN '!$A:$AB,$AA$1,FALSE),VLOOKUP($A332,'FUNCIONAMIENTO SECOP'!$A:$AC,$AA$1,FALSE))</f>
        <v>0</v>
      </c>
      <c r="AB332" s="249">
        <f>+IFERROR(VLOOKUP($A332,'INVERSIÓN '!$A:$AB,$AB$1,FALSE),VLOOKUP($A332,'FUNCIONAMIENTO SECOP'!$A:$AC,$AB$1,FALSE))</f>
        <v>1</v>
      </c>
    </row>
    <row r="333" spans="1:28" ht="36" customHeight="1">
      <c r="A333" s="13" t="s">
        <v>2968</v>
      </c>
      <c r="B333" s="249" t="str">
        <f>+IFERROR(VLOOKUP($A333,'INVERSIÓN '!$A:$AB,$B$1,FALSE),VLOOKUP($A333,'FUNCIONAMIENTO SECOP'!$A:$AC,$B$1,FALSE))</f>
        <v>INVERSIÓN</v>
      </c>
      <c r="C333" s="249">
        <f>+IFERROR(VLOOKUP($A333,'INVERSIÓN '!$A:$AB,$C$1,FALSE),VLOOKUP($A333,'FUNCIONAMIENTO SECOP'!$A:$AC,$C$1,FALSE))</f>
        <v>0</v>
      </c>
      <c r="D333" s="249">
        <f>+IFERROR(VLOOKUP($A333,'INVERSIÓN '!$A:$AB,$D$1,FALSE),VLOOKUP($A333,'FUNCIONAMIENTO SECOP'!$A:$AC,$D$1,FALSE))</f>
        <v>2316</v>
      </c>
      <c r="E333" s="249" t="str">
        <f>+IFERROR(VLOOKUP($A333,'INVERSIÓN '!$A:$AB,$E$1,FALSE),VLOOKUP($A333,'FUNCIONAMIENTO SECOP'!$A:$AC,$E$1,FALSE))</f>
        <v>San Cristóbal sin barreras, salud, bienestar y oportunidades para todos</v>
      </c>
      <c r="F333" s="249" t="str">
        <f>+IFERROR(VLOOKUP($A333,'INVERSIÓN '!$A:$AB,$F$1,FALSE),VLOOKUP($A333,'FUNCIONAMIENTO SECOP'!$A:$AC,$F$1,FALSE))</f>
        <v>Vincular 3.200 personas en acciones complementarias en salud física, nutricional y oral, a través del Circuito del Cuidado</v>
      </c>
      <c r="G333" s="249" t="str">
        <f>+IFERROR(VLOOKUP($A333,'INVERSIÓN '!$A:$AB,$G$1,FALSE),VLOOKUP($A333,'FUNCIONAMIENTO SECOP'!$A:$AC,$G$1,FALSE))</f>
        <v>Pendiente</v>
      </c>
      <c r="H333" s="249" t="str">
        <f>+IFERROR(VLOOKUP($A333,'INVERSIÓN '!$A:$AB,$H$1,FALSE),VLOOKUP($A333,'FUNCIONAMIENTO SECOP'!$A:$AC,$H$1,FALSE))</f>
        <v>Nuevo</v>
      </c>
      <c r="I333" s="249" t="str">
        <f>+IFERROR(VLOOKUP($A333,'INVERSIÓN '!$A:$AB,$I$1,FALSE),VLOOKUP($A333,'FUNCIONAMIENTO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3" s="249" t="str">
        <f>+IFERROR(VLOOKUP($A333,'INVERSIÓN '!$A:$AB,$J$1,FALSE),VLOOKUP($A333,'FUNCIONAMIENTO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3" s="249">
        <f>+IFERROR(VLOOKUP($A333,'INVERSIÓN '!$A:$AB,$K$1,FALSE),VLOOKUP($A333,'FUNCIONAMIENTO SECOP'!$A:$AC,$K$1,FALSE))</f>
        <v>3</v>
      </c>
      <c r="L333" s="249">
        <f>+IFERROR(VLOOKUP($A333,'INVERSIÓN '!$A:$AB,$L$1,FALSE),VLOOKUP($A333,'FUNCIONAMIENTO SECOP'!$A:$AC,$L$1,FALSE))</f>
        <v>4</v>
      </c>
      <c r="M333" s="249">
        <f>+IFERROR(VLOOKUP($A333,'INVERSIÓN '!$A:$AB,$M$1,FALSE),VLOOKUP($A333,'FUNCIONAMIENTO SECOP'!$A:$AC,$M$1,FALSE))</f>
        <v>8</v>
      </c>
      <c r="N333" s="249">
        <f>+IFERROR(VLOOKUP($A333,'INVERSIÓN '!$A:$AB,$N$1,FALSE),VLOOKUP($A333,'FUNCIONAMIENTO SECOP'!$A:$AC,$N$1,FALSE))</f>
        <v>1</v>
      </c>
      <c r="O333" s="249" t="str">
        <f>+IFERROR(VLOOKUP($A333,'INVERSIÓN '!$A:$AB,$O$1,FALSE),VLOOKUP($A333,'FUNCIONAMIENTO SECOP'!$A:$AC,$O$1,FALSE))</f>
        <v>CCE-06</v>
      </c>
      <c r="P333" s="249" t="str">
        <f>+IFERROR(VLOOKUP($A333,'INVERSIÓN '!$A:$AB,$P$1,FALSE),VLOOKUP($A333,'FUNCIONAMIENTO SECOP'!$A:$AC,$P$1,FALSE))</f>
        <v>Selección abreviada menor cuantía</v>
      </c>
      <c r="Q333" s="249" t="str">
        <f>+IFERROR(VLOOKUP($A333,'INVERSIÓN '!$A:$AB,$Q$1,FALSE),VLOOKUP($A333,'FUNCIONAMIENTO SECOP'!$A:$AC,$Q$1,FALSE))</f>
        <v>DISTRITAL</v>
      </c>
      <c r="R333" s="250">
        <f>+IFERROR(VLOOKUP($A333,'INVERSIÓN '!$A:$AB,$R$1,FALSE),VLOOKUP($A333,'FUNCIONAMIENTO SECOP'!$A:$AC,$R$1,FALSE))</f>
        <v>568100000</v>
      </c>
      <c r="S333" s="250">
        <f>+IFERROR(VLOOKUP($A333,'INVERSIÓN '!$A:$AB,$S$1,FALSE),VLOOKUP($A333,'FUNCIONAMIENTO SECOP'!$A:$AC,$S$1,FALSE))</f>
        <v>568100000</v>
      </c>
      <c r="T333" s="249">
        <f>+IFERROR(VLOOKUP($A333,'INVERSIÓN '!$A:$AB,$T$1,FALSE),VLOOKUP($A333,'FUNCIONAMIENTO SECOP'!$A:$AC,$T$1,FALSE))</f>
        <v>0</v>
      </c>
      <c r="U333" s="249">
        <f>+IFERROR(VLOOKUP($A333,'INVERSIÓN '!$A:$AB,$U$1,FALSE),VLOOKUP($A333,'FUNCIONAMIENTO SECOP'!$A:$AC,$U$1,FALSE))</f>
        <v>0</v>
      </c>
      <c r="V333" s="249" t="str">
        <f>+IFERROR(VLOOKUP($A333,'INVERSIÓN '!$A:$AB,$V$1,FALSE),VLOOKUP($A333,'FUNCIONAMIENTO SECOP'!$A:$AC,$V$1,FALSE))</f>
        <v>CO-DC</v>
      </c>
      <c r="W333" s="249" t="str">
        <f>+IFERROR(VLOOKUP($A333,'INVERSIÓN '!$A:$AB,$W$1,FALSE),VLOOKUP($A333,'FUNCIONAMIENTO SECOP'!$A:$AC,$W$1,FALSE))</f>
        <v>CO-DC-11001</v>
      </c>
      <c r="X333" s="249" t="str">
        <f>+IFERROR(VLOOKUP($A333,'INVERSIÓN '!$A:$AB,$X$1,FALSE),VLOOKUP($A333,'FUNCIONAMIENTO SECOP'!$A:$AC,$X$1,FALSE))</f>
        <v>CARLOS HERNANDO MACIAS MONTOYA</v>
      </c>
      <c r="Y333" s="249">
        <f>+IFERROR(VLOOKUP($A333,'INVERSIÓN '!$A:$AB,$Y$1,FALSE),VLOOKUP($A333,'FUNCIONAMIENTO SECOP'!$A:$AC,$Y$1,FALSE))</f>
        <v>6477971</v>
      </c>
      <c r="Z333" s="249" t="str">
        <f>+IFERROR(VLOOKUP($A333,'INVERSIÓN '!$A:$AB,$Z$1,FALSE),VLOOKUP($A333,'FUNCIONAMIENTO SECOP'!$A:$AC,$Z$1,FALSE))</f>
        <v>alcalde.scristobal@gobiernobogota.gov.co</v>
      </c>
      <c r="AA333" s="249">
        <f>+IFERROR(VLOOKUP($A333,'INVERSIÓN '!$A:$AB,$AA$1,FALSE),VLOOKUP($A333,'FUNCIONAMIENTO SECOP'!$A:$AC,$AA$1,FALSE))</f>
        <v>0</v>
      </c>
      <c r="AB333" s="249">
        <f>+IFERROR(VLOOKUP($A333,'INVERSIÓN '!$A:$AB,$AB$1,FALSE),VLOOKUP($A333,'FUNCIONAMIENTO SECOP'!$A:$AC,$AB$1,FALSE))</f>
        <v>1</v>
      </c>
    </row>
    <row r="334" spans="1:28" ht="36" customHeight="1">
      <c r="A334" s="13" t="s">
        <v>2969</v>
      </c>
      <c r="B334" s="249" t="str">
        <f>+IFERROR(VLOOKUP($A334,'INVERSIÓN '!$A:$AB,$B$1,FALSE),VLOOKUP($A334,'FUNCIONAMIENTO SECOP'!$A:$AC,$B$1,FALSE))</f>
        <v>INVERSIÓN</v>
      </c>
      <c r="C334" s="249">
        <f>+IFERROR(VLOOKUP($A334,'INVERSIÓN '!$A:$AB,$C$1,FALSE),VLOOKUP($A334,'FUNCIONAMIENTO SECOP'!$A:$AC,$C$1,FALSE))</f>
        <v>0</v>
      </c>
      <c r="D334" s="249">
        <f>+IFERROR(VLOOKUP($A334,'INVERSIÓN '!$A:$AB,$D$1,FALSE),VLOOKUP($A334,'FUNCIONAMIENTO SECOP'!$A:$AC,$D$1,FALSE))</f>
        <v>2316</v>
      </c>
      <c r="E334" s="249" t="str">
        <f>+IFERROR(VLOOKUP($A334,'INVERSIÓN '!$A:$AB,$E$1,FALSE),VLOOKUP($A334,'FUNCIONAMIENTO SECOP'!$A:$AC,$E$1,FALSE))</f>
        <v>San Cristóbal sin barreras, salud, bienestar y oportunidades para todos</v>
      </c>
      <c r="F334" s="249" t="str">
        <f>+IFERROR(VLOOKUP($A334,'INVERSIÓN '!$A:$AB,$F$1,FALSE),VLOOKUP($A334,'FUNCIONAMIENTO SECOP'!$A:$AC,$F$1,FALSE))</f>
        <v>Beneficiar 2.000 personas con discapacidad a través de Dispositivos de Asistencia Personal - Ayudas Técnicas (no incluidas en los Planes de Beneficios)</v>
      </c>
      <c r="G334" s="249" t="str">
        <f>+IFERROR(VLOOKUP($A334,'INVERSIÓN '!$A:$AB,$G$1,FALSE),VLOOKUP($A334,'FUNCIONAMIENTO SECOP'!$A:$AC,$G$1,FALSE))</f>
        <v>Pendiente</v>
      </c>
      <c r="H334" s="249" t="str">
        <f>+IFERROR(VLOOKUP($A334,'INVERSIÓN '!$A:$AB,$H$1,FALSE),VLOOKUP($A334,'FUNCIONAMIENTO SECOP'!$A:$AC,$H$1,FALSE))</f>
        <v>Nuevo</v>
      </c>
      <c r="I334" s="249" t="str">
        <f>+IFERROR(VLOOKUP($A334,'INVERSIÓN '!$A:$AB,$I$1,FALSE),VLOOKUP($A334,'FUNCIONAMIENTO SECOP'!$A:$AC,$I$1,FALSE))</f>
        <v>85101600-85122100-85121700</v>
      </c>
      <c r="J334" s="249" t="str">
        <f>+IFERROR(VLOOKUP($A334,'INVERSIÓN '!$A:$AB,$J$1,FALSE),VLOOKUP($A334,'FUNCIONAMIENTO SECOP'!$A:$AC,$J$1,FALSE))</f>
        <v>Prestar servicios de salud para el otorgamiento Dispositivos De Asistencia Personal - Ayudas Técnicas (No Incluidas En El Plan De Beneficios) y beneficiar a 500 Personas Con Discapacidad de la localidad de San Cristóbal, e incidir en su calidad de vida.</v>
      </c>
      <c r="K334" s="249">
        <f>+IFERROR(VLOOKUP($A334,'INVERSIÓN '!$A:$AB,$K$1,FALSE),VLOOKUP($A334,'FUNCIONAMIENTO SECOP'!$A:$AC,$K$1,FALSE))</f>
        <v>7</v>
      </c>
      <c r="L334" s="249">
        <f>+IFERROR(VLOOKUP($A334,'INVERSIÓN '!$A:$AB,$L$1,FALSE),VLOOKUP($A334,'FUNCIONAMIENTO SECOP'!$A:$AC,$L$1,FALSE))</f>
        <v>9</v>
      </c>
      <c r="M334" s="249">
        <f>+IFERROR(VLOOKUP($A334,'INVERSIÓN '!$A:$AB,$M$1,FALSE),VLOOKUP($A334,'FUNCIONAMIENTO SECOP'!$A:$AC,$M$1,FALSE))</f>
        <v>9</v>
      </c>
      <c r="N334" s="249">
        <f>+IFERROR(VLOOKUP($A334,'INVERSIÓN '!$A:$AB,$N$1,FALSE),VLOOKUP($A334,'FUNCIONAMIENTO SECOP'!$A:$AC,$N$1,FALSE))</f>
        <v>1</v>
      </c>
      <c r="O334" s="249" t="str">
        <f>+IFERROR(VLOOKUP($A334,'INVERSIÓN '!$A:$AB,$O$1,FALSE),VLOOKUP($A334,'FUNCIONAMIENTO SECOP'!$A:$AC,$O$1,FALSE))</f>
        <v>CCE-02</v>
      </c>
      <c r="P334" s="249" t="str">
        <f>+IFERROR(VLOOKUP($A334,'INVERSIÓN '!$A:$AB,$P$1,FALSE),VLOOKUP($A334,'FUNCIONAMIENTO SECOP'!$A:$AC,$P$1,FALSE))</f>
        <v>Licitación pública</v>
      </c>
      <c r="Q334" s="249" t="str">
        <f>+IFERROR(VLOOKUP($A334,'INVERSIÓN '!$A:$AB,$Q$1,FALSE),VLOOKUP($A334,'FUNCIONAMIENTO SECOP'!$A:$AC,$Q$1,FALSE))</f>
        <v>DISTRITAL</v>
      </c>
      <c r="R334" s="250">
        <f>+IFERROR(VLOOKUP($A334,'INVERSIÓN '!$A:$AB,$R$1,FALSE),VLOOKUP($A334,'FUNCIONAMIENTO SECOP'!$A:$AC,$R$1,FALSE))</f>
        <v>2200000000</v>
      </c>
      <c r="S334" s="250">
        <f>+IFERROR(VLOOKUP($A334,'INVERSIÓN '!$A:$AB,$S$1,FALSE),VLOOKUP($A334,'FUNCIONAMIENTO SECOP'!$A:$AC,$S$1,FALSE))</f>
        <v>2200000000</v>
      </c>
      <c r="T334" s="249">
        <f>+IFERROR(VLOOKUP($A334,'INVERSIÓN '!$A:$AB,$T$1,FALSE),VLOOKUP($A334,'FUNCIONAMIENTO SECOP'!$A:$AC,$T$1,FALSE))</f>
        <v>0</v>
      </c>
      <c r="U334" s="249">
        <f>+IFERROR(VLOOKUP($A334,'INVERSIÓN '!$A:$AB,$U$1,FALSE),VLOOKUP($A334,'FUNCIONAMIENTO SECOP'!$A:$AC,$U$1,FALSE))</f>
        <v>0</v>
      </c>
      <c r="V334" s="249" t="str">
        <f>+IFERROR(VLOOKUP($A334,'INVERSIÓN '!$A:$AB,$V$1,FALSE),VLOOKUP($A334,'FUNCIONAMIENTO SECOP'!$A:$AC,$V$1,FALSE))</f>
        <v>CO-DC</v>
      </c>
      <c r="W334" s="249" t="str">
        <f>+IFERROR(VLOOKUP($A334,'INVERSIÓN '!$A:$AB,$W$1,FALSE),VLOOKUP($A334,'FUNCIONAMIENTO SECOP'!$A:$AC,$W$1,FALSE))</f>
        <v>CO-DC-11001</v>
      </c>
      <c r="X334" s="249" t="str">
        <f>+IFERROR(VLOOKUP($A334,'INVERSIÓN '!$A:$AB,$X$1,FALSE),VLOOKUP($A334,'FUNCIONAMIENTO SECOP'!$A:$AC,$X$1,FALSE))</f>
        <v>CARLOS HERNANDO MACIAS MONTOYA</v>
      </c>
      <c r="Y334" s="249">
        <f>+IFERROR(VLOOKUP($A334,'INVERSIÓN '!$A:$AB,$Y$1,FALSE),VLOOKUP($A334,'FUNCIONAMIENTO SECOP'!$A:$AC,$Y$1,FALSE))</f>
        <v>6477972</v>
      </c>
      <c r="Z334" s="249" t="str">
        <f>+IFERROR(VLOOKUP($A334,'INVERSIÓN '!$A:$AB,$Z$1,FALSE),VLOOKUP($A334,'FUNCIONAMIENTO SECOP'!$A:$AC,$Z$1,FALSE))</f>
        <v>alcalde.scristobal@gobiernobogota.gov.co</v>
      </c>
      <c r="AA334" s="249">
        <f>+IFERROR(VLOOKUP($A334,'INVERSIÓN '!$A:$AB,$AA$1,FALSE),VLOOKUP($A334,'FUNCIONAMIENTO SECOP'!$A:$AC,$AA$1,FALSE))</f>
        <v>0</v>
      </c>
      <c r="AB334" s="249">
        <f>+IFERROR(VLOOKUP($A334,'INVERSIÓN '!$A:$AB,$AB$1,FALSE),VLOOKUP($A334,'FUNCIONAMIENTO SECOP'!$A:$AC,$AB$1,FALSE))</f>
        <v>1</v>
      </c>
    </row>
    <row r="335" spans="1:28" ht="36" customHeight="1">
      <c r="A335" s="13" t="s">
        <v>2973</v>
      </c>
      <c r="B335" s="249" t="str">
        <f>+IFERROR(VLOOKUP($A335,'INVERSIÓN '!$A:$AB,$B$1,FALSE),VLOOKUP($A335,'FUNCIONAMIENTO SECOP'!$A:$AC,$B$1,FALSE))</f>
        <v>INVERSIÓN</v>
      </c>
      <c r="C335" s="249">
        <f>+IFERROR(VLOOKUP($A335,'INVERSIÓN '!$A:$AB,$C$1,FALSE),VLOOKUP($A335,'FUNCIONAMIENTO SECOP'!$A:$AC,$C$1,FALSE))</f>
        <v>0</v>
      </c>
      <c r="D335" s="249">
        <f>+IFERROR(VLOOKUP($A335,'INVERSIÓN '!$A:$AB,$D$1,FALSE),VLOOKUP($A335,'FUNCIONAMIENTO SECOP'!$A:$AC,$D$1,FALSE))</f>
        <v>2316</v>
      </c>
      <c r="E335" s="249" t="str">
        <f>+IFERROR(VLOOKUP($A335,'INVERSIÓN '!$A:$AB,$E$1,FALSE),VLOOKUP($A335,'FUNCIONAMIENTO SECOP'!$A:$AC,$E$1,FALSE))</f>
        <v>San Cristóbal sin barreras, salud, bienestar y oportunidades para todos</v>
      </c>
      <c r="F335" s="249" t="str">
        <f>+IFERROR(VLOOKUP($A335,'INVERSIÓN '!$A:$AB,$F$1,FALSE),VLOOKUP($A335,'FUNCIONAMIENTO SECOP'!$A:$AC,$F$1,FALSE))</f>
        <v>Vincular 1.600 personas a las acciones desarrolladas desde los dispositivos de base comunitaria en respuesta al consumo de SPA</v>
      </c>
      <c r="G335" s="249" t="str">
        <f>+IFERROR(VLOOKUP($A335,'INVERSIÓN '!$A:$AB,$G$1,FALSE),VLOOKUP($A335,'FUNCIONAMIENTO SECOP'!$A:$AC,$G$1,FALSE))</f>
        <v>Pendiente</v>
      </c>
      <c r="H335" s="249" t="str">
        <f>+IFERROR(VLOOKUP($A335,'INVERSIÓN '!$A:$AB,$H$1,FALSE),VLOOKUP($A335,'FUNCIONAMIENTO SECOP'!$A:$AC,$H$1,FALSE))</f>
        <v>Nuevo</v>
      </c>
      <c r="I335" s="249" t="str">
        <f>+IFERROR(VLOOKUP($A335,'INVERSIÓN '!$A:$AB,$I$1,FALSE),VLOOKUP($A335,'FUNCIONAMIENTO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5" s="249" t="str">
        <f>+IFERROR(VLOOKUP($A335,'INVERSIÓN '!$A:$AB,$J$1,FALSE),VLOOKUP($A335,'FUNCIONAMIENTO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5" s="249">
        <f>+IFERROR(VLOOKUP($A335,'INVERSIÓN '!$A:$AB,$K$1,FALSE),VLOOKUP($A335,'FUNCIONAMIENTO SECOP'!$A:$AC,$K$1,FALSE))</f>
        <v>3</v>
      </c>
      <c r="L335" s="249">
        <f>+IFERROR(VLOOKUP($A335,'INVERSIÓN '!$A:$AB,$L$1,FALSE),VLOOKUP($A335,'FUNCIONAMIENTO SECOP'!$A:$AC,$L$1,FALSE))</f>
        <v>4</v>
      </c>
      <c r="M335" s="249">
        <f>+IFERROR(VLOOKUP($A335,'INVERSIÓN '!$A:$AB,$M$1,FALSE),VLOOKUP($A335,'FUNCIONAMIENTO SECOP'!$A:$AC,$M$1,FALSE))</f>
        <v>8</v>
      </c>
      <c r="N335" s="249">
        <f>+IFERROR(VLOOKUP($A335,'INVERSIÓN '!$A:$AB,$N$1,FALSE),VLOOKUP($A335,'FUNCIONAMIENTO SECOP'!$A:$AC,$N$1,FALSE))</f>
        <v>1</v>
      </c>
      <c r="O335" s="249" t="str">
        <f>+IFERROR(VLOOKUP($A335,'INVERSIÓN '!$A:$AB,$O$1,FALSE),VLOOKUP($A335,'FUNCIONAMIENTO SECOP'!$A:$AC,$O$1,FALSE))</f>
        <v>CCE-06</v>
      </c>
      <c r="P335" s="249" t="str">
        <f>+IFERROR(VLOOKUP($A335,'INVERSIÓN '!$A:$AB,$P$1,FALSE),VLOOKUP($A335,'FUNCIONAMIENTO SECOP'!$A:$AC,$P$1,FALSE))</f>
        <v>Selección abreviada menor cuantía</v>
      </c>
      <c r="Q335" s="249" t="str">
        <f>+IFERROR(VLOOKUP($A335,'INVERSIÓN '!$A:$AB,$Q$1,FALSE),VLOOKUP($A335,'FUNCIONAMIENTO SECOP'!$A:$AC,$Q$1,FALSE))</f>
        <v>DISTRITAL</v>
      </c>
      <c r="R335" s="250">
        <f>+IFERROR(VLOOKUP($A335,'INVERSIÓN '!$A:$AB,$R$1,FALSE),VLOOKUP($A335,'FUNCIONAMIENTO SECOP'!$A:$AC,$R$1,FALSE))</f>
        <v>130400000</v>
      </c>
      <c r="S335" s="250">
        <f>+IFERROR(VLOOKUP($A335,'INVERSIÓN '!$A:$AB,$S$1,FALSE),VLOOKUP($A335,'FUNCIONAMIENTO SECOP'!$A:$AC,$S$1,FALSE))</f>
        <v>130400000</v>
      </c>
      <c r="T335" s="249">
        <f>+IFERROR(VLOOKUP($A335,'INVERSIÓN '!$A:$AB,$T$1,FALSE),VLOOKUP($A335,'FUNCIONAMIENTO SECOP'!$A:$AC,$T$1,FALSE))</f>
        <v>0</v>
      </c>
      <c r="U335" s="249">
        <f>+IFERROR(VLOOKUP($A335,'INVERSIÓN '!$A:$AB,$U$1,FALSE),VLOOKUP($A335,'FUNCIONAMIENTO SECOP'!$A:$AC,$U$1,FALSE))</f>
        <v>0</v>
      </c>
      <c r="V335" s="249" t="str">
        <f>+IFERROR(VLOOKUP($A335,'INVERSIÓN '!$A:$AB,$V$1,FALSE),VLOOKUP($A335,'FUNCIONAMIENTO SECOP'!$A:$AC,$V$1,FALSE))</f>
        <v>CO-DC</v>
      </c>
      <c r="W335" s="249" t="str">
        <f>+IFERROR(VLOOKUP($A335,'INVERSIÓN '!$A:$AB,$W$1,FALSE),VLOOKUP($A335,'FUNCIONAMIENTO SECOP'!$A:$AC,$W$1,FALSE))</f>
        <v>CO-DC-11001</v>
      </c>
      <c r="X335" s="249" t="str">
        <f>+IFERROR(VLOOKUP($A335,'INVERSIÓN '!$A:$AB,$X$1,FALSE),VLOOKUP($A335,'FUNCIONAMIENTO SECOP'!$A:$AC,$X$1,FALSE))</f>
        <v>CARLOS HERNANDO MACIAS MONTOYA</v>
      </c>
      <c r="Y335" s="249">
        <f>+IFERROR(VLOOKUP($A335,'INVERSIÓN '!$A:$AB,$Y$1,FALSE),VLOOKUP($A335,'FUNCIONAMIENTO SECOP'!$A:$AC,$Y$1,FALSE))</f>
        <v>6477973</v>
      </c>
      <c r="Z335" s="249" t="str">
        <f>+IFERROR(VLOOKUP($A335,'INVERSIÓN '!$A:$AB,$Z$1,FALSE),VLOOKUP($A335,'FUNCIONAMIENTO SECOP'!$A:$AC,$Z$1,FALSE))</f>
        <v>alcalde.scristobal@gobiernobogota.gov.co</v>
      </c>
      <c r="AA335" s="249">
        <f>+IFERROR(VLOOKUP($A335,'INVERSIÓN '!$A:$AB,$AA$1,FALSE),VLOOKUP($A335,'FUNCIONAMIENTO SECOP'!$A:$AC,$AA$1,FALSE))</f>
        <v>0</v>
      </c>
      <c r="AB335" s="249">
        <f>+IFERROR(VLOOKUP($A335,'INVERSIÓN '!$A:$AB,$AB$1,FALSE),VLOOKUP($A335,'FUNCIONAMIENTO SECOP'!$A:$AC,$AB$1,FALSE))</f>
        <v>1</v>
      </c>
    </row>
    <row r="336" spans="1:28" ht="36" customHeight="1">
      <c r="A336" s="13" t="s">
        <v>2974</v>
      </c>
      <c r="B336" s="249" t="str">
        <f>+IFERROR(VLOOKUP($A336,'INVERSIÓN '!$A:$AB,$B$1,FALSE),VLOOKUP($A336,'FUNCIONAMIENTO SECOP'!$A:$AC,$B$1,FALSE))</f>
        <v>INVERSIÓN</v>
      </c>
      <c r="C336" s="249">
        <f>+IFERROR(VLOOKUP($A336,'INVERSIÓN '!$A:$AB,$C$1,FALSE),VLOOKUP($A336,'FUNCIONAMIENTO SECOP'!$A:$AC,$C$1,FALSE))</f>
        <v>0</v>
      </c>
      <c r="D336" s="249">
        <f>+IFERROR(VLOOKUP($A336,'INVERSIÓN '!$A:$AB,$D$1,FALSE),VLOOKUP($A336,'FUNCIONAMIENTO SECOP'!$A:$AC,$D$1,FALSE))</f>
        <v>2316</v>
      </c>
      <c r="E336" s="249" t="str">
        <f>+IFERROR(VLOOKUP($A336,'INVERSIÓN '!$A:$AB,$E$1,FALSE),VLOOKUP($A336,'FUNCIONAMIENTO SECOP'!$A:$AC,$E$1,FALSE))</f>
        <v>San Cristóbal sin barreras, salud, bienestar y oportunidades para todos</v>
      </c>
      <c r="F336" s="249" t="str">
        <f>+IFERROR(VLOOKUP($A336,'INVERSIÓN '!$A:$AB,$F$1,FALSE),VLOOKUP($A336,'FUNCIONAMIENTO SECOP'!$A:$AC,$F$1,FALSE))</f>
        <v>Vincular 1.200 personas con discapacidad, cuidadores y cuidadoras, en actividades complementarias en salud</v>
      </c>
      <c r="G336" s="249" t="str">
        <f>+IFERROR(VLOOKUP($A336,'INVERSIÓN '!$A:$AB,$G$1,FALSE),VLOOKUP($A336,'FUNCIONAMIENTO SECOP'!$A:$AC,$G$1,FALSE))</f>
        <v>Pendiente</v>
      </c>
      <c r="H336" s="249" t="str">
        <f>+IFERROR(VLOOKUP($A336,'INVERSIÓN '!$A:$AB,$H$1,FALSE),VLOOKUP($A336,'FUNCIONAMIENTO SECOP'!$A:$AC,$H$1,FALSE))</f>
        <v>Nuevo</v>
      </c>
      <c r="I336" s="249" t="str">
        <f>+IFERROR(VLOOKUP($A336,'INVERSIÓN '!$A:$AB,$I$1,FALSE),VLOOKUP($A336,'FUNCIONAMIENTO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6" s="249" t="str">
        <f>+IFERROR(VLOOKUP($A336,'INVERSIÓN '!$A:$AB,$J$1,FALSE),VLOOKUP($A336,'FUNCIONAMIENTO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6" s="249">
        <f>+IFERROR(VLOOKUP($A336,'INVERSIÓN '!$A:$AB,$K$1,FALSE),VLOOKUP($A336,'FUNCIONAMIENTO SECOP'!$A:$AC,$K$1,FALSE))</f>
        <v>3</v>
      </c>
      <c r="L336" s="249">
        <f>+IFERROR(VLOOKUP($A336,'INVERSIÓN '!$A:$AB,$L$1,FALSE),VLOOKUP($A336,'FUNCIONAMIENTO SECOP'!$A:$AC,$L$1,FALSE))</f>
        <v>4</v>
      </c>
      <c r="M336" s="249">
        <f>+IFERROR(VLOOKUP($A336,'INVERSIÓN '!$A:$AB,$M$1,FALSE),VLOOKUP($A336,'FUNCIONAMIENTO SECOP'!$A:$AC,$M$1,FALSE))</f>
        <v>8</v>
      </c>
      <c r="N336" s="249">
        <f>+IFERROR(VLOOKUP($A336,'INVERSIÓN '!$A:$AB,$N$1,FALSE),VLOOKUP($A336,'FUNCIONAMIENTO SECOP'!$A:$AC,$N$1,FALSE))</f>
        <v>1</v>
      </c>
      <c r="O336" s="249" t="str">
        <f>+IFERROR(VLOOKUP($A336,'INVERSIÓN '!$A:$AB,$O$1,FALSE),VLOOKUP($A336,'FUNCIONAMIENTO SECOP'!$A:$AC,$O$1,FALSE))</f>
        <v>CCE-06</v>
      </c>
      <c r="P336" s="249" t="str">
        <f>+IFERROR(VLOOKUP($A336,'INVERSIÓN '!$A:$AB,$P$1,FALSE),VLOOKUP($A336,'FUNCIONAMIENTO SECOP'!$A:$AC,$P$1,FALSE))</f>
        <v>Selección abreviada menor cuantía</v>
      </c>
      <c r="Q336" s="249" t="str">
        <f>+IFERROR(VLOOKUP($A336,'INVERSIÓN '!$A:$AB,$Q$1,FALSE),VLOOKUP($A336,'FUNCIONAMIENTO SECOP'!$A:$AC,$Q$1,FALSE))</f>
        <v>DISTRITAL</v>
      </c>
      <c r="R336" s="250">
        <f>+IFERROR(VLOOKUP($A336,'INVERSIÓN '!$A:$AB,$R$1,FALSE),VLOOKUP($A336,'FUNCIONAMIENTO SECOP'!$A:$AC,$R$1,FALSE))</f>
        <v>176400000</v>
      </c>
      <c r="S336" s="250">
        <f>+IFERROR(VLOOKUP($A336,'INVERSIÓN '!$A:$AB,$S$1,FALSE),VLOOKUP($A336,'FUNCIONAMIENTO SECOP'!$A:$AC,$S$1,FALSE))</f>
        <v>176400000</v>
      </c>
      <c r="T336" s="249">
        <f>+IFERROR(VLOOKUP($A336,'INVERSIÓN '!$A:$AB,$T$1,FALSE),VLOOKUP($A336,'FUNCIONAMIENTO SECOP'!$A:$AC,$T$1,FALSE))</f>
        <v>0</v>
      </c>
      <c r="U336" s="249">
        <f>+IFERROR(VLOOKUP($A336,'INVERSIÓN '!$A:$AB,$U$1,FALSE),VLOOKUP($A336,'FUNCIONAMIENTO SECOP'!$A:$AC,$U$1,FALSE))</f>
        <v>0</v>
      </c>
      <c r="V336" s="249" t="str">
        <f>+IFERROR(VLOOKUP($A336,'INVERSIÓN '!$A:$AB,$V$1,FALSE),VLOOKUP($A336,'FUNCIONAMIENTO SECOP'!$A:$AC,$V$1,FALSE))</f>
        <v>CO-DC</v>
      </c>
      <c r="W336" s="249" t="str">
        <f>+IFERROR(VLOOKUP($A336,'INVERSIÓN '!$A:$AB,$W$1,FALSE),VLOOKUP($A336,'FUNCIONAMIENTO SECOP'!$A:$AC,$W$1,FALSE))</f>
        <v>CO-DC-11001</v>
      </c>
      <c r="X336" s="249" t="str">
        <f>+IFERROR(VLOOKUP($A336,'INVERSIÓN '!$A:$AB,$X$1,FALSE),VLOOKUP($A336,'FUNCIONAMIENTO SECOP'!$A:$AC,$X$1,FALSE))</f>
        <v>CARLOS HERNANDO MACIAS MONTOYA</v>
      </c>
      <c r="Y336" s="249">
        <f>+IFERROR(VLOOKUP($A336,'INVERSIÓN '!$A:$AB,$Y$1,FALSE),VLOOKUP($A336,'FUNCIONAMIENTO SECOP'!$A:$AC,$Y$1,FALSE))</f>
        <v>6477974</v>
      </c>
      <c r="Z336" s="249" t="str">
        <f>+IFERROR(VLOOKUP($A336,'INVERSIÓN '!$A:$AB,$Z$1,FALSE),VLOOKUP($A336,'FUNCIONAMIENTO SECOP'!$A:$AC,$Z$1,FALSE))</f>
        <v>alcalde.scristobal@gobiernobogota.gov.co</v>
      </c>
      <c r="AA336" s="249">
        <f>+IFERROR(VLOOKUP($A336,'INVERSIÓN '!$A:$AB,$AA$1,FALSE),VLOOKUP($A336,'FUNCIONAMIENTO SECOP'!$A:$AC,$AA$1,FALSE))</f>
        <v>0</v>
      </c>
      <c r="AB336" s="249">
        <f>+IFERROR(VLOOKUP($A336,'INVERSIÓN '!$A:$AB,$AB$1,FALSE),VLOOKUP($A336,'FUNCIONAMIENTO SECOP'!$A:$AC,$AB$1,FALSE))</f>
        <v>1</v>
      </c>
    </row>
    <row r="337" spans="1:28" ht="36" customHeight="1">
      <c r="A337" s="13" t="s">
        <v>2975</v>
      </c>
      <c r="B337" s="249" t="str">
        <f>+IFERROR(VLOOKUP($A337,'INVERSIÓN '!$A:$AB,$B$1,FALSE),VLOOKUP($A337,'FUNCIONAMIENTO SECOP'!$A:$AC,$B$1,FALSE))</f>
        <v>INVERSIÓN</v>
      </c>
      <c r="C337" s="249">
        <f>+IFERROR(VLOOKUP($A337,'INVERSIÓN '!$A:$AB,$C$1,FALSE),VLOOKUP($A337,'FUNCIONAMIENTO SECOP'!$A:$AC,$C$1,FALSE))</f>
        <v>0</v>
      </c>
      <c r="D337" s="249">
        <f>+IFERROR(VLOOKUP($A337,'INVERSIÓN '!$A:$AB,$D$1,FALSE),VLOOKUP($A337,'FUNCIONAMIENTO SECOP'!$A:$AC,$D$1,FALSE))</f>
        <v>2349</v>
      </c>
      <c r="E337" s="249" t="str">
        <f>+IFERROR(VLOOKUP($A337,'INVERSIÓN '!$A:$AB,$E$1,FALSE),VLOOKUP($A337,'FUNCIONAMIENTO SECOP'!$A:$AC,$E$1,FALSE))</f>
        <v>San Cristóbal: Espacio Público Seguro y Pacífico</v>
      </c>
      <c r="F337" s="249" t="str">
        <f>+IFERROR(VLOOKUP($A337,'INVERSIÓN '!$A:$AB,$F$1,FALSE),VLOOKUP($A337,'FUNCIONAMIENTO SECOP'!$A:$AC,$F$1,FALSE))</f>
        <v>Implementar 4 estrategias de seguridad y convivencia a través de gestores locales, que permitan el uso y disfrute del espacio público</v>
      </c>
      <c r="G337" s="249" t="str">
        <f>+IFERROR(VLOOKUP($A337,'INVERSIÓN '!$A:$AB,$G$1,FALSE),VLOOKUP($A337,'FUNCIONAMIENTO SECOP'!$A:$AC,$G$1,FALSE))</f>
        <v>Pendiente</v>
      </c>
      <c r="H337" s="249" t="str">
        <f>+IFERROR(VLOOKUP($A337,'INVERSIÓN '!$A:$AB,$H$1,FALSE),VLOOKUP($A337,'FUNCIONAMIENTO SECOP'!$A:$AC,$H$1,FALSE))</f>
        <v>Nuevo</v>
      </c>
      <c r="I337" s="249" t="str">
        <f>+IFERROR(VLOOKUP($A337,'INVERSIÓN '!$A:$AB,$I$1,FALSE),VLOOKUP($A337,'FUNCIONAMIENTO SECOP'!$A:$AC,$I$1,FALSE))</f>
        <v>39111609 ; 39111610 ; 42182604 ; 42183041 ; 46191601 ; 53131601 ; 53131602 ; 53131603 ; 53131604 ; 53131605 ; 53131606 ; 53131607 ; 53131608 ; 53131609 ; 53131610</v>
      </c>
      <c r="J337" s="249" t="str">
        <f>+IFERROR(VLOOKUP($A337,'INVERSIÓN '!$A:$AB,$J$1,FALSE),VLOOKUP($A337,'FUNCIONAMIENTO SECOP'!$A:$AC,$J$1,FALSE))</f>
        <v>CONTRATAR EL SUMINISTRO DE INSUMOS Y ELEMENTOS REQUERIDOS PARA EJECUTAR ESTRATEGIAS COMUNITARIAS QUE PROMUEVAN ACUERDOS CIUDADANOS ORIENTADOS AL CUIDADO, RECUPERACIÓN, EMBELLECIMIENTO Y APROVECHAMIENTO DEL ESPACIO PÚBLICO EN LA LOCALIDAD DE SAN CRISTÓBAL.</v>
      </c>
      <c r="K337" s="249">
        <f>+IFERROR(VLOOKUP($A337,'INVERSIÓN '!$A:$AB,$K$1,FALSE),VLOOKUP($A337,'FUNCIONAMIENTO SECOP'!$A:$AC,$K$1,FALSE))</f>
        <v>3</v>
      </c>
      <c r="L337" s="249">
        <f>+IFERROR(VLOOKUP($A337,'INVERSIÓN '!$A:$AB,$L$1,FALSE),VLOOKUP($A337,'FUNCIONAMIENTO SECOP'!$A:$AC,$L$1,FALSE))</f>
        <v>4</v>
      </c>
      <c r="M337" s="249">
        <f>+IFERROR(VLOOKUP($A337,'INVERSIÓN '!$A:$AB,$M$1,FALSE),VLOOKUP($A337,'FUNCIONAMIENTO SECOP'!$A:$AC,$M$1,FALSE))</f>
        <v>6</v>
      </c>
      <c r="N337" s="249">
        <f>+IFERROR(VLOOKUP($A337,'INVERSIÓN '!$A:$AB,$N$1,FALSE),VLOOKUP($A337,'FUNCIONAMIENTO SECOP'!$A:$AC,$N$1,FALSE))</f>
        <v>1</v>
      </c>
      <c r="O337" s="249" t="str">
        <f>+IFERROR(VLOOKUP($A337,'INVERSIÓN '!$A:$AB,$O$1,FALSE),VLOOKUP($A337,'FUNCIONAMIENTO SECOP'!$A:$AC,$O$1,FALSE))</f>
        <v>CCE-07</v>
      </c>
      <c r="P337" s="249" t="str">
        <f>+IFERROR(VLOOKUP($A337,'INVERSIÓN '!$A:$AB,$P$1,FALSE),VLOOKUP($A337,'FUNCIONAMIENTO SECOP'!$A:$AC,$P$1,FALSE))</f>
        <v>Selección abreviada subasta inversa</v>
      </c>
      <c r="Q337" s="249" t="str">
        <f>+IFERROR(VLOOKUP($A337,'INVERSIÓN '!$A:$AB,$Q$1,FALSE),VLOOKUP($A337,'FUNCIONAMIENTO SECOP'!$A:$AC,$Q$1,FALSE))</f>
        <v>DISTRITAL</v>
      </c>
      <c r="R337" s="250">
        <f>+IFERROR(VLOOKUP($A337,'INVERSIÓN '!$A:$AB,$R$1,FALSE),VLOOKUP($A337,'FUNCIONAMIENTO SECOP'!$A:$AC,$R$1,FALSE))</f>
        <v>221120000</v>
      </c>
      <c r="S337" s="250">
        <f>+IFERROR(VLOOKUP($A337,'INVERSIÓN '!$A:$AB,$S$1,FALSE),VLOOKUP($A337,'FUNCIONAMIENTO SECOP'!$A:$AC,$S$1,FALSE))</f>
        <v>221120000</v>
      </c>
      <c r="T337" s="249">
        <f>+IFERROR(VLOOKUP($A337,'INVERSIÓN '!$A:$AB,$T$1,FALSE),VLOOKUP($A337,'FUNCIONAMIENTO SECOP'!$A:$AC,$T$1,FALSE))</f>
        <v>0</v>
      </c>
      <c r="U337" s="249">
        <f>+IFERROR(VLOOKUP($A337,'INVERSIÓN '!$A:$AB,$U$1,FALSE),VLOOKUP($A337,'FUNCIONAMIENTO SECOP'!$A:$AC,$U$1,FALSE))</f>
        <v>0</v>
      </c>
      <c r="V337" s="249" t="str">
        <f>+IFERROR(VLOOKUP($A337,'INVERSIÓN '!$A:$AB,$V$1,FALSE),VLOOKUP($A337,'FUNCIONAMIENTO SECOP'!$A:$AC,$V$1,FALSE))</f>
        <v>CO-DC</v>
      </c>
      <c r="W337" s="249" t="str">
        <f>+IFERROR(VLOOKUP($A337,'INVERSIÓN '!$A:$AB,$W$1,FALSE),VLOOKUP($A337,'FUNCIONAMIENTO SECOP'!$A:$AC,$W$1,FALSE))</f>
        <v>CO-DC-11001</v>
      </c>
      <c r="X337" s="249" t="str">
        <f>+IFERROR(VLOOKUP($A337,'INVERSIÓN '!$A:$AB,$X$1,FALSE),VLOOKUP($A337,'FUNCIONAMIENTO SECOP'!$A:$AC,$X$1,FALSE))</f>
        <v>CARLOS HERNANDO MACIAS MONTOYA</v>
      </c>
      <c r="Y337" s="249">
        <f>+IFERROR(VLOOKUP($A337,'INVERSIÓN '!$A:$AB,$Y$1,FALSE),VLOOKUP($A337,'FUNCIONAMIENTO SECOP'!$A:$AC,$Y$1,FALSE))</f>
        <v>6477975</v>
      </c>
      <c r="Z337" s="249" t="str">
        <f>+IFERROR(VLOOKUP($A337,'INVERSIÓN '!$A:$AB,$Z$1,FALSE),VLOOKUP($A337,'FUNCIONAMIENTO SECOP'!$A:$AC,$Z$1,FALSE))</f>
        <v>alcalde.scristobal@gobiernobogota.gov.co</v>
      </c>
      <c r="AA337" s="249">
        <f>+IFERROR(VLOOKUP($A337,'INVERSIÓN '!$A:$AB,$AA$1,FALSE),VLOOKUP($A337,'FUNCIONAMIENTO SECOP'!$A:$AC,$AA$1,FALSE))</f>
        <v>0</v>
      </c>
      <c r="AB337" s="249">
        <f>+IFERROR(VLOOKUP($A337,'INVERSIÓN '!$A:$AB,$AB$1,FALSE),VLOOKUP($A337,'FUNCIONAMIENTO SECOP'!$A:$AC,$AB$1,FALSE))</f>
        <v>1</v>
      </c>
    </row>
    <row r="338" spans="1:28" ht="36" customHeight="1">
      <c r="A338" s="13" t="s">
        <v>2978</v>
      </c>
      <c r="B338" s="249" t="str">
        <f>+IFERROR(VLOOKUP($A338,'INVERSIÓN '!$A:$AB,$B$1,FALSE),VLOOKUP($A338,'FUNCIONAMIENTO SECOP'!$A:$AC,$B$1,FALSE))</f>
        <v>INVERSIÓN</v>
      </c>
      <c r="C338" s="249">
        <f>+IFERROR(VLOOKUP($A338,'INVERSIÓN '!$A:$AB,$C$1,FALSE),VLOOKUP($A338,'FUNCIONAMIENTO SECOP'!$A:$AC,$C$1,FALSE))</f>
        <v>0</v>
      </c>
      <c r="D338" s="249">
        <f>+IFERROR(VLOOKUP($A338,'INVERSIÓN '!$A:$AB,$D$1,FALSE),VLOOKUP($A338,'FUNCIONAMIENTO SECOP'!$A:$AC,$D$1,FALSE))</f>
        <v>2385</v>
      </c>
      <c r="E338" s="249" t="str">
        <f>+IFERROR(VLOOKUP($A338,'INVERSIÓN '!$A:$AB,$E$1,FALSE),VLOOKUP($A338,'FUNCIONAMIENTO SECOP'!$A:$AC,$E$1,FALSE))</f>
        <v>San Cristóbal: Mujeres en Acción contra la Violencia</v>
      </c>
      <c r="F338" s="249" t="str">
        <f>+IFERROR(VLOOKUP($A338,'INVERSIÓN '!$A:$AB,$F$1,FALSE),VLOOKUP($A338,'FUNCIONAMIENTO SECOP'!$A:$AC,$F$1,FALSE))</f>
        <v>Vincular 6.000 personas en acciones para la prevención del feminicidio y la violencia contra la mujer.</v>
      </c>
      <c r="G338" s="249" t="str">
        <f>+IFERROR(VLOOKUP($A338,'INVERSIÓN '!$A:$AB,$G$1,FALSE),VLOOKUP($A338,'FUNCIONAMIENTO SECOP'!$A:$AC,$G$1,FALSE))</f>
        <v>Pendiente</v>
      </c>
      <c r="H338" s="249" t="str">
        <f>+IFERROR(VLOOKUP($A338,'INVERSIÓN '!$A:$AB,$H$1,FALSE),VLOOKUP($A338,'FUNCIONAMIENTO SECOP'!$A:$AC,$H$1,FALSE))</f>
        <v>Nuevo</v>
      </c>
      <c r="I338" s="249" t="str">
        <f>+IFERROR(VLOOKUP($A338,'INVERSIÓN '!$A:$AB,$I$1,FALSE),VLOOKUP($A338,'FUNCIONAMIENTO SECOP'!$A:$AC,$I$1,FALSE))</f>
        <v>39111609 ; 39111610 ; 42182604 ; 42183041 ; 46191601 ; 53131601 ; 53131602 ; 53131603 ; 53131604 ; 53131605 ; 53131606 ; 53131607 ; 53131608 ; 53131609 ; 53131610</v>
      </c>
      <c r="J338" s="249" t="str">
        <f>+IFERROR(VLOOKUP($A338,'INVERSIÓN '!$A:$AB,$J$1,FALSE),VLOOKUP($A338,'FUNCIONAMIENTO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38" s="249">
        <f>+IFERROR(VLOOKUP($A338,'INVERSIÓN '!$A:$AB,$K$1,FALSE),VLOOKUP($A338,'FUNCIONAMIENTO SECOP'!$A:$AC,$K$1,FALSE))</f>
        <v>7</v>
      </c>
      <c r="L338" s="249">
        <f>+IFERROR(VLOOKUP($A338,'INVERSIÓN '!$A:$AB,$L$1,FALSE),VLOOKUP($A338,'FUNCIONAMIENTO SECOP'!$A:$AC,$L$1,FALSE))</f>
        <v>9</v>
      </c>
      <c r="M338" s="249">
        <f>+IFERROR(VLOOKUP($A338,'INVERSIÓN '!$A:$AB,$M$1,FALSE),VLOOKUP($A338,'FUNCIONAMIENTO SECOP'!$A:$AC,$M$1,FALSE))</f>
        <v>8</v>
      </c>
      <c r="N338" s="249">
        <f>+IFERROR(VLOOKUP($A338,'INVERSIÓN '!$A:$AB,$N$1,FALSE),VLOOKUP($A338,'FUNCIONAMIENTO SECOP'!$A:$AC,$N$1,FALSE))</f>
        <v>1</v>
      </c>
      <c r="O338" s="249" t="str">
        <f>+IFERROR(VLOOKUP($A338,'INVERSIÓN '!$A:$AB,$O$1,FALSE),VLOOKUP($A338,'FUNCIONAMIENTO SECOP'!$A:$AC,$O$1,FALSE))</f>
        <v>CCE-06</v>
      </c>
      <c r="P338" s="249" t="str">
        <f>+IFERROR(VLOOKUP($A338,'INVERSIÓN '!$A:$AB,$P$1,FALSE),VLOOKUP($A338,'FUNCIONAMIENTO SECOP'!$A:$AC,$P$1,FALSE))</f>
        <v>Selección abreviada menor cuantía</v>
      </c>
      <c r="Q338" s="249" t="str">
        <f>+IFERROR(VLOOKUP($A338,'INVERSIÓN '!$A:$AB,$Q$1,FALSE),VLOOKUP($A338,'FUNCIONAMIENTO SECOP'!$A:$AC,$Q$1,FALSE))</f>
        <v>DISTRITAL</v>
      </c>
      <c r="R338" s="250">
        <f>+IFERROR(VLOOKUP($A338,'INVERSIÓN '!$A:$AB,$R$1,FALSE),VLOOKUP($A338,'FUNCIONAMIENTO SECOP'!$A:$AC,$R$1,FALSE))</f>
        <v>731800000</v>
      </c>
      <c r="S338" s="250">
        <f>+IFERROR(VLOOKUP($A338,'INVERSIÓN '!$A:$AB,$S$1,FALSE),VLOOKUP($A338,'FUNCIONAMIENTO SECOP'!$A:$AC,$S$1,FALSE))</f>
        <v>731800000</v>
      </c>
      <c r="T338" s="249">
        <f>+IFERROR(VLOOKUP($A338,'INVERSIÓN '!$A:$AB,$T$1,FALSE),VLOOKUP($A338,'FUNCIONAMIENTO SECOP'!$A:$AC,$T$1,FALSE))</f>
        <v>0</v>
      </c>
      <c r="U338" s="249">
        <f>+IFERROR(VLOOKUP($A338,'INVERSIÓN '!$A:$AB,$U$1,FALSE),VLOOKUP($A338,'FUNCIONAMIENTO SECOP'!$A:$AC,$U$1,FALSE))</f>
        <v>0</v>
      </c>
      <c r="V338" s="249" t="str">
        <f>+IFERROR(VLOOKUP($A338,'INVERSIÓN '!$A:$AB,$V$1,FALSE),VLOOKUP($A338,'FUNCIONAMIENTO SECOP'!$A:$AC,$V$1,FALSE))</f>
        <v>CO-DC</v>
      </c>
      <c r="W338" s="249" t="str">
        <f>+IFERROR(VLOOKUP($A338,'INVERSIÓN '!$A:$AB,$W$1,FALSE),VLOOKUP($A338,'FUNCIONAMIENTO SECOP'!$A:$AC,$W$1,FALSE))</f>
        <v>CO-DC-11001</v>
      </c>
      <c r="X338" s="249" t="str">
        <f>+IFERROR(VLOOKUP($A338,'INVERSIÓN '!$A:$AB,$X$1,FALSE),VLOOKUP($A338,'FUNCIONAMIENTO SECOP'!$A:$AC,$X$1,FALSE))</f>
        <v>CARLOS HERNANDO MACIAS MONTOYA</v>
      </c>
      <c r="Y338" s="249">
        <f>+IFERROR(VLOOKUP($A338,'INVERSIÓN '!$A:$AB,$Y$1,FALSE),VLOOKUP($A338,'FUNCIONAMIENTO SECOP'!$A:$AC,$Y$1,FALSE))</f>
        <v>6477976</v>
      </c>
      <c r="Z338" s="249" t="str">
        <f>+IFERROR(VLOOKUP($A338,'INVERSIÓN '!$A:$AB,$Z$1,FALSE),VLOOKUP($A338,'FUNCIONAMIENTO SECOP'!$A:$AC,$Z$1,FALSE))</f>
        <v>alcalde.scristobal@gobiernobogota.gov.co</v>
      </c>
      <c r="AA338" s="249">
        <f>+IFERROR(VLOOKUP($A338,'INVERSIÓN '!$A:$AB,$AA$1,FALSE),VLOOKUP($A338,'FUNCIONAMIENTO SECOP'!$A:$AC,$AA$1,FALSE))</f>
        <v>0</v>
      </c>
      <c r="AB338" s="249">
        <f>+IFERROR(VLOOKUP($A338,'INVERSIÓN '!$A:$AB,$AB$1,FALSE),VLOOKUP($A338,'FUNCIONAMIENTO SECOP'!$A:$AC,$AB$1,FALSE))</f>
        <v>1</v>
      </c>
    </row>
    <row r="339" spans="1:28" ht="36" customHeight="1">
      <c r="A339" s="13" t="s">
        <v>2981</v>
      </c>
      <c r="B339" s="249" t="str">
        <f>+IFERROR(VLOOKUP($A339,'INVERSIÓN '!$A:$AB,$B$1,FALSE),VLOOKUP($A339,'FUNCIONAMIENTO SECOP'!$A:$AC,$B$1,FALSE))</f>
        <v>INVERSIÓN</v>
      </c>
      <c r="C339" s="249">
        <f>+IFERROR(VLOOKUP($A339,'INVERSIÓN '!$A:$AB,$C$1,FALSE),VLOOKUP($A339,'FUNCIONAMIENTO SECOP'!$A:$AC,$C$1,FALSE))</f>
        <v>0</v>
      </c>
      <c r="D339" s="249">
        <f>+IFERROR(VLOOKUP($A339,'INVERSIÓN '!$A:$AB,$D$1,FALSE),VLOOKUP($A339,'FUNCIONAMIENTO SECOP'!$A:$AC,$D$1,FALSE))</f>
        <v>2405</v>
      </c>
      <c r="E339" s="249" t="str">
        <f>+IFERROR(VLOOKUP($A339,'INVERSIÓN '!$A:$AB,$E$1,FALSE),VLOOKUP($A339,'FUNCIONAMIENTO SECOP'!$A:$AC,$E$1,FALSE))</f>
        <v>Cultura y memoria en movimiento, San Cristóbal vive su patrimonio</v>
      </c>
      <c r="F339" s="249" t="str">
        <f>+IFERROR(VLOOKUP($A339,'INVERSIÓN '!$A:$AB,$F$1,FALSE),VLOOKUP($A339,'FUNCIONAMIENTO SECOP'!$A:$AC,$F$1,FALSE))</f>
        <v>Otorgar 100 estímulos de apoyo al sector artístico y cultural.</v>
      </c>
      <c r="G339" s="249" t="str">
        <f>+IFERROR(VLOOKUP($A339,'INVERSIÓN '!$A:$AB,$G$1,FALSE),VLOOKUP($A339,'FUNCIONAMIENTO SECOP'!$A:$AC,$G$1,FALSE))</f>
        <v>Pendiente</v>
      </c>
      <c r="H339" s="249" t="str">
        <f>+IFERROR(VLOOKUP($A339,'INVERSIÓN '!$A:$AB,$H$1,FALSE),VLOOKUP($A339,'FUNCIONAMIENTO SECOP'!$A:$AC,$H$1,FALSE))</f>
        <v>Nuevo</v>
      </c>
      <c r="I339" s="249" t="str">
        <f>+IFERROR(VLOOKUP($A339,'INVERSIÓN '!$A:$AB,$I$1,FALSE),VLOOKUP($A339,'FUNCIONAMIENTO SECOP'!$A:$AC,$I$1,FALSE))</f>
        <v>93141702 ;39121311;30241601 ;50202301;56101501 ;72101504 ;80111622;80111603;80111604;80141607 ;80141902 ;90101603;</v>
      </c>
      <c r="J339" s="249" t="str">
        <f>+IFERROR(VLOOKUP($A339,'INVERSIÓN '!$A:$AB,$J$1,FALSE),VLOOKUP($A339,'FUNCIONAMIENTO SECOP'!$A:$AC,$J$1,FALSE))</f>
        <v>Contratar la prestación de servicios de apoyo técnico, administrativo y financiero para la financiación y engtrega de estimulos del sector cultural y creativo en la localidad de San Cristóbal, en el marco del Proyecto de Inversión Local 2405</v>
      </c>
      <c r="K339" s="249">
        <f>+IFERROR(VLOOKUP($A339,'INVERSIÓN '!$A:$AB,$K$1,FALSE),VLOOKUP($A339,'FUNCIONAMIENTO SECOP'!$A:$AC,$K$1,FALSE))</f>
        <v>4</v>
      </c>
      <c r="L339" s="249">
        <f>+IFERROR(VLOOKUP($A339,'INVERSIÓN '!$A:$AB,$L$1,FALSE),VLOOKUP($A339,'FUNCIONAMIENTO SECOP'!$A:$AC,$L$1,FALSE))</f>
        <v>5</v>
      </c>
      <c r="M339" s="249">
        <f>+IFERROR(VLOOKUP($A339,'INVERSIÓN '!$A:$AB,$M$1,FALSE),VLOOKUP($A339,'FUNCIONAMIENTO SECOP'!$A:$AC,$M$1,FALSE))</f>
        <v>6</v>
      </c>
      <c r="N339" s="249">
        <f>+IFERROR(VLOOKUP($A339,'INVERSIÓN '!$A:$AB,$N$1,FALSE),VLOOKUP($A339,'FUNCIONAMIENTO SECOP'!$A:$AC,$N$1,FALSE))</f>
        <v>1</v>
      </c>
      <c r="O339" s="249" t="str">
        <f>+IFERROR(VLOOKUP($A339,'INVERSIÓN '!$A:$AB,$O$1,FALSE),VLOOKUP($A339,'FUNCIONAMIENTO SECOP'!$A:$AC,$O$1,FALSE))</f>
        <v>CCE-06</v>
      </c>
      <c r="P339" s="249" t="str">
        <f>+IFERROR(VLOOKUP($A339,'INVERSIÓN '!$A:$AB,$P$1,FALSE),VLOOKUP($A339,'FUNCIONAMIENTO SECOP'!$A:$AC,$P$1,FALSE))</f>
        <v>Selección abreviada menor cuantía</v>
      </c>
      <c r="Q339" s="249" t="str">
        <f>+IFERROR(VLOOKUP($A339,'INVERSIÓN '!$A:$AB,$Q$1,FALSE),VLOOKUP($A339,'FUNCIONAMIENTO SECOP'!$A:$AC,$Q$1,FALSE))</f>
        <v>DISTRITAL</v>
      </c>
      <c r="R339" s="250">
        <f>+IFERROR(VLOOKUP($A339,'INVERSIÓN '!$A:$AB,$R$1,FALSE),VLOOKUP($A339,'FUNCIONAMIENTO SECOP'!$A:$AC,$R$1,FALSE))</f>
        <v>600000000</v>
      </c>
      <c r="S339" s="250">
        <f>+IFERROR(VLOOKUP($A339,'INVERSIÓN '!$A:$AB,$S$1,FALSE),VLOOKUP($A339,'FUNCIONAMIENTO SECOP'!$A:$AC,$S$1,FALSE))</f>
        <v>600000000</v>
      </c>
      <c r="T339" s="249">
        <f>+IFERROR(VLOOKUP($A339,'INVERSIÓN '!$A:$AB,$T$1,FALSE),VLOOKUP($A339,'FUNCIONAMIENTO SECOP'!$A:$AC,$T$1,FALSE))</f>
        <v>0</v>
      </c>
      <c r="U339" s="249">
        <f>+IFERROR(VLOOKUP($A339,'INVERSIÓN '!$A:$AB,$U$1,FALSE),VLOOKUP($A339,'FUNCIONAMIENTO SECOP'!$A:$AC,$U$1,FALSE))</f>
        <v>0</v>
      </c>
      <c r="V339" s="249" t="str">
        <f>+IFERROR(VLOOKUP($A339,'INVERSIÓN '!$A:$AB,$V$1,FALSE),VLOOKUP($A339,'FUNCIONAMIENTO SECOP'!$A:$AC,$V$1,FALSE))</f>
        <v>CO-DC</v>
      </c>
      <c r="W339" s="249" t="str">
        <f>+IFERROR(VLOOKUP($A339,'INVERSIÓN '!$A:$AB,$W$1,FALSE),VLOOKUP($A339,'FUNCIONAMIENTO SECOP'!$A:$AC,$W$1,FALSE))</f>
        <v>CO-DC-11001</v>
      </c>
      <c r="X339" s="249" t="str">
        <f>+IFERROR(VLOOKUP($A339,'INVERSIÓN '!$A:$AB,$X$1,FALSE),VLOOKUP($A339,'FUNCIONAMIENTO SECOP'!$A:$AC,$X$1,FALSE))</f>
        <v>CARLOS HERNANDO MACIAS MONTOYA</v>
      </c>
      <c r="Y339" s="249">
        <f>+IFERROR(VLOOKUP($A339,'INVERSIÓN '!$A:$AB,$Y$1,FALSE),VLOOKUP($A339,'FUNCIONAMIENTO SECOP'!$A:$AC,$Y$1,FALSE))</f>
        <v>6477977</v>
      </c>
      <c r="Z339" s="249" t="str">
        <f>+IFERROR(VLOOKUP($A339,'INVERSIÓN '!$A:$AB,$Z$1,FALSE),VLOOKUP($A339,'FUNCIONAMIENTO SECOP'!$A:$AC,$Z$1,FALSE))</f>
        <v>alcalde.scristobal@gobiernobogota.gov.co</v>
      </c>
      <c r="AA339" s="249">
        <f>+IFERROR(VLOOKUP($A339,'INVERSIÓN '!$A:$AB,$AA$1,FALSE),VLOOKUP($A339,'FUNCIONAMIENTO SECOP'!$A:$AC,$AA$1,FALSE))</f>
        <v>0</v>
      </c>
      <c r="AB339" s="249">
        <f>+IFERROR(VLOOKUP($A339,'INVERSIÓN '!$A:$AB,$AB$1,FALSE),VLOOKUP($A339,'FUNCIONAMIENTO SECOP'!$A:$AC,$AB$1,FALSE))</f>
        <v>1</v>
      </c>
    </row>
    <row r="340" spans="1:28" ht="36" customHeight="1">
      <c r="A340" s="13" t="s">
        <v>2985</v>
      </c>
      <c r="B340" s="249" t="str">
        <f>+IFERROR(VLOOKUP($A340,'INVERSIÓN '!$A:$AB,$B$1,FALSE),VLOOKUP($A340,'FUNCIONAMIENTO SECOP'!$A:$AC,$B$1,FALSE))</f>
        <v>INVERSIÓN</v>
      </c>
      <c r="C340" s="249">
        <f>+IFERROR(VLOOKUP($A340,'INVERSIÓN '!$A:$AB,$C$1,FALSE),VLOOKUP($A340,'FUNCIONAMIENTO SECOP'!$A:$AC,$C$1,FALSE))</f>
        <v>0</v>
      </c>
      <c r="D340" s="249">
        <f>+IFERROR(VLOOKUP($A340,'INVERSIÓN '!$A:$AB,$D$1,FALSE),VLOOKUP($A340,'FUNCIONAMIENTO SECOP'!$A:$AC,$D$1,FALSE))</f>
        <v>2405</v>
      </c>
      <c r="E340" s="249" t="str">
        <f>+IFERROR(VLOOKUP($A340,'INVERSIÓN '!$A:$AB,$E$1,FALSE),VLOOKUP($A340,'FUNCIONAMIENTO SECOP'!$A:$AC,$E$1,FALSE))</f>
        <v>Cultura y memoria en movimiento, San Cristóbal vive su patrimonio</v>
      </c>
      <c r="F340" s="249" t="str">
        <f>+IFERROR(VLOOKUP($A340,'INVERSIÓN '!$A:$AB,$F$1,FALSE),VLOOKUP($A340,'FUNCIONAMIENTO SECOP'!$A:$AC,$F$1,FALSE))</f>
        <v>Beneficiar 60 organizaciones artísticas, culturales y patrimoniales con elementos entregados.</v>
      </c>
      <c r="G340" s="249" t="str">
        <f>+IFERROR(VLOOKUP($A340,'INVERSIÓN '!$A:$AB,$G$1,FALSE),VLOOKUP($A340,'FUNCIONAMIENTO SECOP'!$A:$AC,$G$1,FALSE))</f>
        <v>Pendiente</v>
      </c>
      <c r="H340" s="249" t="str">
        <f>+IFERROR(VLOOKUP($A340,'INVERSIÓN '!$A:$AB,$H$1,FALSE),VLOOKUP($A340,'FUNCIONAMIENTO SECOP'!$A:$AC,$H$1,FALSE))</f>
        <v>Nuevo</v>
      </c>
      <c r="I340" s="249" t="str">
        <f>+IFERROR(VLOOKUP($A340,'INVERSIÓN '!$A:$AB,$I$1,FALSE),VLOOKUP($A340,'FUNCIONAMIENTO SECOP'!$A:$AC,$I$1,FALSE))</f>
        <v>93141702 ;39121311;30241601 ;50202301;56101501 ;72101504 ;80111622;80111603;80111604;80141607 ;80141902 ;90101603;</v>
      </c>
      <c r="J340" s="249" t="str">
        <f>+IFERROR(VLOOKUP($A340,'INVERSIÓN '!$A:$AB,$J$1,FALSE),VLOOKUP($A340,'FUNCIONAMIENTO SECOP'!$A:$AC,$J$1,FALSE))</f>
        <v>Contratar la prestación de servicios de apoyo técnico, administrativo y financiero para la financiación de las organizaciones del sector cultural y creativo en la localidad de San Cristóbal, en el marco del Proyecto de Inversión Local 2251.</v>
      </c>
      <c r="K340" s="249">
        <f>+IFERROR(VLOOKUP($A340,'INVERSIÓN '!$A:$AB,$K$1,FALSE),VLOOKUP($A340,'FUNCIONAMIENTO SECOP'!$A:$AC,$K$1,FALSE))</f>
        <v>4</v>
      </c>
      <c r="L340" s="249">
        <f>+IFERROR(VLOOKUP($A340,'INVERSIÓN '!$A:$AB,$L$1,FALSE),VLOOKUP($A340,'FUNCIONAMIENTO SECOP'!$A:$AC,$L$1,FALSE))</f>
        <v>5</v>
      </c>
      <c r="M340" s="249">
        <f>+IFERROR(VLOOKUP($A340,'INVERSIÓN '!$A:$AB,$M$1,FALSE),VLOOKUP($A340,'FUNCIONAMIENTO SECOP'!$A:$AC,$M$1,FALSE))</f>
        <v>6</v>
      </c>
      <c r="N340" s="249">
        <f>+IFERROR(VLOOKUP($A340,'INVERSIÓN '!$A:$AB,$N$1,FALSE),VLOOKUP($A340,'FUNCIONAMIENTO SECOP'!$A:$AC,$N$1,FALSE))</f>
        <v>1</v>
      </c>
      <c r="O340" s="249" t="str">
        <f>+IFERROR(VLOOKUP($A340,'INVERSIÓN '!$A:$AB,$O$1,FALSE),VLOOKUP($A340,'FUNCIONAMIENTO SECOP'!$A:$AC,$O$1,FALSE))</f>
        <v>CCE-06</v>
      </c>
      <c r="P340" s="249" t="str">
        <f>+IFERROR(VLOOKUP($A340,'INVERSIÓN '!$A:$AB,$P$1,FALSE),VLOOKUP($A340,'FUNCIONAMIENTO SECOP'!$A:$AC,$P$1,FALSE))</f>
        <v>Selección abreviada menor cuantía</v>
      </c>
      <c r="Q340" s="249" t="str">
        <f>+IFERROR(VLOOKUP($A340,'INVERSIÓN '!$A:$AB,$Q$1,FALSE),VLOOKUP($A340,'FUNCIONAMIENTO SECOP'!$A:$AC,$Q$1,FALSE))</f>
        <v>DISTRITAL</v>
      </c>
      <c r="R340" s="250">
        <f>+IFERROR(VLOOKUP($A340,'INVERSIÓN '!$A:$AB,$R$1,FALSE),VLOOKUP($A340,'FUNCIONAMIENTO SECOP'!$A:$AC,$R$1,FALSE))</f>
        <v>635000000</v>
      </c>
      <c r="S340" s="250">
        <f>+IFERROR(VLOOKUP($A340,'INVERSIÓN '!$A:$AB,$S$1,FALSE),VLOOKUP($A340,'FUNCIONAMIENTO SECOP'!$A:$AC,$S$1,FALSE))</f>
        <v>635000000</v>
      </c>
      <c r="T340" s="249">
        <f>+IFERROR(VLOOKUP($A340,'INVERSIÓN '!$A:$AB,$T$1,FALSE),VLOOKUP($A340,'FUNCIONAMIENTO SECOP'!$A:$AC,$T$1,FALSE))</f>
        <v>0</v>
      </c>
      <c r="U340" s="249">
        <f>+IFERROR(VLOOKUP($A340,'INVERSIÓN '!$A:$AB,$U$1,FALSE),VLOOKUP($A340,'FUNCIONAMIENTO SECOP'!$A:$AC,$U$1,FALSE))</f>
        <v>0</v>
      </c>
      <c r="V340" s="249" t="str">
        <f>+IFERROR(VLOOKUP($A340,'INVERSIÓN '!$A:$AB,$V$1,FALSE),VLOOKUP($A340,'FUNCIONAMIENTO SECOP'!$A:$AC,$V$1,FALSE))</f>
        <v>CO-DC</v>
      </c>
      <c r="W340" s="249" t="str">
        <f>+IFERROR(VLOOKUP($A340,'INVERSIÓN '!$A:$AB,$W$1,FALSE),VLOOKUP($A340,'FUNCIONAMIENTO SECOP'!$A:$AC,$W$1,FALSE))</f>
        <v>CO-DC-11001</v>
      </c>
      <c r="X340" s="249" t="str">
        <f>+IFERROR(VLOOKUP($A340,'INVERSIÓN '!$A:$AB,$X$1,FALSE),VLOOKUP($A340,'FUNCIONAMIENTO SECOP'!$A:$AC,$X$1,FALSE))</f>
        <v>CARLOS HERNANDO MACIAS MONTOYA</v>
      </c>
      <c r="Y340" s="249">
        <f>+IFERROR(VLOOKUP($A340,'INVERSIÓN '!$A:$AB,$Y$1,FALSE),VLOOKUP($A340,'FUNCIONAMIENTO SECOP'!$A:$AC,$Y$1,FALSE))</f>
        <v>6477978</v>
      </c>
      <c r="Z340" s="249" t="str">
        <f>+IFERROR(VLOOKUP($A340,'INVERSIÓN '!$A:$AB,$Z$1,FALSE),VLOOKUP($A340,'FUNCIONAMIENTO SECOP'!$A:$AC,$Z$1,FALSE))</f>
        <v>alcalde.scristobal@gobiernobogota.gov.co</v>
      </c>
      <c r="AA340" s="249">
        <f>+IFERROR(VLOOKUP($A340,'INVERSIÓN '!$A:$AB,$AA$1,FALSE),VLOOKUP($A340,'FUNCIONAMIENTO SECOP'!$A:$AC,$AA$1,FALSE))</f>
        <v>0</v>
      </c>
      <c r="AB340" s="249">
        <f>+IFERROR(VLOOKUP($A340,'INVERSIÓN '!$A:$AB,$AB$1,FALSE),VLOOKUP($A340,'FUNCIONAMIENTO SECOP'!$A:$AC,$AB$1,FALSE))</f>
        <v>1</v>
      </c>
    </row>
    <row r="341" spans="1:28" ht="36" customHeight="1">
      <c r="A341" s="13" t="s">
        <v>2988</v>
      </c>
      <c r="B341" s="249" t="str">
        <f>+IFERROR(VLOOKUP($A341,'INVERSIÓN '!$A:$AB,$B$1,FALSE),VLOOKUP($A341,'FUNCIONAMIENTO SECOP'!$A:$AC,$B$1,FALSE))</f>
        <v>INVERSIÓN</v>
      </c>
      <c r="C341" s="249">
        <f>+IFERROR(VLOOKUP($A341,'INVERSIÓN '!$A:$AB,$C$1,FALSE),VLOOKUP($A341,'FUNCIONAMIENTO SECOP'!$A:$AC,$C$1,FALSE))</f>
        <v>0</v>
      </c>
      <c r="D341" s="249">
        <f>+IFERROR(VLOOKUP($A341,'INVERSIÓN '!$A:$AB,$D$1,FALSE),VLOOKUP($A341,'FUNCIONAMIENTO SECOP'!$A:$AC,$D$1,FALSE))</f>
        <v>2405</v>
      </c>
      <c r="E341" s="249" t="str">
        <f>+IFERROR(VLOOKUP($A341,'INVERSIÓN '!$A:$AB,$E$1,FALSE),VLOOKUP($A341,'FUNCIONAMIENTO SECOP'!$A:$AC,$E$1,FALSE))</f>
        <v>Cultura y memoria en movimiento, San Cristóbal vive su patrimonio</v>
      </c>
      <c r="F341" s="249" t="str">
        <f>+IFERROR(VLOOKUP($A341,'INVERSIÓN '!$A:$AB,$F$1,FALSE),VLOOKUP($A341,'FUNCIONAMIENTO SECOP'!$A:$AC,$F$1,FALSE))</f>
        <v>Capacitar 1.480 personas en los campos artísticos, interculturales, culturales y/o patrimoniales.</v>
      </c>
      <c r="G341" s="249" t="str">
        <f>+IFERROR(VLOOKUP($A341,'INVERSIÓN '!$A:$AB,$G$1,FALSE),VLOOKUP($A341,'FUNCIONAMIENTO SECOP'!$A:$AC,$G$1,FALSE))</f>
        <v>Pendiente</v>
      </c>
      <c r="H341" s="249" t="str">
        <f>+IFERROR(VLOOKUP($A341,'INVERSIÓN '!$A:$AB,$H$1,FALSE),VLOOKUP($A341,'FUNCIONAMIENTO SECOP'!$A:$AC,$H$1,FALSE))</f>
        <v>Nuevo</v>
      </c>
      <c r="I341" s="249" t="str">
        <f>+IFERROR(VLOOKUP($A341,'INVERSIÓN '!$A:$AB,$I$1,FALSE),VLOOKUP($A341,'FUNCIONAMIENTO SECOP'!$A:$AC,$I$1,FALSE))</f>
        <v>93141702 ;39121311;30241601 ;50202301;56101501 ;72101504 ;80111622;80111603;80111604;80141607 ;80141902 ;90101603;</v>
      </c>
      <c r="J341" s="249" t="str">
        <f>+IFERROR(VLOOKUP($A341,'INVERSIÓN '!$A:$AB,$J$1,FALSE),VLOOKUP($A341,'FUNCIONAMIENTO SECOP'!$A:$AC,$J$1,FALSE))</f>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v>
      </c>
      <c r="K341" s="249">
        <f>+IFERROR(VLOOKUP($A341,'INVERSIÓN '!$A:$AB,$K$1,FALSE),VLOOKUP($A341,'FUNCIONAMIENTO SECOP'!$A:$AC,$K$1,FALSE))</f>
        <v>7</v>
      </c>
      <c r="L341" s="249">
        <f>+IFERROR(VLOOKUP($A341,'INVERSIÓN '!$A:$AB,$L$1,FALSE),VLOOKUP($A341,'FUNCIONAMIENTO SECOP'!$A:$AC,$L$1,FALSE))</f>
        <v>7</v>
      </c>
      <c r="M341" s="249">
        <f>+IFERROR(VLOOKUP($A341,'INVERSIÓN '!$A:$AB,$M$1,FALSE),VLOOKUP($A341,'FUNCIONAMIENTO SECOP'!$A:$AC,$M$1,FALSE))</f>
        <v>12</v>
      </c>
      <c r="N341" s="249">
        <f>+IFERROR(VLOOKUP($A341,'INVERSIÓN '!$A:$AB,$N$1,FALSE),VLOOKUP($A341,'FUNCIONAMIENTO SECOP'!$A:$AC,$N$1,FALSE))</f>
        <v>1</v>
      </c>
      <c r="O341" s="249" t="str">
        <f>+IFERROR(VLOOKUP($A341,'INVERSIÓN '!$A:$AB,$O$1,FALSE),VLOOKUP($A341,'FUNCIONAMIENTO SECOP'!$A:$AC,$O$1,FALSE))</f>
        <v>CCE-06</v>
      </c>
      <c r="P341" s="249" t="str">
        <f>+IFERROR(VLOOKUP($A341,'INVERSIÓN '!$A:$AB,$P$1,FALSE),VLOOKUP($A341,'FUNCIONAMIENTO SECOP'!$A:$AC,$P$1,FALSE))</f>
        <v>Selección abreviada menor cuantía</v>
      </c>
      <c r="Q341" s="249" t="str">
        <f>+IFERROR(VLOOKUP($A341,'INVERSIÓN '!$A:$AB,$Q$1,FALSE),VLOOKUP($A341,'FUNCIONAMIENTO SECOP'!$A:$AC,$Q$1,FALSE))</f>
        <v>DISTRITAL</v>
      </c>
      <c r="R341" s="250">
        <f>+IFERROR(VLOOKUP($A341,'INVERSIÓN '!$A:$AB,$R$1,FALSE),VLOOKUP($A341,'FUNCIONAMIENTO SECOP'!$A:$AC,$R$1,FALSE))</f>
        <v>202200000</v>
      </c>
      <c r="S341" s="250">
        <f>+IFERROR(VLOOKUP($A341,'INVERSIÓN '!$A:$AB,$S$1,FALSE),VLOOKUP($A341,'FUNCIONAMIENTO SECOP'!$A:$AC,$S$1,FALSE))</f>
        <v>202200000</v>
      </c>
      <c r="T341" s="249">
        <f>+IFERROR(VLOOKUP($A341,'INVERSIÓN '!$A:$AB,$T$1,FALSE),VLOOKUP($A341,'FUNCIONAMIENTO SECOP'!$A:$AC,$T$1,FALSE))</f>
        <v>0</v>
      </c>
      <c r="U341" s="249">
        <f>+IFERROR(VLOOKUP($A341,'INVERSIÓN '!$A:$AB,$U$1,FALSE),VLOOKUP($A341,'FUNCIONAMIENTO SECOP'!$A:$AC,$U$1,FALSE))</f>
        <v>0</v>
      </c>
      <c r="V341" s="249" t="str">
        <f>+IFERROR(VLOOKUP($A341,'INVERSIÓN '!$A:$AB,$V$1,FALSE),VLOOKUP($A341,'FUNCIONAMIENTO SECOP'!$A:$AC,$V$1,FALSE))</f>
        <v>CO-DC</v>
      </c>
      <c r="W341" s="249" t="str">
        <f>+IFERROR(VLOOKUP($A341,'INVERSIÓN '!$A:$AB,$W$1,FALSE),VLOOKUP($A341,'FUNCIONAMIENTO SECOP'!$A:$AC,$W$1,FALSE))</f>
        <v>CO-DC-11001</v>
      </c>
      <c r="X341" s="249" t="str">
        <f>+IFERROR(VLOOKUP($A341,'INVERSIÓN '!$A:$AB,$X$1,FALSE),VLOOKUP($A341,'FUNCIONAMIENTO SECOP'!$A:$AC,$X$1,FALSE))</f>
        <v>CARLOS HERNANDO MACIAS MONTOYA</v>
      </c>
      <c r="Y341" s="249">
        <f>+IFERROR(VLOOKUP($A341,'INVERSIÓN '!$A:$AB,$Y$1,FALSE),VLOOKUP($A341,'FUNCIONAMIENTO SECOP'!$A:$AC,$Y$1,FALSE))</f>
        <v>6477980</v>
      </c>
      <c r="Z341" s="249" t="str">
        <f>+IFERROR(VLOOKUP($A341,'INVERSIÓN '!$A:$AB,$Z$1,FALSE),VLOOKUP($A341,'FUNCIONAMIENTO SECOP'!$A:$AC,$Z$1,FALSE))</f>
        <v>alcalde.scristobal@gobiernobogota.gov.co</v>
      </c>
      <c r="AA341" s="249">
        <f>+IFERROR(VLOOKUP($A341,'INVERSIÓN '!$A:$AB,$AA$1,FALSE),VLOOKUP($A341,'FUNCIONAMIENTO SECOP'!$A:$AC,$AA$1,FALSE))</f>
        <v>0</v>
      </c>
      <c r="AB341" s="249">
        <f>+IFERROR(VLOOKUP($A341,'INVERSIÓN '!$A:$AB,$AB$1,FALSE),VLOOKUP($A341,'FUNCIONAMIENTO SECOP'!$A:$AC,$AB$1,FALSE))</f>
        <v>1</v>
      </c>
    </row>
    <row r="342" spans="1:28" ht="36" customHeight="1">
      <c r="A342" s="13" t="s">
        <v>2990</v>
      </c>
      <c r="B342" s="249" t="str">
        <f>+IFERROR(VLOOKUP($A342,'INVERSIÓN '!$A:$AB,$B$1,FALSE),VLOOKUP($A342,'FUNCIONAMIENTO SECOP'!$A:$AC,$B$1,FALSE))</f>
        <v>INVERSIÓN</v>
      </c>
      <c r="C342" s="249">
        <f>+IFERROR(VLOOKUP($A342,'INVERSIÓN '!$A:$AB,$C$1,FALSE),VLOOKUP($A342,'FUNCIONAMIENTO SECOP'!$A:$AC,$C$1,FALSE))</f>
        <v>0</v>
      </c>
      <c r="D342" s="249">
        <f>+IFERROR(VLOOKUP($A342,'INVERSIÓN '!$A:$AB,$D$1,FALSE),VLOOKUP($A342,'FUNCIONAMIENTO SECOP'!$A:$AC,$D$1,FALSE))</f>
        <v>2409</v>
      </c>
      <c r="E342" s="249" t="str">
        <f>+IFERROR(VLOOKUP($A342,'INVERSIÓN '!$A:$AB,$E$1,FALSE),VLOOKUP($A342,'FUNCIONAMIENTO SECOP'!$A:$AC,$E$1,FALSE))</f>
        <v>San Cristóbal Incidente</v>
      </c>
      <c r="F342" s="249" t="str">
        <f>+IFERROR(VLOOKUP($A342,'INVERSIÓN '!$A:$AB,$F$1,FALSE),VLOOKUP($A342,'FUNCIONAMIENTO SECOP'!$A:$AC,$F$1,FALSE))</f>
        <v xml:space="preserve">Capacitar 2.600 personas a través de procesos de formación para la participación de manera virtual y presencial.
Fortalecer 100 organizaciones comunales.
Fortalecer 200 Organizaciones sociales e Instancias de participación ciudadana.
</v>
      </c>
      <c r="G342" s="249" t="str">
        <f>+IFERROR(VLOOKUP($A342,'INVERSIÓN '!$A:$AB,$G$1,FALSE),VLOOKUP($A342,'FUNCIONAMIENTO SECOP'!$A:$AC,$G$1,FALSE))</f>
        <v>Pendiente</v>
      </c>
      <c r="H342" s="249" t="str">
        <f>+IFERROR(VLOOKUP($A342,'INVERSIÓN '!$A:$AB,$H$1,FALSE),VLOOKUP($A342,'FUNCIONAMIENTO SECOP'!$A:$AC,$H$1,FALSE))</f>
        <v>Nuevo</v>
      </c>
      <c r="I342" s="249" t="str">
        <f>+IFERROR(VLOOKUP($A342,'INVERSIÓN '!$A:$AB,$I$1,FALSE),VLOOKUP($A342,'FUNCIONAMIENTO SECOP'!$A:$AC,$I$1,FALSE))</f>
        <v>43211508; 80141607;86101705;53101804;53101802;86111500</v>
      </c>
      <c r="J342" s="249" t="str">
        <f>+IFERROR(VLOOKUP($A342,'INVERSIÓN '!$A:$AB,$J$1,FALSE),VLOOKUP($A342,'FUNCIONAMIENTO SECOP'!$A:$AC,$J$1,FALSE))</f>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v>
      </c>
      <c r="K342" s="249">
        <f>+IFERROR(VLOOKUP($A342,'INVERSIÓN '!$A:$AB,$K$1,FALSE),VLOOKUP($A342,'FUNCIONAMIENTO SECOP'!$A:$AC,$K$1,FALSE))</f>
        <v>3</v>
      </c>
      <c r="L342" s="249">
        <f>+IFERROR(VLOOKUP($A342,'INVERSIÓN '!$A:$AB,$L$1,FALSE),VLOOKUP($A342,'FUNCIONAMIENTO SECOP'!$A:$AC,$L$1,FALSE))</f>
        <v>4</v>
      </c>
      <c r="M342" s="249">
        <f>+IFERROR(VLOOKUP($A342,'INVERSIÓN '!$A:$AB,$M$1,FALSE),VLOOKUP($A342,'FUNCIONAMIENTO SECOP'!$A:$AC,$M$1,FALSE))</f>
        <v>8</v>
      </c>
      <c r="N342" s="249">
        <f>+IFERROR(VLOOKUP($A342,'INVERSIÓN '!$A:$AB,$N$1,FALSE),VLOOKUP($A342,'FUNCIONAMIENTO SECOP'!$A:$AC,$N$1,FALSE))</f>
        <v>1</v>
      </c>
      <c r="O342" s="249" t="str">
        <f>+IFERROR(VLOOKUP($A342,'INVERSIÓN '!$A:$AB,$O$1,FALSE),VLOOKUP($A342,'FUNCIONAMIENTO SECOP'!$A:$AC,$O$1,FALSE))</f>
        <v>CCE-02</v>
      </c>
      <c r="P342" s="249" t="str">
        <f>+IFERROR(VLOOKUP($A342,'INVERSIÓN '!$A:$AB,$P$1,FALSE),VLOOKUP($A342,'FUNCIONAMIENTO SECOP'!$A:$AC,$P$1,FALSE))</f>
        <v>Licitación pública</v>
      </c>
      <c r="Q342" s="249" t="str">
        <f>+IFERROR(VLOOKUP($A342,'INVERSIÓN '!$A:$AB,$Q$1,FALSE),VLOOKUP($A342,'FUNCIONAMIENTO SECOP'!$A:$AC,$Q$1,FALSE))</f>
        <v>DISTRITAL</v>
      </c>
      <c r="R342" s="250">
        <f>+IFERROR(VLOOKUP($A342,'INVERSIÓN '!$A:$AB,$R$1,FALSE),VLOOKUP($A342,'FUNCIONAMIENTO SECOP'!$A:$AC,$R$1,FALSE))</f>
        <v>1753820000</v>
      </c>
      <c r="S342" s="250">
        <f>+IFERROR(VLOOKUP($A342,'INVERSIÓN '!$A:$AB,$S$1,FALSE),VLOOKUP($A342,'FUNCIONAMIENTO SECOP'!$A:$AC,$S$1,FALSE))</f>
        <v>1753820000</v>
      </c>
      <c r="T342" s="249">
        <f>+IFERROR(VLOOKUP($A342,'INVERSIÓN '!$A:$AB,$T$1,FALSE),VLOOKUP($A342,'FUNCIONAMIENTO SECOP'!$A:$AC,$T$1,FALSE))</f>
        <v>0</v>
      </c>
      <c r="U342" s="249">
        <f>+IFERROR(VLOOKUP($A342,'INVERSIÓN '!$A:$AB,$U$1,FALSE),VLOOKUP($A342,'FUNCIONAMIENTO SECOP'!$A:$AC,$U$1,FALSE))</f>
        <v>0</v>
      </c>
      <c r="V342" s="249" t="str">
        <f>+IFERROR(VLOOKUP($A342,'INVERSIÓN '!$A:$AB,$V$1,FALSE),VLOOKUP($A342,'FUNCIONAMIENTO SECOP'!$A:$AC,$V$1,FALSE))</f>
        <v>CO-DC</v>
      </c>
      <c r="W342" s="249" t="str">
        <f>+IFERROR(VLOOKUP($A342,'INVERSIÓN '!$A:$AB,$W$1,FALSE),VLOOKUP($A342,'FUNCIONAMIENTO SECOP'!$A:$AC,$W$1,FALSE))</f>
        <v>CO-DC-11001</v>
      </c>
      <c r="X342" s="249" t="str">
        <f>+IFERROR(VLOOKUP($A342,'INVERSIÓN '!$A:$AB,$X$1,FALSE),VLOOKUP($A342,'FUNCIONAMIENTO SECOP'!$A:$AC,$X$1,FALSE))</f>
        <v>CARLOS HERNANDO MACIAS MONTOYA</v>
      </c>
      <c r="Y342" s="249">
        <f>+IFERROR(VLOOKUP($A342,'INVERSIÓN '!$A:$AB,$Y$1,FALSE),VLOOKUP($A342,'FUNCIONAMIENTO SECOP'!$A:$AC,$Y$1,FALSE))</f>
        <v>6477981</v>
      </c>
      <c r="Z342" s="249" t="str">
        <f>+IFERROR(VLOOKUP($A342,'INVERSIÓN '!$A:$AB,$Z$1,FALSE),VLOOKUP($A342,'FUNCIONAMIENTO SECOP'!$A:$AC,$Z$1,FALSE))</f>
        <v>alcalde.scristobal@gobiernobogota.gov.co</v>
      </c>
      <c r="AA342" s="249">
        <f>+IFERROR(VLOOKUP($A342,'INVERSIÓN '!$A:$AB,$AA$1,FALSE),VLOOKUP($A342,'FUNCIONAMIENTO SECOP'!$A:$AC,$AA$1,FALSE))</f>
        <v>0</v>
      </c>
      <c r="AB342" s="249">
        <f>+IFERROR(VLOOKUP($A342,'INVERSIÓN '!$A:$AB,$AB$1,FALSE),VLOOKUP($A342,'FUNCIONAMIENTO SECOP'!$A:$AC,$AB$1,FALSE))</f>
        <v>1</v>
      </c>
    </row>
    <row r="343" spans="1:28" ht="36" customHeight="1">
      <c r="A343" s="13" t="s">
        <v>2995</v>
      </c>
      <c r="B343" s="249" t="str">
        <f>+IFERROR(VLOOKUP($A343,'INVERSIÓN '!$A:$AB,$B$1,FALSE),VLOOKUP($A343,'FUNCIONAMIENTO SECOP'!$A:$AC,$B$1,FALSE))</f>
        <v>INVERSIÓN</v>
      </c>
      <c r="C343" s="249">
        <f>+IFERROR(VLOOKUP($A343,'INVERSIÓN '!$A:$AB,$C$1,FALSE),VLOOKUP($A343,'FUNCIONAMIENTO SECOP'!$A:$AC,$C$1,FALSE))</f>
        <v>0</v>
      </c>
      <c r="D343" s="249">
        <f>+IFERROR(VLOOKUP($A343,'INVERSIÓN '!$A:$AB,$D$1,FALSE),VLOOKUP($A343,'FUNCIONAMIENTO SECOP'!$A:$AC,$D$1,FALSE))</f>
        <v>2481</v>
      </c>
      <c r="E343" s="249" t="str">
        <f>+IFERROR(VLOOKUP($A343,'INVERSIÓN '!$A:$AB,$E$1,FALSE),VLOOKUP($A343,'FUNCIONAMIENTO SECOP'!$A:$AC,$E$1,FALSE))</f>
        <v>San Cristóbal Cuida: Bienestar Animal Y Educación Para Todos</v>
      </c>
      <c r="F343" s="249" t="str">
        <f>+IFERROR(VLOOKUP($A343,'INVERSIÓN '!$A:$AB,$F$1,FALSE),VLOOKUP($A343,'FUNCIONAMIENTO SECOP'!$A:$AC,$F$1,FALSE))</f>
        <v xml:space="preserve">Vincular 2.400 personas en acciones educativas en temas de protección y bienestar animal
Atender 10.000 animales en los programas de brigadas médicas, urgencias veterinarias y adopciones
Esterilizar 15.000 perros y gatos incluyendo los que está en condición de vulnerabilidad
</v>
      </c>
      <c r="G343" s="249" t="str">
        <f>+IFERROR(VLOOKUP($A343,'INVERSIÓN '!$A:$AB,$G$1,FALSE),VLOOKUP($A343,'FUNCIONAMIENTO SECOP'!$A:$AC,$G$1,FALSE))</f>
        <v>Pendiente</v>
      </c>
      <c r="H343" s="249" t="str">
        <f>+IFERROR(VLOOKUP($A343,'INVERSIÓN '!$A:$AB,$H$1,FALSE),VLOOKUP($A343,'FUNCIONAMIENTO SECOP'!$A:$AC,$H$1,FALSE))</f>
        <v>Nuevo</v>
      </c>
      <c r="I343" s="249" t="str">
        <f>+IFERROR(VLOOKUP($A343,'INVERSIÓN '!$A:$AB,$I$1,FALSE),VLOOKUP($A343,'FUNCIONAMIENTO SECOP'!$A:$AC,$I$1,FALSE))</f>
        <v xml:space="preserve">42172016; 42172017; 42172001; 42172003; 42281521; 41102603; 76121901; 42121513; 42121600; 51211900; 82101603 </v>
      </c>
      <c r="J343" s="249" t="str">
        <f>+IFERROR(VLOOKUP($A343,'INVERSIÓN '!$A:$AB,$J$1,FALSE),VLOOKUP($A343,'FUNCIONAMIENTO SECOP'!$A:$AC,$J$1,FALSE))</f>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v>
      </c>
      <c r="K343" s="249">
        <f>+IFERROR(VLOOKUP($A343,'INVERSIÓN '!$A:$AB,$K$1,FALSE),VLOOKUP($A343,'FUNCIONAMIENTO SECOP'!$A:$AC,$K$1,FALSE))</f>
        <v>3</v>
      </c>
      <c r="L343" s="249">
        <f>+IFERROR(VLOOKUP($A343,'INVERSIÓN '!$A:$AB,$L$1,FALSE),VLOOKUP($A343,'FUNCIONAMIENTO SECOP'!$A:$AC,$L$1,FALSE))</f>
        <v>5</v>
      </c>
      <c r="M343" s="249">
        <f>+IFERROR(VLOOKUP($A343,'INVERSIÓN '!$A:$AB,$M$1,FALSE),VLOOKUP($A343,'FUNCIONAMIENTO SECOP'!$A:$AC,$M$1,FALSE))</f>
        <v>6</v>
      </c>
      <c r="N343" s="249">
        <f>+IFERROR(VLOOKUP($A343,'INVERSIÓN '!$A:$AB,$N$1,FALSE),VLOOKUP($A343,'FUNCIONAMIENTO SECOP'!$A:$AC,$N$1,FALSE))</f>
        <v>1</v>
      </c>
      <c r="O343" s="249" t="str">
        <f>+IFERROR(VLOOKUP($A343,'INVERSIÓN '!$A:$AB,$O$1,FALSE),VLOOKUP($A343,'FUNCIONAMIENTO SECOP'!$A:$AC,$O$1,FALSE))</f>
        <v>CCE-02</v>
      </c>
      <c r="P343" s="249" t="str">
        <f>+IFERROR(VLOOKUP($A343,'INVERSIÓN '!$A:$AB,$P$1,FALSE),VLOOKUP($A343,'FUNCIONAMIENTO SECOP'!$A:$AC,$P$1,FALSE))</f>
        <v>Licitación pública</v>
      </c>
      <c r="Q343" s="249" t="str">
        <f>+IFERROR(VLOOKUP($A343,'INVERSIÓN '!$A:$AB,$Q$1,FALSE),VLOOKUP($A343,'FUNCIONAMIENTO SECOP'!$A:$AC,$Q$1,FALSE))</f>
        <v>DISTRITAL</v>
      </c>
      <c r="R343" s="250">
        <f>+IFERROR(VLOOKUP($A343,'INVERSIÓN '!$A:$AB,$R$1,FALSE),VLOOKUP($A343,'FUNCIONAMIENTO SECOP'!$A:$AC,$R$1,FALSE))</f>
        <v>1005220000</v>
      </c>
      <c r="S343" s="250">
        <f>+IFERROR(VLOOKUP($A343,'INVERSIÓN '!$A:$AB,$S$1,FALSE),VLOOKUP($A343,'FUNCIONAMIENTO SECOP'!$A:$AC,$S$1,FALSE))</f>
        <v>1005220000</v>
      </c>
      <c r="T343" s="249">
        <f>+IFERROR(VLOOKUP($A343,'INVERSIÓN '!$A:$AB,$T$1,FALSE),VLOOKUP($A343,'FUNCIONAMIENTO SECOP'!$A:$AC,$T$1,FALSE))</f>
        <v>0</v>
      </c>
      <c r="U343" s="249">
        <f>+IFERROR(VLOOKUP($A343,'INVERSIÓN '!$A:$AB,$U$1,FALSE),VLOOKUP($A343,'FUNCIONAMIENTO SECOP'!$A:$AC,$U$1,FALSE))</f>
        <v>0</v>
      </c>
      <c r="V343" s="249" t="str">
        <f>+IFERROR(VLOOKUP($A343,'INVERSIÓN '!$A:$AB,$V$1,FALSE),VLOOKUP($A343,'FUNCIONAMIENTO SECOP'!$A:$AC,$V$1,FALSE))</f>
        <v>CO-DC</v>
      </c>
      <c r="W343" s="249" t="str">
        <f>+IFERROR(VLOOKUP($A343,'INVERSIÓN '!$A:$AB,$W$1,FALSE),VLOOKUP($A343,'FUNCIONAMIENTO SECOP'!$A:$AC,$W$1,FALSE))</f>
        <v>CO-DC-11001</v>
      </c>
      <c r="X343" s="249" t="str">
        <f>+IFERROR(VLOOKUP($A343,'INVERSIÓN '!$A:$AB,$X$1,FALSE),VLOOKUP($A343,'FUNCIONAMIENTO SECOP'!$A:$AC,$X$1,FALSE))</f>
        <v>CARLOS HERNANDO MACIAS MONTOYA</v>
      </c>
      <c r="Y343" s="249">
        <f>+IFERROR(VLOOKUP($A343,'INVERSIÓN '!$A:$AB,$Y$1,FALSE),VLOOKUP($A343,'FUNCIONAMIENTO SECOP'!$A:$AC,$Y$1,FALSE))</f>
        <v>6477984</v>
      </c>
      <c r="Z343" s="249" t="str">
        <f>+IFERROR(VLOOKUP($A343,'INVERSIÓN '!$A:$AB,$Z$1,FALSE),VLOOKUP($A343,'FUNCIONAMIENTO SECOP'!$A:$AC,$Z$1,FALSE))</f>
        <v>alcalde.scristobal@gobiernobogota.gov.co</v>
      </c>
      <c r="AA343" s="249">
        <f>+IFERROR(VLOOKUP($A343,'INVERSIÓN '!$A:$AB,$AA$1,FALSE),VLOOKUP($A343,'FUNCIONAMIENTO SECOP'!$A:$AC,$AA$1,FALSE))</f>
        <v>0</v>
      </c>
      <c r="AB343" s="249">
        <f>+IFERROR(VLOOKUP($A343,'INVERSIÓN '!$A:$AB,$AB$1,FALSE),VLOOKUP($A343,'FUNCIONAMIENTO SECOP'!$A:$AC,$AB$1,FALSE))</f>
        <v>1</v>
      </c>
    </row>
    <row r="344" spans="1:28" ht="36" customHeight="1">
      <c r="A344" s="13" t="s">
        <v>3000</v>
      </c>
      <c r="B344" s="249" t="str">
        <f>+IFERROR(VLOOKUP($A344,'INVERSIÓN '!$A:$AB,$B$1,FALSE),VLOOKUP($A344,'FUNCIONAMIENTO SECOP'!$A:$AC,$B$1,FALSE))</f>
        <v>INVERSIÓN</v>
      </c>
      <c r="C344" s="249">
        <f>+IFERROR(VLOOKUP($A344,'INVERSIÓN '!$A:$AB,$C$1,FALSE),VLOOKUP($A344,'FUNCIONAMIENTO SECOP'!$A:$AC,$C$1,FALSE))</f>
        <v>0</v>
      </c>
      <c r="D344" s="249">
        <f>+IFERROR(VLOOKUP($A344,'INVERSIÓN '!$A:$AB,$D$1,FALSE),VLOOKUP($A344,'FUNCIONAMIENTO SECOP'!$A:$AC,$D$1,FALSE))</f>
        <v>2495</v>
      </c>
      <c r="E344" s="249" t="str">
        <f>+IFERROR(VLOOKUP($A344,'INVERSIÓN '!$A:$AB,$E$1,FALSE),VLOOKUP($A344,'FUNCIONAMIENTO SECOP'!$A:$AC,$E$1,FALSE))</f>
        <v>Actívate San Cristóbal: Deporte, Recreación y Bienestar</v>
      </c>
      <c r="F344" s="249" t="str">
        <f>+IFERROR(VLOOKUP($A344,'INVERSIÓN '!$A:$AB,$F$1,FALSE),VLOOKUP($A344,'FUNCIONAMIENTO SECOP'!$A:$AC,$F$1,FALSE))</f>
        <v>Beneficiar 4.000 Personas con la entrega de dotaciones deportivas.</v>
      </c>
      <c r="G344" s="249" t="str">
        <f>+IFERROR(VLOOKUP($A344,'INVERSIÓN '!$A:$AB,$G$1,FALSE),VLOOKUP($A344,'FUNCIONAMIENTO SECOP'!$A:$AC,$G$1,FALSE))</f>
        <v>Pendiente</v>
      </c>
      <c r="H344" s="249" t="str">
        <f>+IFERROR(VLOOKUP($A344,'INVERSIÓN '!$A:$AB,$H$1,FALSE),VLOOKUP($A344,'FUNCIONAMIENTO SECOP'!$A:$AC,$H$1,FALSE))</f>
        <v>Nuevo</v>
      </c>
      <c r="I344" s="249" t="str">
        <f>+IFERROR(VLOOKUP($A344,'INVERSIÓN '!$A:$AB,$I$1,FALSE),VLOOKUP($A344,'FUNCIONAMIENTO SECOP'!$A:$AC,$I$1,FALSE))</f>
        <v>49121503; 52161500; 43212100; 43211500</v>
      </c>
      <c r="J344" s="249" t="str">
        <f>+IFERROR(VLOOKUP($A344,'INVERSIÓN '!$A:$AB,$J$1,FALSE),VLOOKUP($A344,'FUNCIONAMIENTO SECOP'!$A:$AC,$J$1,FALSE))</f>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344" s="249">
        <f>+IFERROR(VLOOKUP($A344,'INVERSIÓN '!$A:$AB,$K$1,FALSE),VLOOKUP($A344,'FUNCIONAMIENTO SECOP'!$A:$AC,$K$1,FALSE))</f>
        <v>7</v>
      </c>
      <c r="L344" s="249">
        <f>+IFERROR(VLOOKUP($A344,'INVERSIÓN '!$A:$AB,$L$1,FALSE),VLOOKUP($A344,'FUNCIONAMIENTO SECOP'!$A:$AC,$L$1,FALSE))</f>
        <v>9</v>
      </c>
      <c r="M344" s="249">
        <f>+IFERROR(VLOOKUP($A344,'INVERSIÓN '!$A:$AB,$M$1,FALSE),VLOOKUP($A344,'FUNCIONAMIENTO SECOP'!$A:$AC,$M$1,FALSE))</f>
        <v>6</v>
      </c>
      <c r="N344" s="249">
        <f>+IFERROR(VLOOKUP($A344,'INVERSIÓN '!$A:$AB,$N$1,FALSE),VLOOKUP($A344,'FUNCIONAMIENTO SECOP'!$A:$AC,$N$1,FALSE))</f>
        <v>1</v>
      </c>
      <c r="O344" s="249" t="str">
        <f>+IFERROR(VLOOKUP($A344,'INVERSIÓN '!$A:$AB,$O$1,FALSE),VLOOKUP($A344,'FUNCIONAMIENTO SECOP'!$A:$AC,$O$1,FALSE))</f>
        <v>CCE-02</v>
      </c>
      <c r="P344" s="249" t="str">
        <f>+IFERROR(VLOOKUP($A344,'INVERSIÓN '!$A:$AB,$P$1,FALSE),VLOOKUP($A344,'FUNCIONAMIENTO SECOP'!$A:$AC,$P$1,FALSE))</f>
        <v>Licitación pública</v>
      </c>
      <c r="Q344" s="249" t="str">
        <f>+IFERROR(VLOOKUP($A344,'INVERSIÓN '!$A:$AB,$Q$1,FALSE),VLOOKUP($A344,'FUNCIONAMIENTO SECOP'!$A:$AC,$Q$1,FALSE))</f>
        <v>DISTRITAL</v>
      </c>
      <c r="R344" s="250">
        <f>+IFERROR(VLOOKUP($A344,'INVERSIÓN '!$A:$AB,$R$1,FALSE),VLOOKUP($A344,'FUNCIONAMIENTO SECOP'!$A:$AC,$R$1,FALSE))</f>
        <v>2704300000</v>
      </c>
      <c r="S344" s="250">
        <f>+IFERROR(VLOOKUP($A344,'INVERSIÓN '!$A:$AB,$S$1,FALSE),VLOOKUP($A344,'FUNCIONAMIENTO SECOP'!$A:$AC,$S$1,FALSE))</f>
        <v>2704300000</v>
      </c>
      <c r="T344" s="249">
        <f>+IFERROR(VLOOKUP($A344,'INVERSIÓN '!$A:$AB,$T$1,FALSE),VLOOKUP($A344,'FUNCIONAMIENTO SECOP'!$A:$AC,$T$1,FALSE))</f>
        <v>0</v>
      </c>
      <c r="U344" s="249">
        <f>+IFERROR(VLOOKUP($A344,'INVERSIÓN '!$A:$AB,$U$1,FALSE),VLOOKUP($A344,'FUNCIONAMIENTO SECOP'!$A:$AC,$U$1,FALSE))</f>
        <v>0</v>
      </c>
      <c r="V344" s="249" t="str">
        <f>+IFERROR(VLOOKUP($A344,'INVERSIÓN '!$A:$AB,$V$1,FALSE),VLOOKUP($A344,'FUNCIONAMIENTO SECOP'!$A:$AC,$V$1,FALSE))</f>
        <v>CO-DC</v>
      </c>
      <c r="W344" s="249" t="str">
        <f>+IFERROR(VLOOKUP($A344,'INVERSIÓN '!$A:$AB,$W$1,FALSE),VLOOKUP($A344,'FUNCIONAMIENTO SECOP'!$A:$AC,$W$1,FALSE))</f>
        <v>CO-DC-11001</v>
      </c>
      <c r="X344" s="249" t="str">
        <f>+IFERROR(VLOOKUP($A344,'INVERSIÓN '!$A:$AB,$X$1,FALSE),VLOOKUP($A344,'FUNCIONAMIENTO SECOP'!$A:$AC,$X$1,FALSE))</f>
        <v>CARLOS HERNANDO MACIAS MONTOYA</v>
      </c>
      <c r="Y344" s="249">
        <f>+IFERROR(VLOOKUP($A344,'INVERSIÓN '!$A:$AB,$Y$1,FALSE),VLOOKUP($A344,'FUNCIONAMIENTO SECOP'!$A:$AC,$Y$1,FALSE))</f>
        <v>6477989</v>
      </c>
      <c r="Z344" s="249" t="str">
        <f>+IFERROR(VLOOKUP($A344,'INVERSIÓN '!$A:$AB,$Z$1,FALSE),VLOOKUP($A344,'FUNCIONAMIENTO SECOP'!$A:$AC,$Z$1,FALSE))</f>
        <v>alcalde.scristobal@gobiernobogota.gov.co</v>
      </c>
      <c r="AA344" s="249">
        <f>+IFERROR(VLOOKUP($A344,'INVERSIÓN '!$A:$AB,$AA$1,FALSE),VLOOKUP($A344,'FUNCIONAMIENTO SECOP'!$A:$AC,$AA$1,FALSE))</f>
        <v>0</v>
      </c>
      <c r="AB344" s="249">
        <f>+IFERROR(VLOOKUP($A344,'INVERSIÓN '!$A:$AB,$AB$1,FALSE),VLOOKUP($A344,'FUNCIONAMIENTO SECOP'!$A:$AC,$AB$1,FALSE))</f>
        <v>1</v>
      </c>
    </row>
    <row r="345" spans="1:28" ht="36" customHeight="1">
      <c r="A345" s="13" t="s">
        <v>3005</v>
      </c>
      <c r="B345" s="249" t="str">
        <f>+IFERROR(VLOOKUP($A345,'INVERSIÓN '!$A:$AB,$B$1,FALSE),VLOOKUP($A345,'FUNCIONAMIENTO SECOP'!$A:$AC,$B$1,FALSE))</f>
        <v>INVERSIÓN</v>
      </c>
      <c r="C345" s="249">
        <f>+IFERROR(VLOOKUP($A345,'INVERSIÓN '!$A:$AB,$C$1,FALSE),VLOOKUP($A345,'FUNCIONAMIENTO SECOP'!$A:$AC,$C$1,FALSE))</f>
        <v>0</v>
      </c>
      <c r="D345" s="249">
        <f>+IFERROR(VLOOKUP($A345,'INVERSIÓN '!$A:$AB,$D$1,FALSE),VLOOKUP($A345,'FUNCIONAMIENTO SECOP'!$A:$AC,$D$1,FALSE))</f>
        <v>2502</v>
      </c>
      <c r="E345" s="249" t="str">
        <f>+IFERROR(VLOOKUP($A345,'INVERSIÓN '!$A:$AB,$E$1,FALSE),VLOOKUP($A345,'FUNCIONAMIENTO SECOP'!$A:$AC,$E$1,FALSE))</f>
        <v>San Cristóbal, oportunidades para el futuro sostenible</v>
      </c>
      <c r="F345" s="249" t="str">
        <f>+IFERROR(VLOOKUP($A345,'INVERSIÓN '!$A:$AB,$F$1,FALSE),VLOOKUP($A345,'FUNCIONAMIENTO SECOP'!$A:$AC,$F$1,FALSE))</f>
        <v>Mantener 1.000 árboles en zona urbana</v>
      </c>
      <c r="G345" s="249" t="str">
        <f>+IFERROR(VLOOKUP($A345,'INVERSIÓN '!$A:$AB,$G$1,FALSE),VLOOKUP($A345,'FUNCIONAMIENTO SECOP'!$A:$AC,$G$1,FALSE))</f>
        <v>Pendiente</v>
      </c>
      <c r="H345" s="249" t="str">
        <f>+IFERROR(VLOOKUP($A345,'INVERSIÓN '!$A:$AB,$H$1,FALSE),VLOOKUP($A345,'FUNCIONAMIENTO SECOP'!$A:$AC,$H$1,FALSE))</f>
        <v>Nuevo</v>
      </c>
      <c r="I345" s="249" t="str">
        <f>+IFERROR(VLOOKUP($A345,'INVERSIÓN '!$A:$AB,$I$1,FALSE),VLOOKUP($A345,'FUNCIONAMIENTO SECOP'!$A:$AC,$I$1,FALSE))</f>
        <v>771116 ; 701519 ; 701518 ; 701515 ; 7011 ; 101515 ; 1016 
771116 ; 701519 ; 701518 ; 701515 ; 7011 ; 101515 ; 1016 
771116 ; 701519 ; 701518 ; 701515 ; 7011 ; 101515 ; 1016</v>
      </c>
      <c r="J345" s="249" t="str">
        <f>+IFERROR(VLOOKUP($A345,'INVERSIÓN '!$A:$AB,$J$1,FALSE),VLOOKUP($A345,'FUNCIONAMIENTO SECOP'!$A:$AC,$J$1,FALSE))</f>
        <v xml:space="preserve">Contratar servicios técnicos y operativos para el mantenimiento de arbolado (rural y urbano) y jardinería convencional y no convencional en la localidad de san cristóbal. </v>
      </c>
      <c r="K345" s="249">
        <f>+IFERROR(VLOOKUP($A345,'INVERSIÓN '!$A:$AB,$K$1,FALSE),VLOOKUP($A345,'FUNCIONAMIENTO SECOP'!$A:$AC,$K$1,FALSE))</f>
        <v>6</v>
      </c>
      <c r="L345" s="249">
        <f>+IFERROR(VLOOKUP($A345,'INVERSIÓN '!$A:$AB,$L$1,FALSE),VLOOKUP($A345,'FUNCIONAMIENTO SECOP'!$A:$AC,$L$1,FALSE))</f>
        <v>7</v>
      </c>
      <c r="M345" s="249">
        <f>+IFERROR(VLOOKUP($A345,'INVERSIÓN '!$A:$AB,$M$1,FALSE),VLOOKUP($A345,'FUNCIONAMIENTO SECOP'!$A:$AC,$M$1,FALSE))</f>
        <v>6</v>
      </c>
      <c r="N345" s="249">
        <f>+IFERROR(VLOOKUP($A345,'INVERSIÓN '!$A:$AB,$N$1,FALSE),VLOOKUP($A345,'FUNCIONAMIENTO SECOP'!$A:$AC,$N$1,FALSE))</f>
        <v>1</v>
      </c>
      <c r="O345" s="249" t="str">
        <f>+IFERROR(VLOOKUP($A345,'INVERSIÓN '!$A:$AB,$O$1,FALSE),VLOOKUP($A345,'FUNCIONAMIENTO SECOP'!$A:$AC,$O$1,FALSE))</f>
        <v>CCE-06</v>
      </c>
      <c r="P345" s="249" t="str">
        <f>+IFERROR(VLOOKUP($A345,'INVERSIÓN '!$A:$AB,$P$1,FALSE),VLOOKUP($A345,'FUNCIONAMIENTO SECOP'!$A:$AC,$P$1,FALSE))</f>
        <v>Selección abreviada menor cuantía</v>
      </c>
      <c r="Q345" s="249" t="str">
        <f>+IFERROR(VLOOKUP($A345,'INVERSIÓN '!$A:$AB,$Q$1,FALSE),VLOOKUP($A345,'FUNCIONAMIENTO SECOP'!$A:$AC,$Q$1,FALSE))</f>
        <v>DISTRITAL</v>
      </c>
      <c r="R345" s="250">
        <f>+IFERROR(VLOOKUP($A345,'INVERSIÓN '!$A:$AB,$R$1,FALSE),VLOOKUP($A345,'FUNCIONAMIENTO SECOP'!$A:$AC,$R$1,FALSE))</f>
        <v>130000000</v>
      </c>
      <c r="S345" s="250">
        <f>+IFERROR(VLOOKUP($A345,'INVERSIÓN '!$A:$AB,$S$1,FALSE),VLOOKUP($A345,'FUNCIONAMIENTO SECOP'!$A:$AC,$S$1,FALSE))</f>
        <v>130000000</v>
      </c>
      <c r="T345" s="249">
        <f>+IFERROR(VLOOKUP($A345,'INVERSIÓN '!$A:$AB,$T$1,FALSE),VLOOKUP($A345,'FUNCIONAMIENTO SECOP'!$A:$AC,$T$1,FALSE))</f>
        <v>0</v>
      </c>
      <c r="U345" s="249">
        <f>+IFERROR(VLOOKUP($A345,'INVERSIÓN '!$A:$AB,$U$1,FALSE),VLOOKUP($A345,'FUNCIONAMIENTO SECOP'!$A:$AC,$U$1,FALSE))</f>
        <v>0</v>
      </c>
      <c r="V345" s="249" t="str">
        <f>+IFERROR(VLOOKUP($A345,'INVERSIÓN '!$A:$AB,$V$1,FALSE),VLOOKUP($A345,'FUNCIONAMIENTO SECOP'!$A:$AC,$V$1,FALSE))</f>
        <v>CO-DC</v>
      </c>
      <c r="W345" s="249" t="str">
        <f>+IFERROR(VLOOKUP($A345,'INVERSIÓN '!$A:$AB,$W$1,FALSE),VLOOKUP($A345,'FUNCIONAMIENTO SECOP'!$A:$AC,$W$1,FALSE))</f>
        <v>CO-DC-11001</v>
      </c>
      <c r="X345" s="249" t="str">
        <f>+IFERROR(VLOOKUP($A345,'INVERSIÓN '!$A:$AB,$X$1,FALSE),VLOOKUP($A345,'FUNCIONAMIENTO SECOP'!$A:$AC,$X$1,FALSE))</f>
        <v>CARLOS HERNANDO MACIAS MONTOYA</v>
      </c>
      <c r="Y345" s="249">
        <f>+IFERROR(VLOOKUP($A345,'INVERSIÓN '!$A:$AB,$Y$1,FALSE),VLOOKUP($A345,'FUNCIONAMIENTO SECOP'!$A:$AC,$Y$1,FALSE))</f>
        <v>6477994</v>
      </c>
      <c r="Z345" s="249" t="str">
        <f>+IFERROR(VLOOKUP($A345,'INVERSIÓN '!$A:$AB,$Z$1,FALSE),VLOOKUP($A345,'FUNCIONAMIENTO SECOP'!$A:$AC,$Z$1,FALSE))</f>
        <v>alcalde.scristobal@gobiernobogota.gov.co</v>
      </c>
      <c r="AA345" s="249">
        <f>+IFERROR(VLOOKUP($A345,'INVERSIÓN '!$A:$AB,$AA$1,FALSE),VLOOKUP($A345,'FUNCIONAMIENTO SECOP'!$A:$AC,$AA$1,FALSE))</f>
        <v>0</v>
      </c>
      <c r="AB345" s="249">
        <f>+IFERROR(VLOOKUP($A345,'INVERSIÓN '!$A:$AB,$AB$1,FALSE),VLOOKUP($A345,'FUNCIONAMIENTO SECOP'!$A:$AC,$AB$1,FALSE))</f>
        <v>1</v>
      </c>
    </row>
    <row r="346" spans="1:28" ht="36" customHeight="1">
      <c r="A346" s="13" t="s">
        <v>3010</v>
      </c>
      <c r="B346" s="249" t="str">
        <f>+IFERROR(VLOOKUP($A346,'INVERSIÓN '!$A:$AB,$B$1,FALSE),VLOOKUP($A346,'FUNCIONAMIENTO SECOP'!$A:$AC,$B$1,FALSE))</f>
        <v>INVERSIÓN</v>
      </c>
      <c r="C346" s="249">
        <f>+IFERROR(VLOOKUP($A346,'INVERSIÓN '!$A:$AB,$C$1,FALSE),VLOOKUP($A346,'FUNCIONAMIENTO SECOP'!$A:$AC,$C$1,FALSE))</f>
        <v>0</v>
      </c>
      <c r="D346" s="249">
        <f>+IFERROR(VLOOKUP($A346,'INVERSIÓN '!$A:$AB,$D$1,FALSE),VLOOKUP($A346,'FUNCIONAMIENTO SECOP'!$A:$AC,$D$1,FALSE))</f>
        <v>2502</v>
      </c>
      <c r="E346" s="249" t="str">
        <f>+IFERROR(VLOOKUP($A346,'INVERSIÓN '!$A:$AB,$E$1,FALSE),VLOOKUP($A346,'FUNCIONAMIENTO SECOP'!$A:$AC,$E$1,FALSE))</f>
        <v>San Cristóbal, oportunidades para el futuro sostenible</v>
      </c>
      <c r="F346" s="249" t="str">
        <f>+IFERROR(VLOOKUP($A346,'INVERSIÓN '!$A:$AB,$F$1,FALSE),VLOOKUP($A346,'FUNCIONAMIENTO SECOP'!$A:$AC,$F$1,FALSE))</f>
        <v>Capacitar 6.000 personas en separación en la fuente y reciclaje.
Implementar 4 procesos comunitarios de educación ambiental que promueven la conservación de la biodiversidad y el agua</v>
      </c>
      <c r="G346" s="249" t="str">
        <f>+IFERROR(VLOOKUP($A346,'INVERSIÓN '!$A:$AB,$G$1,FALSE),VLOOKUP($A346,'FUNCIONAMIENTO SECOP'!$A:$AC,$G$1,FALSE))</f>
        <v>Pendiente</v>
      </c>
      <c r="H346" s="249" t="str">
        <f>+IFERROR(VLOOKUP($A346,'INVERSIÓN '!$A:$AB,$H$1,FALSE),VLOOKUP($A346,'FUNCIONAMIENTO SECOP'!$A:$AC,$H$1,FALSE))</f>
        <v>Nuevo</v>
      </c>
      <c r="I346" s="249" t="str">
        <f>+IFERROR(VLOOKUP($A346,'INVERSIÓN '!$A:$AB,$I$1,FALSE),VLOOKUP($A346,'FUNCIONAMIENTO SECOP'!$A:$AC,$I$1,FALSE))</f>
        <v>771116 ; 701117 ; 17 ; 16 ; 701117 ; 101515 
771116 ; 701117 ; 17 ; 16 ; 701117 ; 101515 
771116 ; 701117 ; 17 ; 16 ; 701117 ; 101515</v>
      </c>
      <c r="J346" s="249" t="str">
        <f>+IFERROR(VLOOKUP($A346,'INVERSIÓN '!$A:$AB,$J$1,FALSE),VLOOKUP($A346,'FUNCIONAMIENTO SECOP'!$A:$AC,$J$1,FALSE))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6" s="249">
        <f>+IFERROR(VLOOKUP($A346,'INVERSIÓN '!$A:$AB,$K$1,FALSE),VLOOKUP($A346,'FUNCIONAMIENTO SECOP'!$A:$AC,$K$1,FALSE))</f>
        <v>8</v>
      </c>
      <c r="L346" s="249">
        <f>+IFERROR(VLOOKUP($A346,'INVERSIÓN '!$A:$AB,$L$1,FALSE),VLOOKUP($A346,'FUNCIONAMIENTO SECOP'!$A:$AC,$L$1,FALSE))</f>
        <v>9</v>
      </c>
      <c r="M346" s="249">
        <f>+IFERROR(VLOOKUP($A346,'INVERSIÓN '!$A:$AB,$M$1,FALSE),VLOOKUP($A346,'FUNCIONAMIENTO SECOP'!$A:$AC,$M$1,FALSE))</f>
        <v>6</v>
      </c>
      <c r="N346" s="249">
        <f>+IFERROR(VLOOKUP($A346,'INVERSIÓN '!$A:$AB,$N$1,FALSE),VLOOKUP($A346,'FUNCIONAMIENTO SECOP'!$A:$AC,$N$1,FALSE))</f>
        <v>1</v>
      </c>
      <c r="O346" s="249" t="str">
        <f>+IFERROR(VLOOKUP($A346,'INVERSIÓN '!$A:$AB,$O$1,FALSE),VLOOKUP($A346,'FUNCIONAMIENTO SECOP'!$A:$AC,$O$1,FALSE))</f>
        <v>CCE-06</v>
      </c>
      <c r="P346" s="249" t="str">
        <f>+IFERROR(VLOOKUP($A346,'INVERSIÓN '!$A:$AB,$P$1,FALSE),VLOOKUP($A346,'FUNCIONAMIENTO SECOP'!$A:$AC,$P$1,FALSE))</f>
        <v>Selección abreviada menor cuantía</v>
      </c>
      <c r="Q346" s="249" t="str">
        <f>+IFERROR(VLOOKUP($A346,'INVERSIÓN '!$A:$AB,$Q$1,FALSE),VLOOKUP($A346,'FUNCIONAMIENTO SECOP'!$A:$AC,$Q$1,FALSE))</f>
        <v>DISTRITAL</v>
      </c>
      <c r="R346" s="250">
        <f>+IFERROR(VLOOKUP($A346,'INVERSIÓN '!$A:$AB,$R$1,FALSE),VLOOKUP($A346,'FUNCIONAMIENTO SECOP'!$A:$AC,$R$1,FALSE))</f>
        <v>503400000</v>
      </c>
      <c r="S346" s="250">
        <f>+IFERROR(VLOOKUP($A346,'INVERSIÓN '!$A:$AB,$S$1,FALSE),VLOOKUP($A346,'FUNCIONAMIENTO SECOP'!$A:$AC,$S$1,FALSE))</f>
        <v>503400000</v>
      </c>
      <c r="T346" s="249">
        <f>+IFERROR(VLOOKUP($A346,'INVERSIÓN '!$A:$AB,$T$1,FALSE),VLOOKUP($A346,'FUNCIONAMIENTO SECOP'!$A:$AC,$T$1,FALSE))</f>
        <v>0</v>
      </c>
      <c r="U346" s="249">
        <f>+IFERROR(VLOOKUP($A346,'INVERSIÓN '!$A:$AB,$U$1,FALSE),VLOOKUP($A346,'FUNCIONAMIENTO SECOP'!$A:$AC,$U$1,FALSE))</f>
        <v>0</v>
      </c>
      <c r="V346" s="249" t="str">
        <f>+IFERROR(VLOOKUP($A346,'INVERSIÓN '!$A:$AB,$V$1,FALSE),VLOOKUP($A346,'FUNCIONAMIENTO SECOP'!$A:$AC,$V$1,FALSE))</f>
        <v>CO-DC</v>
      </c>
      <c r="W346" s="249" t="str">
        <f>+IFERROR(VLOOKUP($A346,'INVERSIÓN '!$A:$AB,$W$1,FALSE),VLOOKUP($A346,'FUNCIONAMIENTO SECOP'!$A:$AC,$W$1,FALSE))</f>
        <v>CO-DC-11001</v>
      </c>
      <c r="X346" s="249" t="str">
        <f>+IFERROR(VLOOKUP($A346,'INVERSIÓN '!$A:$AB,$X$1,FALSE),VLOOKUP($A346,'FUNCIONAMIENTO SECOP'!$A:$AC,$X$1,FALSE))</f>
        <v>CARLOS HERNANDO MACIAS MONTOYA</v>
      </c>
      <c r="Y346" s="249">
        <f>+IFERROR(VLOOKUP($A346,'INVERSIÓN '!$A:$AB,$Y$1,FALSE),VLOOKUP($A346,'FUNCIONAMIENTO SECOP'!$A:$AC,$Y$1,FALSE))</f>
        <v>6477996</v>
      </c>
      <c r="Z346" s="249" t="str">
        <f>+IFERROR(VLOOKUP($A346,'INVERSIÓN '!$A:$AB,$Z$1,FALSE),VLOOKUP($A346,'FUNCIONAMIENTO SECOP'!$A:$AC,$Z$1,FALSE))</f>
        <v>alcalde.scristobal@gobiernobogota.gov.co</v>
      </c>
      <c r="AA346" s="249">
        <f>+IFERROR(VLOOKUP($A346,'INVERSIÓN '!$A:$AB,$AA$1,FALSE),VLOOKUP($A346,'FUNCIONAMIENTO SECOP'!$A:$AC,$AA$1,FALSE))</f>
        <v>0</v>
      </c>
      <c r="AB346" s="249">
        <f>+IFERROR(VLOOKUP($A346,'INVERSIÓN '!$A:$AB,$AB$1,FALSE),VLOOKUP($A346,'FUNCIONAMIENTO SECOP'!$A:$AC,$AB$1,FALSE))</f>
        <v>1</v>
      </c>
    </row>
    <row r="347" spans="1:28" ht="36" customHeight="1">
      <c r="A347" s="13" t="s">
        <v>3014</v>
      </c>
      <c r="B347" s="249" t="str">
        <f>+IFERROR(VLOOKUP($A347,'INVERSIÓN '!$A:$AB,$B$1,FALSE),VLOOKUP($A347,'FUNCIONAMIENTO SECOP'!$A:$AC,$B$1,FALSE))</f>
        <v>INVERSIÓN</v>
      </c>
      <c r="C347" s="249">
        <f>+IFERROR(VLOOKUP($A347,'INVERSIÓN '!$A:$AB,$C$1,FALSE),VLOOKUP($A347,'FUNCIONAMIENTO SECOP'!$A:$AC,$C$1,FALSE))</f>
        <v>0</v>
      </c>
      <c r="D347" s="249">
        <f>+IFERROR(VLOOKUP($A347,'INVERSIÓN '!$A:$AB,$D$1,FALSE),VLOOKUP($A347,'FUNCIONAMIENTO SECOP'!$A:$AC,$D$1,FALSE))</f>
        <v>2502</v>
      </c>
      <c r="E347" s="249" t="str">
        <f>+IFERROR(VLOOKUP($A347,'INVERSIÓN '!$A:$AB,$E$1,FALSE),VLOOKUP($A347,'FUNCIONAMIENTO SECOP'!$A:$AC,$E$1,FALSE))</f>
        <v>San Cristóbal, oportunidades para el futuro sostenible</v>
      </c>
      <c r="F347" s="249" t="str">
        <f>+IFERROR(VLOOKUP($A347,'INVERSIÓN '!$A:$AB,$F$1,FALSE),VLOOKUP($A347,'FUNCIONAMIENTO SECOP'!$A:$AC,$F$1,FALSE))</f>
        <v xml:space="preserve">Implementar 160 huertas urbanas </v>
      </c>
      <c r="G347" s="249" t="str">
        <f>+IFERROR(VLOOKUP($A347,'INVERSIÓN '!$A:$AB,$G$1,FALSE),VLOOKUP($A347,'FUNCIONAMIENTO SECOP'!$A:$AC,$G$1,FALSE))</f>
        <v>Pendiente</v>
      </c>
      <c r="H347" s="249" t="str">
        <f>+IFERROR(VLOOKUP($A347,'INVERSIÓN '!$A:$AB,$H$1,FALSE),VLOOKUP($A347,'FUNCIONAMIENTO SECOP'!$A:$AC,$H$1,FALSE))</f>
        <v>Nuevo</v>
      </c>
      <c r="I347" s="249" t="str">
        <f>+IFERROR(VLOOKUP($A347,'INVERSIÓN '!$A:$AB,$I$1,FALSE),VLOOKUP($A347,'FUNCIONAMIENTO SECOP'!$A:$AC,$I$1,FALSE))</f>
        <v>771116 ; 701117 ; 17 ; 16 ; 701117 ; 101515 
771116 ; 701117 ; 17 ; 16 ; 701117 ; 101515 
771116 ; 701117 ; 17 ; 16 ; 701117 ; 101515</v>
      </c>
      <c r="J347" s="249" t="str">
        <f>+IFERROR(VLOOKUP($A347,'INVERSIÓN '!$A:$AB,$J$1,FALSE),VLOOKUP($A347,'FUNCIONAMIENTO SECOP'!$A:$AC,$J$1,FALSE))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7" s="249">
        <f>+IFERROR(VLOOKUP($A347,'INVERSIÓN '!$A:$AB,$K$1,FALSE),VLOOKUP($A347,'FUNCIONAMIENTO SECOP'!$A:$AC,$K$1,FALSE))</f>
        <v>8</v>
      </c>
      <c r="L347" s="249">
        <f>+IFERROR(VLOOKUP($A347,'INVERSIÓN '!$A:$AB,$L$1,FALSE),VLOOKUP($A347,'FUNCIONAMIENTO SECOP'!$A:$AC,$L$1,FALSE))</f>
        <v>9</v>
      </c>
      <c r="M347" s="249">
        <f>+IFERROR(VLOOKUP($A347,'INVERSIÓN '!$A:$AB,$M$1,FALSE),VLOOKUP($A347,'FUNCIONAMIENTO SECOP'!$A:$AC,$M$1,FALSE))</f>
        <v>6</v>
      </c>
      <c r="N347" s="249">
        <f>+IFERROR(VLOOKUP($A347,'INVERSIÓN '!$A:$AB,$N$1,FALSE),VLOOKUP($A347,'FUNCIONAMIENTO SECOP'!$A:$AC,$N$1,FALSE))</f>
        <v>1</v>
      </c>
      <c r="O347" s="249" t="str">
        <f>+IFERROR(VLOOKUP($A347,'INVERSIÓN '!$A:$AB,$O$1,FALSE),VLOOKUP($A347,'FUNCIONAMIENTO SECOP'!$A:$AC,$O$1,FALSE))</f>
        <v>CCE-06</v>
      </c>
      <c r="P347" s="249" t="str">
        <f>+IFERROR(VLOOKUP($A347,'INVERSIÓN '!$A:$AB,$P$1,FALSE),VLOOKUP($A347,'FUNCIONAMIENTO SECOP'!$A:$AC,$P$1,FALSE))</f>
        <v>Selección abreviada menor cuantía</v>
      </c>
      <c r="Q347" s="249" t="str">
        <f>+IFERROR(VLOOKUP($A347,'INVERSIÓN '!$A:$AB,$Q$1,FALSE),VLOOKUP($A347,'FUNCIONAMIENTO SECOP'!$A:$AC,$Q$1,FALSE))</f>
        <v>DISTRITAL</v>
      </c>
      <c r="R347" s="250">
        <f>+IFERROR(VLOOKUP($A347,'INVERSIÓN '!$A:$AB,$R$1,FALSE),VLOOKUP($A347,'FUNCIONAMIENTO SECOP'!$A:$AC,$R$1,FALSE))</f>
        <v>152000000</v>
      </c>
      <c r="S347" s="250">
        <f>+IFERROR(VLOOKUP($A347,'INVERSIÓN '!$A:$AB,$S$1,FALSE),VLOOKUP($A347,'FUNCIONAMIENTO SECOP'!$A:$AC,$S$1,FALSE))</f>
        <v>152000000</v>
      </c>
      <c r="T347" s="249">
        <f>+IFERROR(VLOOKUP($A347,'INVERSIÓN '!$A:$AB,$T$1,FALSE),VLOOKUP($A347,'FUNCIONAMIENTO SECOP'!$A:$AC,$T$1,FALSE))</f>
        <v>0</v>
      </c>
      <c r="U347" s="249">
        <f>+IFERROR(VLOOKUP($A347,'INVERSIÓN '!$A:$AB,$U$1,FALSE),VLOOKUP($A347,'FUNCIONAMIENTO SECOP'!$A:$AC,$U$1,FALSE))</f>
        <v>0</v>
      </c>
      <c r="V347" s="249" t="str">
        <f>+IFERROR(VLOOKUP($A347,'INVERSIÓN '!$A:$AB,$V$1,FALSE),VLOOKUP($A347,'FUNCIONAMIENTO SECOP'!$A:$AC,$V$1,FALSE))</f>
        <v>CO-DC</v>
      </c>
      <c r="W347" s="249" t="str">
        <f>+IFERROR(VLOOKUP($A347,'INVERSIÓN '!$A:$AB,$W$1,FALSE),VLOOKUP($A347,'FUNCIONAMIENTO SECOP'!$A:$AC,$W$1,FALSE))</f>
        <v>CO-DC-11001</v>
      </c>
      <c r="X347" s="249" t="str">
        <f>+IFERROR(VLOOKUP($A347,'INVERSIÓN '!$A:$AB,$X$1,FALSE),VLOOKUP($A347,'FUNCIONAMIENTO SECOP'!$A:$AC,$X$1,FALSE))</f>
        <v>CARLOS HERNANDO MACIAS MONTOYA</v>
      </c>
      <c r="Y347" s="249">
        <f>+IFERROR(VLOOKUP($A347,'INVERSIÓN '!$A:$AB,$Y$1,FALSE),VLOOKUP($A347,'FUNCIONAMIENTO SECOP'!$A:$AC,$Y$1,FALSE))</f>
        <v>6477997</v>
      </c>
      <c r="Z347" s="249" t="str">
        <f>+IFERROR(VLOOKUP($A347,'INVERSIÓN '!$A:$AB,$Z$1,FALSE),VLOOKUP($A347,'FUNCIONAMIENTO SECOP'!$A:$AC,$Z$1,FALSE))</f>
        <v>alcalde.scristobal@gobiernobogota.gov.co</v>
      </c>
      <c r="AA347" s="249">
        <f>+IFERROR(VLOOKUP($A347,'INVERSIÓN '!$A:$AB,$AA$1,FALSE),VLOOKUP($A347,'FUNCIONAMIENTO SECOP'!$A:$AC,$AA$1,FALSE))</f>
        <v>0</v>
      </c>
      <c r="AB347" s="249">
        <f>+IFERROR(VLOOKUP($A347,'INVERSIÓN '!$A:$AB,$AB$1,FALSE),VLOOKUP($A347,'FUNCIONAMIENTO SECOP'!$A:$AC,$AB$1,FALSE))</f>
        <v>1</v>
      </c>
    </row>
    <row r="348" spans="1:28" ht="36" customHeight="1">
      <c r="A348" s="13" t="s">
        <v>3015</v>
      </c>
      <c r="B348" s="249" t="str">
        <f>+IFERROR(VLOOKUP($A348,'INVERSIÓN '!$A:$AB,$B$1,FALSE),VLOOKUP($A348,'FUNCIONAMIENTO SECOP'!$A:$AC,$B$1,FALSE))</f>
        <v>INVERSIÓN</v>
      </c>
      <c r="C348" s="249">
        <f>+IFERROR(VLOOKUP($A348,'INVERSIÓN '!$A:$AB,$C$1,FALSE),VLOOKUP($A348,'FUNCIONAMIENTO SECOP'!$A:$AC,$C$1,FALSE))</f>
        <v>0</v>
      </c>
      <c r="D348" s="249">
        <f>+IFERROR(VLOOKUP($A348,'INVERSIÓN '!$A:$AB,$D$1,FALSE),VLOOKUP($A348,'FUNCIONAMIENTO SECOP'!$A:$AC,$D$1,FALSE))</f>
        <v>2502</v>
      </c>
      <c r="E348" s="249" t="str">
        <f>+IFERROR(VLOOKUP($A348,'INVERSIÓN '!$A:$AB,$E$1,FALSE),VLOOKUP($A348,'FUNCIONAMIENTO SECOP'!$A:$AC,$E$1,FALSE))</f>
        <v>San Cristóbal, oportunidades para el futuro sostenible</v>
      </c>
      <c r="F348" s="249" t="str">
        <f>+IFERROR(VLOOKUP($A348,'INVERSIÓN '!$A:$AB,$F$1,FALSE),VLOOKUP($A348,'FUNCIONAMIENTO SECOP'!$A:$AC,$F$1,FALSE))</f>
        <v xml:space="preserve">Mantener 2.000 m2 de jardinería </v>
      </c>
      <c r="G348" s="249" t="str">
        <f>+IFERROR(VLOOKUP($A348,'INVERSIÓN '!$A:$AB,$G$1,FALSE),VLOOKUP($A348,'FUNCIONAMIENTO SECOP'!$A:$AC,$G$1,FALSE))</f>
        <v>Pendiente</v>
      </c>
      <c r="H348" s="249" t="str">
        <f>+IFERROR(VLOOKUP($A348,'INVERSIÓN '!$A:$AB,$H$1,FALSE),VLOOKUP($A348,'FUNCIONAMIENTO SECOP'!$A:$AC,$H$1,FALSE))</f>
        <v>Nuevo</v>
      </c>
      <c r="I348" s="249" t="str">
        <f>+IFERROR(VLOOKUP($A348,'INVERSIÓN '!$A:$AB,$I$1,FALSE),VLOOKUP($A348,'FUNCIONAMIENTO SECOP'!$A:$AC,$I$1,FALSE))</f>
        <v>771116 ; 701519 ; 701518 ; 701515 ; 7011 ; 101515 ; 1016 
771116 ; 701519 ; 701518 ; 701515 ; 7011 ; 101515 ; 1016 
771116 ; 701519 ; 701518 ; 701515 ; 7011 ; 101515 ; 1016</v>
      </c>
      <c r="J348" s="249" t="str">
        <f>+IFERROR(VLOOKUP($A348,'INVERSIÓN '!$A:$AB,$J$1,FALSE),VLOOKUP($A348,'FUNCIONAMIENTO SECOP'!$A:$AC,$J$1,FALSE))</f>
        <v xml:space="preserve">Contratar servicios técnicos y operativos para el mantenimiento de arbolado (rural y urbano) y jardinería convencional y no convencional en la localidad de san cristóbal. </v>
      </c>
      <c r="K348" s="249">
        <f>+IFERROR(VLOOKUP($A348,'INVERSIÓN '!$A:$AB,$K$1,FALSE),VLOOKUP($A348,'FUNCIONAMIENTO SECOP'!$A:$AC,$K$1,FALSE))</f>
        <v>9</v>
      </c>
      <c r="L348" s="249">
        <f>+IFERROR(VLOOKUP($A348,'INVERSIÓN '!$A:$AB,$L$1,FALSE),VLOOKUP($A348,'FUNCIONAMIENTO SECOP'!$A:$AC,$L$1,FALSE))</f>
        <v>10</v>
      </c>
      <c r="M348" s="249">
        <f>+IFERROR(VLOOKUP($A348,'INVERSIÓN '!$A:$AB,$M$1,FALSE),VLOOKUP($A348,'FUNCIONAMIENTO SECOP'!$A:$AC,$M$1,FALSE))</f>
        <v>6</v>
      </c>
      <c r="N348" s="249">
        <f>+IFERROR(VLOOKUP($A348,'INVERSIÓN '!$A:$AB,$N$1,FALSE),VLOOKUP($A348,'FUNCIONAMIENTO SECOP'!$A:$AC,$N$1,FALSE))</f>
        <v>1</v>
      </c>
      <c r="O348" s="249" t="str">
        <f>+IFERROR(VLOOKUP($A348,'INVERSIÓN '!$A:$AB,$O$1,FALSE),VLOOKUP($A348,'FUNCIONAMIENTO SECOP'!$A:$AC,$O$1,FALSE))</f>
        <v>CCE-10</v>
      </c>
      <c r="P348" s="249" t="str">
        <f>+IFERROR(VLOOKUP($A348,'INVERSIÓN '!$A:$AB,$P$1,FALSE),VLOOKUP($A348,'FUNCIONAMIENTO SECOP'!$A:$AC,$P$1,FALSE))</f>
        <v>Minima Cuantia</v>
      </c>
      <c r="Q348" s="249" t="str">
        <f>+IFERROR(VLOOKUP($A348,'INVERSIÓN '!$A:$AB,$Q$1,FALSE),VLOOKUP($A348,'FUNCIONAMIENTO SECOP'!$A:$AC,$Q$1,FALSE))</f>
        <v>DISTRITAL</v>
      </c>
      <c r="R348" s="250">
        <f>+IFERROR(VLOOKUP($A348,'INVERSIÓN '!$A:$AB,$R$1,FALSE),VLOOKUP($A348,'FUNCIONAMIENTO SECOP'!$A:$AC,$R$1,FALSE))</f>
        <v>68000000</v>
      </c>
      <c r="S348" s="250">
        <f>+IFERROR(VLOOKUP($A348,'INVERSIÓN '!$A:$AB,$S$1,FALSE),VLOOKUP($A348,'FUNCIONAMIENTO SECOP'!$A:$AC,$S$1,FALSE))</f>
        <v>68000000</v>
      </c>
      <c r="T348" s="249">
        <f>+IFERROR(VLOOKUP($A348,'INVERSIÓN '!$A:$AB,$T$1,FALSE),VLOOKUP($A348,'FUNCIONAMIENTO SECOP'!$A:$AC,$T$1,FALSE))</f>
        <v>0</v>
      </c>
      <c r="U348" s="249">
        <f>+IFERROR(VLOOKUP($A348,'INVERSIÓN '!$A:$AB,$U$1,FALSE),VLOOKUP($A348,'FUNCIONAMIENTO SECOP'!$A:$AC,$U$1,FALSE))</f>
        <v>0</v>
      </c>
      <c r="V348" s="249" t="str">
        <f>+IFERROR(VLOOKUP($A348,'INVERSIÓN '!$A:$AB,$V$1,FALSE),VLOOKUP($A348,'FUNCIONAMIENTO SECOP'!$A:$AC,$V$1,FALSE))</f>
        <v>CO-DC</v>
      </c>
      <c r="W348" s="249" t="str">
        <f>+IFERROR(VLOOKUP($A348,'INVERSIÓN '!$A:$AB,$W$1,FALSE),VLOOKUP($A348,'FUNCIONAMIENTO SECOP'!$A:$AC,$W$1,FALSE))</f>
        <v>CO-DC-11001</v>
      </c>
      <c r="X348" s="249" t="str">
        <f>+IFERROR(VLOOKUP($A348,'INVERSIÓN '!$A:$AB,$X$1,FALSE),VLOOKUP($A348,'FUNCIONAMIENTO SECOP'!$A:$AC,$X$1,FALSE))</f>
        <v>CARLOS HERNANDO MACIAS MONTOYA</v>
      </c>
      <c r="Y348" s="249">
        <f>+IFERROR(VLOOKUP($A348,'INVERSIÓN '!$A:$AB,$Y$1,FALSE),VLOOKUP($A348,'FUNCIONAMIENTO SECOP'!$A:$AC,$Y$1,FALSE))</f>
        <v>6477998</v>
      </c>
      <c r="Z348" s="249" t="str">
        <f>+IFERROR(VLOOKUP($A348,'INVERSIÓN '!$A:$AB,$Z$1,FALSE),VLOOKUP($A348,'FUNCIONAMIENTO SECOP'!$A:$AC,$Z$1,FALSE))</f>
        <v>alcalde.scristobal@gobiernobogota.gov.co</v>
      </c>
      <c r="AA348" s="249">
        <f>+IFERROR(VLOOKUP($A348,'INVERSIÓN '!$A:$AB,$AA$1,FALSE),VLOOKUP($A348,'FUNCIONAMIENTO SECOP'!$A:$AC,$AA$1,FALSE))</f>
        <v>0</v>
      </c>
      <c r="AB348" s="249">
        <f>+IFERROR(VLOOKUP($A348,'INVERSIÓN '!$A:$AB,$AB$1,FALSE),VLOOKUP($A348,'FUNCIONAMIENTO SECOP'!$A:$AC,$AB$1,FALSE))</f>
        <v>1</v>
      </c>
    </row>
    <row r="349" spans="1:28" ht="36" customHeight="1">
      <c r="A349" s="13" t="s">
        <v>3017</v>
      </c>
      <c r="B349" s="249" t="str">
        <f>+IFERROR(VLOOKUP($A349,'INVERSIÓN '!$A:$AB,$B$1,FALSE),VLOOKUP($A349,'FUNCIONAMIENTO SECOP'!$A:$AC,$B$1,FALSE))</f>
        <v>INVERSIÓN</v>
      </c>
      <c r="C349" s="249">
        <f>+IFERROR(VLOOKUP($A349,'INVERSIÓN '!$A:$AB,$C$1,FALSE),VLOOKUP($A349,'FUNCIONAMIENTO SECOP'!$A:$AC,$C$1,FALSE))</f>
        <v>0</v>
      </c>
      <c r="D349" s="249">
        <f>+IFERROR(VLOOKUP($A349,'INVERSIÓN '!$A:$AB,$D$1,FALSE),VLOOKUP($A349,'FUNCIONAMIENTO SECOP'!$A:$AC,$D$1,FALSE))</f>
        <v>2506</v>
      </c>
      <c r="E349" s="249" t="str">
        <f>+IFERROR(VLOOKUP($A349,'INVERSIÓN '!$A:$AB,$E$1,FALSE),VLOOKUP($A349,'FUNCIONAMIENTO SECOP'!$A:$AC,$E$1,FALSE))</f>
        <v>Oportunidades con Bien-estar: San Cristóbal Avanza</v>
      </c>
      <c r="F349" s="249" t="str">
        <f>+IFERROR(VLOOKUP($A349,'INVERSIÓN '!$A:$AB,$F$1,FALSE),VLOOKUP($A349,'FUNCIONAMIENTO SECOP'!$A:$AC,$F$1,FALSE))</f>
        <v>Habilitar 300 cupos para la atención de población en inseguridad alimentaria y nutricional del Distrito Capital, a través de comedores comunitarios.</v>
      </c>
      <c r="G349" s="249" t="str">
        <f>+IFERROR(VLOOKUP($A349,'INVERSIÓN '!$A:$AB,$G$1,FALSE),VLOOKUP($A349,'FUNCIONAMIENTO SECOP'!$A:$AC,$G$1,FALSE))</f>
        <v>Pendiente</v>
      </c>
      <c r="H349" s="249" t="str">
        <f>+IFERROR(VLOOKUP($A349,'INVERSIÓN '!$A:$AB,$H$1,FALSE),VLOOKUP($A349,'FUNCIONAMIENTO SECOP'!$A:$AC,$H$1,FALSE))</f>
        <v>Nuevo</v>
      </c>
      <c r="I349" s="249" t="str">
        <f>+IFERROR(VLOOKUP($A349,'INVERSIÓN '!$A:$AB,$I$1,FALSE),VLOOKUP($A349,'FUNCIONAMIENTO SECOP'!$A:$AC,$I$1,FALSE))</f>
        <v>80141607-86101705-86111500</v>
      </c>
      <c r="J349" s="249" t="str">
        <f>+IFERROR(VLOOKUP($A349,'INVERSIÓN '!$A:$AB,$J$1,FALSE),VLOOKUP($A349,'FUNCIONAMIENTO SECOP'!$A:$AC,$J$1,FALSE))</f>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v>
      </c>
      <c r="K349" s="249">
        <f>+IFERROR(VLOOKUP($A349,'INVERSIÓN '!$A:$AB,$K$1,FALSE),VLOOKUP($A349,'FUNCIONAMIENTO SECOP'!$A:$AC,$K$1,FALSE))</f>
        <v>7</v>
      </c>
      <c r="L349" s="249">
        <f>+IFERROR(VLOOKUP($A349,'INVERSIÓN '!$A:$AB,$L$1,FALSE),VLOOKUP($A349,'FUNCIONAMIENTO SECOP'!$A:$AC,$L$1,FALSE))</f>
        <v>7</v>
      </c>
      <c r="M349" s="249">
        <f>+IFERROR(VLOOKUP($A349,'INVERSIÓN '!$A:$AB,$M$1,FALSE),VLOOKUP($A349,'FUNCIONAMIENTO SECOP'!$A:$AC,$M$1,FALSE))</f>
        <v>3</v>
      </c>
      <c r="N349" s="249">
        <f>+IFERROR(VLOOKUP($A349,'INVERSIÓN '!$A:$AB,$N$1,FALSE),VLOOKUP($A349,'FUNCIONAMIENTO SECOP'!$A:$AC,$N$1,FALSE))</f>
        <v>1</v>
      </c>
      <c r="O349" s="249" t="str">
        <f>+IFERROR(VLOOKUP($A349,'INVERSIÓN '!$A:$AB,$O$1,FALSE),VLOOKUP($A349,'FUNCIONAMIENTO SECOP'!$A:$AC,$O$1,FALSE))</f>
        <v>CCE-16</v>
      </c>
      <c r="P349" s="249" t="str">
        <f>+IFERROR(VLOOKUP($A349,'INVERSIÓN '!$A:$AB,$P$1,FALSE),VLOOKUP($A349,'FUNCIONAMIENTO SECOP'!$A:$AC,$P$1,FALSE))</f>
        <v>Contratación directa</v>
      </c>
      <c r="Q349" s="249" t="str">
        <f>+IFERROR(VLOOKUP($A349,'INVERSIÓN '!$A:$AB,$Q$1,FALSE),VLOOKUP($A349,'FUNCIONAMIENTO SECOP'!$A:$AC,$Q$1,FALSE))</f>
        <v>DISTRITAL</v>
      </c>
      <c r="R349" s="250">
        <f>+IFERROR(VLOOKUP($A349,'INVERSIÓN '!$A:$AB,$R$1,FALSE),VLOOKUP($A349,'FUNCIONAMIENTO SECOP'!$A:$AC,$R$1,FALSE))</f>
        <v>200000000</v>
      </c>
      <c r="S349" s="250">
        <f>+IFERROR(VLOOKUP($A349,'INVERSIÓN '!$A:$AB,$S$1,FALSE),VLOOKUP($A349,'FUNCIONAMIENTO SECOP'!$A:$AC,$S$1,FALSE))</f>
        <v>200000000</v>
      </c>
      <c r="T349" s="249">
        <f>+IFERROR(VLOOKUP($A349,'INVERSIÓN '!$A:$AB,$T$1,FALSE),VLOOKUP($A349,'FUNCIONAMIENTO SECOP'!$A:$AC,$T$1,FALSE))</f>
        <v>0</v>
      </c>
      <c r="U349" s="249">
        <f>+IFERROR(VLOOKUP($A349,'INVERSIÓN '!$A:$AB,$U$1,FALSE),VLOOKUP($A349,'FUNCIONAMIENTO SECOP'!$A:$AC,$U$1,FALSE))</f>
        <v>0</v>
      </c>
      <c r="V349" s="249" t="str">
        <f>+IFERROR(VLOOKUP($A349,'INVERSIÓN '!$A:$AB,$V$1,FALSE),VLOOKUP($A349,'FUNCIONAMIENTO SECOP'!$A:$AC,$V$1,FALSE))</f>
        <v>CO-DC</v>
      </c>
      <c r="W349" s="249" t="str">
        <f>+IFERROR(VLOOKUP($A349,'INVERSIÓN '!$A:$AB,$W$1,FALSE),VLOOKUP($A349,'FUNCIONAMIENTO SECOP'!$A:$AC,$W$1,FALSE))</f>
        <v>CO-DC-11001</v>
      </c>
      <c r="X349" s="249" t="str">
        <f>+IFERROR(VLOOKUP($A349,'INVERSIÓN '!$A:$AB,$X$1,FALSE),VLOOKUP($A349,'FUNCIONAMIENTO SECOP'!$A:$AC,$X$1,FALSE))</f>
        <v>CARLOS HERNANDO MACIAS MONTOYA</v>
      </c>
      <c r="Y349" s="249">
        <f>+IFERROR(VLOOKUP($A349,'INVERSIÓN '!$A:$AB,$Y$1,FALSE),VLOOKUP($A349,'FUNCIONAMIENTO SECOP'!$A:$AC,$Y$1,FALSE))</f>
        <v>6478000</v>
      </c>
      <c r="Z349" s="249" t="str">
        <f>+IFERROR(VLOOKUP($A349,'INVERSIÓN '!$A:$AB,$Z$1,FALSE),VLOOKUP($A349,'FUNCIONAMIENTO SECOP'!$A:$AC,$Z$1,FALSE))</f>
        <v>alcalde.scristobal@gobiernobogota.gov.co</v>
      </c>
      <c r="AA349" s="249">
        <f>+IFERROR(VLOOKUP($A349,'INVERSIÓN '!$A:$AB,$AA$1,FALSE),VLOOKUP($A349,'FUNCIONAMIENTO SECOP'!$A:$AC,$AA$1,FALSE))</f>
        <v>0</v>
      </c>
      <c r="AB349" s="249">
        <f>+IFERROR(VLOOKUP($A349,'INVERSIÓN '!$A:$AB,$AB$1,FALSE),VLOOKUP($A349,'FUNCIONAMIENTO SECOP'!$A:$AC,$AB$1,FALSE))</f>
        <v>1</v>
      </c>
    </row>
    <row r="350" spans="1:28" ht="36" customHeight="1">
      <c r="A350" s="13" t="s">
        <v>3022</v>
      </c>
      <c r="B350" s="249" t="str">
        <f>+IFERROR(VLOOKUP($A350,'INVERSIÓN '!$A:$AB,$B$1,FALSE),VLOOKUP($A350,'FUNCIONAMIENTO SECOP'!$A:$AC,$B$1,FALSE))</f>
        <v>INVERSIÓN</v>
      </c>
      <c r="C350" s="249">
        <f>+IFERROR(VLOOKUP($A350,'INVERSIÓN '!$A:$AB,$C$1,FALSE),VLOOKUP($A350,'FUNCIONAMIENTO SECOP'!$A:$AC,$C$1,FALSE))</f>
        <v>0</v>
      </c>
      <c r="D350" s="249">
        <f>+IFERROR(VLOOKUP($A350,'INVERSIÓN '!$A:$AB,$D$1,FALSE),VLOOKUP($A350,'FUNCIONAMIENTO SECOP'!$A:$AC,$D$1,FALSE))</f>
        <v>2601</v>
      </c>
      <c r="E350" s="249" t="str">
        <f>+IFERROR(VLOOKUP($A350,'INVERSIÓN '!$A:$AB,$E$1,FALSE),VLOOKUP($A350,'FUNCIONAMIENTO SECOP'!$A:$AC,$E$1,FALSE))</f>
        <v>Pacto por Espacios Sostenibles en San Cristóbal</v>
      </c>
      <c r="F350" s="249" t="str">
        <f>+IFERROR(VLOOKUP($A350,'INVERSIÓN '!$A:$AB,$F$1,FALSE),VLOOKUP($A350,'FUNCIONAMIENTO SECOP'!$A:$AC,$F$1,FALSE))</f>
        <v>Realizar 16 acuerdos para la organización, la recuperación, el cuidado, el embellecimiento, la sostenibilidad, el mejoramiento y el aprovechamiento económico del espacio público.</v>
      </c>
      <c r="G350" s="249" t="str">
        <f>+IFERROR(VLOOKUP($A350,'INVERSIÓN '!$A:$AB,$G$1,FALSE),VLOOKUP($A350,'FUNCIONAMIENTO SECOP'!$A:$AC,$G$1,FALSE))</f>
        <v>Pendiente</v>
      </c>
      <c r="H350" s="249" t="str">
        <f>+IFERROR(VLOOKUP($A350,'INVERSIÓN '!$A:$AB,$H$1,FALSE),VLOOKUP($A350,'FUNCIONAMIENTO SECOP'!$A:$AC,$H$1,FALSE))</f>
        <v>Nuevo</v>
      </c>
      <c r="I350" s="249">
        <f>+IFERROR(VLOOKUP($A350,'INVERSIÓN '!$A:$AB,$I$1,FALSE),VLOOKUP($A350,'FUNCIONAMIENTO SECOP'!$A:$AC,$I$1,FALSE))</f>
        <v>93141500</v>
      </c>
      <c r="J350" s="249" t="str">
        <f>+IFERROR(VLOOKUP($A350,'INVERSIÓN '!$A:$AB,$J$1,FALSE),VLOOKUP($A350,'FUNCIONAMIENTO SECOP'!$A:$AC,$J$1,FALSE))</f>
        <v>CONTRATAR LOS SUMINISTROS Y ELEMENTOS NECESARIOS PARA EL EMBELLECIMIENTO Y APROVECHAMIENTO ECONOMICO DEL ESPACIO PUBLICO EN MARCO DEL CUMPLIMIENTO DE PRESUPUETOS PARTICIPATIVOS</v>
      </c>
      <c r="K350" s="249">
        <f>+IFERROR(VLOOKUP($A350,'INVERSIÓN '!$A:$AB,$K$1,FALSE),VLOOKUP($A350,'FUNCIONAMIENTO SECOP'!$A:$AC,$K$1,FALSE))</f>
        <v>3</v>
      </c>
      <c r="L350" s="249">
        <f>+IFERROR(VLOOKUP($A350,'INVERSIÓN '!$A:$AB,$L$1,FALSE),VLOOKUP($A350,'FUNCIONAMIENTO SECOP'!$A:$AC,$L$1,FALSE))</f>
        <v>4</v>
      </c>
      <c r="M350" s="249">
        <f>+IFERROR(VLOOKUP($A350,'INVERSIÓN '!$A:$AB,$M$1,FALSE),VLOOKUP($A350,'FUNCIONAMIENTO SECOP'!$A:$AC,$M$1,FALSE))</f>
        <v>3</v>
      </c>
      <c r="N350" s="249">
        <f>+IFERROR(VLOOKUP($A350,'INVERSIÓN '!$A:$AB,$N$1,FALSE),VLOOKUP($A350,'FUNCIONAMIENTO SECOP'!$A:$AC,$N$1,FALSE))</f>
        <v>1</v>
      </c>
      <c r="O350" s="249" t="str">
        <f>+IFERROR(VLOOKUP($A350,'INVERSIÓN '!$A:$AB,$O$1,FALSE),VLOOKUP($A350,'FUNCIONAMIENTO SECOP'!$A:$AC,$O$1,FALSE))</f>
        <v>CCE-06</v>
      </c>
      <c r="P350" s="249" t="str">
        <f>+IFERROR(VLOOKUP($A350,'INVERSIÓN '!$A:$AB,$P$1,FALSE),VLOOKUP($A350,'FUNCIONAMIENTO SECOP'!$A:$AC,$P$1,FALSE))</f>
        <v>Selección abreviada menor cuantía</v>
      </c>
      <c r="Q350" s="249" t="str">
        <f>+IFERROR(VLOOKUP($A350,'INVERSIÓN '!$A:$AB,$Q$1,FALSE),VLOOKUP($A350,'FUNCIONAMIENTO SECOP'!$A:$AC,$Q$1,FALSE))</f>
        <v>DISTRITAL</v>
      </c>
      <c r="R350" s="250">
        <f>+IFERROR(VLOOKUP($A350,'INVERSIÓN '!$A:$AB,$R$1,FALSE),VLOOKUP($A350,'FUNCIONAMIENTO SECOP'!$A:$AC,$R$1,FALSE))</f>
        <v>245335000</v>
      </c>
      <c r="S350" s="250">
        <f>+IFERROR(VLOOKUP($A350,'INVERSIÓN '!$A:$AB,$S$1,FALSE),VLOOKUP($A350,'FUNCIONAMIENTO SECOP'!$A:$AC,$S$1,FALSE))</f>
        <v>245335000</v>
      </c>
      <c r="T350" s="249">
        <f>+IFERROR(VLOOKUP($A350,'INVERSIÓN '!$A:$AB,$T$1,FALSE),VLOOKUP($A350,'FUNCIONAMIENTO SECOP'!$A:$AC,$T$1,FALSE))</f>
        <v>0</v>
      </c>
      <c r="U350" s="249">
        <f>+IFERROR(VLOOKUP($A350,'INVERSIÓN '!$A:$AB,$U$1,FALSE),VLOOKUP($A350,'FUNCIONAMIENTO SECOP'!$A:$AC,$U$1,FALSE))</f>
        <v>0</v>
      </c>
      <c r="V350" s="249" t="str">
        <f>+IFERROR(VLOOKUP($A350,'INVERSIÓN '!$A:$AB,$V$1,FALSE),VLOOKUP($A350,'FUNCIONAMIENTO SECOP'!$A:$AC,$V$1,FALSE))</f>
        <v>CO-DC</v>
      </c>
      <c r="W350" s="249" t="str">
        <f>+IFERROR(VLOOKUP($A350,'INVERSIÓN '!$A:$AB,$W$1,FALSE),VLOOKUP($A350,'FUNCIONAMIENTO SECOP'!$A:$AC,$W$1,FALSE))</f>
        <v>CO-DC-11001</v>
      </c>
      <c r="X350" s="249" t="str">
        <f>+IFERROR(VLOOKUP($A350,'INVERSIÓN '!$A:$AB,$X$1,FALSE),VLOOKUP($A350,'FUNCIONAMIENTO SECOP'!$A:$AC,$X$1,FALSE))</f>
        <v>CARLOS HERNANDO MACIAS MONTOYA</v>
      </c>
      <c r="Y350" s="249">
        <f>+IFERROR(VLOOKUP($A350,'INVERSIÓN '!$A:$AB,$Y$1,FALSE),VLOOKUP($A350,'FUNCIONAMIENTO SECOP'!$A:$AC,$Y$1,FALSE))</f>
        <v>6478001</v>
      </c>
      <c r="Z350" s="249" t="str">
        <f>+IFERROR(VLOOKUP($A350,'INVERSIÓN '!$A:$AB,$Z$1,FALSE),VLOOKUP($A350,'FUNCIONAMIENTO SECOP'!$A:$AC,$Z$1,FALSE))</f>
        <v>alcalde.scristobal@gobiernobogota.gov.co</v>
      </c>
      <c r="AA350" s="249">
        <f>+IFERROR(VLOOKUP($A350,'INVERSIÓN '!$A:$AB,$AA$1,FALSE),VLOOKUP($A350,'FUNCIONAMIENTO SECOP'!$A:$AC,$AA$1,FALSE))</f>
        <v>0</v>
      </c>
      <c r="AB350" s="249">
        <f>+IFERROR(VLOOKUP($A350,'INVERSIÓN '!$A:$AB,$AB$1,FALSE),VLOOKUP($A350,'FUNCIONAMIENTO SECOP'!$A:$AC,$AB$1,FALSE))</f>
        <v>1</v>
      </c>
    </row>
    <row r="351" spans="1:28" ht="36" customHeight="1">
      <c r="A351" s="13" t="s">
        <v>3025</v>
      </c>
      <c r="B351" s="249" t="str">
        <f>+IFERROR(VLOOKUP($A351,'INVERSIÓN '!$A:$AB,$B$1,FALSE),VLOOKUP($A351,'FUNCIONAMIENTO SECOP'!$A:$AC,$B$1,FALSE))</f>
        <v>INVERSIÓN</v>
      </c>
      <c r="C351" s="249">
        <f>+IFERROR(VLOOKUP($A351,'INVERSIÓN '!$A:$AB,$C$1,FALSE),VLOOKUP($A351,'FUNCIONAMIENTO SECOP'!$A:$AC,$C$1,FALSE))</f>
        <v>0</v>
      </c>
      <c r="D351" s="249">
        <f>+IFERROR(VLOOKUP($A351,'INVERSIÓN '!$A:$AB,$D$1,FALSE),VLOOKUP($A351,'FUNCIONAMIENTO SECOP'!$A:$AC,$D$1,FALSE))</f>
        <v>2606</v>
      </c>
      <c r="E351" s="249" t="str">
        <f>+IFERROR(VLOOKUP($A351,'INVERSIÓN '!$A:$AB,$E$1,FALSE),VLOOKUP($A351,'FUNCIONAMIENTO SECOP'!$A:$AC,$E$1,FALSE))</f>
        <v>Tejiendo Memoria y Reconciliación para el Futuro</v>
      </c>
      <c r="F351" s="249" t="str">
        <f>+IFERROR(VLOOKUP($A351,'INVERSIÓN '!$A:$AB,$F$1,FALSE),VLOOKUP($A351,'FUNCIONAMIENTO SECOP'!$A:$AC,$F$1,FALSE))</f>
        <v>Realizar 4 procesos pedagógicos, artísticos, culturales, formativos o para el fortalecimiento de iniciativas ciudadanas para la apropiación social de la memoria, verdad, reparación integral a víctimas, paz y reconciliación.</v>
      </c>
      <c r="G351" s="249" t="str">
        <f>+IFERROR(VLOOKUP($A351,'INVERSIÓN '!$A:$AB,$G$1,FALSE),VLOOKUP($A351,'FUNCIONAMIENTO SECOP'!$A:$AC,$G$1,FALSE))</f>
        <v>Pendiente</v>
      </c>
      <c r="H351" s="249" t="str">
        <f>+IFERROR(VLOOKUP($A351,'INVERSIÓN '!$A:$AB,$H$1,FALSE),VLOOKUP($A351,'FUNCIONAMIENTO SECOP'!$A:$AC,$H$1,FALSE))</f>
        <v>Nuevo</v>
      </c>
      <c r="I351" s="249" t="str">
        <f>+IFERROR(VLOOKUP($A351,'INVERSIÓN '!$A:$AB,$I$1,FALSE),VLOOKUP($A351,'FUNCIONAMIENTO SECOP'!$A:$AC,$I$1,FALSE))</f>
        <v xml:space="preserve">93141702
82101603 
82121505 
90151800 
90101600 
80111620 
81141601 
93141701 </v>
      </c>
      <c r="J351" s="249" t="str">
        <f>+IFERROR(VLOOKUP($A351,'INVERSIÓN '!$A:$AB,$J$1,FALSE),VLOOKUP($A351,'FUNCIONAMIENTO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1" s="249">
        <f>+IFERROR(VLOOKUP($A351,'INVERSIÓN '!$A:$AB,$K$1,FALSE),VLOOKUP($A351,'FUNCIONAMIENTO SECOP'!$A:$AC,$K$1,FALSE))</f>
        <v>3</v>
      </c>
      <c r="L351" s="249">
        <f>+IFERROR(VLOOKUP($A351,'INVERSIÓN '!$A:$AB,$L$1,FALSE),VLOOKUP($A351,'FUNCIONAMIENTO SECOP'!$A:$AC,$L$1,FALSE))</f>
        <v>4</v>
      </c>
      <c r="M351" s="249">
        <f>+IFERROR(VLOOKUP($A351,'INVERSIÓN '!$A:$AB,$M$1,FALSE),VLOOKUP($A351,'FUNCIONAMIENTO SECOP'!$A:$AC,$M$1,FALSE))</f>
        <v>1</v>
      </c>
      <c r="N351" s="249">
        <f>+IFERROR(VLOOKUP($A351,'INVERSIÓN '!$A:$AB,$N$1,FALSE),VLOOKUP($A351,'FUNCIONAMIENTO SECOP'!$A:$AC,$N$1,FALSE))</f>
        <v>1</v>
      </c>
      <c r="O351" s="249" t="str">
        <f>+IFERROR(VLOOKUP($A351,'INVERSIÓN '!$A:$AB,$O$1,FALSE),VLOOKUP($A351,'FUNCIONAMIENTO SECOP'!$A:$AC,$O$1,FALSE))</f>
        <v>CCE-10</v>
      </c>
      <c r="P351" s="249" t="str">
        <f>+IFERROR(VLOOKUP($A351,'INVERSIÓN '!$A:$AB,$P$1,FALSE),VLOOKUP($A351,'FUNCIONAMIENTO SECOP'!$A:$AC,$P$1,FALSE))</f>
        <v>Minima Cuantia</v>
      </c>
      <c r="Q351" s="249" t="str">
        <f>+IFERROR(VLOOKUP($A351,'INVERSIÓN '!$A:$AB,$Q$1,FALSE),VLOOKUP($A351,'FUNCIONAMIENTO SECOP'!$A:$AC,$Q$1,FALSE))</f>
        <v>DISTRITAL</v>
      </c>
      <c r="R351" s="250">
        <f>+IFERROR(VLOOKUP($A351,'INVERSIÓN '!$A:$AB,$R$1,FALSE),VLOOKUP($A351,'FUNCIONAMIENTO SECOP'!$A:$AC,$R$1,FALSE))</f>
        <v>30000000</v>
      </c>
      <c r="S351" s="250">
        <f>+IFERROR(VLOOKUP($A351,'INVERSIÓN '!$A:$AB,$S$1,FALSE),VLOOKUP($A351,'FUNCIONAMIENTO SECOP'!$A:$AC,$S$1,FALSE))</f>
        <v>30000000</v>
      </c>
      <c r="T351" s="249">
        <f>+IFERROR(VLOOKUP($A351,'INVERSIÓN '!$A:$AB,$T$1,FALSE),VLOOKUP($A351,'FUNCIONAMIENTO SECOP'!$A:$AC,$T$1,FALSE))</f>
        <v>0</v>
      </c>
      <c r="U351" s="249">
        <f>+IFERROR(VLOOKUP($A351,'INVERSIÓN '!$A:$AB,$U$1,FALSE),VLOOKUP($A351,'FUNCIONAMIENTO SECOP'!$A:$AC,$U$1,FALSE))</f>
        <v>0</v>
      </c>
      <c r="V351" s="249" t="str">
        <f>+IFERROR(VLOOKUP($A351,'INVERSIÓN '!$A:$AB,$V$1,FALSE),VLOOKUP($A351,'FUNCIONAMIENTO SECOP'!$A:$AC,$V$1,FALSE))</f>
        <v>CO-DC</v>
      </c>
      <c r="W351" s="249" t="str">
        <f>+IFERROR(VLOOKUP($A351,'INVERSIÓN '!$A:$AB,$W$1,FALSE),VLOOKUP($A351,'FUNCIONAMIENTO SECOP'!$A:$AC,$W$1,FALSE))</f>
        <v>CO-DC-11001</v>
      </c>
      <c r="X351" s="249" t="str">
        <f>+IFERROR(VLOOKUP($A351,'INVERSIÓN '!$A:$AB,$X$1,FALSE),VLOOKUP($A351,'FUNCIONAMIENTO SECOP'!$A:$AC,$X$1,FALSE))</f>
        <v>CARLOS HERNANDO MACIAS MONTOYA</v>
      </c>
      <c r="Y351" s="249">
        <f>+IFERROR(VLOOKUP($A351,'INVERSIÓN '!$A:$AB,$Y$1,FALSE),VLOOKUP($A351,'FUNCIONAMIENTO SECOP'!$A:$AC,$Y$1,FALSE))</f>
        <v>6478002</v>
      </c>
      <c r="Z351" s="249" t="str">
        <f>+IFERROR(VLOOKUP($A351,'INVERSIÓN '!$A:$AB,$Z$1,FALSE),VLOOKUP($A351,'FUNCIONAMIENTO SECOP'!$A:$AC,$Z$1,FALSE))</f>
        <v>alcalde.scristobal@gobiernobogota.gov.co</v>
      </c>
      <c r="AA351" s="249">
        <f>+IFERROR(VLOOKUP($A351,'INVERSIÓN '!$A:$AB,$AA$1,FALSE),VLOOKUP($A351,'FUNCIONAMIENTO SECOP'!$A:$AC,$AA$1,FALSE))</f>
        <v>0</v>
      </c>
      <c r="AB351" s="249">
        <f>+IFERROR(VLOOKUP($A351,'INVERSIÓN '!$A:$AB,$AB$1,FALSE),VLOOKUP($A351,'FUNCIONAMIENTO SECOP'!$A:$AC,$AB$1,FALSE))</f>
        <v>1</v>
      </c>
    </row>
    <row r="352" spans="1:28" ht="36" customHeight="1">
      <c r="A352" s="13" t="s">
        <v>3029</v>
      </c>
      <c r="B352" s="249" t="str">
        <f>+IFERROR(VLOOKUP($A352,'INVERSIÓN '!$A:$AB,$B$1,FALSE),VLOOKUP($A352,'FUNCIONAMIENTO SECOP'!$A:$AC,$B$1,FALSE))</f>
        <v>INVERSIÓN</v>
      </c>
      <c r="C352" s="249">
        <f>+IFERROR(VLOOKUP($A352,'INVERSIÓN '!$A:$AB,$C$1,FALSE),VLOOKUP($A352,'FUNCIONAMIENTO SECOP'!$A:$AC,$C$1,FALSE))</f>
        <v>0</v>
      </c>
      <c r="D352" s="249">
        <f>+IFERROR(VLOOKUP($A352,'INVERSIÓN '!$A:$AB,$D$1,FALSE),VLOOKUP($A352,'FUNCIONAMIENTO SECOP'!$A:$AC,$D$1,FALSE))</f>
        <v>2606</v>
      </c>
      <c r="E352" s="249" t="str">
        <f>+IFERROR(VLOOKUP($A352,'INVERSIÓN '!$A:$AB,$E$1,FALSE),VLOOKUP($A352,'FUNCIONAMIENTO SECOP'!$A:$AC,$E$1,FALSE))</f>
        <v>Tejiendo Memoria y Reconciliación para el Futuro</v>
      </c>
      <c r="F352" s="249" t="str">
        <f>+IFERROR(VLOOKUP($A352,'INVERSIÓN '!$A:$AB,$F$1,FALSE),VLOOKUP($A352,'FUNCIONAMIENTO SECOP'!$A:$AC,$F$1,FALSE))</f>
        <v>Realizar 4 procesos de fortalecimiento de habilidades y capacidades de la población víctima del conflicto armado o excombatientes para promover su partitipación en los diferentes escenarios.</v>
      </c>
      <c r="G352" s="249" t="str">
        <f>+IFERROR(VLOOKUP($A352,'INVERSIÓN '!$A:$AB,$G$1,FALSE),VLOOKUP($A352,'FUNCIONAMIENTO SECOP'!$A:$AC,$G$1,FALSE))</f>
        <v>Pendiente</v>
      </c>
      <c r="H352" s="249" t="str">
        <f>+IFERROR(VLOOKUP($A352,'INVERSIÓN '!$A:$AB,$H$1,FALSE),VLOOKUP($A352,'FUNCIONAMIENTO SECOP'!$A:$AC,$H$1,FALSE))</f>
        <v>Nuevo</v>
      </c>
      <c r="I352" s="249" t="str">
        <f>+IFERROR(VLOOKUP($A352,'INVERSIÓN '!$A:$AB,$I$1,FALSE),VLOOKUP($A352,'FUNCIONAMIENTO SECOP'!$A:$AC,$I$1,FALSE))</f>
        <v xml:space="preserve">93141702
82101603 
82121505 
90151800 
90101600 
80111620 
81141601 
93141701 </v>
      </c>
      <c r="J352" s="249" t="str">
        <f>+IFERROR(VLOOKUP($A352,'INVERSIÓN '!$A:$AB,$J$1,FALSE),VLOOKUP($A352,'FUNCIONAMIENTO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2" s="249">
        <f>+IFERROR(VLOOKUP($A352,'INVERSIÓN '!$A:$AB,$K$1,FALSE),VLOOKUP($A352,'FUNCIONAMIENTO SECOP'!$A:$AC,$K$1,FALSE))</f>
        <v>3</v>
      </c>
      <c r="L352" s="249">
        <f>+IFERROR(VLOOKUP($A352,'INVERSIÓN '!$A:$AB,$L$1,FALSE),VLOOKUP($A352,'FUNCIONAMIENTO SECOP'!$A:$AC,$L$1,FALSE))</f>
        <v>4</v>
      </c>
      <c r="M352" s="249">
        <f>+IFERROR(VLOOKUP($A352,'INVERSIÓN '!$A:$AB,$M$1,FALSE),VLOOKUP($A352,'FUNCIONAMIENTO SECOP'!$A:$AC,$M$1,FALSE))</f>
        <v>4</v>
      </c>
      <c r="N352" s="249">
        <f>+IFERROR(VLOOKUP($A352,'INVERSIÓN '!$A:$AB,$N$1,FALSE),VLOOKUP($A352,'FUNCIONAMIENTO SECOP'!$A:$AC,$N$1,FALSE))</f>
        <v>1</v>
      </c>
      <c r="O352" s="249" t="str">
        <f>+IFERROR(VLOOKUP($A352,'INVERSIÓN '!$A:$AB,$O$1,FALSE),VLOOKUP($A352,'FUNCIONAMIENTO SECOP'!$A:$AC,$O$1,FALSE))</f>
        <v>CCE-06</v>
      </c>
      <c r="P352" s="249" t="str">
        <f>+IFERROR(VLOOKUP($A352,'INVERSIÓN '!$A:$AB,$P$1,FALSE),VLOOKUP($A352,'FUNCIONAMIENTO SECOP'!$A:$AC,$P$1,FALSE))</f>
        <v>Selección abreviada menor cuantía</v>
      </c>
      <c r="Q352" s="249" t="str">
        <f>+IFERROR(VLOOKUP($A352,'INVERSIÓN '!$A:$AB,$Q$1,FALSE),VLOOKUP($A352,'FUNCIONAMIENTO SECOP'!$A:$AC,$Q$1,FALSE))</f>
        <v>DISTRITAL</v>
      </c>
      <c r="R352" s="250">
        <f>+IFERROR(VLOOKUP($A352,'INVERSIÓN '!$A:$AB,$R$1,FALSE),VLOOKUP($A352,'FUNCIONAMIENTO SECOP'!$A:$AC,$R$1,FALSE))</f>
        <v>250000000</v>
      </c>
      <c r="S352" s="250">
        <f>+IFERROR(VLOOKUP($A352,'INVERSIÓN '!$A:$AB,$S$1,FALSE),VLOOKUP($A352,'FUNCIONAMIENTO SECOP'!$A:$AC,$S$1,FALSE))</f>
        <v>250000000</v>
      </c>
      <c r="T352" s="249">
        <f>+IFERROR(VLOOKUP($A352,'INVERSIÓN '!$A:$AB,$T$1,FALSE),VLOOKUP($A352,'FUNCIONAMIENTO SECOP'!$A:$AC,$T$1,FALSE))</f>
        <v>0</v>
      </c>
      <c r="U352" s="249">
        <f>+IFERROR(VLOOKUP($A352,'INVERSIÓN '!$A:$AB,$U$1,FALSE),VLOOKUP($A352,'FUNCIONAMIENTO SECOP'!$A:$AC,$U$1,FALSE))</f>
        <v>0</v>
      </c>
      <c r="V352" s="249" t="str">
        <f>+IFERROR(VLOOKUP($A352,'INVERSIÓN '!$A:$AB,$V$1,FALSE),VLOOKUP($A352,'FUNCIONAMIENTO SECOP'!$A:$AC,$V$1,FALSE))</f>
        <v>CO-DC</v>
      </c>
      <c r="W352" s="249" t="str">
        <f>+IFERROR(VLOOKUP($A352,'INVERSIÓN '!$A:$AB,$W$1,FALSE),VLOOKUP($A352,'FUNCIONAMIENTO SECOP'!$A:$AC,$W$1,FALSE))</f>
        <v>CO-DC-11001</v>
      </c>
      <c r="X352" s="249" t="str">
        <f>+IFERROR(VLOOKUP($A352,'INVERSIÓN '!$A:$AB,$X$1,FALSE),VLOOKUP($A352,'FUNCIONAMIENTO SECOP'!$A:$AC,$X$1,FALSE))</f>
        <v>CARLOS HERNANDO MACIAS MONTOYA</v>
      </c>
      <c r="Y352" s="249">
        <f>+IFERROR(VLOOKUP($A352,'INVERSIÓN '!$A:$AB,$Y$1,FALSE),VLOOKUP($A352,'FUNCIONAMIENTO SECOP'!$A:$AC,$Y$1,FALSE))</f>
        <v>6478003</v>
      </c>
      <c r="Z352" s="249" t="str">
        <f>+IFERROR(VLOOKUP($A352,'INVERSIÓN '!$A:$AB,$Z$1,FALSE),VLOOKUP($A352,'FUNCIONAMIENTO SECOP'!$A:$AC,$Z$1,FALSE))</f>
        <v>alcalde.scristobal@gobiernobogota.gov.co</v>
      </c>
      <c r="AA352" s="249">
        <f>+IFERROR(VLOOKUP($A352,'INVERSIÓN '!$A:$AB,$AA$1,FALSE),VLOOKUP($A352,'FUNCIONAMIENTO SECOP'!$A:$AC,$AA$1,FALSE))</f>
        <v>0</v>
      </c>
      <c r="AB352" s="249">
        <f>+IFERROR(VLOOKUP($A352,'INVERSIÓN '!$A:$AB,$AB$1,FALSE),VLOOKUP($A352,'FUNCIONAMIENTO SECOP'!$A:$AC,$AB$1,FALSE))</f>
        <v>1</v>
      </c>
    </row>
    <row r="353" spans="1:28" ht="36" customHeight="1">
      <c r="A353" s="13" t="s">
        <v>3031</v>
      </c>
      <c r="B353" s="249" t="str">
        <f>+IFERROR(VLOOKUP($A353,'INVERSIÓN '!$A:$AB,$B$1,FALSE),VLOOKUP($A353,'FUNCIONAMIENTO SECOP'!$A:$AC,$B$1,FALSE))</f>
        <v>INVERSIÓN</v>
      </c>
      <c r="C353" s="249">
        <f>+IFERROR(VLOOKUP($A353,'INVERSIÓN '!$A:$AB,$C$1,FALSE),VLOOKUP($A353,'FUNCIONAMIENTO SECOP'!$A:$AC,$C$1,FALSE))</f>
        <v>0</v>
      </c>
      <c r="D353" s="249">
        <f>+IFERROR(VLOOKUP($A353,'INVERSIÓN '!$A:$AB,$D$1,FALSE),VLOOKUP($A353,'FUNCIONAMIENTO SECOP'!$A:$AC,$D$1,FALSE))</f>
        <v>2606</v>
      </c>
      <c r="E353" s="249" t="str">
        <f>+IFERROR(VLOOKUP($A353,'INVERSIÓN '!$A:$AB,$E$1,FALSE),VLOOKUP($A353,'FUNCIONAMIENTO SECOP'!$A:$AC,$E$1,FALSE))</f>
        <v>Tejiendo Memoria y Reconciliación para el Futuro</v>
      </c>
      <c r="F353" s="249" t="str">
        <f>+IFERROR(VLOOKUP($A353,'INVERSIÓN '!$A:$AB,$F$1,FALSE),VLOOKUP($A353,'FUNCIONAMIENTO SECOP'!$A:$AC,$F$1,FALSE))</f>
        <v>Realizar 4 acciones de construcción de paz que contribuyan al tejido social, la integración local, la sostenibilidad económica y/o desarrollo territorial para la reconciliación.</v>
      </c>
      <c r="G353" s="249" t="str">
        <f>+IFERROR(VLOOKUP($A353,'INVERSIÓN '!$A:$AB,$G$1,FALSE),VLOOKUP($A353,'FUNCIONAMIENTO SECOP'!$A:$AC,$G$1,FALSE))</f>
        <v>Pendiente</v>
      </c>
      <c r="H353" s="249" t="str">
        <f>+IFERROR(VLOOKUP($A353,'INVERSIÓN '!$A:$AB,$H$1,FALSE),VLOOKUP($A353,'FUNCIONAMIENTO SECOP'!$A:$AC,$H$1,FALSE))</f>
        <v>Nuevo</v>
      </c>
      <c r="I353" s="249" t="str">
        <f>+IFERROR(VLOOKUP($A353,'INVERSIÓN '!$A:$AB,$I$1,FALSE),VLOOKUP($A353,'FUNCIONAMIENTO SECOP'!$A:$AC,$I$1,FALSE))</f>
        <v xml:space="preserve">93141702
82101603 
82121505 
90151800 
90101600 
80111620 
81141601 
93141701 </v>
      </c>
      <c r="J353" s="249" t="str">
        <f>+IFERROR(VLOOKUP($A353,'INVERSIÓN '!$A:$AB,$J$1,FALSE),VLOOKUP($A353,'FUNCIONAMIENTO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3" s="249">
        <f>+IFERROR(VLOOKUP($A353,'INVERSIÓN '!$A:$AB,$K$1,FALSE),VLOOKUP($A353,'FUNCIONAMIENTO SECOP'!$A:$AC,$K$1,FALSE))</f>
        <v>3</v>
      </c>
      <c r="L353" s="249">
        <f>+IFERROR(VLOOKUP($A353,'INVERSIÓN '!$A:$AB,$L$1,FALSE),VLOOKUP($A353,'FUNCIONAMIENTO SECOP'!$A:$AC,$L$1,FALSE))</f>
        <v>4</v>
      </c>
      <c r="M353" s="249">
        <f>+IFERROR(VLOOKUP($A353,'INVERSIÓN '!$A:$AB,$M$1,FALSE),VLOOKUP($A353,'FUNCIONAMIENTO SECOP'!$A:$AC,$M$1,FALSE))</f>
        <v>4</v>
      </c>
      <c r="N353" s="249">
        <f>+IFERROR(VLOOKUP($A353,'INVERSIÓN '!$A:$AB,$N$1,FALSE),VLOOKUP($A353,'FUNCIONAMIENTO SECOP'!$A:$AC,$N$1,FALSE))</f>
        <v>1</v>
      </c>
      <c r="O353" s="249" t="str">
        <f>+IFERROR(VLOOKUP($A353,'INVERSIÓN '!$A:$AB,$O$1,FALSE),VLOOKUP($A353,'FUNCIONAMIENTO SECOP'!$A:$AC,$O$1,FALSE))</f>
        <v>CCE-06</v>
      </c>
      <c r="P353" s="249" t="str">
        <f>+IFERROR(VLOOKUP($A353,'INVERSIÓN '!$A:$AB,$P$1,FALSE),VLOOKUP($A353,'FUNCIONAMIENTO SECOP'!$A:$AC,$P$1,FALSE))</f>
        <v>Selección abreviada menor cuantía</v>
      </c>
      <c r="Q353" s="249" t="str">
        <f>+IFERROR(VLOOKUP($A353,'INVERSIÓN '!$A:$AB,$Q$1,FALSE),VLOOKUP($A353,'FUNCIONAMIENTO SECOP'!$A:$AC,$Q$1,FALSE))</f>
        <v>DISTRITAL</v>
      </c>
      <c r="R353" s="250">
        <f>+IFERROR(VLOOKUP($A353,'INVERSIÓN '!$A:$AB,$R$1,FALSE),VLOOKUP($A353,'FUNCIONAMIENTO SECOP'!$A:$AC,$R$1,FALSE))</f>
        <v>318100000</v>
      </c>
      <c r="S353" s="250">
        <f>+IFERROR(VLOOKUP($A353,'INVERSIÓN '!$A:$AB,$S$1,FALSE),VLOOKUP($A353,'FUNCIONAMIENTO SECOP'!$A:$AC,$S$1,FALSE))</f>
        <v>318100000</v>
      </c>
      <c r="T353" s="249">
        <f>+IFERROR(VLOOKUP($A353,'INVERSIÓN '!$A:$AB,$T$1,FALSE),VLOOKUP($A353,'FUNCIONAMIENTO SECOP'!$A:$AC,$T$1,FALSE))</f>
        <v>0</v>
      </c>
      <c r="U353" s="249">
        <f>+IFERROR(VLOOKUP($A353,'INVERSIÓN '!$A:$AB,$U$1,FALSE),VLOOKUP($A353,'FUNCIONAMIENTO SECOP'!$A:$AC,$U$1,FALSE))</f>
        <v>0</v>
      </c>
      <c r="V353" s="249" t="str">
        <f>+IFERROR(VLOOKUP($A353,'INVERSIÓN '!$A:$AB,$V$1,FALSE),VLOOKUP($A353,'FUNCIONAMIENTO SECOP'!$A:$AC,$V$1,FALSE))</f>
        <v>CO-DC</v>
      </c>
      <c r="W353" s="249" t="str">
        <f>+IFERROR(VLOOKUP($A353,'INVERSIÓN '!$A:$AB,$W$1,FALSE),VLOOKUP($A353,'FUNCIONAMIENTO SECOP'!$A:$AC,$W$1,FALSE))</f>
        <v>CO-DC-11001</v>
      </c>
      <c r="X353" s="249" t="str">
        <f>+IFERROR(VLOOKUP($A353,'INVERSIÓN '!$A:$AB,$X$1,FALSE),VLOOKUP($A353,'FUNCIONAMIENTO SECOP'!$A:$AC,$X$1,FALSE))</f>
        <v>CARLOS HERNANDO MACIAS MONTOYA</v>
      </c>
      <c r="Y353" s="249">
        <f>+IFERROR(VLOOKUP($A353,'INVERSIÓN '!$A:$AB,$Y$1,FALSE),VLOOKUP($A353,'FUNCIONAMIENTO SECOP'!$A:$AC,$Y$1,FALSE))</f>
        <v>6478004</v>
      </c>
      <c r="Z353" s="249" t="str">
        <f>+IFERROR(VLOOKUP($A353,'INVERSIÓN '!$A:$AB,$Z$1,FALSE),VLOOKUP($A353,'FUNCIONAMIENTO SECOP'!$A:$AC,$Z$1,FALSE))</f>
        <v>alcalde.scristobal@gobiernobogota.gov.co</v>
      </c>
      <c r="AA353" s="249">
        <f>+IFERROR(VLOOKUP($A353,'INVERSIÓN '!$A:$AB,$AA$1,FALSE),VLOOKUP($A353,'FUNCIONAMIENTO SECOP'!$A:$AC,$AA$1,FALSE))</f>
        <v>0</v>
      </c>
      <c r="AB353" s="249">
        <f>+IFERROR(VLOOKUP($A353,'INVERSIÓN '!$A:$AB,$AB$1,FALSE),VLOOKUP($A353,'FUNCIONAMIENTO SECOP'!$A:$AC,$AB$1,FALSE))</f>
        <v>1</v>
      </c>
    </row>
    <row r="354" spans="1:28" ht="36" customHeight="1">
      <c r="A354" s="13" t="s">
        <v>3032</v>
      </c>
      <c r="B354" s="249" t="str">
        <f>+IFERROR(VLOOKUP($A354,'INVERSIÓN '!$A:$AB,$B$1,FALSE),VLOOKUP($A354,'FUNCIONAMIENTO SECOP'!$A:$AC,$B$1,FALSE))</f>
        <v>INVERSIÓN</v>
      </c>
      <c r="C354" s="249">
        <f>+IFERROR(VLOOKUP($A354,'INVERSIÓN '!$A:$AB,$C$1,FALSE),VLOOKUP($A354,'FUNCIONAMIENTO SECOP'!$A:$AC,$C$1,FALSE))</f>
        <v>0</v>
      </c>
      <c r="D354" s="249">
        <f>+IFERROR(VLOOKUP($A354,'INVERSIÓN '!$A:$AB,$D$1,FALSE),VLOOKUP($A354,'FUNCIONAMIENTO SECOP'!$A:$AC,$D$1,FALSE))</f>
        <v>2608</v>
      </c>
      <c r="E354" s="249" t="str">
        <f>+IFERROR(VLOOKUP($A354,'INVERSIÓN '!$A:$AB,$E$1,FALSE),VLOOKUP($A354,'FUNCIONAMIENTO SECOP'!$A:$AC,$E$1,FALSE))</f>
        <v>San Cristóbal Emprende: Fortaleciendo el Tejido Empresarial Local</v>
      </c>
      <c r="F354" s="249" t="str">
        <f>+IFERROR(VLOOKUP($A354,'INVERSIÓN '!$A:$AB,$F$1,FALSE),VLOOKUP($A354,'FUNCIONAMIENTO SECOP'!$A:$AC,$F$1,FALSE))</f>
        <v>Apoyar 800 Mipymes, emprendimientos y/o actores de la economia informal para el fortalecimiento del tejido empresarial local.</v>
      </c>
      <c r="G354" s="249" t="str">
        <f>+IFERROR(VLOOKUP($A354,'INVERSIÓN '!$A:$AB,$G$1,FALSE),VLOOKUP($A354,'FUNCIONAMIENTO SECOP'!$A:$AC,$G$1,FALSE))</f>
        <v>Pendiente</v>
      </c>
      <c r="H354" s="249" t="str">
        <f>+IFERROR(VLOOKUP($A354,'INVERSIÓN '!$A:$AB,$H$1,FALSE),VLOOKUP($A354,'FUNCIONAMIENTO SECOP'!$A:$AC,$H$1,FALSE))</f>
        <v>Nuevo</v>
      </c>
      <c r="I354" s="249">
        <f>+IFERROR(VLOOKUP($A354,'INVERSIÓN '!$A:$AB,$I$1,FALSE),VLOOKUP($A354,'FUNCIONAMIENTO SECOP'!$A:$AC,$I$1,FALSE))</f>
        <v>80111701</v>
      </c>
      <c r="J354" s="249" t="str">
        <f>+IFERROR(VLOOKUP($A354,'INVERSIÓN '!$A:$AB,$J$1,FALSE),VLOOKUP($A354,'FUNCIONAMIENTO SECOP'!$A:$AC,$J$1,FALSE))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54" s="249">
        <f>+IFERROR(VLOOKUP($A354,'INVERSIÓN '!$A:$AB,$K$1,FALSE),VLOOKUP($A354,'FUNCIONAMIENTO SECOP'!$A:$AC,$K$1,FALSE))</f>
        <v>7</v>
      </c>
      <c r="L354" s="249">
        <f>+IFERROR(VLOOKUP($A354,'INVERSIÓN '!$A:$AB,$L$1,FALSE),VLOOKUP($A354,'FUNCIONAMIENTO SECOP'!$A:$AC,$L$1,FALSE))</f>
        <v>9</v>
      </c>
      <c r="M354" s="249">
        <f>+IFERROR(VLOOKUP($A354,'INVERSIÓN '!$A:$AB,$M$1,FALSE),VLOOKUP($A354,'FUNCIONAMIENTO SECOP'!$A:$AC,$M$1,FALSE))</f>
        <v>6</v>
      </c>
      <c r="N354" s="249">
        <f>+IFERROR(VLOOKUP($A354,'INVERSIÓN '!$A:$AB,$N$1,FALSE),VLOOKUP($A354,'FUNCIONAMIENTO SECOP'!$A:$AC,$N$1,FALSE))</f>
        <v>1</v>
      </c>
      <c r="O354" s="249" t="str">
        <f>+IFERROR(VLOOKUP($A354,'INVERSIÓN '!$A:$AB,$O$1,FALSE),VLOOKUP($A354,'FUNCIONAMIENTO SECOP'!$A:$AC,$O$1,FALSE))</f>
        <v>CCE-06</v>
      </c>
      <c r="P354" s="249" t="str">
        <f>+IFERROR(VLOOKUP($A354,'INVERSIÓN '!$A:$AB,$P$1,FALSE),VLOOKUP($A354,'FUNCIONAMIENTO SECOP'!$A:$AC,$P$1,FALSE))</f>
        <v>Selección abreviada menor cuantía</v>
      </c>
      <c r="Q354" s="249" t="str">
        <f>+IFERROR(VLOOKUP($A354,'INVERSIÓN '!$A:$AB,$Q$1,FALSE),VLOOKUP($A354,'FUNCIONAMIENTO SECOP'!$A:$AC,$Q$1,FALSE))</f>
        <v>DISTRITAL</v>
      </c>
      <c r="R354" s="250">
        <f>+IFERROR(VLOOKUP($A354,'INVERSIÓN '!$A:$AB,$R$1,FALSE),VLOOKUP($A354,'FUNCIONAMIENTO SECOP'!$A:$AC,$R$1,FALSE))</f>
        <v>763000000</v>
      </c>
      <c r="S354" s="250">
        <f>+IFERROR(VLOOKUP($A354,'INVERSIÓN '!$A:$AB,$S$1,FALSE),VLOOKUP($A354,'FUNCIONAMIENTO SECOP'!$A:$AC,$S$1,FALSE))</f>
        <v>763000000</v>
      </c>
      <c r="T354" s="249">
        <f>+IFERROR(VLOOKUP($A354,'INVERSIÓN '!$A:$AB,$T$1,FALSE),VLOOKUP($A354,'FUNCIONAMIENTO SECOP'!$A:$AC,$T$1,FALSE))</f>
        <v>0</v>
      </c>
      <c r="U354" s="249">
        <f>+IFERROR(VLOOKUP($A354,'INVERSIÓN '!$A:$AB,$U$1,FALSE),VLOOKUP($A354,'FUNCIONAMIENTO SECOP'!$A:$AC,$U$1,FALSE))</f>
        <v>0</v>
      </c>
      <c r="V354" s="249" t="str">
        <f>+IFERROR(VLOOKUP($A354,'INVERSIÓN '!$A:$AB,$V$1,FALSE),VLOOKUP($A354,'FUNCIONAMIENTO SECOP'!$A:$AC,$V$1,FALSE))</f>
        <v>CO-DC</v>
      </c>
      <c r="W354" s="249" t="str">
        <f>+IFERROR(VLOOKUP($A354,'INVERSIÓN '!$A:$AB,$W$1,FALSE),VLOOKUP($A354,'FUNCIONAMIENTO SECOP'!$A:$AC,$W$1,FALSE))</f>
        <v>CO-DC-11001</v>
      </c>
      <c r="X354" s="249" t="str">
        <f>+IFERROR(VLOOKUP($A354,'INVERSIÓN '!$A:$AB,$X$1,FALSE),VLOOKUP($A354,'FUNCIONAMIENTO SECOP'!$A:$AC,$X$1,FALSE))</f>
        <v>CARLOS HERNANDO MACIAS MONTOYA</v>
      </c>
      <c r="Y354" s="249">
        <f>+IFERROR(VLOOKUP($A354,'INVERSIÓN '!$A:$AB,$Y$1,FALSE),VLOOKUP($A354,'FUNCIONAMIENTO SECOP'!$A:$AC,$Y$1,FALSE))</f>
        <v>6478005</v>
      </c>
      <c r="Z354" s="249" t="str">
        <f>+IFERROR(VLOOKUP($A354,'INVERSIÓN '!$A:$AB,$Z$1,FALSE),VLOOKUP($A354,'FUNCIONAMIENTO SECOP'!$A:$AC,$Z$1,FALSE))</f>
        <v>alcalde.scristobal@gobiernobogota.gov.co</v>
      </c>
      <c r="AA354" s="249">
        <f>+IFERROR(VLOOKUP($A354,'INVERSIÓN '!$A:$AB,$AA$1,FALSE),VLOOKUP($A354,'FUNCIONAMIENTO SECOP'!$A:$AC,$AA$1,FALSE))</f>
        <v>0</v>
      </c>
      <c r="AB354" s="249">
        <f>+IFERROR(VLOOKUP($A354,'INVERSIÓN '!$A:$AB,$AB$1,FALSE),VLOOKUP($A354,'FUNCIONAMIENTO SECOP'!$A:$AC,$AB$1,FALSE))</f>
        <v>1</v>
      </c>
    </row>
    <row r="355" spans="1:28" ht="36" customHeight="1">
      <c r="A355" s="13" t="s">
        <v>3035</v>
      </c>
      <c r="B355" s="249" t="str">
        <f>+IFERROR(VLOOKUP($A355,'INVERSIÓN '!$A:$AB,$B$1,FALSE),VLOOKUP($A355,'FUNCIONAMIENTO SECOP'!$A:$AC,$B$1,FALSE))</f>
        <v>INVERSIÓN</v>
      </c>
      <c r="C355" s="249">
        <f>+IFERROR(VLOOKUP($A355,'INVERSIÓN '!$A:$AB,$C$1,FALSE),VLOOKUP($A355,'FUNCIONAMIENTO SECOP'!$A:$AC,$C$1,FALSE))</f>
        <v>0</v>
      </c>
      <c r="D355" s="249">
        <f>+IFERROR(VLOOKUP($A355,'INVERSIÓN '!$A:$AB,$D$1,FALSE),VLOOKUP($A355,'FUNCIONAMIENTO SECOP'!$A:$AC,$D$1,FALSE))</f>
        <v>2615</v>
      </c>
      <c r="E355" s="249" t="str">
        <f>+IFERROR(VLOOKUP($A355,'INVERSIÓN '!$A:$AB,$E$1,FALSE),VLOOKUP($A355,'FUNCIONAMIENTO SECOP'!$A:$AC,$E$1,FALSE))</f>
        <v>Educación que genera oportunidades</v>
      </c>
      <c r="F355" s="249" t="str">
        <f>+IFERROR(VLOOKUP($A355,'INVERSIÓN '!$A:$AB,$F$1,FALSE),VLOOKUP($A355,'FUNCIONAMIENTO SECOP'!$A:$AC,$F$1,FALSE))</f>
        <v>Dotar 61 sedes educativas urbanas y rurales con recursos pedagógicos y/o tecnológicos</v>
      </c>
      <c r="G355" s="249" t="str">
        <f>+IFERROR(VLOOKUP($A355,'INVERSIÓN '!$A:$AB,$G$1,FALSE),VLOOKUP($A355,'FUNCIONAMIENTO SECOP'!$A:$AC,$G$1,FALSE))</f>
        <v>Pendiente</v>
      </c>
      <c r="H355" s="249" t="str">
        <f>+IFERROR(VLOOKUP($A355,'INVERSIÓN '!$A:$AB,$H$1,FALSE),VLOOKUP($A355,'FUNCIONAMIENTO SECOP'!$A:$AC,$H$1,FALSE))</f>
        <v>Nuevo</v>
      </c>
      <c r="I355" s="249" t="str">
        <f>+IFERROR(VLOOKUP($A355,'INVERSIÓN '!$A:$AB,$I$1,FALSE),VLOOKUP($A355,'FUNCIONAMIENTO SECOP'!$A:$AC,$I$1,FALSE))</f>
        <v>56101500; 72102900</v>
      </c>
      <c r="J355" s="249" t="str">
        <f>+IFERROR(VLOOKUP($A355,'INVERSIÓN '!$A:$AB,$J$1,FALSE),VLOOKUP($A355,'FUNCIONAMIENTO SECOP'!$A:$AC,$J$1,FALSE))</f>
        <v>Contratar la prestación de servicios logísticos y operativos para dotar 15 sedes educativas urbanas y rurales con recursos pedagógicos y/o tecnológicos, en beneficio de los colegios oficiales de la localidad de San Cristóbal</v>
      </c>
      <c r="K355" s="249">
        <f>+IFERROR(VLOOKUP($A355,'INVERSIÓN '!$A:$AB,$K$1,FALSE),VLOOKUP($A355,'FUNCIONAMIENTO SECOP'!$A:$AC,$K$1,FALSE))</f>
        <v>7</v>
      </c>
      <c r="L355" s="249">
        <f>+IFERROR(VLOOKUP($A355,'INVERSIÓN '!$A:$AB,$L$1,FALSE),VLOOKUP($A355,'FUNCIONAMIENTO SECOP'!$A:$AC,$L$1,FALSE))</f>
        <v>9</v>
      </c>
      <c r="M355" s="249">
        <f>+IFERROR(VLOOKUP($A355,'INVERSIÓN '!$A:$AB,$M$1,FALSE),VLOOKUP($A355,'FUNCIONAMIENTO SECOP'!$A:$AC,$M$1,FALSE))</f>
        <v>6</v>
      </c>
      <c r="N355" s="249">
        <f>+IFERROR(VLOOKUP($A355,'INVERSIÓN '!$A:$AB,$N$1,FALSE),VLOOKUP($A355,'FUNCIONAMIENTO SECOP'!$A:$AC,$N$1,FALSE))</f>
        <v>1</v>
      </c>
      <c r="O355" s="249" t="str">
        <f>+IFERROR(VLOOKUP($A355,'INVERSIÓN '!$A:$AB,$O$1,FALSE),VLOOKUP($A355,'FUNCIONAMIENTO SECOP'!$A:$AC,$O$1,FALSE))</f>
        <v>CCE-02</v>
      </c>
      <c r="P355" s="249" t="str">
        <f>+IFERROR(VLOOKUP($A355,'INVERSIÓN '!$A:$AB,$P$1,FALSE),VLOOKUP($A355,'FUNCIONAMIENTO SECOP'!$A:$AC,$P$1,FALSE))</f>
        <v>Licitación pública</v>
      </c>
      <c r="Q355" s="249" t="str">
        <f>+IFERROR(VLOOKUP($A355,'INVERSIÓN '!$A:$AB,$Q$1,FALSE),VLOOKUP($A355,'FUNCIONAMIENTO SECOP'!$A:$AC,$Q$1,FALSE))</f>
        <v>DISTRITAL</v>
      </c>
      <c r="R355" s="250">
        <f>+IFERROR(VLOOKUP($A355,'INVERSIÓN '!$A:$AB,$R$1,FALSE),VLOOKUP($A355,'FUNCIONAMIENTO SECOP'!$A:$AC,$R$1,FALSE))</f>
        <v>1592700000</v>
      </c>
      <c r="S355" s="250">
        <f>+IFERROR(VLOOKUP($A355,'INVERSIÓN '!$A:$AB,$S$1,FALSE),VLOOKUP($A355,'FUNCIONAMIENTO SECOP'!$A:$AC,$S$1,FALSE))</f>
        <v>1592700000</v>
      </c>
      <c r="T355" s="249">
        <f>+IFERROR(VLOOKUP($A355,'INVERSIÓN '!$A:$AB,$T$1,FALSE),VLOOKUP($A355,'FUNCIONAMIENTO SECOP'!$A:$AC,$T$1,FALSE))</f>
        <v>0</v>
      </c>
      <c r="U355" s="249">
        <f>+IFERROR(VLOOKUP($A355,'INVERSIÓN '!$A:$AB,$U$1,FALSE),VLOOKUP($A355,'FUNCIONAMIENTO SECOP'!$A:$AC,$U$1,FALSE))</f>
        <v>0</v>
      </c>
      <c r="V355" s="249" t="str">
        <f>+IFERROR(VLOOKUP($A355,'INVERSIÓN '!$A:$AB,$V$1,FALSE),VLOOKUP($A355,'FUNCIONAMIENTO SECOP'!$A:$AC,$V$1,FALSE))</f>
        <v>CO-DC</v>
      </c>
      <c r="W355" s="249" t="str">
        <f>+IFERROR(VLOOKUP($A355,'INVERSIÓN '!$A:$AB,$W$1,FALSE),VLOOKUP($A355,'FUNCIONAMIENTO SECOP'!$A:$AC,$W$1,FALSE))</f>
        <v>CO-DC-11001</v>
      </c>
      <c r="X355" s="249" t="str">
        <f>+IFERROR(VLOOKUP($A355,'INVERSIÓN '!$A:$AB,$X$1,FALSE),VLOOKUP($A355,'FUNCIONAMIENTO SECOP'!$A:$AC,$X$1,FALSE))</f>
        <v>CARLOS HERNANDO MACIAS MONTOYA</v>
      </c>
      <c r="Y355" s="249">
        <f>+IFERROR(VLOOKUP($A355,'INVERSIÓN '!$A:$AB,$Y$1,FALSE),VLOOKUP($A355,'FUNCIONAMIENTO SECOP'!$A:$AC,$Y$1,FALSE))</f>
        <v>6478006</v>
      </c>
      <c r="Z355" s="249" t="str">
        <f>+IFERROR(VLOOKUP($A355,'INVERSIÓN '!$A:$AB,$Z$1,FALSE),VLOOKUP($A355,'FUNCIONAMIENTO SECOP'!$A:$AC,$Z$1,FALSE))</f>
        <v>alcalde.scristobal@gobiernobogota.gov.co</v>
      </c>
      <c r="AA355" s="249">
        <f>+IFERROR(VLOOKUP($A355,'INVERSIÓN '!$A:$AB,$AA$1,FALSE),VLOOKUP($A355,'FUNCIONAMIENTO SECOP'!$A:$AC,$AA$1,FALSE))</f>
        <v>0</v>
      </c>
      <c r="AB355" s="249">
        <f>+IFERROR(VLOOKUP($A355,'INVERSIÓN '!$A:$AB,$AB$1,FALSE),VLOOKUP($A355,'FUNCIONAMIENTO SECOP'!$A:$AC,$AB$1,FALSE))</f>
        <v>1</v>
      </c>
    </row>
    <row r="356" spans="1:28" ht="36" customHeight="1">
      <c r="A356" s="13" t="s">
        <v>3039</v>
      </c>
      <c r="B356" s="249" t="str">
        <f>+IFERROR(VLOOKUP($A356,'INVERSIÓN '!$A:$AB,$B$1,FALSE),VLOOKUP($A356,'FUNCIONAMIENTO SECOP'!$A:$AC,$B$1,FALSE))</f>
        <v>INVERSIÓN</v>
      </c>
      <c r="C356" s="249">
        <f>+IFERROR(VLOOKUP($A356,'INVERSIÓN '!$A:$AB,$C$1,FALSE),VLOOKUP($A356,'FUNCIONAMIENTO SECOP'!$A:$AC,$C$1,FALSE))</f>
        <v>0</v>
      </c>
      <c r="D356" s="249">
        <f>+IFERROR(VLOOKUP($A356,'INVERSIÓN '!$A:$AB,$D$1,FALSE),VLOOKUP($A356,'FUNCIONAMIENTO SECOP'!$A:$AC,$D$1,FALSE))</f>
        <v>2615</v>
      </c>
      <c r="E356" s="249" t="str">
        <f>+IFERROR(VLOOKUP($A356,'INVERSIÓN '!$A:$AB,$E$1,FALSE),VLOOKUP($A356,'FUNCIONAMIENTO SECOP'!$A:$AC,$E$1,FALSE))</f>
        <v>Educación que genera oportunidades</v>
      </c>
      <c r="F356" s="249" t="str">
        <f>+IFERROR(VLOOKUP($A356,'INVERSIÓN '!$A:$AB,$F$1,FALSE),VLOOKUP($A356,'FUNCIONAMIENTO SECOP'!$A:$AC,$F$1,FALSE))</f>
        <v>Beneficiar 840 estudiantes con apoyo de sostenimiento para la permanencia en la educación posmedia (niveles de formación técnico profesional, tecnólogo, profesional universitario y educación para el trabajo y desarrollo humano).</v>
      </c>
      <c r="G356" s="249" t="str">
        <f>+IFERROR(VLOOKUP($A356,'INVERSIÓN '!$A:$AB,$G$1,FALSE),VLOOKUP($A356,'FUNCIONAMIENTO SECOP'!$A:$AC,$G$1,FALSE))</f>
        <v>Pendiente</v>
      </c>
      <c r="H356" s="249" t="str">
        <f>+IFERROR(VLOOKUP($A356,'INVERSIÓN '!$A:$AB,$H$1,FALSE),VLOOKUP($A356,'FUNCIONAMIENTO SECOP'!$A:$AC,$H$1,FALSE))</f>
        <v>Nuevo</v>
      </c>
      <c r="I356" s="249" t="str">
        <f>+IFERROR(VLOOKUP($A356,'INVERSIÓN '!$A:$AB,$I$1,FALSE),VLOOKUP($A356,'FUNCIONAMIENTO SECOP'!$A:$AC,$I$1,FALSE))</f>
        <v xml:space="preserve">86121600; 86121700; 86121800 </v>
      </c>
      <c r="J356" s="249" t="str">
        <f>+IFERROR(VLOOKUP($A356,'INVERSIÓN '!$A:$AB,$J$1,FALSE),VLOOKUP($A356,'FUNCIONAMIENTO SECOP'!$A:$AC,$J$1,FALSE))</f>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v>
      </c>
      <c r="K356" s="249">
        <f>+IFERROR(VLOOKUP($A356,'INVERSIÓN '!$A:$AB,$K$1,FALSE),VLOOKUP($A356,'FUNCIONAMIENTO SECOP'!$A:$AC,$K$1,FALSE))</f>
        <v>7</v>
      </c>
      <c r="L356" s="249">
        <f>+IFERROR(VLOOKUP($A356,'INVERSIÓN '!$A:$AB,$L$1,FALSE),VLOOKUP($A356,'FUNCIONAMIENTO SECOP'!$A:$AC,$L$1,FALSE))</f>
        <v>7</v>
      </c>
      <c r="M356" s="249">
        <f>+IFERROR(VLOOKUP($A356,'INVERSIÓN '!$A:$AB,$M$1,FALSE),VLOOKUP($A356,'FUNCIONAMIENTO SECOP'!$A:$AC,$M$1,FALSE))</f>
        <v>1</v>
      </c>
      <c r="N356" s="249">
        <f>+IFERROR(VLOOKUP($A356,'INVERSIÓN '!$A:$AB,$N$1,FALSE),VLOOKUP($A356,'FUNCIONAMIENTO SECOP'!$A:$AC,$N$1,FALSE))</f>
        <v>2</v>
      </c>
      <c r="O356" s="249" t="str">
        <f>+IFERROR(VLOOKUP($A356,'INVERSIÓN '!$A:$AB,$O$1,FALSE),VLOOKUP($A356,'FUNCIONAMIENTO SECOP'!$A:$AC,$O$1,FALSE))</f>
        <v>CCE-16</v>
      </c>
      <c r="P356" s="249" t="str">
        <f>+IFERROR(VLOOKUP($A356,'INVERSIÓN '!$A:$AB,$P$1,FALSE),VLOOKUP($A356,'FUNCIONAMIENTO SECOP'!$A:$AC,$P$1,FALSE))</f>
        <v>Contratación directa</v>
      </c>
      <c r="Q356" s="249" t="str">
        <f>+IFERROR(VLOOKUP($A356,'INVERSIÓN '!$A:$AB,$Q$1,FALSE),VLOOKUP($A356,'FUNCIONAMIENTO SECOP'!$A:$AC,$Q$1,FALSE))</f>
        <v>DISTRITAL</v>
      </c>
      <c r="R356" s="250">
        <f>+IFERROR(VLOOKUP($A356,'INVERSIÓN '!$A:$AB,$R$1,FALSE),VLOOKUP($A356,'FUNCIONAMIENTO SECOP'!$A:$AC,$R$1,FALSE))</f>
        <v>8561010000</v>
      </c>
      <c r="S356" s="250">
        <f>+IFERROR(VLOOKUP($A356,'INVERSIÓN '!$A:$AB,$S$1,FALSE),VLOOKUP($A356,'FUNCIONAMIENTO SECOP'!$A:$AC,$S$1,FALSE))</f>
        <v>8561010000</v>
      </c>
      <c r="T356" s="249">
        <f>+IFERROR(VLOOKUP($A356,'INVERSIÓN '!$A:$AB,$T$1,FALSE),VLOOKUP($A356,'FUNCIONAMIENTO SECOP'!$A:$AC,$T$1,FALSE))</f>
        <v>0</v>
      </c>
      <c r="U356" s="249">
        <f>+IFERROR(VLOOKUP($A356,'INVERSIÓN '!$A:$AB,$U$1,FALSE),VLOOKUP($A356,'FUNCIONAMIENTO SECOP'!$A:$AC,$U$1,FALSE))</f>
        <v>0</v>
      </c>
      <c r="V356" s="249" t="str">
        <f>+IFERROR(VLOOKUP($A356,'INVERSIÓN '!$A:$AB,$V$1,FALSE),VLOOKUP($A356,'FUNCIONAMIENTO SECOP'!$A:$AC,$V$1,FALSE))</f>
        <v>CO-DC</v>
      </c>
      <c r="W356" s="249" t="str">
        <f>+IFERROR(VLOOKUP($A356,'INVERSIÓN '!$A:$AB,$W$1,FALSE),VLOOKUP($A356,'FUNCIONAMIENTO SECOP'!$A:$AC,$W$1,FALSE))</f>
        <v>CO-DC-11001</v>
      </c>
      <c r="X356" s="249" t="str">
        <f>+IFERROR(VLOOKUP($A356,'INVERSIÓN '!$A:$AB,$X$1,FALSE),VLOOKUP($A356,'FUNCIONAMIENTO SECOP'!$A:$AC,$X$1,FALSE))</f>
        <v>CARLOS HERNANDO MACIAS MONTOYA</v>
      </c>
      <c r="Y356" s="249">
        <f>+IFERROR(VLOOKUP($A356,'INVERSIÓN '!$A:$AB,$Y$1,FALSE),VLOOKUP($A356,'FUNCIONAMIENTO SECOP'!$A:$AC,$Y$1,FALSE))</f>
        <v>6478008</v>
      </c>
      <c r="Z356" s="249" t="str">
        <f>+IFERROR(VLOOKUP($A356,'INVERSIÓN '!$A:$AB,$Z$1,FALSE),VLOOKUP($A356,'FUNCIONAMIENTO SECOP'!$A:$AC,$Z$1,FALSE))</f>
        <v>alcalde.scristobal@gobiernobogota.gov.co</v>
      </c>
      <c r="AA356" s="249">
        <f>+IFERROR(VLOOKUP($A356,'INVERSIÓN '!$A:$AB,$AA$1,FALSE),VLOOKUP($A356,'FUNCIONAMIENTO SECOP'!$A:$AC,$AA$1,FALSE))</f>
        <v>0</v>
      </c>
      <c r="AB356" s="249">
        <f>+IFERROR(VLOOKUP($A356,'INVERSIÓN '!$A:$AB,$AB$1,FALSE),VLOOKUP($A356,'FUNCIONAMIENTO SECOP'!$A:$AC,$AB$1,FALSE))</f>
        <v>1</v>
      </c>
    </row>
    <row r="357" spans="1:28" ht="36" customHeight="1">
      <c r="A357" s="13" t="s">
        <v>3042</v>
      </c>
      <c r="B357" s="249" t="str">
        <f>+IFERROR(VLOOKUP($A357,'INVERSIÓN '!$A:$AB,$B$1,FALSE),VLOOKUP($A357,'FUNCIONAMIENTO SECOP'!$A:$AC,$B$1,FALSE))</f>
        <v>INVERSIÓN</v>
      </c>
      <c r="C357" s="249">
        <f>+IFERROR(VLOOKUP($A357,'INVERSIÓN '!$A:$AB,$C$1,FALSE),VLOOKUP($A357,'FUNCIONAMIENTO SECOP'!$A:$AC,$C$1,FALSE))</f>
        <v>0</v>
      </c>
      <c r="D357" s="249">
        <f>+IFERROR(VLOOKUP($A357,'INVERSIÓN '!$A:$AB,$D$1,FALSE),VLOOKUP($A357,'FUNCIONAMIENTO SECOP'!$A:$AC,$D$1,FALSE))</f>
        <v>2620</v>
      </c>
      <c r="E357" s="249" t="str">
        <f>+IFERROR(VLOOKUP($A357,'INVERSIÓN '!$A:$AB,$E$1,FALSE),VLOOKUP($A357,'FUNCIONAMIENTO SECOP'!$A:$AC,$E$1,FALSE))</f>
        <v>San Cristóbal: Camina Seguro, Vive Seguro</v>
      </c>
      <c r="F357" s="249" t="str">
        <f>+IFERROR(VLOOKUP($A357,'INVERSIÓN '!$A:$AB,$F$1,FALSE),VLOOKUP($A357,'FUNCIONAMIENTO SECOP'!$A:$AC,$F$1,FALSE))</f>
        <v xml:space="preserve">Fortalecer 100 organizaciones comunitarias a través de capacidades para promover acciones de corresponsabilidad en la gestión de la seguridad y la convivencia  </v>
      </c>
      <c r="G357" s="249" t="str">
        <f>+IFERROR(VLOOKUP($A357,'INVERSIÓN '!$A:$AB,$G$1,FALSE),VLOOKUP($A357,'FUNCIONAMIENTO SECOP'!$A:$AC,$G$1,FALSE))</f>
        <v>Pendiente</v>
      </c>
      <c r="H357" s="249" t="str">
        <f>+IFERROR(VLOOKUP($A357,'INVERSIÓN '!$A:$AB,$H$1,FALSE),VLOOKUP($A357,'FUNCIONAMIENTO SECOP'!$A:$AC,$H$1,FALSE))</f>
        <v>Nuevo</v>
      </c>
      <c r="I357" s="249" t="str">
        <f>+IFERROR(VLOOKUP($A357,'INVERSIÓN '!$A:$AB,$I$1,FALSE),VLOOKUP($A357,'FUNCIONAMIENTO SECOP'!$A:$AC,$I$1,FALSE))</f>
        <v xml:space="preserve">86132100
86132200
80111617 </v>
      </c>
      <c r="J357" s="249" t="str">
        <f>+IFERROR(VLOOKUP($A357,'INVERSIÓN '!$A:$AB,$J$1,FALSE),VLOOKUP($A357,'FUNCIONAMIENTO SECOP'!$A:$AC,$J$1,FALSE))</f>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v>
      </c>
      <c r="K357" s="249">
        <f>+IFERROR(VLOOKUP($A357,'INVERSIÓN '!$A:$AB,$K$1,FALSE),VLOOKUP($A357,'FUNCIONAMIENTO SECOP'!$A:$AC,$K$1,FALSE))</f>
        <v>3</v>
      </c>
      <c r="L357" s="249">
        <f>+IFERROR(VLOOKUP($A357,'INVERSIÓN '!$A:$AB,$L$1,FALSE),VLOOKUP($A357,'FUNCIONAMIENTO SECOP'!$A:$AC,$L$1,FALSE))</f>
        <v>4</v>
      </c>
      <c r="M357" s="249">
        <f>+IFERROR(VLOOKUP($A357,'INVERSIÓN '!$A:$AB,$M$1,FALSE),VLOOKUP($A357,'FUNCIONAMIENTO SECOP'!$A:$AC,$M$1,FALSE))</f>
        <v>4</v>
      </c>
      <c r="N357" s="249">
        <f>+IFERROR(VLOOKUP($A357,'INVERSIÓN '!$A:$AB,$N$1,FALSE),VLOOKUP($A357,'FUNCIONAMIENTO SECOP'!$A:$AC,$N$1,FALSE))</f>
        <v>1</v>
      </c>
      <c r="O357" s="249" t="str">
        <f>+IFERROR(VLOOKUP($A357,'INVERSIÓN '!$A:$AB,$O$1,FALSE),VLOOKUP($A357,'FUNCIONAMIENTO SECOP'!$A:$AC,$O$1,FALSE))</f>
        <v>CCE-06</v>
      </c>
      <c r="P357" s="249" t="str">
        <f>+IFERROR(VLOOKUP($A357,'INVERSIÓN '!$A:$AB,$P$1,FALSE),VLOOKUP($A357,'FUNCIONAMIENTO SECOP'!$A:$AC,$P$1,FALSE))</f>
        <v>Selección abreviada menor cuantía</v>
      </c>
      <c r="Q357" s="249" t="str">
        <f>+IFERROR(VLOOKUP($A357,'INVERSIÓN '!$A:$AB,$Q$1,FALSE),VLOOKUP($A357,'FUNCIONAMIENTO SECOP'!$A:$AC,$Q$1,FALSE))</f>
        <v>DISTRITAL</v>
      </c>
      <c r="R357" s="250">
        <f>+IFERROR(VLOOKUP($A357,'INVERSIÓN '!$A:$AB,$R$1,FALSE),VLOOKUP($A357,'FUNCIONAMIENTO SECOP'!$A:$AC,$R$1,FALSE))</f>
        <v>234000000</v>
      </c>
      <c r="S357" s="250">
        <f>+IFERROR(VLOOKUP($A357,'INVERSIÓN '!$A:$AB,$S$1,FALSE),VLOOKUP($A357,'FUNCIONAMIENTO SECOP'!$A:$AC,$S$1,FALSE))</f>
        <v>234000000</v>
      </c>
      <c r="T357" s="249">
        <f>+IFERROR(VLOOKUP($A357,'INVERSIÓN '!$A:$AB,$T$1,FALSE),VLOOKUP($A357,'FUNCIONAMIENTO SECOP'!$A:$AC,$T$1,FALSE))</f>
        <v>0</v>
      </c>
      <c r="U357" s="249">
        <f>+IFERROR(VLOOKUP($A357,'INVERSIÓN '!$A:$AB,$U$1,FALSE),VLOOKUP($A357,'FUNCIONAMIENTO SECOP'!$A:$AC,$U$1,FALSE))</f>
        <v>0</v>
      </c>
      <c r="V357" s="249" t="str">
        <f>+IFERROR(VLOOKUP($A357,'INVERSIÓN '!$A:$AB,$V$1,FALSE),VLOOKUP($A357,'FUNCIONAMIENTO SECOP'!$A:$AC,$V$1,FALSE))</f>
        <v>CO-DC</v>
      </c>
      <c r="W357" s="249" t="str">
        <f>+IFERROR(VLOOKUP($A357,'INVERSIÓN '!$A:$AB,$W$1,FALSE),VLOOKUP($A357,'FUNCIONAMIENTO SECOP'!$A:$AC,$W$1,FALSE))</f>
        <v>CO-DC-11001</v>
      </c>
      <c r="X357" s="249" t="str">
        <f>+IFERROR(VLOOKUP($A357,'INVERSIÓN '!$A:$AB,$X$1,FALSE),VLOOKUP($A357,'FUNCIONAMIENTO SECOP'!$A:$AC,$X$1,FALSE))</f>
        <v>CARLOS HERNANDO MACIAS MONTOYA</v>
      </c>
      <c r="Y357" s="249">
        <f>+IFERROR(VLOOKUP($A357,'INVERSIÓN '!$A:$AB,$Y$1,FALSE),VLOOKUP($A357,'FUNCIONAMIENTO SECOP'!$A:$AC,$Y$1,FALSE))</f>
        <v>6478010</v>
      </c>
      <c r="Z357" s="249" t="str">
        <f>+IFERROR(VLOOKUP($A357,'INVERSIÓN '!$A:$AB,$Z$1,FALSE),VLOOKUP($A357,'FUNCIONAMIENTO SECOP'!$A:$AC,$Z$1,FALSE))</f>
        <v>alcalde.scristobal@gobiernobogota.gov.co</v>
      </c>
      <c r="AA357" s="249">
        <f>+IFERROR(VLOOKUP($A357,'INVERSIÓN '!$A:$AB,$AA$1,FALSE),VLOOKUP($A357,'FUNCIONAMIENTO SECOP'!$A:$AC,$AA$1,FALSE))</f>
        <v>0</v>
      </c>
      <c r="AB357" s="249">
        <f>+IFERROR(VLOOKUP($A357,'INVERSIÓN '!$A:$AB,$AB$1,FALSE),VLOOKUP($A357,'FUNCIONAMIENTO SECOP'!$A:$AC,$AB$1,FALSE))</f>
        <v>1</v>
      </c>
    </row>
    <row r="358" spans="1:28" ht="36" customHeight="1">
      <c r="A358" s="13" t="s">
        <v>3046</v>
      </c>
      <c r="B358" s="249" t="str">
        <f>+IFERROR(VLOOKUP($A358,'INVERSIÓN '!$A:$AB,$B$1,FALSE),VLOOKUP($A358,'FUNCIONAMIENTO SECOP'!$A:$AC,$B$1,FALSE))</f>
        <v>INVERSIÓN</v>
      </c>
      <c r="C358" s="249">
        <f>+IFERROR(VLOOKUP($A358,'INVERSIÓN '!$A:$AB,$C$1,FALSE),VLOOKUP($A358,'FUNCIONAMIENTO SECOP'!$A:$AC,$C$1,FALSE))</f>
        <v>0</v>
      </c>
      <c r="D358" s="249">
        <f>+IFERROR(VLOOKUP($A358,'INVERSIÓN '!$A:$AB,$D$1,FALSE),VLOOKUP($A358,'FUNCIONAMIENTO SECOP'!$A:$AC,$D$1,FALSE))</f>
        <v>2620</v>
      </c>
      <c r="E358" s="249" t="str">
        <f>+IFERROR(VLOOKUP($A358,'INVERSIÓN '!$A:$AB,$E$1,FALSE),VLOOKUP($A358,'FUNCIONAMIENTO SECOP'!$A:$AC,$E$1,FALSE))</f>
        <v>San Cristóbal: Camina Seguro, Vive Seguro</v>
      </c>
      <c r="F358" s="249" t="str">
        <f>+IFERROR(VLOOKUP($A358,'INVERSIÓN '!$A:$AB,$F$1,FALSE),VLOOKUP($A358,'FUNCIONAMIENTO SECOP'!$A:$AC,$F$1,FALSE))</f>
        <v>Implementar 120 iniciativas de convivencia con participación de la ciudadanía
Implementar 120 acciones formativas diferenciales para la promoción de la convivencia ciudadana</v>
      </c>
      <c r="G358" s="249" t="str">
        <f>+IFERROR(VLOOKUP($A358,'INVERSIÓN '!$A:$AB,$G$1,FALSE),VLOOKUP($A358,'FUNCIONAMIENTO SECOP'!$A:$AC,$G$1,FALSE))</f>
        <v>Pendiente</v>
      </c>
      <c r="H358" s="249" t="str">
        <f>+IFERROR(VLOOKUP($A358,'INVERSIÓN '!$A:$AB,$H$1,FALSE),VLOOKUP($A358,'FUNCIONAMIENTO SECOP'!$A:$AC,$H$1,FALSE))</f>
        <v>Nuevo</v>
      </c>
      <c r="I358" s="249" t="str">
        <f>+IFERROR(VLOOKUP($A358,'INVERSIÓN '!$A:$AB,$I$1,FALSE),VLOOKUP($A358,'FUNCIONAMIENTO SECOP'!$A:$AC,$I$1,FALSE))</f>
        <v xml:space="preserve">86132100
86132200
80111617 </v>
      </c>
      <c r="J358" s="249" t="str">
        <f>+IFERROR(VLOOKUP($A358,'INVERSIÓN '!$A:$AB,$J$1,FALSE),VLOOKUP($A358,'FUNCIONAMIENTO SECOP'!$A:$AC,$J$1,FALSE))</f>
        <v xml:space="preserve">CONTRATAR LOS BIENES Y SERVICIOS PARA LA CONSTRUCCION DE ACCIONES E INICIATIVAS CIUDADANAS EN MARCO DE PRESUPUESTOS PARTICIPATIVOS </v>
      </c>
      <c r="K358" s="249">
        <f>+IFERROR(VLOOKUP($A358,'INVERSIÓN '!$A:$AB,$K$1,FALSE),VLOOKUP($A358,'FUNCIONAMIENTO SECOP'!$A:$AC,$K$1,FALSE))</f>
        <v>4</v>
      </c>
      <c r="L358" s="249">
        <f>+IFERROR(VLOOKUP($A358,'INVERSIÓN '!$A:$AB,$L$1,FALSE),VLOOKUP($A358,'FUNCIONAMIENTO SECOP'!$A:$AC,$L$1,FALSE))</f>
        <v>5</v>
      </c>
      <c r="M358" s="249">
        <f>+IFERROR(VLOOKUP($A358,'INVERSIÓN '!$A:$AB,$M$1,FALSE),VLOOKUP($A358,'FUNCIONAMIENTO SECOP'!$A:$AC,$M$1,FALSE))</f>
        <v>6</v>
      </c>
      <c r="N358" s="249">
        <f>+IFERROR(VLOOKUP($A358,'INVERSIÓN '!$A:$AB,$N$1,FALSE),VLOOKUP($A358,'FUNCIONAMIENTO SECOP'!$A:$AC,$N$1,FALSE))</f>
        <v>1</v>
      </c>
      <c r="O358" s="249" t="str">
        <f>+IFERROR(VLOOKUP($A358,'INVERSIÓN '!$A:$AB,$O$1,FALSE),VLOOKUP($A358,'FUNCIONAMIENTO SECOP'!$A:$AC,$O$1,FALSE))</f>
        <v>CCE-06</v>
      </c>
      <c r="P358" s="249" t="str">
        <f>+IFERROR(VLOOKUP($A358,'INVERSIÓN '!$A:$AB,$P$1,FALSE),VLOOKUP($A358,'FUNCIONAMIENTO SECOP'!$A:$AC,$P$1,FALSE))</f>
        <v>Selección abreviada menor cuantía</v>
      </c>
      <c r="Q358" s="249" t="str">
        <f>+IFERROR(VLOOKUP($A358,'INVERSIÓN '!$A:$AB,$Q$1,FALSE),VLOOKUP($A358,'FUNCIONAMIENTO SECOP'!$A:$AC,$Q$1,FALSE))</f>
        <v>DISTRITAL</v>
      </c>
      <c r="R358" s="250">
        <f>+IFERROR(VLOOKUP($A358,'INVERSIÓN '!$A:$AB,$R$1,FALSE),VLOOKUP($A358,'FUNCIONAMIENTO SECOP'!$A:$AC,$R$1,FALSE))</f>
        <v>672000000</v>
      </c>
      <c r="S358" s="250">
        <f>+IFERROR(VLOOKUP($A358,'INVERSIÓN '!$A:$AB,$S$1,FALSE),VLOOKUP($A358,'FUNCIONAMIENTO SECOP'!$A:$AC,$S$1,FALSE))</f>
        <v>672000000</v>
      </c>
      <c r="T358" s="249">
        <f>+IFERROR(VLOOKUP($A358,'INVERSIÓN '!$A:$AB,$T$1,FALSE),VLOOKUP($A358,'FUNCIONAMIENTO SECOP'!$A:$AC,$T$1,FALSE))</f>
        <v>0</v>
      </c>
      <c r="U358" s="249">
        <f>+IFERROR(VLOOKUP($A358,'INVERSIÓN '!$A:$AB,$U$1,FALSE),VLOOKUP($A358,'FUNCIONAMIENTO SECOP'!$A:$AC,$U$1,FALSE))</f>
        <v>0</v>
      </c>
      <c r="V358" s="249" t="str">
        <f>+IFERROR(VLOOKUP($A358,'INVERSIÓN '!$A:$AB,$V$1,FALSE),VLOOKUP($A358,'FUNCIONAMIENTO SECOP'!$A:$AC,$V$1,FALSE))</f>
        <v>CO-DC</v>
      </c>
      <c r="W358" s="249" t="str">
        <f>+IFERROR(VLOOKUP($A358,'INVERSIÓN '!$A:$AB,$W$1,FALSE),VLOOKUP($A358,'FUNCIONAMIENTO SECOP'!$A:$AC,$W$1,FALSE))</f>
        <v>CO-DC-11001</v>
      </c>
      <c r="X358" s="249" t="str">
        <f>+IFERROR(VLOOKUP($A358,'INVERSIÓN '!$A:$AB,$X$1,FALSE),VLOOKUP($A358,'FUNCIONAMIENTO SECOP'!$A:$AC,$X$1,FALSE))</f>
        <v>CARLOS HERNANDO MACIAS MONTOYA</v>
      </c>
      <c r="Y358" s="249">
        <f>+IFERROR(VLOOKUP($A358,'INVERSIÓN '!$A:$AB,$Y$1,FALSE),VLOOKUP($A358,'FUNCIONAMIENTO SECOP'!$A:$AC,$Y$1,FALSE))</f>
        <v>6478011</v>
      </c>
      <c r="Z358" s="249" t="str">
        <f>+IFERROR(VLOOKUP($A358,'INVERSIÓN '!$A:$AB,$Z$1,FALSE),VLOOKUP($A358,'FUNCIONAMIENTO SECOP'!$A:$AC,$Z$1,FALSE))</f>
        <v>alcalde.scristobal@gobiernobogota.gov.co</v>
      </c>
      <c r="AA358" s="249">
        <f>+IFERROR(VLOOKUP($A358,'INVERSIÓN '!$A:$AB,$AA$1,FALSE),VLOOKUP($A358,'FUNCIONAMIENTO SECOP'!$A:$AC,$AA$1,FALSE))</f>
        <v>0</v>
      </c>
      <c r="AB358" s="249">
        <f>+IFERROR(VLOOKUP($A358,'INVERSIÓN '!$A:$AB,$AB$1,FALSE),VLOOKUP($A358,'FUNCIONAMIENTO SECOP'!$A:$AC,$AB$1,FALSE))</f>
        <v>1</v>
      </c>
    </row>
    <row r="359" spans="1:28" ht="36" customHeight="1">
      <c r="A359" s="13" t="s">
        <v>3049</v>
      </c>
      <c r="B359" s="249" t="str">
        <f>+IFERROR(VLOOKUP($A359,'INVERSIÓN '!$A:$AB,$B$1,FALSE),VLOOKUP($A359,'FUNCIONAMIENTO SECOP'!$A:$AC,$B$1,FALSE))</f>
        <v>INVERSIÓN</v>
      </c>
      <c r="C359" s="249">
        <f>+IFERROR(VLOOKUP($A359,'INVERSIÓN '!$A:$AB,$C$1,FALSE),VLOOKUP($A359,'FUNCIONAMIENTO SECOP'!$A:$AC,$C$1,FALSE))</f>
        <v>0</v>
      </c>
      <c r="D359" s="249">
        <f>+IFERROR(VLOOKUP($A359,'INVERSIÓN '!$A:$AB,$D$1,FALSE),VLOOKUP($A359,'FUNCIONAMIENTO SECOP'!$A:$AC,$D$1,FALSE))</f>
        <v>2627</v>
      </c>
      <c r="E359" s="249" t="str">
        <f>+IFERROR(VLOOKUP($A359,'INVERSIÓN '!$A:$AB,$E$1,FALSE),VLOOKUP($A359,'FUNCIONAMIENTO SECOP'!$A:$AC,$E$1,FALSE))</f>
        <v>El Delirio del Turismo/San Cristóbal: Un Delirio Turístico de Oportunidades</v>
      </c>
      <c r="F359" s="249" t="str">
        <f>+IFERROR(VLOOKUP($A359,'INVERSIÓN '!$A:$AB,$F$1,FALSE),VLOOKUP($A359,'FUNCIONAMIENTO SECOP'!$A:$AC,$F$1,FALSE))</f>
        <v>Apoyar 120 Mipymes y/o emprendimientos orientados al fortalecimiento de las capacidades locales para la gestión y el desarrollo turístico 
Realizar 8 acciones para fortalecer las capacidades y/o habilidades, técnicas y blandas de las personas de la localidad, con el fin de mejorar el acceso a oportunidades de empleo.</v>
      </c>
      <c r="G359" s="249" t="str">
        <f>+IFERROR(VLOOKUP($A359,'INVERSIÓN '!$A:$AB,$G$1,FALSE),VLOOKUP($A359,'FUNCIONAMIENTO SECOP'!$A:$AC,$G$1,FALSE))</f>
        <v>Pendiente</v>
      </c>
      <c r="H359" s="249" t="str">
        <f>+IFERROR(VLOOKUP($A359,'INVERSIÓN '!$A:$AB,$H$1,FALSE),VLOOKUP($A359,'FUNCIONAMIENTO SECOP'!$A:$AC,$H$1,FALSE))</f>
        <v>Nuevo</v>
      </c>
      <c r="I359" s="249" t="str">
        <f>+IFERROR(VLOOKUP($A359,'INVERSIÓN '!$A:$AB,$I$1,FALSE),VLOOKUP($A359,'FUNCIONAMIENTO SECOP'!$A:$AC,$I$1,FALSE))</f>
        <v xml:space="preserve">93141702
82101603 
82121505 </v>
      </c>
      <c r="J359" s="249" t="str">
        <f>+IFERROR(VLOOKUP($A359,'INVERSIÓN '!$A:$AB,$J$1,FALSE),VLOOKUP($A359,'FUNCIONAMIENTO SECOP'!$A:$AC,$J$1,FALSE))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59" s="249">
        <f>+IFERROR(VLOOKUP($A359,'INVERSIÓN '!$A:$AB,$K$1,FALSE),VLOOKUP($A359,'FUNCIONAMIENTO SECOP'!$A:$AC,$K$1,FALSE))</f>
        <v>5</v>
      </c>
      <c r="L359" s="249">
        <f>+IFERROR(VLOOKUP($A359,'INVERSIÓN '!$A:$AB,$L$1,FALSE),VLOOKUP($A359,'FUNCIONAMIENTO SECOP'!$A:$AC,$L$1,FALSE))</f>
        <v>6</v>
      </c>
      <c r="M359" s="249">
        <f>+IFERROR(VLOOKUP($A359,'INVERSIÓN '!$A:$AB,$M$1,FALSE),VLOOKUP($A359,'FUNCIONAMIENTO SECOP'!$A:$AC,$M$1,FALSE))</f>
        <v>6</v>
      </c>
      <c r="N359" s="249">
        <f>+IFERROR(VLOOKUP($A359,'INVERSIÓN '!$A:$AB,$N$1,FALSE),VLOOKUP($A359,'FUNCIONAMIENTO SECOP'!$A:$AC,$N$1,FALSE))</f>
        <v>1</v>
      </c>
      <c r="O359" s="249" t="str">
        <f>+IFERROR(VLOOKUP($A359,'INVERSIÓN '!$A:$AB,$O$1,FALSE),VLOOKUP($A359,'FUNCIONAMIENTO SECOP'!$A:$AC,$O$1,FALSE))</f>
        <v>CCE-02</v>
      </c>
      <c r="P359" s="249" t="str">
        <f>+IFERROR(VLOOKUP($A359,'INVERSIÓN '!$A:$AB,$P$1,FALSE),VLOOKUP($A359,'FUNCIONAMIENTO SECOP'!$A:$AC,$P$1,FALSE))</f>
        <v>Licitación pública</v>
      </c>
      <c r="Q359" s="249" t="str">
        <f>+IFERROR(VLOOKUP($A359,'INVERSIÓN '!$A:$AB,$Q$1,FALSE),VLOOKUP($A359,'FUNCIONAMIENTO SECOP'!$A:$AC,$Q$1,FALSE))</f>
        <v>DISTRITAL</v>
      </c>
      <c r="R359" s="250">
        <f>+IFERROR(VLOOKUP($A359,'INVERSIÓN '!$A:$AB,$R$1,FALSE),VLOOKUP($A359,'FUNCIONAMIENTO SECOP'!$A:$AC,$R$1,FALSE))</f>
        <v>1530500000</v>
      </c>
      <c r="S359" s="250">
        <f>+IFERROR(VLOOKUP($A359,'INVERSIÓN '!$A:$AB,$S$1,FALSE),VLOOKUP($A359,'FUNCIONAMIENTO SECOP'!$A:$AC,$S$1,FALSE))</f>
        <v>1530500000</v>
      </c>
      <c r="T359" s="249">
        <f>+IFERROR(VLOOKUP($A359,'INVERSIÓN '!$A:$AB,$T$1,FALSE),VLOOKUP($A359,'FUNCIONAMIENTO SECOP'!$A:$AC,$T$1,FALSE))</f>
        <v>0</v>
      </c>
      <c r="U359" s="249">
        <f>+IFERROR(VLOOKUP($A359,'INVERSIÓN '!$A:$AB,$U$1,FALSE),VLOOKUP($A359,'FUNCIONAMIENTO SECOP'!$A:$AC,$U$1,FALSE))</f>
        <v>0</v>
      </c>
      <c r="V359" s="249" t="str">
        <f>+IFERROR(VLOOKUP($A359,'INVERSIÓN '!$A:$AB,$V$1,FALSE),VLOOKUP($A359,'FUNCIONAMIENTO SECOP'!$A:$AC,$V$1,FALSE))</f>
        <v>CO-DC</v>
      </c>
      <c r="W359" s="249" t="str">
        <f>+IFERROR(VLOOKUP($A359,'INVERSIÓN '!$A:$AB,$W$1,FALSE),VLOOKUP($A359,'FUNCIONAMIENTO SECOP'!$A:$AC,$W$1,FALSE))</f>
        <v>CO-DC-11001</v>
      </c>
      <c r="X359" s="249" t="str">
        <f>+IFERROR(VLOOKUP($A359,'INVERSIÓN '!$A:$AB,$X$1,FALSE),VLOOKUP($A359,'FUNCIONAMIENTO SECOP'!$A:$AC,$X$1,FALSE))</f>
        <v>CARLOS HERNANDO MACIAS MONTOYA</v>
      </c>
      <c r="Y359" s="249">
        <f>+IFERROR(VLOOKUP($A359,'INVERSIÓN '!$A:$AB,$Y$1,FALSE),VLOOKUP($A359,'FUNCIONAMIENTO SECOP'!$A:$AC,$Y$1,FALSE))</f>
        <v>6478013</v>
      </c>
      <c r="Z359" s="249" t="str">
        <f>+IFERROR(VLOOKUP($A359,'INVERSIÓN '!$A:$AB,$Z$1,FALSE),VLOOKUP($A359,'FUNCIONAMIENTO SECOP'!$A:$AC,$Z$1,FALSE))</f>
        <v>alcalde.scristobal@gobiernobogota.gov.co</v>
      </c>
      <c r="AA359" s="249">
        <f>+IFERROR(VLOOKUP($A359,'INVERSIÓN '!$A:$AB,$AA$1,FALSE),VLOOKUP($A359,'FUNCIONAMIENTO SECOP'!$A:$AC,$AA$1,FALSE))</f>
        <v>0</v>
      </c>
      <c r="AB359" s="249">
        <f>+IFERROR(VLOOKUP($A359,'INVERSIÓN '!$A:$AB,$AB$1,FALSE),VLOOKUP($A359,'FUNCIONAMIENTO SECOP'!$A:$AC,$AB$1,FALSE))</f>
        <v>1</v>
      </c>
    </row>
    <row r="360" spans="1:28" ht="36" customHeight="1">
      <c r="A360" s="13" t="s">
        <v>3053</v>
      </c>
      <c r="B360" s="249" t="str">
        <f>+IFERROR(VLOOKUP($A360,'INVERSIÓN '!$A:$AB,$B$1,FALSE),VLOOKUP($A360,'FUNCIONAMIENTO SECOP'!$A:$AC,$B$1,FALSE))</f>
        <v>INVERSIÓN</v>
      </c>
      <c r="C360" s="249">
        <f>+IFERROR(VLOOKUP($A360,'INVERSIÓN '!$A:$AB,$C$1,FALSE),VLOOKUP($A360,'FUNCIONAMIENTO SECOP'!$A:$AC,$C$1,FALSE))</f>
        <v>0</v>
      </c>
      <c r="D360" s="249">
        <f>+IFERROR(VLOOKUP($A360,'INVERSIÓN '!$A:$AB,$D$1,FALSE),VLOOKUP($A360,'FUNCIONAMIENTO SECOP'!$A:$AC,$D$1,FALSE))</f>
        <v>2633</v>
      </c>
      <c r="E360" s="249" t="str">
        <f>+IFERROR(VLOOKUP($A360,'INVERSIÓN '!$A:$AB,$E$1,FALSE),VLOOKUP($A360,'FUNCIONAMIENTO SECOP'!$A:$AC,$E$1,FALSE))</f>
        <v>San Cristóbal: Un Territorio de Oportunidades para la Gestión de Conflictos y la Convivencia</v>
      </c>
      <c r="F360" s="249" t="str">
        <f>+IFERROR(VLOOKUP($A360,'INVERSIÓN '!$A:$AB,$F$1,FALSE),VLOOKUP($A360,'FUNCIONAMIENTO SECOP'!$A:$AC,$F$1,FALSE))</f>
        <v>Fortalecer 1.600 actores comunitarios con herramientas y capacidades para la implementación de un enfoque restaurativo para la justicia y la convivencia
Implementar 24 proyectos comunitarios en la localidad, para la apropiación del Código Nacional de Seguridad y Convivencia Ciudadana
Beneficiar 680 ciudadanos con habilidades y capacidades para gestionar la convivencia constructivamente
Fortalecer 4 programas de abordaje de conflictividad escolar para la convivencia con enfoque restaurativo
Implementar 24 proyectos de justicia local para la resolución efectiva de conflictividades de manera integral en el sistema de justicia
Implementar 80 acciones pedagógicas para la gestión de conflictividades y prevención de violencias</v>
      </c>
      <c r="G360" s="249" t="str">
        <f>+IFERROR(VLOOKUP($A360,'INVERSIÓN '!$A:$AB,$G$1,FALSE),VLOOKUP($A360,'FUNCIONAMIENTO SECOP'!$A:$AC,$G$1,FALSE))</f>
        <v>Pendiente</v>
      </c>
      <c r="H360" s="249" t="str">
        <f>+IFERROR(VLOOKUP($A360,'INVERSIÓN '!$A:$AB,$H$1,FALSE),VLOOKUP($A360,'FUNCIONAMIENTO SECOP'!$A:$AC,$H$1,FALSE))</f>
        <v>Nuevo</v>
      </c>
      <c r="I360" s="249" t="str">
        <f>+IFERROR(VLOOKUP($A360,'INVERSIÓN '!$A:$AB,$I$1,FALSE),VLOOKUP($A360,'FUNCIONAMIENTO SECOP'!$A:$AC,$I$1,FALSE))</f>
        <v>43211508; 80141607;86101705;53101804;53101802;86111500</v>
      </c>
      <c r="J360" s="249" t="str">
        <f>+IFERROR(VLOOKUP($A360,'INVERSIÓN '!$A:$AB,$J$1,FALSE),VLOOKUP($A360,'FUNCIONAMIENTO SECOP'!$A:$AC,$J$1,FALSE))</f>
        <v xml:space="preserve">CONTRATAR LA IMPLEMENTACION DE PROGRAMAS DE CONVIVENCIA CIUDADANA Y PROYECTOS PARA LA PREVENCION DE CONLICTIVIDADES Y LA APROPIACION DEL CODIGO NACIONAL DE SEGURIDAD Y CONVIVENCIA, EN MARCO DE PRESUPUESTOS PARTICIPATIVOS </v>
      </c>
      <c r="K360" s="249">
        <f>+IFERROR(VLOOKUP($A360,'INVERSIÓN '!$A:$AB,$K$1,FALSE),VLOOKUP($A360,'FUNCIONAMIENTO SECOP'!$A:$AC,$K$1,FALSE))</f>
        <v>3</v>
      </c>
      <c r="L360" s="249">
        <f>+IFERROR(VLOOKUP($A360,'INVERSIÓN '!$A:$AB,$L$1,FALSE),VLOOKUP($A360,'FUNCIONAMIENTO SECOP'!$A:$AC,$L$1,FALSE))</f>
        <v>5</v>
      </c>
      <c r="M360" s="249">
        <f>+IFERROR(VLOOKUP($A360,'INVERSIÓN '!$A:$AB,$M$1,FALSE),VLOOKUP($A360,'FUNCIONAMIENTO SECOP'!$A:$AC,$M$1,FALSE))</f>
        <v>6</v>
      </c>
      <c r="N360" s="249">
        <f>+IFERROR(VLOOKUP($A360,'INVERSIÓN '!$A:$AB,$N$1,FALSE),VLOOKUP($A360,'FUNCIONAMIENTO SECOP'!$A:$AC,$N$1,FALSE))</f>
        <v>1</v>
      </c>
      <c r="O360" s="249" t="str">
        <f>+IFERROR(VLOOKUP($A360,'INVERSIÓN '!$A:$AB,$O$1,FALSE),VLOOKUP($A360,'FUNCIONAMIENTO SECOP'!$A:$AC,$O$1,FALSE))</f>
        <v>CCE-06</v>
      </c>
      <c r="P360" s="249" t="str">
        <f>+IFERROR(VLOOKUP($A360,'INVERSIÓN '!$A:$AB,$P$1,FALSE),VLOOKUP($A360,'FUNCIONAMIENTO SECOP'!$A:$AC,$P$1,FALSE))</f>
        <v>Selección abreviada menor cuantía</v>
      </c>
      <c r="Q360" s="249" t="str">
        <f>+IFERROR(VLOOKUP($A360,'INVERSIÓN '!$A:$AB,$Q$1,FALSE),VLOOKUP($A360,'FUNCIONAMIENTO SECOP'!$A:$AC,$Q$1,FALSE))</f>
        <v>DISTRITAL</v>
      </c>
      <c r="R360" s="250">
        <f>+IFERROR(VLOOKUP($A360,'INVERSIÓN '!$A:$AB,$R$1,FALSE),VLOOKUP($A360,'FUNCIONAMIENTO SECOP'!$A:$AC,$R$1,FALSE))</f>
        <v>729930000</v>
      </c>
      <c r="S360" s="250">
        <f>+IFERROR(VLOOKUP($A360,'INVERSIÓN '!$A:$AB,$S$1,FALSE),VLOOKUP($A360,'FUNCIONAMIENTO SECOP'!$A:$AC,$S$1,FALSE))</f>
        <v>729930000</v>
      </c>
      <c r="T360" s="249">
        <f>+IFERROR(VLOOKUP($A360,'INVERSIÓN '!$A:$AB,$T$1,FALSE),VLOOKUP($A360,'FUNCIONAMIENTO SECOP'!$A:$AC,$T$1,FALSE))</f>
        <v>0</v>
      </c>
      <c r="U360" s="249">
        <f>+IFERROR(VLOOKUP($A360,'INVERSIÓN '!$A:$AB,$U$1,FALSE),VLOOKUP($A360,'FUNCIONAMIENTO SECOP'!$A:$AC,$U$1,FALSE))</f>
        <v>0</v>
      </c>
      <c r="V360" s="249" t="str">
        <f>+IFERROR(VLOOKUP($A360,'INVERSIÓN '!$A:$AB,$V$1,FALSE),VLOOKUP($A360,'FUNCIONAMIENTO SECOP'!$A:$AC,$V$1,FALSE))</f>
        <v>CO-DC</v>
      </c>
      <c r="W360" s="249" t="str">
        <f>+IFERROR(VLOOKUP($A360,'INVERSIÓN '!$A:$AB,$W$1,FALSE),VLOOKUP($A360,'FUNCIONAMIENTO SECOP'!$A:$AC,$W$1,FALSE))</f>
        <v>CO-DC-11001</v>
      </c>
      <c r="X360" s="249" t="str">
        <f>+IFERROR(VLOOKUP($A360,'INVERSIÓN '!$A:$AB,$X$1,FALSE),VLOOKUP($A360,'FUNCIONAMIENTO SECOP'!$A:$AC,$X$1,FALSE))</f>
        <v>CARLOS HERNANDO MACIAS MONTOYA</v>
      </c>
      <c r="Y360" s="249">
        <f>+IFERROR(VLOOKUP($A360,'INVERSIÓN '!$A:$AB,$Y$1,FALSE),VLOOKUP($A360,'FUNCIONAMIENTO SECOP'!$A:$AC,$Y$1,FALSE))</f>
        <v>6478017</v>
      </c>
      <c r="Z360" s="249" t="str">
        <f>+IFERROR(VLOOKUP($A360,'INVERSIÓN '!$A:$AB,$Z$1,FALSE),VLOOKUP($A360,'FUNCIONAMIENTO SECOP'!$A:$AC,$Z$1,FALSE))</f>
        <v>alcalde.scristobal@gobiernobogota.gov.co</v>
      </c>
      <c r="AA360" s="249">
        <f>+IFERROR(VLOOKUP($A360,'INVERSIÓN '!$A:$AB,$AA$1,FALSE),VLOOKUP($A360,'FUNCIONAMIENTO SECOP'!$A:$AC,$AA$1,FALSE))</f>
        <v>0</v>
      </c>
      <c r="AB360" s="249">
        <f>+IFERROR(VLOOKUP($A360,'INVERSIÓN '!$A:$AB,$AB$1,FALSE),VLOOKUP($A360,'FUNCIONAMIENTO SECOP'!$A:$AC,$AB$1,FALSE))</f>
        <v>1</v>
      </c>
    </row>
    <row r="361" spans="1:28" ht="36" customHeight="1">
      <c r="A361" s="13" t="s">
        <v>3057</v>
      </c>
      <c r="B361" s="249" t="str">
        <f>+IFERROR(VLOOKUP($A361,'INVERSIÓN '!$A:$AB,$B$1,FALSE),VLOOKUP($A361,'FUNCIONAMIENTO SECOP'!$A:$AC,$B$1,FALSE))</f>
        <v>INVERSIÓN</v>
      </c>
      <c r="C361" s="249">
        <f>+IFERROR(VLOOKUP($A361,'INVERSIÓN '!$A:$AB,$C$1,FALSE),VLOOKUP($A361,'FUNCIONAMIENTO SECOP'!$A:$AC,$C$1,FALSE))</f>
        <v>0</v>
      </c>
      <c r="D361" s="249">
        <f>+IFERROR(VLOOKUP($A361,'INVERSIÓN '!$A:$AB,$D$1,FALSE),VLOOKUP($A361,'FUNCIONAMIENTO SECOP'!$A:$AC,$D$1,FALSE))</f>
        <v>2633</v>
      </c>
      <c r="E361" s="249" t="str">
        <f>+IFERROR(VLOOKUP($A361,'INVERSIÓN '!$A:$AB,$E$1,FALSE),VLOOKUP($A361,'FUNCIONAMIENTO SECOP'!$A:$AC,$E$1,FALSE))</f>
        <v>San Cristóbal: Un Territorio de Oportunidades para la Gestión de Conflictos y la Convivencia</v>
      </c>
      <c r="F361" s="249" t="str">
        <f>+IFERROR(VLOOKUP($A361,'INVERSIÓN '!$A:$AB,$F$1,FALSE),VLOOKUP($A361,'FUNCIONAMIENTO SECOP'!$A:$AC,$F$1,FALSE))</f>
        <v>Ejecutar 4 programas comunitarios con enfoque restaurativo para el cuidado del espacio público y del medio ambiente</v>
      </c>
      <c r="G361" s="249" t="str">
        <f>+IFERROR(VLOOKUP($A361,'INVERSIÓN '!$A:$AB,$G$1,FALSE),VLOOKUP($A361,'FUNCIONAMIENTO SECOP'!$A:$AC,$G$1,FALSE))</f>
        <v>Pendiente</v>
      </c>
      <c r="H361" s="249" t="str">
        <f>+IFERROR(VLOOKUP($A361,'INVERSIÓN '!$A:$AB,$H$1,FALSE),VLOOKUP($A361,'FUNCIONAMIENTO SECOP'!$A:$AC,$H$1,FALSE))</f>
        <v>Nuevo</v>
      </c>
      <c r="I361" s="249">
        <f>+IFERROR(VLOOKUP($A361,'INVERSIÓN '!$A:$AB,$I$1,FALSE),VLOOKUP($A361,'FUNCIONAMIENTO SECOP'!$A:$AC,$I$1,FALSE))</f>
        <v>86111500</v>
      </c>
      <c r="J361" s="249" t="str">
        <f>+IFERROR(VLOOKUP($A361,'INVERSIÓN '!$A:$AB,$J$1,FALSE),VLOOKUP($A361,'FUNCIONAMIENTO SECOP'!$A:$AC,$J$1,FALSE))</f>
        <v>Contratar los insumos en marco del programa comunitario con enfoque restaurativo para el cuidado del espacio público y del medio ambiente</v>
      </c>
      <c r="K361" s="249">
        <f>+IFERROR(VLOOKUP($A361,'INVERSIÓN '!$A:$AB,$K$1,FALSE),VLOOKUP($A361,'FUNCIONAMIENTO SECOP'!$A:$AC,$K$1,FALSE))</f>
        <v>3</v>
      </c>
      <c r="L361" s="249">
        <f>+IFERROR(VLOOKUP($A361,'INVERSIÓN '!$A:$AB,$L$1,FALSE),VLOOKUP($A361,'FUNCIONAMIENTO SECOP'!$A:$AC,$L$1,FALSE))</f>
        <v>5</v>
      </c>
      <c r="M361" s="249">
        <f>+IFERROR(VLOOKUP($A361,'INVERSIÓN '!$A:$AB,$M$1,FALSE),VLOOKUP($A361,'FUNCIONAMIENTO SECOP'!$A:$AC,$M$1,FALSE))</f>
        <v>6</v>
      </c>
      <c r="N361" s="249">
        <f>+IFERROR(VLOOKUP($A361,'INVERSIÓN '!$A:$AB,$N$1,FALSE),VLOOKUP($A361,'FUNCIONAMIENTO SECOP'!$A:$AC,$N$1,FALSE))</f>
        <v>1</v>
      </c>
      <c r="O361" s="249" t="str">
        <f>+IFERROR(VLOOKUP($A361,'INVERSIÓN '!$A:$AB,$O$1,FALSE),VLOOKUP($A361,'FUNCIONAMIENTO SECOP'!$A:$AC,$O$1,FALSE))</f>
        <v>CCE-06</v>
      </c>
      <c r="P361" s="249" t="str">
        <f>+IFERROR(VLOOKUP($A361,'INVERSIÓN '!$A:$AB,$P$1,FALSE),VLOOKUP($A361,'FUNCIONAMIENTO SECOP'!$A:$AC,$P$1,FALSE))</f>
        <v>Selección abreviada menor cuantía</v>
      </c>
      <c r="Q361" s="249" t="str">
        <f>+IFERROR(VLOOKUP($A361,'INVERSIÓN '!$A:$AB,$Q$1,FALSE),VLOOKUP($A361,'FUNCIONAMIENTO SECOP'!$A:$AC,$Q$1,FALSE))</f>
        <v>DISTRITAL</v>
      </c>
      <c r="R361" s="250">
        <f>+IFERROR(VLOOKUP($A361,'INVERSIÓN '!$A:$AB,$R$1,FALSE),VLOOKUP($A361,'FUNCIONAMIENTO SECOP'!$A:$AC,$R$1,FALSE))</f>
        <v>165410000</v>
      </c>
      <c r="S361" s="250">
        <f>+IFERROR(VLOOKUP($A361,'INVERSIÓN '!$A:$AB,$S$1,FALSE),VLOOKUP($A361,'FUNCIONAMIENTO SECOP'!$A:$AC,$S$1,FALSE))</f>
        <v>165410000</v>
      </c>
      <c r="T361" s="249">
        <f>+IFERROR(VLOOKUP($A361,'INVERSIÓN '!$A:$AB,$T$1,FALSE),VLOOKUP($A361,'FUNCIONAMIENTO SECOP'!$A:$AC,$T$1,FALSE))</f>
        <v>0</v>
      </c>
      <c r="U361" s="249">
        <f>+IFERROR(VLOOKUP($A361,'INVERSIÓN '!$A:$AB,$U$1,FALSE),VLOOKUP($A361,'FUNCIONAMIENTO SECOP'!$A:$AC,$U$1,FALSE))</f>
        <v>0</v>
      </c>
      <c r="V361" s="249" t="str">
        <f>+IFERROR(VLOOKUP($A361,'INVERSIÓN '!$A:$AB,$V$1,FALSE),VLOOKUP($A361,'FUNCIONAMIENTO SECOP'!$A:$AC,$V$1,FALSE))</f>
        <v>CO-DC</v>
      </c>
      <c r="W361" s="249" t="str">
        <f>+IFERROR(VLOOKUP($A361,'INVERSIÓN '!$A:$AB,$W$1,FALSE),VLOOKUP($A361,'FUNCIONAMIENTO SECOP'!$A:$AC,$W$1,FALSE))</f>
        <v>CO-DC-11001</v>
      </c>
      <c r="X361" s="249" t="str">
        <f>+IFERROR(VLOOKUP($A361,'INVERSIÓN '!$A:$AB,$X$1,FALSE),VLOOKUP($A361,'FUNCIONAMIENTO SECOP'!$A:$AC,$X$1,FALSE))</f>
        <v>CARLOS HERNANDO MACIAS MONTOYA</v>
      </c>
      <c r="Y361" s="249">
        <f>+IFERROR(VLOOKUP($A361,'INVERSIÓN '!$A:$AB,$Y$1,FALSE),VLOOKUP($A361,'FUNCIONAMIENTO SECOP'!$A:$AC,$Y$1,FALSE))</f>
        <v>6478022</v>
      </c>
      <c r="Z361" s="249" t="str">
        <f>+IFERROR(VLOOKUP($A361,'INVERSIÓN '!$A:$AB,$Z$1,FALSE),VLOOKUP($A361,'FUNCIONAMIENTO SECOP'!$A:$AC,$Z$1,FALSE))</f>
        <v>alcalde.scristobal@gobiernobogota.gov.co</v>
      </c>
      <c r="AA361" s="249">
        <f>+IFERROR(VLOOKUP($A361,'INVERSIÓN '!$A:$AB,$AA$1,FALSE),VLOOKUP($A361,'FUNCIONAMIENTO SECOP'!$A:$AC,$AA$1,FALSE))</f>
        <v>0</v>
      </c>
      <c r="AB361" s="249">
        <f>+IFERROR(VLOOKUP($A361,'INVERSIÓN '!$A:$AB,$AB$1,FALSE),VLOOKUP($A361,'FUNCIONAMIENTO SECOP'!$A:$AC,$AB$1,FALSE))</f>
        <v>1</v>
      </c>
    </row>
    <row r="362" spans="1:28" ht="36" customHeight="1">
      <c r="A362" s="13" t="s">
        <v>3059</v>
      </c>
      <c r="B362" s="249" t="str">
        <f>+IFERROR(VLOOKUP($A362,'INVERSIÓN '!$A:$AB,$B$1,FALSE),VLOOKUP($A362,'FUNCIONAMIENTO SECOP'!$A:$AC,$B$1,FALSE))</f>
        <v>INVERSIÓN</v>
      </c>
      <c r="C362" s="249">
        <f>+IFERROR(VLOOKUP($A362,'INVERSIÓN '!$A:$AB,$C$1,FALSE),VLOOKUP($A362,'FUNCIONAMIENTO SECOP'!$A:$AC,$C$1,FALSE))</f>
        <v>0</v>
      </c>
      <c r="D362" s="249">
        <f>+IFERROR(VLOOKUP($A362,'INVERSIÓN '!$A:$AB,$D$1,FALSE),VLOOKUP($A362,'FUNCIONAMIENTO SECOP'!$A:$AC,$D$1,FALSE))</f>
        <v>2638</v>
      </c>
      <c r="E362" s="249" t="str">
        <f>+IFERROR(VLOOKUP($A362,'INVERSIÓN '!$A:$AB,$E$1,FALSE),VLOOKUP($A362,'FUNCIONAMIENTO SECOP'!$A:$AC,$E$1,FALSE))</f>
        <v>San Cristóbal activa el sector cultural</v>
      </c>
      <c r="F362" s="249" t="str">
        <f>+IFERROR(VLOOKUP($A362,'INVERSIÓN '!$A:$AB,$F$1,FALSE),VLOOKUP($A362,'FUNCIONAMIENTO SECOP'!$A:$AC,$F$1,FALSE))</f>
        <v>Intervenir 4 equipamientos culturales con acciones de construcción, adecuación y/o dotación</v>
      </c>
      <c r="G362" s="249" t="str">
        <f>+IFERROR(VLOOKUP($A362,'INVERSIÓN '!$A:$AB,$G$1,FALSE),VLOOKUP($A362,'FUNCIONAMIENTO SECOP'!$A:$AC,$G$1,FALSE))</f>
        <v>Pendiente</v>
      </c>
      <c r="H362" s="249" t="str">
        <f>+IFERROR(VLOOKUP($A362,'INVERSIÓN '!$A:$AB,$H$1,FALSE),VLOOKUP($A362,'FUNCIONAMIENTO SECOP'!$A:$AC,$H$1,FALSE))</f>
        <v>Nuevo</v>
      </c>
      <c r="I362" s="249">
        <f>+IFERROR(VLOOKUP($A362,'INVERSIÓN '!$A:$AB,$I$1,FALSE),VLOOKUP($A362,'FUNCIONAMIENTO SECOP'!$A:$AC,$I$1,FALSE))</f>
        <v>80111701</v>
      </c>
      <c r="J362" s="249" t="str">
        <f>+IFERROR(VLOOKUP($A362,'INVERSIÓN '!$A:$AB,$J$1,FALSE),VLOOKUP($A362,'FUNCIONAMIENTO SECOP'!$A:$AC,$J$1,FALSE))</f>
        <v>INTERVENIR Y DOTAR EL CAMPUS CULTURAL PARA FORTALECER LOS ESPACIOS CULTURALES EN LA LOCALIDAD</v>
      </c>
      <c r="K362" s="249">
        <f>+IFERROR(VLOOKUP($A362,'INVERSIÓN '!$A:$AB,$K$1,FALSE),VLOOKUP($A362,'FUNCIONAMIENTO SECOP'!$A:$AC,$K$1,FALSE))</f>
        <v>7</v>
      </c>
      <c r="L362" s="249">
        <f>+IFERROR(VLOOKUP($A362,'INVERSIÓN '!$A:$AB,$L$1,FALSE),VLOOKUP($A362,'FUNCIONAMIENTO SECOP'!$A:$AC,$L$1,FALSE))</f>
        <v>9</v>
      </c>
      <c r="M362" s="249">
        <f>+IFERROR(VLOOKUP($A362,'INVERSIÓN '!$A:$AB,$M$1,FALSE),VLOOKUP($A362,'FUNCIONAMIENTO SECOP'!$A:$AC,$M$1,FALSE))</f>
        <v>4</v>
      </c>
      <c r="N362" s="249">
        <f>+IFERROR(VLOOKUP($A362,'INVERSIÓN '!$A:$AB,$N$1,FALSE),VLOOKUP($A362,'FUNCIONAMIENTO SECOP'!$A:$AC,$N$1,FALSE))</f>
        <v>1</v>
      </c>
      <c r="O362" s="249" t="str">
        <f>+IFERROR(VLOOKUP($A362,'INVERSIÓN '!$A:$AB,$O$1,FALSE),VLOOKUP($A362,'FUNCIONAMIENTO SECOP'!$A:$AC,$O$1,FALSE))</f>
        <v>CCE-06</v>
      </c>
      <c r="P362" s="249" t="str">
        <f>+IFERROR(VLOOKUP($A362,'INVERSIÓN '!$A:$AB,$P$1,FALSE),VLOOKUP($A362,'FUNCIONAMIENTO SECOP'!$A:$AC,$P$1,FALSE))</f>
        <v>Selección abreviada menor cuantía</v>
      </c>
      <c r="Q362" s="249" t="str">
        <f>+IFERROR(VLOOKUP($A362,'INVERSIÓN '!$A:$AB,$Q$1,FALSE),VLOOKUP($A362,'FUNCIONAMIENTO SECOP'!$A:$AC,$Q$1,FALSE))</f>
        <v>DISTRITAL</v>
      </c>
      <c r="R362" s="250">
        <f>+IFERROR(VLOOKUP($A362,'INVERSIÓN '!$A:$AB,$R$1,FALSE),VLOOKUP($A362,'FUNCIONAMIENTO SECOP'!$A:$AC,$R$1,FALSE))</f>
        <v>443400000</v>
      </c>
      <c r="S362" s="250">
        <f>+IFERROR(VLOOKUP($A362,'INVERSIÓN '!$A:$AB,$S$1,FALSE),VLOOKUP($A362,'FUNCIONAMIENTO SECOP'!$A:$AC,$S$1,FALSE))</f>
        <v>443400000</v>
      </c>
      <c r="T362" s="249">
        <f>+IFERROR(VLOOKUP($A362,'INVERSIÓN '!$A:$AB,$T$1,FALSE),VLOOKUP($A362,'FUNCIONAMIENTO SECOP'!$A:$AC,$T$1,FALSE))</f>
        <v>0</v>
      </c>
      <c r="U362" s="249">
        <f>+IFERROR(VLOOKUP($A362,'INVERSIÓN '!$A:$AB,$U$1,FALSE),VLOOKUP($A362,'FUNCIONAMIENTO SECOP'!$A:$AC,$U$1,FALSE))</f>
        <v>0</v>
      </c>
      <c r="V362" s="249" t="str">
        <f>+IFERROR(VLOOKUP($A362,'INVERSIÓN '!$A:$AB,$V$1,FALSE),VLOOKUP($A362,'FUNCIONAMIENTO SECOP'!$A:$AC,$V$1,FALSE))</f>
        <v>CO-DC</v>
      </c>
      <c r="W362" s="249" t="str">
        <f>+IFERROR(VLOOKUP($A362,'INVERSIÓN '!$A:$AB,$W$1,FALSE),VLOOKUP($A362,'FUNCIONAMIENTO SECOP'!$A:$AC,$W$1,FALSE))</f>
        <v>CO-DC-11001</v>
      </c>
      <c r="X362" s="249" t="str">
        <f>+IFERROR(VLOOKUP($A362,'INVERSIÓN '!$A:$AB,$X$1,FALSE),VLOOKUP($A362,'FUNCIONAMIENTO SECOP'!$A:$AC,$X$1,FALSE))</f>
        <v>CARLOS HERNANDO MACIAS MONTOYA</v>
      </c>
      <c r="Y362" s="249">
        <f>+IFERROR(VLOOKUP($A362,'INVERSIÓN '!$A:$AB,$Y$1,FALSE),VLOOKUP($A362,'FUNCIONAMIENTO SECOP'!$A:$AC,$Y$1,FALSE))</f>
        <v>6478025</v>
      </c>
      <c r="Z362" s="249" t="str">
        <f>+IFERROR(VLOOKUP($A362,'INVERSIÓN '!$A:$AB,$Z$1,FALSE),VLOOKUP($A362,'FUNCIONAMIENTO SECOP'!$A:$AC,$Z$1,FALSE))</f>
        <v>alcalde.scristobal@gobiernobogota.gov.co</v>
      </c>
      <c r="AA362" s="249">
        <f>+IFERROR(VLOOKUP($A362,'INVERSIÓN '!$A:$AB,$AA$1,FALSE),VLOOKUP($A362,'FUNCIONAMIENTO SECOP'!$A:$AC,$AA$1,FALSE))</f>
        <v>0</v>
      </c>
      <c r="AB362" s="249">
        <f>+IFERROR(VLOOKUP($A362,'INVERSIÓN '!$A:$AB,$AB$1,FALSE),VLOOKUP($A362,'FUNCIONAMIENTO SECOP'!$A:$AC,$AB$1,FALSE))</f>
        <v>1</v>
      </c>
    </row>
    <row r="363" spans="1:28" s="204" customFormat="1" ht="36" customHeight="1">
      <c r="A363" s="190" t="s">
        <v>3062</v>
      </c>
      <c r="B363" s="249" t="str">
        <f>+IFERROR(VLOOKUP($A363,'INVERSIÓN '!$A:$AB,$B$1,FALSE),VLOOKUP($A363,'FUNCIONAMIENTO SECOP'!$A:$AC,$B$1,FALSE))</f>
        <v>INVERSIÓN</v>
      </c>
      <c r="C363" s="249">
        <f>+IFERROR(VLOOKUP($A363,'INVERSIÓN '!$A:$AB,$C$1,FALSE),VLOOKUP($A363,'FUNCIONAMIENTO SECOP'!$A:$AC,$C$1,FALSE))</f>
        <v>0</v>
      </c>
      <c r="D363" s="249">
        <f>+IFERROR(VLOOKUP($A363,'INVERSIÓN '!$A:$AB,$D$1,FALSE),VLOOKUP($A363,'FUNCIONAMIENTO SECOP'!$A:$AC,$D$1,FALSE))</f>
        <v>2648</v>
      </c>
      <c r="E363" s="249" t="str">
        <f>+IFERROR(VLOOKUP($A363,'INVERSIÓN '!$A:$AB,$E$1,FALSE),VLOOKUP($A363,'FUNCIONAMIENTO SECOP'!$A:$AC,$E$1,FALSE))</f>
        <v>Oportunidades con Bien-Estar: San Cristóbal Avanza Más</v>
      </c>
      <c r="F363" s="249" t="str">
        <f>+IFERROR(VLOOKUP($A363,'INVERSIÓN '!$A:$AB,$F$1,FALSE),VLOOKUP($A363,'FUNCIONAMIENTO SECOP'!$A:$AC,$F$1,FALSE))</f>
        <v>Beneficiar 1.160 jóvenes con transferencias condicionadas y  acompañamiento psicosocial para la promoción al acceso y permanencia a oportunidades de formación y empleabilidad
Atender 8.000 personas con apoyos que contribuyan al ingreso mínimo garantizado. 
Beneficiar 6.250 personas mayores con transferencias monetarias</v>
      </c>
      <c r="G363" s="249" t="str">
        <f>+IFERROR(VLOOKUP($A363,'INVERSIÓN '!$A:$AB,$G$1,FALSE),VLOOKUP($A363,'FUNCIONAMIENTO SECOP'!$A:$AC,$G$1,FALSE))</f>
        <v>Pendiente</v>
      </c>
      <c r="H363" s="249" t="str">
        <f>+IFERROR(VLOOKUP($A363,'INVERSIÓN '!$A:$AB,$H$1,FALSE),VLOOKUP($A363,'FUNCIONAMIENTO SECOP'!$A:$AC,$H$1,FALSE))</f>
        <v>Nuevo</v>
      </c>
      <c r="I363" s="249" t="str">
        <f>+IFERROR(VLOOKUP($A363,'INVERSIÓN '!$A:$AB,$I$1,FALSE),VLOOKUP($A363,'FUNCIONAMIENTO SECOP'!$A:$AC,$I$1,FALSE))</f>
        <v>80141607-86101705-86111500</v>
      </c>
      <c r="J363" s="249" t="str">
        <f>+IFERROR(VLOOKUP($A363,'INVERSIÓN '!$A:$AB,$J$1,FALSE),VLOOKUP($A363,'FUNCIONAMIENTO SECOP'!$A:$AC,$J$1,FALSE))</f>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v>
      </c>
      <c r="K363" s="249">
        <f>+IFERROR(VLOOKUP($A363,'INVERSIÓN '!$A:$AB,$K$1,FALSE),VLOOKUP($A363,'FUNCIONAMIENTO SECOP'!$A:$AC,$K$1,FALSE))</f>
        <v>1</v>
      </c>
      <c r="L363" s="249">
        <f>+IFERROR(VLOOKUP($A363,'INVERSIÓN '!$A:$AB,$L$1,FALSE),VLOOKUP($A363,'FUNCIONAMIENTO SECOP'!$A:$AC,$L$1,FALSE))</f>
        <v>1</v>
      </c>
      <c r="M363" s="249">
        <f>+IFERROR(VLOOKUP($A363,'INVERSIÓN '!$A:$AB,$M$1,FALSE),VLOOKUP($A363,'FUNCIONAMIENTO SECOP'!$A:$AC,$M$1,FALSE))</f>
        <v>12</v>
      </c>
      <c r="N363" s="249">
        <f>+IFERROR(VLOOKUP($A363,'INVERSIÓN '!$A:$AB,$N$1,FALSE),VLOOKUP($A363,'FUNCIONAMIENTO SECOP'!$A:$AC,$N$1,FALSE))</f>
        <v>1</v>
      </c>
      <c r="O363" s="249" t="str">
        <f>+IFERROR(VLOOKUP($A363,'INVERSIÓN '!$A:$AB,$O$1,FALSE),VLOOKUP($A363,'FUNCIONAMIENTO SECOP'!$A:$AC,$O$1,FALSE))</f>
        <v>CCE-16</v>
      </c>
      <c r="P363" s="249" t="str">
        <f>+IFERROR(VLOOKUP($A363,'INVERSIÓN '!$A:$AB,$P$1,FALSE),VLOOKUP($A363,'FUNCIONAMIENTO SECOP'!$A:$AC,$P$1,FALSE))</f>
        <v>Contratación directa</v>
      </c>
      <c r="Q363" s="249" t="str">
        <f>+IFERROR(VLOOKUP($A363,'INVERSIÓN '!$A:$AB,$Q$1,FALSE),VLOOKUP($A363,'FUNCIONAMIENTO SECOP'!$A:$AC,$Q$1,FALSE))</f>
        <v>DISTRITAL</v>
      </c>
      <c r="R363" s="250">
        <f>+IFERROR(VLOOKUP($A363,'INVERSIÓN '!$A:$AB,$R$1,FALSE),VLOOKUP($A363,'FUNCIONAMIENTO SECOP'!$A:$AC,$R$1,FALSE))</f>
        <v>14472903539</v>
      </c>
      <c r="S363" s="250">
        <f>+IFERROR(VLOOKUP($A363,'INVERSIÓN '!$A:$AB,$S$1,FALSE),VLOOKUP($A363,'FUNCIONAMIENTO SECOP'!$A:$AC,$S$1,FALSE))</f>
        <v>14472903539</v>
      </c>
      <c r="T363" s="249">
        <f>+IFERROR(VLOOKUP($A363,'INVERSIÓN '!$A:$AB,$T$1,FALSE),VLOOKUP($A363,'FUNCIONAMIENTO SECOP'!$A:$AC,$T$1,FALSE))</f>
        <v>1</v>
      </c>
      <c r="U363" s="249">
        <f>+IFERROR(VLOOKUP($A363,'INVERSIÓN '!$A:$AB,$U$1,FALSE),VLOOKUP($A363,'FUNCIONAMIENTO SECOP'!$A:$AC,$U$1,FALSE))</f>
        <v>3</v>
      </c>
      <c r="V363" s="249" t="str">
        <f>+IFERROR(VLOOKUP($A363,'INVERSIÓN '!$A:$AB,$V$1,FALSE),VLOOKUP($A363,'FUNCIONAMIENTO SECOP'!$A:$AC,$V$1,FALSE))</f>
        <v>CO-DC</v>
      </c>
      <c r="W363" s="249" t="str">
        <f>+IFERROR(VLOOKUP($A363,'INVERSIÓN '!$A:$AB,$W$1,FALSE),VLOOKUP($A363,'FUNCIONAMIENTO SECOP'!$A:$AC,$W$1,FALSE))</f>
        <v>CO-DC-11001</v>
      </c>
      <c r="X363" s="249" t="str">
        <f>+IFERROR(VLOOKUP($A363,'INVERSIÓN '!$A:$AB,$X$1,FALSE),VLOOKUP($A363,'FUNCIONAMIENTO SECOP'!$A:$AC,$X$1,FALSE))</f>
        <v>CARLOS HERNANDO MACIAS MONTOYA</v>
      </c>
      <c r="Y363" s="249">
        <f>+IFERROR(VLOOKUP($A363,'INVERSIÓN '!$A:$AB,$Y$1,FALSE),VLOOKUP($A363,'FUNCIONAMIENTO SECOP'!$A:$AC,$Y$1,FALSE))</f>
        <v>6478028</v>
      </c>
      <c r="Z363" s="249" t="str">
        <f>+IFERROR(VLOOKUP($A363,'INVERSIÓN '!$A:$AB,$Z$1,FALSE),VLOOKUP($A363,'FUNCIONAMIENTO SECOP'!$A:$AC,$Z$1,FALSE))</f>
        <v>alcalde.scristobal@gobiernobogota.gov.co</v>
      </c>
      <c r="AA363" s="249">
        <f>+IFERROR(VLOOKUP($A363,'INVERSIÓN '!$A:$AB,$AA$1,FALSE),VLOOKUP($A363,'FUNCIONAMIENTO SECOP'!$A:$AC,$AA$1,FALSE))</f>
        <v>0</v>
      </c>
      <c r="AB363" s="249">
        <f>+IFERROR(VLOOKUP($A363,'INVERSIÓN '!$A:$AB,$AB$1,FALSE),VLOOKUP($A363,'FUNCIONAMIENTO SECOP'!$A:$AC,$AB$1,FALSE))</f>
        <v>1</v>
      </c>
    </row>
    <row r="364" spans="1:28" ht="36" customHeight="1">
      <c r="A364" s="13" t="s">
        <v>3066</v>
      </c>
      <c r="B364" s="249" t="str">
        <f>+IFERROR(VLOOKUP($A364,'INVERSIÓN '!$A:$AB,$B$1,FALSE),VLOOKUP($A364,'FUNCIONAMIENTO SECOP'!$A:$AC,$B$1,FALSE))</f>
        <v>INVERSIÓN</v>
      </c>
      <c r="C364" s="249">
        <f>+IFERROR(VLOOKUP($A364,'INVERSIÓN '!$A:$AB,$C$1,FALSE),VLOOKUP($A364,'FUNCIONAMIENTO SECOP'!$A:$AC,$C$1,FALSE))</f>
        <v>0</v>
      </c>
      <c r="D364" s="249">
        <f>+IFERROR(VLOOKUP($A364,'INVERSIÓN '!$A:$AB,$D$1,FALSE),VLOOKUP($A364,'FUNCIONAMIENTO SECOP'!$A:$AC,$D$1,FALSE))</f>
        <v>2648</v>
      </c>
      <c r="E364" s="249" t="str">
        <f>+IFERROR(VLOOKUP($A364,'INVERSIÓN '!$A:$AB,$E$1,FALSE),VLOOKUP($A364,'FUNCIONAMIENTO SECOP'!$A:$AC,$E$1,FALSE))</f>
        <v>Oportunidades con Bien-Estar: San Cristóbal Avanza Más</v>
      </c>
      <c r="F364" s="249" t="str">
        <f>+IFERROR(VLOOKUP($A364,'INVERSIÓN '!$A:$AB,$F$1,FALSE),VLOOKUP($A364,'FUNCIONAMIENTO SECOP'!$A:$AC,$F$1,FALSE))</f>
        <v>Beneficiar 1.160 jóvenes con transferencias condicionadas y  acompañamiento psicosocial para la promoción al acceso y permanencia a oportunidades de formación y empleabilidad</v>
      </c>
      <c r="G364" s="249" t="str">
        <f>+IFERROR(VLOOKUP($A364,'INVERSIÓN '!$A:$AB,$G$1,FALSE),VLOOKUP($A364,'FUNCIONAMIENTO SECOP'!$A:$AC,$G$1,FALSE))</f>
        <v>Pendiente</v>
      </c>
      <c r="H364" s="249" t="str">
        <f>+IFERROR(VLOOKUP($A364,'INVERSIÓN '!$A:$AB,$H$1,FALSE),VLOOKUP($A364,'FUNCIONAMIENTO SECOP'!$A:$AC,$H$1,FALSE))</f>
        <v>Nuevo</v>
      </c>
      <c r="I364" s="249" t="str">
        <f>+IFERROR(VLOOKUP($A364,'INVERSIÓN '!$A:$AB,$I$1,FALSE),VLOOKUP($A364,'FUNCIONAMIENTO SECOP'!$A:$AC,$I$1,FALSE))</f>
        <v>80141607-86101705-86111500</v>
      </c>
      <c r="J364" s="249" t="str">
        <f>+IFERROR(VLOOKUP($A364,'INVERSIÓN '!$A:$AB,$J$1,FALSE),VLOOKUP($A364,'FUNCIONAMIENTO SECOP'!$A:$AC,$J$1,FALSE))</f>
        <v>Contratar los servicios de acompañamiento psicosocial para la promoción al acceso y permanencia a oportunidades de formación y empleabilidad de los jovenes de la localidad de San Cristobal</v>
      </c>
      <c r="K364" s="249">
        <f>+IFERROR(VLOOKUP($A364,'INVERSIÓN '!$A:$AB,$K$1,FALSE),VLOOKUP($A364,'FUNCIONAMIENTO SECOP'!$A:$AC,$K$1,FALSE))</f>
        <v>8</v>
      </c>
      <c r="L364" s="249">
        <f>+IFERROR(VLOOKUP($A364,'INVERSIÓN '!$A:$AB,$L$1,FALSE),VLOOKUP($A364,'FUNCIONAMIENTO SECOP'!$A:$AC,$L$1,FALSE))</f>
        <v>8</v>
      </c>
      <c r="M364" s="249">
        <f>+IFERROR(VLOOKUP($A364,'INVERSIÓN '!$A:$AB,$M$1,FALSE),VLOOKUP($A364,'FUNCIONAMIENTO SECOP'!$A:$AC,$M$1,FALSE))</f>
        <v>4</v>
      </c>
      <c r="N364" s="249">
        <f>+IFERROR(VLOOKUP($A364,'INVERSIÓN '!$A:$AB,$N$1,FALSE),VLOOKUP($A364,'FUNCIONAMIENTO SECOP'!$A:$AC,$N$1,FALSE))</f>
        <v>1</v>
      </c>
      <c r="O364" s="249" t="str">
        <f>+IFERROR(VLOOKUP($A364,'INVERSIÓN '!$A:$AB,$O$1,FALSE),VLOOKUP($A364,'FUNCIONAMIENTO SECOP'!$A:$AC,$O$1,FALSE))</f>
        <v>CCE-02</v>
      </c>
      <c r="P364" s="249" t="str">
        <f>+IFERROR(VLOOKUP($A364,'INVERSIÓN '!$A:$AB,$P$1,FALSE),VLOOKUP($A364,'FUNCIONAMIENTO SECOP'!$A:$AC,$P$1,FALSE))</f>
        <v>Licitación pública</v>
      </c>
      <c r="Q364" s="249" t="str">
        <f>+IFERROR(VLOOKUP($A364,'INVERSIÓN '!$A:$AB,$Q$1,FALSE),VLOOKUP($A364,'FUNCIONAMIENTO SECOP'!$A:$AC,$Q$1,FALSE))</f>
        <v>DISTRITAL</v>
      </c>
      <c r="R364" s="250">
        <f>+IFERROR(VLOOKUP($A364,'INVERSIÓN '!$A:$AB,$R$1,FALSE),VLOOKUP($A364,'FUNCIONAMIENTO SECOP'!$A:$AC,$R$1,FALSE))</f>
        <v>1269228461</v>
      </c>
      <c r="S364" s="250">
        <f>+IFERROR(VLOOKUP($A364,'INVERSIÓN '!$A:$AB,$S$1,FALSE),VLOOKUP($A364,'FUNCIONAMIENTO SECOP'!$A:$AC,$S$1,FALSE))</f>
        <v>1269228461</v>
      </c>
      <c r="T364" s="249">
        <f>+IFERROR(VLOOKUP($A364,'INVERSIÓN '!$A:$AB,$T$1,FALSE),VLOOKUP($A364,'FUNCIONAMIENTO SECOP'!$A:$AC,$T$1,FALSE))</f>
        <v>0</v>
      </c>
      <c r="U364" s="249">
        <f>+IFERROR(VLOOKUP($A364,'INVERSIÓN '!$A:$AB,$U$1,FALSE),VLOOKUP($A364,'FUNCIONAMIENTO SECOP'!$A:$AC,$U$1,FALSE))</f>
        <v>0</v>
      </c>
      <c r="V364" s="249" t="str">
        <f>+IFERROR(VLOOKUP($A364,'INVERSIÓN '!$A:$AB,$V$1,FALSE),VLOOKUP($A364,'FUNCIONAMIENTO SECOP'!$A:$AC,$V$1,FALSE))</f>
        <v>CO-DC</v>
      </c>
      <c r="W364" s="249" t="str">
        <f>+IFERROR(VLOOKUP($A364,'INVERSIÓN '!$A:$AB,$W$1,FALSE),VLOOKUP($A364,'FUNCIONAMIENTO SECOP'!$A:$AC,$W$1,FALSE))</f>
        <v>CO-DC-11001</v>
      </c>
      <c r="X364" s="249" t="str">
        <f>+IFERROR(VLOOKUP($A364,'INVERSIÓN '!$A:$AB,$X$1,FALSE),VLOOKUP($A364,'FUNCIONAMIENTO SECOP'!$A:$AC,$X$1,FALSE))</f>
        <v>CARLOS HERNANDO MACIAS MONTOYA</v>
      </c>
      <c r="Y364" s="249">
        <f>+IFERROR(VLOOKUP($A364,'INVERSIÓN '!$A:$AB,$Y$1,FALSE),VLOOKUP($A364,'FUNCIONAMIENTO SECOP'!$A:$AC,$Y$1,FALSE))</f>
        <v>6478029</v>
      </c>
      <c r="Z364" s="249" t="str">
        <f>+IFERROR(VLOOKUP($A364,'INVERSIÓN '!$A:$AB,$Z$1,FALSE),VLOOKUP($A364,'FUNCIONAMIENTO SECOP'!$A:$AC,$Z$1,FALSE))</f>
        <v>alcalde.scristobal@gobiernobogota.gov.co</v>
      </c>
      <c r="AA364" s="249">
        <f>+IFERROR(VLOOKUP($A364,'INVERSIÓN '!$A:$AB,$AA$1,FALSE),VLOOKUP($A364,'FUNCIONAMIENTO SECOP'!$A:$AC,$AA$1,FALSE))</f>
        <v>0</v>
      </c>
      <c r="AB364" s="249">
        <f>+IFERROR(VLOOKUP($A364,'INVERSIÓN '!$A:$AB,$AB$1,FALSE),VLOOKUP($A364,'FUNCIONAMIENTO SECOP'!$A:$AC,$AB$1,FALSE))</f>
        <v>1</v>
      </c>
    </row>
    <row r="365" spans="1:28" ht="36" customHeight="1">
      <c r="A365" s="13" t="s">
        <v>3069</v>
      </c>
      <c r="B365" s="249" t="str">
        <f>+IFERROR(VLOOKUP($A365,'INVERSIÓN '!$A:$AB,$B$1,FALSE),VLOOKUP($A365,'FUNCIONAMIENTO SECOP'!$A:$AC,$B$1,FALSE))</f>
        <v>INVERSIÓN</v>
      </c>
      <c r="C365" s="249">
        <f>+IFERROR(VLOOKUP($A365,'INVERSIÓN '!$A:$AB,$C$1,FALSE),VLOOKUP($A365,'FUNCIONAMIENTO SECOP'!$A:$AC,$C$1,FALSE))</f>
        <v>0</v>
      </c>
      <c r="D365" s="249">
        <f>+IFERROR(VLOOKUP($A365,'INVERSIÓN '!$A:$AB,$D$1,FALSE),VLOOKUP($A365,'FUNCIONAMIENTO SECOP'!$A:$AC,$D$1,FALSE))</f>
        <v>2667</v>
      </c>
      <c r="E365" s="249" t="str">
        <f>+IFERROR(VLOOKUP($A365,'INVERSIÓN '!$A:$AB,$E$1,FALSE),VLOOKUP($A365,'FUNCIONAMIENTO SECOP'!$A:$AC,$E$1,FALSE))</f>
        <v>Gobierno de lo Cotidiano</v>
      </c>
      <c r="F365" s="249" t="str">
        <f>+IFERROR(VLOOKUP($A365,'INVERSIÓN '!$A:$AB,$F$1,FALSE),VLOOKUP($A365,'FUNCIONAMIENTO SECOP'!$A:$AC,$F$1,FALSE))</f>
        <v>Realizar 4 estrategias de fortalecimiento institucional (una por vigencia)</v>
      </c>
      <c r="G365" s="249" t="str">
        <f>+IFERROR(VLOOKUP($A365,'INVERSIÓN '!$A:$AB,$G$1,FALSE),VLOOKUP($A365,'FUNCIONAMIENTO SECOP'!$A:$AC,$G$1,FALSE))</f>
        <v>Pendiente</v>
      </c>
      <c r="H365" s="249" t="str">
        <f>+IFERROR(VLOOKUP($A365,'INVERSIÓN '!$A:$AB,$H$1,FALSE),VLOOKUP($A365,'FUNCIONAMIENTO SECOP'!$A:$AC,$H$1,FALSE))</f>
        <v>Nuevo</v>
      </c>
      <c r="I365" s="249" t="str">
        <f>+IFERROR(VLOOKUP($A365,'INVERSIÓN '!$A:$AB,$I$1,FALSE),VLOOKUP($A365,'FUNCIONAMIENTO SECOP'!$A:$AC,$I$1,FALSE))</f>
        <v>43211508; 80141607;86101705;53101804;53101802;86111500</v>
      </c>
      <c r="J365" s="249" t="str">
        <f>+IFERROR(VLOOKUP($A365,'INVERSIÓN '!$A:$AB,$J$1,FALSE),VLOOKUP($A365,'FUNCIONAMIENTO SECOP'!$A:$AC,$J$1,FALSE))</f>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v>
      </c>
      <c r="K365" s="249">
        <f>+IFERROR(VLOOKUP($A365,'INVERSIÓN '!$A:$AB,$K$1,FALSE),VLOOKUP($A365,'FUNCIONAMIENTO SECOP'!$A:$AC,$K$1,FALSE))</f>
        <v>7</v>
      </c>
      <c r="L365" s="249">
        <f>+IFERROR(VLOOKUP($A365,'INVERSIÓN '!$A:$AB,$L$1,FALSE),VLOOKUP($A365,'FUNCIONAMIENTO SECOP'!$A:$AC,$L$1,FALSE))</f>
        <v>9</v>
      </c>
      <c r="M365" s="249">
        <f>+IFERROR(VLOOKUP($A365,'INVERSIÓN '!$A:$AB,$M$1,FALSE),VLOOKUP($A365,'FUNCIONAMIENTO SECOP'!$A:$AC,$M$1,FALSE))</f>
        <v>8</v>
      </c>
      <c r="N365" s="249">
        <f>+IFERROR(VLOOKUP($A365,'INVERSIÓN '!$A:$AB,$N$1,FALSE),VLOOKUP($A365,'FUNCIONAMIENTO SECOP'!$A:$AC,$N$1,FALSE))</f>
        <v>1</v>
      </c>
      <c r="O365" s="249" t="str">
        <f>+IFERROR(VLOOKUP($A365,'INVERSIÓN '!$A:$AB,$O$1,FALSE),VLOOKUP($A365,'FUNCIONAMIENTO SECOP'!$A:$AC,$O$1,FALSE))</f>
        <v>CCE-02</v>
      </c>
      <c r="P365" s="249" t="str">
        <f>+IFERROR(VLOOKUP($A365,'INVERSIÓN '!$A:$AB,$P$1,FALSE),VLOOKUP($A365,'FUNCIONAMIENTO SECOP'!$A:$AC,$P$1,FALSE))</f>
        <v>Licitación pública</v>
      </c>
      <c r="Q365" s="249" t="str">
        <f>+IFERROR(VLOOKUP($A365,'INVERSIÓN '!$A:$AB,$Q$1,FALSE),VLOOKUP($A365,'FUNCIONAMIENTO SECOP'!$A:$AC,$Q$1,FALSE))</f>
        <v>DISTRITAL</v>
      </c>
      <c r="R365" s="250">
        <f>+IFERROR(VLOOKUP($A365,'INVERSIÓN '!$A:$AB,$R$1,FALSE),VLOOKUP($A365,'FUNCIONAMIENTO SECOP'!$A:$AC,$R$1,FALSE))</f>
        <v>1087523000</v>
      </c>
      <c r="S365" s="250">
        <f>+IFERROR(VLOOKUP($A365,'INVERSIÓN '!$A:$AB,$S$1,FALSE),VLOOKUP($A365,'FUNCIONAMIENTO SECOP'!$A:$AC,$S$1,FALSE))</f>
        <v>1087523000</v>
      </c>
      <c r="T365" s="249">
        <f>+IFERROR(VLOOKUP($A365,'INVERSIÓN '!$A:$AB,$T$1,FALSE),VLOOKUP($A365,'FUNCIONAMIENTO SECOP'!$A:$AC,$T$1,FALSE))</f>
        <v>0</v>
      </c>
      <c r="U365" s="249">
        <f>+IFERROR(VLOOKUP($A365,'INVERSIÓN '!$A:$AB,$U$1,FALSE),VLOOKUP($A365,'FUNCIONAMIENTO SECOP'!$A:$AC,$U$1,FALSE))</f>
        <v>0</v>
      </c>
      <c r="V365" s="249" t="str">
        <f>+IFERROR(VLOOKUP($A365,'INVERSIÓN '!$A:$AB,$V$1,FALSE),VLOOKUP($A365,'FUNCIONAMIENTO SECOP'!$A:$AC,$V$1,FALSE))</f>
        <v>CO-DC</v>
      </c>
      <c r="W365" s="249" t="str">
        <f>+IFERROR(VLOOKUP($A365,'INVERSIÓN '!$A:$AB,$W$1,FALSE),VLOOKUP($A365,'FUNCIONAMIENTO SECOP'!$A:$AC,$W$1,FALSE))</f>
        <v>CO-DC-11001</v>
      </c>
      <c r="X365" s="249" t="str">
        <f>+IFERROR(VLOOKUP($A365,'INVERSIÓN '!$A:$AB,$X$1,FALSE),VLOOKUP($A365,'FUNCIONAMIENTO SECOP'!$A:$AC,$X$1,FALSE))</f>
        <v>CARLOS HERNANDO MACIAS MONTOYA</v>
      </c>
      <c r="Y365" s="249">
        <f>+IFERROR(VLOOKUP($A365,'INVERSIÓN '!$A:$AB,$Y$1,FALSE),VLOOKUP($A365,'FUNCIONAMIENTO SECOP'!$A:$AC,$Y$1,FALSE))</f>
        <v>6478031</v>
      </c>
      <c r="Z365" s="249" t="str">
        <f>+IFERROR(VLOOKUP($A365,'INVERSIÓN '!$A:$AB,$Z$1,FALSE),VLOOKUP($A365,'FUNCIONAMIENTO SECOP'!$A:$AC,$Z$1,FALSE))</f>
        <v>alcalde.scristobal@gobiernobogota.gov.co</v>
      </c>
      <c r="AA365" s="249">
        <f>+IFERROR(VLOOKUP($A365,'INVERSIÓN '!$A:$AB,$AA$1,FALSE),VLOOKUP($A365,'FUNCIONAMIENTO SECOP'!$A:$AC,$AA$1,FALSE))</f>
        <v>0</v>
      </c>
      <c r="AB365" s="249">
        <f>+IFERROR(VLOOKUP($A365,'INVERSIÓN '!$A:$AB,$AB$1,FALSE),VLOOKUP($A365,'FUNCIONAMIENTO SECOP'!$A:$AC,$AB$1,FALSE))</f>
        <v>1</v>
      </c>
    </row>
    <row r="366" spans="1:28" ht="36" customHeight="1">
      <c r="A366" s="13" t="s">
        <v>3071</v>
      </c>
      <c r="B366" s="249" t="str">
        <f>+IFERROR(VLOOKUP($A366,'INVERSIÓN '!$A:$AB,$B$1,FALSE),VLOOKUP($A366,'FUNCIONAMIENTO SECOP'!$A:$AC,$B$1,FALSE))</f>
        <v>INVERSIÓN</v>
      </c>
      <c r="C366" s="249">
        <f>+IFERROR(VLOOKUP($A366,'INVERSIÓN '!$A:$AB,$C$1,FALSE),VLOOKUP($A366,'FUNCIONAMIENTO SECOP'!$A:$AC,$C$1,FALSE))</f>
        <v>0</v>
      </c>
      <c r="D366" s="249">
        <f>+IFERROR(VLOOKUP($A366,'INVERSIÓN '!$A:$AB,$D$1,FALSE),VLOOKUP($A366,'FUNCIONAMIENTO SECOP'!$A:$AC,$D$1,FALSE))</f>
        <v>2694</v>
      </c>
      <c r="E366" s="249" t="str">
        <f>+IFERROR(VLOOKUP($A366,'INVERSIÓN '!$A:$AB,$E$1,FALSE),VLOOKUP($A366,'FUNCIONAMIENTO SECOP'!$A:$AC,$E$1,FALSE))</f>
        <v>Redes de Oportunidad: Formación Digital y Participación Ciudadana</v>
      </c>
      <c r="F366" s="249" t="str">
        <f>+IFERROR(VLOOKUP($A366,'INVERSIÓN '!$A:$AB,$F$1,FALSE),VLOOKUP($A366,'FUNCIONAMIENTO SECOP'!$A:$AC,$F$1,FALSE))</f>
        <v>Operativizar 20 Centros de Acceso Comunitario en zonas rurales y/o apartadas y/o urbanas, con énfasis en Servicios TIC´s generados.
Operativizar 20 Centros de Acceso Comunitario en zonas rurales y/o apartadas y/o urbanas, con énfasis en procesos de formación y desarrollo de competencias digitales.</v>
      </c>
      <c r="G366" s="249" t="str">
        <f>+IFERROR(VLOOKUP($A366,'INVERSIÓN '!$A:$AB,$G$1,FALSE),VLOOKUP($A366,'FUNCIONAMIENTO SECOP'!$A:$AC,$G$1,FALSE))</f>
        <v>Pendiente</v>
      </c>
      <c r="H366" s="249" t="str">
        <f>+IFERROR(VLOOKUP($A366,'INVERSIÓN '!$A:$AB,$H$1,FALSE),VLOOKUP($A366,'FUNCIONAMIENTO SECOP'!$A:$AC,$H$1,FALSE))</f>
        <v>Nuevo</v>
      </c>
      <c r="I366" s="249" t="str">
        <f>+IFERROR(VLOOKUP($A366,'INVERSIÓN '!$A:$AB,$I$1,FALSE),VLOOKUP($A366,'FUNCIONAMIENTO SECOP'!$A:$AC,$I$1,FALSE))</f>
        <v xml:space="preserve">60141113
60102513
93141702 </v>
      </c>
      <c r="J366" s="249" t="str">
        <f>+IFERROR(VLOOKUP($A366,'INVERSIÓN '!$A:$AB,$J$1,FALSE),VLOOKUP($A366,'FUNCIONAMIENTO SECOP'!$A:$AC,$J$1,FALSE))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v>
      </c>
      <c r="K366" s="249">
        <f>+IFERROR(VLOOKUP($A366,'INVERSIÓN '!$A:$AB,$K$1,FALSE),VLOOKUP($A366,'FUNCIONAMIENTO SECOP'!$A:$AC,$K$1,FALSE))</f>
        <v>7</v>
      </c>
      <c r="L366" s="249">
        <f>+IFERROR(VLOOKUP($A366,'INVERSIÓN '!$A:$AB,$L$1,FALSE),VLOOKUP($A366,'FUNCIONAMIENTO SECOP'!$A:$AC,$L$1,FALSE))</f>
        <v>7</v>
      </c>
      <c r="M366" s="249">
        <f>+IFERROR(VLOOKUP($A366,'INVERSIÓN '!$A:$AB,$M$1,FALSE),VLOOKUP($A366,'FUNCIONAMIENTO SECOP'!$A:$AC,$M$1,FALSE))</f>
        <v>8</v>
      </c>
      <c r="N366" s="249">
        <f>+IFERROR(VLOOKUP($A366,'INVERSIÓN '!$A:$AB,$N$1,FALSE),VLOOKUP($A366,'FUNCIONAMIENTO SECOP'!$A:$AC,$N$1,FALSE))</f>
        <v>1</v>
      </c>
      <c r="O366" s="249" t="str">
        <f>+IFERROR(VLOOKUP($A366,'INVERSIÓN '!$A:$AB,$O$1,FALSE),VLOOKUP($A366,'FUNCIONAMIENTO SECOP'!$A:$AC,$O$1,FALSE))</f>
        <v>CCE-02</v>
      </c>
      <c r="P366" s="249" t="str">
        <f>+IFERROR(VLOOKUP($A366,'INVERSIÓN '!$A:$AB,$P$1,FALSE),VLOOKUP($A366,'FUNCIONAMIENTO SECOP'!$A:$AC,$P$1,FALSE))</f>
        <v>Licitación pública</v>
      </c>
      <c r="Q366" s="249" t="str">
        <f>+IFERROR(VLOOKUP($A366,'INVERSIÓN '!$A:$AB,$Q$1,FALSE),VLOOKUP($A366,'FUNCIONAMIENTO SECOP'!$A:$AC,$Q$1,FALSE))</f>
        <v>DISTRITAL</v>
      </c>
      <c r="R366" s="250">
        <f>+IFERROR(VLOOKUP($A366,'INVERSIÓN '!$A:$AB,$R$1,FALSE),VLOOKUP($A366,'FUNCIONAMIENTO SECOP'!$A:$AC,$R$1,FALSE))</f>
        <v>804800000</v>
      </c>
      <c r="S366" s="250">
        <f>+IFERROR(VLOOKUP($A366,'INVERSIÓN '!$A:$AB,$S$1,FALSE),VLOOKUP($A366,'FUNCIONAMIENTO SECOP'!$A:$AC,$S$1,FALSE))</f>
        <v>804800000</v>
      </c>
      <c r="T366" s="249">
        <f>+IFERROR(VLOOKUP($A366,'INVERSIÓN '!$A:$AB,$T$1,FALSE),VLOOKUP($A366,'FUNCIONAMIENTO SECOP'!$A:$AC,$T$1,FALSE))</f>
        <v>0</v>
      </c>
      <c r="U366" s="249">
        <f>+IFERROR(VLOOKUP($A366,'INVERSIÓN '!$A:$AB,$U$1,FALSE),VLOOKUP($A366,'FUNCIONAMIENTO SECOP'!$A:$AC,$U$1,FALSE))</f>
        <v>0</v>
      </c>
      <c r="V366" s="249" t="str">
        <f>+IFERROR(VLOOKUP($A366,'INVERSIÓN '!$A:$AB,$V$1,FALSE),VLOOKUP($A366,'FUNCIONAMIENTO SECOP'!$A:$AC,$V$1,FALSE))</f>
        <v>CO-DC</v>
      </c>
      <c r="W366" s="249" t="str">
        <f>+IFERROR(VLOOKUP($A366,'INVERSIÓN '!$A:$AB,$W$1,FALSE),VLOOKUP($A366,'FUNCIONAMIENTO SECOP'!$A:$AC,$W$1,FALSE))</f>
        <v>CO-DC-11001</v>
      </c>
      <c r="X366" s="249" t="str">
        <f>+IFERROR(VLOOKUP($A366,'INVERSIÓN '!$A:$AB,$X$1,FALSE),VLOOKUP($A366,'FUNCIONAMIENTO SECOP'!$A:$AC,$X$1,FALSE))</f>
        <v>CARLOS HERNANDO MACIAS MONTOYA</v>
      </c>
      <c r="Y366" s="249">
        <f>+IFERROR(VLOOKUP($A366,'INVERSIÓN '!$A:$AB,$Y$1,FALSE),VLOOKUP($A366,'FUNCIONAMIENTO SECOP'!$A:$AC,$Y$1,FALSE))</f>
        <v>6478035</v>
      </c>
      <c r="Z366" s="249" t="str">
        <f>+IFERROR(VLOOKUP($A366,'INVERSIÓN '!$A:$AB,$Z$1,FALSE),VLOOKUP($A366,'FUNCIONAMIENTO SECOP'!$A:$AC,$Z$1,FALSE))</f>
        <v>alcalde.scristobal@gobiernobogota.gov.co</v>
      </c>
      <c r="AA366" s="249">
        <f>+IFERROR(VLOOKUP($A366,'INVERSIÓN '!$A:$AB,$AA$1,FALSE),VLOOKUP($A366,'FUNCIONAMIENTO SECOP'!$A:$AC,$AA$1,FALSE))</f>
        <v>0</v>
      </c>
      <c r="AB366" s="249">
        <f>+IFERROR(VLOOKUP($A366,'INVERSIÓN '!$A:$AB,$AB$1,FALSE),VLOOKUP($A366,'FUNCIONAMIENTO SECOP'!$A:$AC,$AB$1,FALSE))</f>
        <v>1</v>
      </c>
    </row>
    <row r="367" spans="1:28" ht="36" customHeight="1">
      <c r="A367" s="13" t="s">
        <v>3076</v>
      </c>
      <c r="B367" s="249" t="str">
        <f>+IFERROR(VLOOKUP($A367,'INVERSIÓN '!$A:$AB,$B$1,FALSE),VLOOKUP($A367,'FUNCIONAMIENTO SECOP'!$A:$AC,$B$1,FALSE))</f>
        <v>INVERSIÓN</v>
      </c>
      <c r="C367" s="249">
        <f>+IFERROR(VLOOKUP($A367,'INVERSIÓN '!$A:$AB,$C$1,FALSE),VLOOKUP($A367,'FUNCIONAMIENTO SECOP'!$A:$AC,$C$1,FALSE))</f>
        <v>0</v>
      </c>
      <c r="D367" s="249">
        <f>+IFERROR(VLOOKUP($A367,'INVERSIÓN '!$A:$AB,$D$1,FALSE),VLOOKUP($A367,'FUNCIONAMIENTO SECOP'!$A:$AC,$D$1,FALSE))</f>
        <v>2708</v>
      </c>
      <c r="E367" s="249" t="str">
        <f>+IFERROR(VLOOKUP($A367,'INVERSIÓN '!$A:$AB,$E$1,FALSE),VLOOKUP($A367,'FUNCIONAMIENTO SECOP'!$A:$AC,$E$1,FALSE))</f>
        <v>Changó y territorios indígenas en resistencia</v>
      </c>
      <c r="F367" s="249" t="str">
        <f>+IFERROR(VLOOKUP($A367,'INVERSIÓN '!$A:$AB,$F$1,FALSE),VLOOKUP($A367,'FUNCIONAMIENTO SECOP'!$A:$AC,$F$1,FALSE))</f>
        <v>Concertar e implementar cuatro (4) iniciativa de inversión local con los pueblos indígenas (aplica en todas las localidades con autoridades indígenas)</v>
      </c>
      <c r="G367" s="249" t="str">
        <f>+IFERROR(VLOOKUP($A367,'INVERSIÓN '!$A:$AB,$G$1,FALSE),VLOOKUP($A367,'FUNCIONAMIENTO SECOP'!$A:$AC,$G$1,FALSE))</f>
        <v>Pendiente</v>
      </c>
      <c r="H367" s="249" t="str">
        <f>+IFERROR(VLOOKUP($A367,'INVERSIÓN '!$A:$AB,$H$1,FALSE),VLOOKUP($A367,'FUNCIONAMIENTO SECOP'!$A:$AC,$H$1,FALSE))</f>
        <v>Nuevo</v>
      </c>
      <c r="I367" s="249" t="str">
        <f>+IFERROR(VLOOKUP($A367,'INVERSIÓN '!$A:$AB,$I$1,FALSE),VLOOKUP($A367,'FUNCIONAMIENTO SECOP'!$A:$AC,$I$1,FALSE))</f>
        <v xml:space="preserve">60141113
60102513
93141702 
80111623 
90101600 
93141701 
60103606 
49101700 
82101500 
78111800 
80131506 
50202310 </v>
      </c>
      <c r="J367" s="249" t="str">
        <f>+IFERROR(VLOOKUP($A367,'INVERSIÓN '!$A:$AB,$J$1,FALSE),VLOOKUP($A367,'FUNCIONAMIENTO SECOP'!$A:$AC,$J$1,FALSE))</f>
        <v>CONTRATAR LOS BIENES Y SERVICIOS LOGÍSTICOS PARA ACTIVIDADES DE LA POBLACIÓN INDIGENA DE LA LOCALIDAD</v>
      </c>
      <c r="K367" s="249">
        <f>+IFERROR(VLOOKUP($A367,'INVERSIÓN '!$A:$AB,$K$1,FALSE),VLOOKUP($A367,'FUNCIONAMIENTO SECOP'!$A:$AC,$K$1,FALSE))</f>
        <v>7</v>
      </c>
      <c r="L367" s="249">
        <f>+IFERROR(VLOOKUP($A367,'INVERSIÓN '!$A:$AB,$L$1,FALSE),VLOOKUP($A367,'FUNCIONAMIENTO SECOP'!$A:$AC,$L$1,FALSE))</f>
        <v>7</v>
      </c>
      <c r="M367" s="249">
        <f>+IFERROR(VLOOKUP($A367,'INVERSIÓN '!$A:$AB,$M$1,FALSE),VLOOKUP($A367,'FUNCIONAMIENTO SECOP'!$A:$AC,$M$1,FALSE))</f>
        <v>3</v>
      </c>
      <c r="N367" s="249">
        <f>+IFERROR(VLOOKUP($A367,'INVERSIÓN '!$A:$AB,$N$1,FALSE),VLOOKUP($A367,'FUNCIONAMIENTO SECOP'!$A:$AC,$N$1,FALSE))</f>
        <v>1</v>
      </c>
      <c r="O367" s="249" t="str">
        <f>+IFERROR(VLOOKUP($A367,'INVERSIÓN '!$A:$AB,$O$1,FALSE),VLOOKUP($A367,'FUNCIONAMIENTO SECOP'!$A:$AC,$O$1,FALSE))</f>
        <v>CCE-16</v>
      </c>
      <c r="P367" s="249" t="str">
        <f>+IFERROR(VLOOKUP($A367,'INVERSIÓN '!$A:$AB,$P$1,FALSE),VLOOKUP($A367,'FUNCIONAMIENTO SECOP'!$A:$AC,$P$1,FALSE))</f>
        <v>Contratación directa</v>
      </c>
      <c r="Q367" s="249" t="str">
        <f>+IFERROR(VLOOKUP($A367,'INVERSIÓN '!$A:$AB,$Q$1,FALSE),VLOOKUP($A367,'FUNCIONAMIENTO SECOP'!$A:$AC,$Q$1,FALSE))</f>
        <v>DISTRITAL</v>
      </c>
      <c r="R367" s="250">
        <f>+IFERROR(VLOOKUP($A367,'INVERSIÓN '!$A:$AB,$R$1,FALSE),VLOOKUP($A367,'FUNCIONAMIENTO SECOP'!$A:$AC,$R$1,FALSE))</f>
        <v>718800000</v>
      </c>
      <c r="S367" s="250">
        <f>+IFERROR(VLOOKUP($A367,'INVERSIÓN '!$A:$AB,$S$1,FALSE),VLOOKUP($A367,'FUNCIONAMIENTO SECOP'!$A:$AC,$S$1,FALSE))</f>
        <v>718800000</v>
      </c>
      <c r="T367" s="249">
        <f>+IFERROR(VLOOKUP($A367,'INVERSIÓN '!$A:$AB,$T$1,FALSE),VLOOKUP($A367,'FUNCIONAMIENTO SECOP'!$A:$AC,$T$1,FALSE))</f>
        <v>0</v>
      </c>
      <c r="U367" s="249">
        <f>+IFERROR(VLOOKUP($A367,'INVERSIÓN '!$A:$AB,$U$1,FALSE),VLOOKUP($A367,'FUNCIONAMIENTO SECOP'!$A:$AC,$U$1,FALSE))</f>
        <v>0</v>
      </c>
      <c r="V367" s="249" t="str">
        <f>+IFERROR(VLOOKUP($A367,'INVERSIÓN '!$A:$AB,$V$1,FALSE),VLOOKUP($A367,'FUNCIONAMIENTO SECOP'!$A:$AC,$V$1,FALSE))</f>
        <v>CO-DC</v>
      </c>
      <c r="W367" s="249" t="str">
        <f>+IFERROR(VLOOKUP($A367,'INVERSIÓN '!$A:$AB,$W$1,FALSE),VLOOKUP($A367,'FUNCIONAMIENTO SECOP'!$A:$AC,$W$1,FALSE))</f>
        <v>CO-DC-11001</v>
      </c>
      <c r="X367" s="249" t="str">
        <f>+IFERROR(VLOOKUP($A367,'INVERSIÓN '!$A:$AB,$X$1,FALSE),VLOOKUP($A367,'FUNCIONAMIENTO SECOP'!$A:$AC,$X$1,FALSE))</f>
        <v>CARLOS HERNANDO MACIAS MONTOYA</v>
      </c>
      <c r="Y367" s="249">
        <f>+IFERROR(VLOOKUP($A367,'INVERSIÓN '!$A:$AB,$Y$1,FALSE),VLOOKUP($A367,'FUNCIONAMIENTO SECOP'!$A:$AC,$Y$1,FALSE))</f>
        <v>6478037</v>
      </c>
      <c r="Z367" s="249" t="str">
        <f>+IFERROR(VLOOKUP($A367,'INVERSIÓN '!$A:$AB,$Z$1,FALSE),VLOOKUP($A367,'FUNCIONAMIENTO SECOP'!$A:$AC,$Z$1,FALSE))</f>
        <v>alcalde.scristobal@gobiernobogota.gov.co</v>
      </c>
      <c r="AA367" s="249">
        <f>+IFERROR(VLOOKUP($A367,'INVERSIÓN '!$A:$AB,$AA$1,FALSE),VLOOKUP($A367,'FUNCIONAMIENTO SECOP'!$A:$AC,$AA$1,FALSE))</f>
        <v>0</v>
      </c>
      <c r="AB367" s="249">
        <f>+IFERROR(VLOOKUP($A367,'INVERSIÓN '!$A:$AB,$AB$1,FALSE),VLOOKUP($A367,'FUNCIONAMIENTO SECOP'!$A:$AC,$AB$1,FALSE))</f>
        <v>1</v>
      </c>
    </row>
    <row r="368" spans="1:28" ht="36" customHeight="1">
      <c r="A368" s="13" t="s">
        <v>3079</v>
      </c>
      <c r="B368" s="249" t="str">
        <f>+IFERROR(VLOOKUP($A368,'INVERSIÓN '!$A:$AB,$B$1,FALSE),VLOOKUP($A368,'FUNCIONAMIENTO SECOP'!$A:$AC,$B$1,FALSE))</f>
        <v>INVERSIÓN</v>
      </c>
      <c r="C368" s="249">
        <f>+IFERROR(VLOOKUP($A368,'INVERSIÓN '!$A:$AB,$C$1,FALSE),VLOOKUP($A368,'FUNCIONAMIENTO SECOP'!$A:$AC,$C$1,FALSE))</f>
        <v>0</v>
      </c>
      <c r="D368" s="249">
        <f>+IFERROR(VLOOKUP($A368,'INVERSIÓN '!$A:$AB,$D$1,FALSE),VLOOKUP($A368,'FUNCIONAMIENTO SECOP'!$A:$AC,$D$1,FALSE))</f>
        <v>2708</v>
      </c>
      <c r="E368" s="249" t="str">
        <f>+IFERROR(VLOOKUP($A368,'INVERSIÓN '!$A:$AB,$E$1,FALSE),VLOOKUP($A368,'FUNCIONAMIENTO SECOP'!$A:$AC,$E$1,FALSE))</f>
        <v>Changó y territorios indígenas en resistencia</v>
      </c>
      <c r="F368" s="249" t="str">
        <f>+IFERROR(VLOOKUP($A368,'INVERSIÓN '!$A:$AB,$F$1,FALSE),VLOOKUP($A368,'FUNCIONAMIENTO SECOP'!$A:$AC,$F$1,FALSE))</f>
        <v>Concertar e implementar cuatro (4) iniciativa de inversión local con las comunidades negras, afrocolombianas y palenqueras (aplica en todas las localidades con autoridades NAP)</v>
      </c>
      <c r="G368" s="249" t="str">
        <f>+IFERROR(VLOOKUP($A368,'INVERSIÓN '!$A:$AB,$G$1,FALSE),VLOOKUP($A368,'FUNCIONAMIENTO SECOP'!$A:$AC,$G$1,FALSE))</f>
        <v>Pendiente</v>
      </c>
      <c r="H368" s="249" t="str">
        <f>+IFERROR(VLOOKUP($A368,'INVERSIÓN '!$A:$AB,$H$1,FALSE),VLOOKUP($A368,'FUNCIONAMIENTO SECOP'!$A:$AC,$H$1,FALSE))</f>
        <v>Nuevo</v>
      </c>
      <c r="I368" s="249" t="str">
        <f>+IFERROR(VLOOKUP($A368,'INVERSIÓN '!$A:$AB,$I$1,FALSE),VLOOKUP($A368,'FUNCIONAMIENTO SECOP'!$A:$AC,$I$1,FALSE))</f>
        <v xml:space="preserve">60141113
60102513
93141702 
80111623 
90101600 
93141701 
60103606 
49101700 
82101500 
78111800 
80131506 
50202310 </v>
      </c>
      <c r="J368" s="249" t="str">
        <f>+IFERROR(VLOOKUP($A368,'INVERSIÓN '!$A:$AB,$J$1,FALSE),VLOOKUP($A368,'FUNCIONAMIENTO SECOP'!$A:$AC,$J$1,FALSE))</f>
        <v>CONTRATAR LOS BIENES Y SERVICIOS LOGÍSTICOS PARA ACTIVIDADES DE LA POBLACIÓN NEGRO, AFRO DE LA LOCALIDAD</v>
      </c>
      <c r="K368" s="249">
        <f>+IFERROR(VLOOKUP($A368,'INVERSIÓN '!$A:$AB,$K$1,FALSE),VLOOKUP($A368,'FUNCIONAMIENTO SECOP'!$A:$AC,$K$1,FALSE))</f>
        <v>7</v>
      </c>
      <c r="L368" s="249">
        <f>+IFERROR(VLOOKUP($A368,'INVERSIÓN '!$A:$AB,$L$1,FALSE),VLOOKUP($A368,'FUNCIONAMIENTO SECOP'!$A:$AC,$L$1,FALSE))</f>
        <v>7</v>
      </c>
      <c r="M368" s="249">
        <f>+IFERROR(VLOOKUP($A368,'INVERSIÓN '!$A:$AB,$M$1,FALSE),VLOOKUP($A368,'FUNCIONAMIENTO SECOP'!$A:$AC,$M$1,FALSE))</f>
        <v>3</v>
      </c>
      <c r="N368" s="249">
        <f>+IFERROR(VLOOKUP($A368,'INVERSIÓN '!$A:$AB,$N$1,FALSE),VLOOKUP($A368,'FUNCIONAMIENTO SECOP'!$A:$AC,$N$1,FALSE))</f>
        <v>1</v>
      </c>
      <c r="O368" s="249" t="str">
        <f>+IFERROR(VLOOKUP($A368,'INVERSIÓN '!$A:$AB,$O$1,FALSE),VLOOKUP($A368,'FUNCIONAMIENTO SECOP'!$A:$AC,$O$1,FALSE))</f>
        <v>CCE-16</v>
      </c>
      <c r="P368" s="249" t="str">
        <f>+IFERROR(VLOOKUP($A368,'INVERSIÓN '!$A:$AB,$P$1,FALSE),VLOOKUP($A368,'FUNCIONAMIENTO SECOP'!$A:$AC,$P$1,FALSE))</f>
        <v>Contratación directa</v>
      </c>
      <c r="Q368" s="249" t="str">
        <f>+IFERROR(VLOOKUP($A368,'INVERSIÓN '!$A:$AB,$Q$1,FALSE),VLOOKUP($A368,'FUNCIONAMIENTO SECOP'!$A:$AC,$Q$1,FALSE))</f>
        <v>DISTRITAL</v>
      </c>
      <c r="R368" s="250">
        <f>+IFERROR(VLOOKUP($A368,'INVERSIÓN '!$A:$AB,$R$1,FALSE),VLOOKUP($A368,'FUNCIONAMIENTO SECOP'!$A:$AC,$R$1,FALSE))</f>
        <v>84700000</v>
      </c>
      <c r="S368" s="250">
        <f>+IFERROR(VLOOKUP($A368,'INVERSIÓN '!$A:$AB,$S$1,FALSE),VLOOKUP($A368,'FUNCIONAMIENTO SECOP'!$A:$AC,$S$1,FALSE))</f>
        <v>84700000</v>
      </c>
      <c r="T368" s="249">
        <f>+IFERROR(VLOOKUP($A368,'INVERSIÓN '!$A:$AB,$T$1,FALSE),VLOOKUP($A368,'FUNCIONAMIENTO SECOP'!$A:$AC,$T$1,FALSE))</f>
        <v>0</v>
      </c>
      <c r="U368" s="249">
        <f>+IFERROR(VLOOKUP($A368,'INVERSIÓN '!$A:$AB,$U$1,FALSE),VLOOKUP($A368,'FUNCIONAMIENTO SECOP'!$A:$AC,$U$1,FALSE))</f>
        <v>0</v>
      </c>
      <c r="V368" s="249" t="str">
        <f>+IFERROR(VLOOKUP($A368,'INVERSIÓN '!$A:$AB,$V$1,FALSE),VLOOKUP($A368,'FUNCIONAMIENTO SECOP'!$A:$AC,$V$1,FALSE))</f>
        <v>CO-DC</v>
      </c>
      <c r="W368" s="249" t="str">
        <f>+IFERROR(VLOOKUP($A368,'INVERSIÓN '!$A:$AB,$W$1,FALSE),VLOOKUP($A368,'FUNCIONAMIENTO SECOP'!$A:$AC,$W$1,FALSE))</f>
        <v>CO-DC-11001</v>
      </c>
      <c r="X368" s="249" t="str">
        <f>+IFERROR(VLOOKUP($A368,'INVERSIÓN '!$A:$AB,$X$1,FALSE),VLOOKUP($A368,'FUNCIONAMIENTO SECOP'!$A:$AC,$X$1,FALSE))</f>
        <v>CARLOS HERNANDO MACIAS MONTOYA</v>
      </c>
      <c r="Y368" s="249">
        <f>+IFERROR(VLOOKUP($A368,'INVERSIÓN '!$A:$AB,$Y$1,FALSE),VLOOKUP($A368,'FUNCIONAMIENTO SECOP'!$A:$AC,$Y$1,FALSE))</f>
        <v>6478037</v>
      </c>
      <c r="Z368" s="249" t="str">
        <f>+IFERROR(VLOOKUP($A368,'INVERSIÓN '!$A:$AB,$Z$1,FALSE),VLOOKUP($A368,'FUNCIONAMIENTO SECOP'!$A:$AC,$Z$1,FALSE))</f>
        <v>alcalde.scristobal@gobiernobogota.gov.co</v>
      </c>
      <c r="AA368" s="249">
        <f>+IFERROR(VLOOKUP($A368,'INVERSIÓN '!$A:$AB,$AA$1,FALSE),VLOOKUP($A368,'FUNCIONAMIENTO SECOP'!$A:$AC,$AA$1,FALSE))</f>
        <v>0</v>
      </c>
      <c r="AB368" s="249">
        <f>+IFERROR(VLOOKUP($A368,'INVERSIÓN '!$A:$AB,$AB$1,FALSE),VLOOKUP($A368,'FUNCIONAMIENTO SECOP'!$A:$AC,$AB$1,FALSE))</f>
        <v>1</v>
      </c>
    </row>
    <row r="369" spans="1:28" ht="36" customHeight="1">
      <c r="A369" s="13" t="s">
        <v>3082</v>
      </c>
      <c r="B369" s="249" t="str">
        <f>+IFERROR(VLOOKUP($A369,'INVERSIÓN '!$A:$AB,$B$1,FALSE),VLOOKUP($A369,'FUNCIONAMIENTO SECOP'!$A:$AC,$B$1,FALSE))</f>
        <v>INVERSIÓN</v>
      </c>
      <c r="C369" s="249">
        <f>+IFERROR(VLOOKUP($A369,'INVERSIÓN '!$A:$AB,$C$1,FALSE),VLOOKUP($A369,'FUNCIONAMIENTO SECOP'!$A:$AC,$C$1,FALSE))</f>
        <v>0</v>
      </c>
      <c r="D369" s="249">
        <f>+IFERROR(VLOOKUP($A369,'INVERSIÓN '!$A:$AB,$D$1,FALSE),VLOOKUP($A369,'FUNCIONAMIENTO SECOP'!$A:$AC,$D$1,FALSE))</f>
        <v>2708</v>
      </c>
      <c r="E369" s="249" t="str">
        <f>+IFERROR(VLOOKUP($A369,'INVERSIÓN '!$A:$AB,$E$1,FALSE),VLOOKUP($A369,'FUNCIONAMIENTO SECOP'!$A:$AC,$E$1,FALSE))</f>
        <v>Changó y territorios indígenas en resistencia</v>
      </c>
      <c r="F369" s="249" t="str">
        <f>+IFERROR(VLOOKUP($A369,'INVERSIÓN '!$A:$AB,$F$1,FALSE),VLOOKUP($A369,'FUNCIONAMIENTO SECOP'!$A:$AC,$F$1,FALSE))</f>
        <v>Concertar e implementar cuatro (4) iniciativa de inversión local con las comunidades negras, afrocolombianas y palenqueras (aplica en todas las localidades con autoridades NAP)</v>
      </c>
      <c r="G369" s="249" t="str">
        <f>+IFERROR(VLOOKUP($A369,'INVERSIÓN '!$A:$AB,$G$1,FALSE),VLOOKUP($A369,'FUNCIONAMIENTO SECOP'!$A:$AC,$G$1,FALSE))</f>
        <v>Pendiente</v>
      </c>
      <c r="H369" s="249" t="str">
        <f>+IFERROR(VLOOKUP($A369,'INVERSIÓN '!$A:$AB,$H$1,FALSE),VLOOKUP($A369,'FUNCIONAMIENTO SECOP'!$A:$AC,$H$1,FALSE))</f>
        <v>Nuevo</v>
      </c>
      <c r="I369" s="249" t="str">
        <f>+IFERROR(VLOOKUP($A369,'INVERSIÓN '!$A:$AB,$I$1,FALSE),VLOOKUP($A369,'FUNCIONAMIENTO SECOP'!$A:$AC,$I$1,FALSE))</f>
        <v xml:space="preserve">60141113
60102513
93141702 
80111623 
90101600 
93141701 
60103606 
49101700 
82101500 
78111800 
80131506 
50202310 </v>
      </c>
      <c r="J369" s="249" t="str">
        <f>+IFERROR(VLOOKUP($A369,'INVERSIÓN '!$A:$AB,$J$1,FALSE),VLOOKUP($A369,'FUNCIONAMIENTO SECOP'!$A:$AC,$J$1,FALSE))</f>
        <v>CONTRATAR LOS BIENES Y SERVICIOS LOGÍSTICOS PARA CONMEMORAR LA PALENQUERIDAD EN SAN CRISTÓBAL Y SENSIBILIZAR ACTORES LOCALES SOBRE LA CULTURA PALENQUERA.</v>
      </c>
      <c r="K369" s="249">
        <f>+IFERROR(VLOOKUP($A369,'INVERSIÓN '!$A:$AB,$K$1,FALSE),VLOOKUP($A369,'FUNCIONAMIENTO SECOP'!$A:$AC,$K$1,FALSE))</f>
        <v>7</v>
      </c>
      <c r="L369" s="249">
        <f>+IFERROR(VLOOKUP($A369,'INVERSIÓN '!$A:$AB,$L$1,FALSE),VLOOKUP($A369,'FUNCIONAMIENTO SECOP'!$A:$AC,$L$1,FALSE))</f>
        <v>7</v>
      </c>
      <c r="M369" s="249">
        <f>+IFERROR(VLOOKUP($A369,'INVERSIÓN '!$A:$AB,$M$1,FALSE),VLOOKUP($A369,'FUNCIONAMIENTO SECOP'!$A:$AC,$M$1,FALSE))</f>
        <v>3</v>
      </c>
      <c r="N369" s="249">
        <f>+IFERROR(VLOOKUP($A369,'INVERSIÓN '!$A:$AB,$N$1,FALSE),VLOOKUP($A369,'FUNCIONAMIENTO SECOP'!$A:$AC,$N$1,FALSE))</f>
        <v>1</v>
      </c>
      <c r="O369" s="249" t="str">
        <f>+IFERROR(VLOOKUP($A369,'INVERSIÓN '!$A:$AB,$O$1,FALSE),VLOOKUP($A369,'FUNCIONAMIENTO SECOP'!$A:$AC,$O$1,FALSE))</f>
        <v>CCE-16</v>
      </c>
      <c r="P369" s="249" t="str">
        <f>+IFERROR(VLOOKUP($A369,'INVERSIÓN '!$A:$AB,$P$1,FALSE),VLOOKUP($A369,'FUNCIONAMIENTO SECOP'!$A:$AC,$P$1,FALSE))</f>
        <v>Contratación directa</v>
      </c>
      <c r="Q369" s="249" t="str">
        <f>+IFERROR(VLOOKUP($A369,'INVERSIÓN '!$A:$AB,$Q$1,FALSE),VLOOKUP($A369,'FUNCIONAMIENTO SECOP'!$A:$AC,$Q$1,FALSE))</f>
        <v>DISTRITAL</v>
      </c>
      <c r="R369" s="250">
        <f>+IFERROR(VLOOKUP($A369,'INVERSIÓN '!$A:$AB,$R$1,FALSE),VLOOKUP($A369,'FUNCIONAMIENTO SECOP'!$A:$AC,$R$1,FALSE))</f>
        <v>738300000</v>
      </c>
      <c r="S369" s="250">
        <f>+IFERROR(VLOOKUP($A369,'INVERSIÓN '!$A:$AB,$S$1,FALSE),VLOOKUP($A369,'FUNCIONAMIENTO SECOP'!$A:$AC,$S$1,FALSE))</f>
        <v>738300000</v>
      </c>
      <c r="T369" s="249">
        <f>+IFERROR(VLOOKUP($A369,'INVERSIÓN '!$A:$AB,$T$1,FALSE),VLOOKUP($A369,'FUNCIONAMIENTO SECOP'!$A:$AC,$T$1,FALSE))</f>
        <v>0</v>
      </c>
      <c r="U369" s="249">
        <f>+IFERROR(VLOOKUP($A369,'INVERSIÓN '!$A:$AB,$U$1,FALSE),VLOOKUP($A369,'FUNCIONAMIENTO SECOP'!$A:$AC,$U$1,FALSE))</f>
        <v>0</v>
      </c>
      <c r="V369" s="249" t="str">
        <f>+IFERROR(VLOOKUP($A369,'INVERSIÓN '!$A:$AB,$V$1,FALSE),VLOOKUP($A369,'FUNCIONAMIENTO SECOP'!$A:$AC,$V$1,FALSE))</f>
        <v>CO-DC</v>
      </c>
      <c r="W369" s="249" t="str">
        <f>+IFERROR(VLOOKUP($A369,'INVERSIÓN '!$A:$AB,$W$1,FALSE),VLOOKUP($A369,'FUNCIONAMIENTO SECOP'!$A:$AC,$W$1,FALSE))</f>
        <v>CO-DC-11001</v>
      </c>
      <c r="X369" s="249" t="str">
        <f>+IFERROR(VLOOKUP($A369,'INVERSIÓN '!$A:$AB,$X$1,FALSE),VLOOKUP($A369,'FUNCIONAMIENTO SECOP'!$A:$AC,$X$1,FALSE))</f>
        <v>CARLOS HERNANDO MACIAS MONTOYA</v>
      </c>
      <c r="Y369" s="249">
        <f>+IFERROR(VLOOKUP($A369,'INVERSIÓN '!$A:$AB,$Y$1,FALSE),VLOOKUP($A369,'FUNCIONAMIENTO SECOP'!$A:$AC,$Y$1,FALSE))</f>
        <v>6478037</v>
      </c>
      <c r="Z369" s="249" t="str">
        <f>+IFERROR(VLOOKUP($A369,'INVERSIÓN '!$A:$AB,$Z$1,FALSE),VLOOKUP($A369,'FUNCIONAMIENTO SECOP'!$A:$AC,$Z$1,FALSE))</f>
        <v>alcalde.scristobal@gobiernobogota.gov.co</v>
      </c>
      <c r="AA369" s="249">
        <f>+IFERROR(VLOOKUP($A369,'INVERSIÓN '!$A:$AB,$AA$1,FALSE),VLOOKUP($A369,'FUNCIONAMIENTO SECOP'!$A:$AC,$AA$1,FALSE))</f>
        <v>0</v>
      </c>
      <c r="AB369" s="249">
        <f>+IFERROR(VLOOKUP($A369,'INVERSIÓN '!$A:$AB,$AB$1,FALSE),VLOOKUP($A369,'FUNCIONAMIENTO SECOP'!$A:$AC,$AB$1,FALSE))</f>
        <v>1</v>
      </c>
    </row>
    <row r="370" spans="1:28" ht="36" customHeight="1">
      <c r="A370" s="13" t="s">
        <v>3084</v>
      </c>
      <c r="B370" s="249" t="str">
        <f>+IFERROR(VLOOKUP($A370,'INVERSIÓN '!$A:$AB,$B$1,FALSE),VLOOKUP($A370,'FUNCIONAMIENTO SECOP'!$A:$AC,$B$1,FALSE))</f>
        <v>INVERSIÓN</v>
      </c>
      <c r="C370" s="249">
        <f>+IFERROR(VLOOKUP($A370,'INVERSIÓN '!$A:$AB,$C$1,FALSE),VLOOKUP($A370,'FUNCIONAMIENTO SECOP'!$A:$AC,$C$1,FALSE))</f>
        <v>0</v>
      </c>
      <c r="D370" s="249">
        <f>+IFERROR(VLOOKUP($A370,'INVERSIÓN '!$A:$AB,$D$1,FALSE),VLOOKUP($A370,'FUNCIONAMIENTO SECOP'!$A:$AC,$D$1,FALSE))</f>
        <v>2791</v>
      </c>
      <c r="E370" s="249" t="str">
        <f>+IFERROR(VLOOKUP($A370,'INVERSIÓN '!$A:$AB,$E$1,FALSE),VLOOKUP($A370,'FUNCIONAMIENTO SECOP'!$A:$AC,$E$1,FALSE))</f>
        <v>Creciendo Juntos: Atención Integral y Oportunidades para la Comunidad</v>
      </c>
      <c r="F370" s="249" t="str">
        <f>+IFERROR(VLOOKUP($A370,'INVERSIÓN '!$A:$AB,$F$1,FALSE),VLOOKUP($A370,'FUNCIONAMIENTO SECOP'!$A:$AC,$F$1,FALSE))</f>
        <v>Dotar y/o acondicionar 16 unidades operativas orientadas a la atención de la primera infancia (Jardines Infantiles, Casas de Pensamiento Intercultural, Modalidad Espacios Rurales, Crecemos en la Ruralidad, Creciendo Juntos, Centros Amar, Centros Forjar)</v>
      </c>
      <c r="G370" s="249" t="str">
        <f>+IFERROR(VLOOKUP($A370,'INVERSIÓN '!$A:$AB,$G$1,FALSE),VLOOKUP($A370,'FUNCIONAMIENTO SECOP'!$A:$AC,$G$1,FALSE))</f>
        <v>Pendiente</v>
      </c>
      <c r="H370" s="249" t="str">
        <f>+IFERROR(VLOOKUP($A370,'INVERSIÓN '!$A:$AB,$H$1,FALSE),VLOOKUP($A370,'FUNCIONAMIENTO SECOP'!$A:$AC,$H$1,FALSE))</f>
        <v>Nuevo</v>
      </c>
      <c r="I370" s="249" t="str">
        <f>+IFERROR(VLOOKUP($A370,'INVERSIÓN '!$A:$AB,$I$1,FALSE),VLOOKUP($A370,'FUNCIONAMIENTO SECOP'!$A:$AC,$I$1,FALSE))</f>
        <v xml:space="preserve">93141702
82101603 
82121505 </v>
      </c>
      <c r="J370" s="249" t="str">
        <f>+IFERROR(VLOOKUP($A370,'INVERSIÓN '!$A:$AB,$J$1,FALSE),VLOOKUP($A370,'FUNCIONAMIENTO SECOP'!$A:$AC,$J$1,FALSE))</f>
        <v>Realizar A Monto Agotable Y A Precios Unitarios El Mantenimiento Y/O Adecuaciones Y/O Reparaciones Locativas De Las unidades operativas orientadas a la atención de la primera infancia</v>
      </c>
      <c r="K370" s="249">
        <f>+IFERROR(VLOOKUP($A370,'INVERSIÓN '!$A:$AB,$K$1,FALSE),VLOOKUP($A370,'FUNCIONAMIENTO SECOP'!$A:$AC,$K$1,FALSE))</f>
        <v>6</v>
      </c>
      <c r="L370" s="249">
        <f>+IFERROR(VLOOKUP($A370,'INVERSIÓN '!$A:$AB,$L$1,FALSE),VLOOKUP($A370,'FUNCIONAMIENTO SECOP'!$A:$AC,$L$1,FALSE))</f>
        <v>8</v>
      </c>
      <c r="M370" s="249">
        <f>+IFERROR(VLOOKUP($A370,'INVERSIÓN '!$A:$AB,$M$1,FALSE),VLOOKUP($A370,'FUNCIONAMIENTO SECOP'!$A:$AC,$M$1,FALSE))</f>
        <v>8</v>
      </c>
      <c r="N370" s="249">
        <f>+IFERROR(VLOOKUP($A370,'INVERSIÓN '!$A:$AB,$N$1,FALSE),VLOOKUP($A370,'FUNCIONAMIENTO SECOP'!$A:$AC,$N$1,FALSE))</f>
        <v>1</v>
      </c>
      <c r="O370" s="249" t="str">
        <f>+IFERROR(VLOOKUP($A370,'INVERSIÓN '!$A:$AB,$O$1,FALSE),VLOOKUP($A370,'FUNCIONAMIENTO SECOP'!$A:$AC,$O$1,FALSE))</f>
        <v>CCE-06</v>
      </c>
      <c r="P370" s="249" t="str">
        <f>+IFERROR(VLOOKUP($A370,'INVERSIÓN '!$A:$AB,$P$1,FALSE),VLOOKUP($A370,'FUNCIONAMIENTO SECOP'!$A:$AC,$P$1,FALSE))</f>
        <v>Selección abreviada menor cuantía</v>
      </c>
      <c r="Q370" s="249" t="str">
        <f>+IFERROR(VLOOKUP($A370,'INVERSIÓN '!$A:$AB,$Q$1,FALSE),VLOOKUP($A370,'FUNCIONAMIENTO SECOP'!$A:$AC,$Q$1,FALSE))</f>
        <v>DISTRITAL</v>
      </c>
      <c r="R370" s="250">
        <f>+IFERROR(VLOOKUP($A370,'INVERSIÓN '!$A:$AB,$R$1,FALSE),VLOOKUP($A370,'FUNCIONAMIENTO SECOP'!$A:$AC,$R$1,FALSE))</f>
        <v>500000000</v>
      </c>
      <c r="S370" s="250">
        <f>+IFERROR(VLOOKUP($A370,'INVERSIÓN '!$A:$AB,$S$1,FALSE),VLOOKUP($A370,'FUNCIONAMIENTO SECOP'!$A:$AC,$S$1,FALSE))</f>
        <v>500000000</v>
      </c>
      <c r="T370" s="249">
        <f>+IFERROR(VLOOKUP($A370,'INVERSIÓN '!$A:$AB,$T$1,FALSE),VLOOKUP($A370,'FUNCIONAMIENTO SECOP'!$A:$AC,$T$1,FALSE))</f>
        <v>0</v>
      </c>
      <c r="U370" s="249">
        <f>+IFERROR(VLOOKUP($A370,'INVERSIÓN '!$A:$AB,$U$1,FALSE),VLOOKUP($A370,'FUNCIONAMIENTO SECOP'!$A:$AC,$U$1,FALSE))</f>
        <v>0</v>
      </c>
      <c r="V370" s="249" t="str">
        <f>+IFERROR(VLOOKUP($A370,'INVERSIÓN '!$A:$AB,$V$1,FALSE),VLOOKUP($A370,'FUNCIONAMIENTO SECOP'!$A:$AC,$V$1,FALSE))</f>
        <v>CO-DC</v>
      </c>
      <c r="W370" s="249" t="str">
        <f>+IFERROR(VLOOKUP($A370,'INVERSIÓN '!$A:$AB,$W$1,FALSE),VLOOKUP($A370,'FUNCIONAMIENTO SECOP'!$A:$AC,$W$1,FALSE))</f>
        <v>CO-DC-11001</v>
      </c>
      <c r="X370" s="249" t="str">
        <f>+IFERROR(VLOOKUP($A370,'INVERSIÓN '!$A:$AB,$X$1,FALSE),VLOOKUP($A370,'FUNCIONAMIENTO SECOP'!$A:$AC,$X$1,FALSE))</f>
        <v>CARLOS HERNANDO MACIAS MONTOYA</v>
      </c>
      <c r="Y370" s="249">
        <f>+IFERROR(VLOOKUP($A370,'INVERSIÓN '!$A:$AB,$Y$1,FALSE),VLOOKUP($A370,'FUNCIONAMIENTO SECOP'!$A:$AC,$Y$1,FALSE))</f>
        <v>6478039</v>
      </c>
      <c r="Z370" s="249" t="str">
        <f>+IFERROR(VLOOKUP($A370,'INVERSIÓN '!$A:$AB,$Z$1,FALSE),VLOOKUP($A370,'FUNCIONAMIENTO SECOP'!$A:$AC,$Z$1,FALSE))</f>
        <v>alcalde.scristobal@gobiernobogota.gov.co</v>
      </c>
      <c r="AA370" s="249">
        <f>+IFERROR(VLOOKUP($A370,'INVERSIÓN '!$A:$AB,$AA$1,FALSE),VLOOKUP($A370,'FUNCIONAMIENTO SECOP'!$A:$AC,$AA$1,FALSE))</f>
        <v>0</v>
      </c>
      <c r="AB370" s="249">
        <f>+IFERROR(VLOOKUP($A370,'INVERSIÓN '!$A:$AB,$AB$1,FALSE),VLOOKUP($A370,'FUNCIONAMIENTO SECOP'!$A:$AC,$AB$1,FALSE))</f>
        <v>1</v>
      </c>
    </row>
    <row r="371" spans="1:28" ht="36" customHeight="1">
      <c r="A371" s="13" t="s">
        <v>3088</v>
      </c>
      <c r="B371" s="249" t="str">
        <f>+IFERROR(VLOOKUP($A371,'INVERSIÓN '!$A:$AB,$B$1,FALSE),VLOOKUP($A371,'FUNCIONAMIENTO SECOP'!$A:$AC,$B$1,FALSE))</f>
        <v>INVERSIÓN</v>
      </c>
      <c r="C371" s="249">
        <f>+IFERROR(VLOOKUP($A371,'INVERSIÓN '!$A:$AB,$C$1,FALSE),VLOOKUP($A371,'FUNCIONAMIENTO SECOP'!$A:$AC,$C$1,FALSE))</f>
        <v>0</v>
      </c>
      <c r="D371" s="249">
        <f>+IFERROR(VLOOKUP($A371,'INVERSIÓN '!$A:$AB,$D$1,FALSE),VLOOKUP($A371,'FUNCIONAMIENTO SECOP'!$A:$AC,$D$1,FALSE))</f>
        <v>2791</v>
      </c>
      <c r="E371" s="249" t="str">
        <f>+IFERROR(VLOOKUP($A371,'INVERSIÓN '!$A:$AB,$E$1,FALSE),VLOOKUP($A371,'FUNCIONAMIENTO SECOP'!$A:$AC,$E$1,FALSE))</f>
        <v>Creciendo Juntos: Atención Integral y Oportunidades para la Comunidad</v>
      </c>
      <c r="F371" s="249" t="str">
        <f>+IFERROR(VLOOKUP($A371,'INVERSIÓN '!$A:$AB,$F$1,FALSE),VLOOKUP($A371,'FUNCIONAMIENTO SECOP'!$A:$AC,$F$1,FALSE))</f>
        <v xml:space="preserve">Dotar y/o acondicionar 2 unidades operativas de atención especializada (Centros Integrarte, Centros Crecer y Cadis) </v>
      </c>
      <c r="G371" s="249" t="str">
        <f>+IFERROR(VLOOKUP($A371,'INVERSIÓN '!$A:$AB,$G$1,FALSE),VLOOKUP($A371,'FUNCIONAMIENTO SECOP'!$A:$AC,$G$1,FALSE))</f>
        <v>Pendiente</v>
      </c>
      <c r="H371" s="249" t="str">
        <f>+IFERROR(VLOOKUP($A371,'INVERSIÓN '!$A:$AB,$H$1,FALSE),VLOOKUP($A371,'FUNCIONAMIENTO SECOP'!$A:$AC,$H$1,FALSE))</f>
        <v>Nuevo</v>
      </c>
      <c r="I371" s="249" t="str">
        <f>+IFERROR(VLOOKUP($A371,'INVERSIÓN '!$A:$AB,$I$1,FALSE),VLOOKUP($A371,'FUNCIONAMIENTO SECOP'!$A:$AC,$I$1,FALSE))</f>
        <v xml:space="preserve">93141702
82101603 
82121505 </v>
      </c>
      <c r="J371" s="249" t="str">
        <f>+IFERROR(VLOOKUP($A371,'INVERSIÓN '!$A:$AB,$J$1,FALSE),VLOOKUP($A371,'FUNCIONAMIENTO SECOP'!$A:$AC,$J$1,FALSE))</f>
        <v xml:space="preserve">Realizar A Monto Agotable Y A Precios Unitarios El Mantenimiento Y/O Adecuaciones Y/O Reparaciones Locativas De Las unidades operativas de atención especializada (Centros Integrarte, Centros Crecer y Cadis) </v>
      </c>
      <c r="K371" s="249">
        <f>+IFERROR(VLOOKUP($A371,'INVERSIÓN '!$A:$AB,$K$1,FALSE),VLOOKUP($A371,'FUNCIONAMIENTO SECOP'!$A:$AC,$K$1,FALSE))</f>
        <v>7</v>
      </c>
      <c r="L371" s="249">
        <f>+IFERROR(VLOOKUP($A371,'INVERSIÓN '!$A:$AB,$L$1,FALSE),VLOOKUP($A371,'FUNCIONAMIENTO SECOP'!$A:$AC,$L$1,FALSE))</f>
        <v>9</v>
      </c>
      <c r="M371" s="249">
        <f>+IFERROR(VLOOKUP($A371,'INVERSIÓN '!$A:$AB,$M$1,FALSE),VLOOKUP($A371,'FUNCIONAMIENTO SECOP'!$A:$AC,$M$1,FALSE))</f>
        <v>8</v>
      </c>
      <c r="N371" s="249">
        <f>+IFERROR(VLOOKUP($A371,'INVERSIÓN '!$A:$AB,$N$1,FALSE),VLOOKUP($A371,'FUNCIONAMIENTO SECOP'!$A:$AC,$N$1,FALSE))</f>
        <v>1</v>
      </c>
      <c r="O371" s="249" t="str">
        <f>+IFERROR(VLOOKUP($A371,'INVERSIÓN '!$A:$AB,$O$1,FALSE),VLOOKUP($A371,'FUNCIONAMIENTO SECOP'!$A:$AC,$O$1,FALSE))</f>
        <v>CCE-06</v>
      </c>
      <c r="P371" s="249" t="str">
        <f>+IFERROR(VLOOKUP($A371,'INVERSIÓN '!$A:$AB,$P$1,FALSE),VLOOKUP($A371,'FUNCIONAMIENTO SECOP'!$A:$AC,$P$1,FALSE))</f>
        <v>Selección abreviada menor cuantía</v>
      </c>
      <c r="Q371" s="249" t="str">
        <f>+IFERROR(VLOOKUP($A371,'INVERSIÓN '!$A:$AB,$Q$1,FALSE),VLOOKUP($A371,'FUNCIONAMIENTO SECOP'!$A:$AC,$Q$1,FALSE))</f>
        <v>DISTRITAL</v>
      </c>
      <c r="R371" s="250">
        <f>+IFERROR(VLOOKUP($A371,'INVERSIÓN '!$A:$AB,$R$1,FALSE),VLOOKUP($A371,'FUNCIONAMIENTO SECOP'!$A:$AC,$R$1,FALSE))</f>
        <v>200000000</v>
      </c>
      <c r="S371" s="250">
        <f>+IFERROR(VLOOKUP($A371,'INVERSIÓN '!$A:$AB,$S$1,FALSE),VLOOKUP($A371,'FUNCIONAMIENTO SECOP'!$A:$AC,$S$1,FALSE))</f>
        <v>200000000</v>
      </c>
      <c r="T371" s="249">
        <f>+IFERROR(VLOOKUP($A371,'INVERSIÓN '!$A:$AB,$T$1,FALSE),VLOOKUP($A371,'FUNCIONAMIENTO SECOP'!$A:$AC,$T$1,FALSE))</f>
        <v>0</v>
      </c>
      <c r="U371" s="249">
        <f>+IFERROR(VLOOKUP($A371,'INVERSIÓN '!$A:$AB,$U$1,FALSE),VLOOKUP($A371,'FUNCIONAMIENTO SECOP'!$A:$AC,$U$1,FALSE))</f>
        <v>0</v>
      </c>
      <c r="V371" s="249" t="str">
        <f>+IFERROR(VLOOKUP($A371,'INVERSIÓN '!$A:$AB,$V$1,FALSE),VLOOKUP($A371,'FUNCIONAMIENTO SECOP'!$A:$AC,$V$1,FALSE))</f>
        <v>CO-DC</v>
      </c>
      <c r="W371" s="249" t="str">
        <f>+IFERROR(VLOOKUP($A371,'INVERSIÓN '!$A:$AB,$W$1,FALSE),VLOOKUP($A371,'FUNCIONAMIENTO SECOP'!$A:$AC,$W$1,FALSE))</f>
        <v>CO-DC-11001</v>
      </c>
      <c r="X371" s="249" t="str">
        <f>+IFERROR(VLOOKUP($A371,'INVERSIÓN '!$A:$AB,$X$1,FALSE),VLOOKUP($A371,'FUNCIONAMIENTO SECOP'!$A:$AC,$X$1,FALSE))</f>
        <v>CARLOS HERNANDO MACIAS MONTOYA</v>
      </c>
      <c r="Y371" s="249">
        <f>+IFERROR(VLOOKUP($A371,'INVERSIÓN '!$A:$AB,$Y$1,FALSE),VLOOKUP($A371,'FUNCIONAMIENTO SECOP'!$A:$AC,$Y$1,FALSE))</f>
        <v>6478040</v>
      </c>
      <c r="Z371" s="249" t="str">
        <f>+IFERROR(VLOOKUP($A371,'INVERSIÓN '!$A:$AB,$Z$1,FALSE),VLOOKUP($A371,'FUNCIONAMIENTO SECOP'!$A:$AC,$Z$1,FALSE))</f>
        <v>alcalde.scristobal@gobiernobogota.gov.co</v>
      </c>
      <c r="AA371" s="249">
        <f>+IFERROR(VLOOKUP($A371,'INVERSIÓN '!$A:$AB,$AA$1,FALSE),VLOOKUP($A371,'FUNCIONAMIENTO SECOP'!$A:$AC,$AA$1,FALSE))</f>
        <v>0</v>
      </c>
      <c r="AB371" s="249">
        <f>+IFERROR(VLOOKUP($A371,'INVERSIÓN '!$A:$AB,$AB$1,FALSE),VLOOKUP($A371,'FUNCIONAMIENTO SECOP'!$A:$AC,$AB$1,FALSE))</f>
        <v>1</v>
      </c>
    </row>
    <row r="372" spans="1:28" ht="36" customHeight="1">
      <c r="A372" s="13" t="s">
        <v>3091</v>
      </c>
      <c r="B372" s="249" t="str">
        <f>+IFERROR(VLOOKUP($A372,'INVERSIÓN '!$A:$AB,$B$1,FALSE),VLOOKUP($A372,'FUNCIONAMIENTO SECOP'!$A:$AC,$B$1,FALSE))</f>
        <v>INVERSIÓN</v>
      </c>
      <c r="C372" s="249">
        <f>+IFERROR(VLOOKUP($A372,'INVERSIÓN '!$A:$AB,$C$1,FALSE),VLOOKUP($A372,'FUNCIONAMIENTO SECOP'!$A:$AC,$C$1,FALSE))</f>
        <v>0</v>
      </c>
      <c r="D372" s="249">
        <f>+IFERROR(VLOOKUP($A372,'INVERSIÓN '!$A:$AB,$D$1,FALSE),VLOOKUP($A372,'FUNCIONAMIENTO SECOP'!$A:$AC,$D$1,FALSE))</f>
        <v>2791</v>
      </c>
      <c r="E372" s="249" t="str">
        <f>+IFERROR(VLOOKUP($A372,'INVERSIÓN '!$A:$AB,$E$1,FALSE),VLOOKUP($A372,'FUNCIONAMIENTO SECOP'!$A:$AC,$E$1,FALSE))</f>
        <v>Creciendo Juntos: Atención Integral y Oportunidades para la Comunidad</v>
      </c>
      <c r="F372" s="249" t="str">
        <f>+IFERROR(VLOOKUP($A372,'INVERSIÓN '!$A:$AB,$F$1,FALSE),VLOOKUP($A372,'FUNCIONAMIENTO SECOP'!$A:$AC,$F$1,FALSE))</f>
        <v>Dotar y/o acondicionar 2 Centros de Desarrollo Comunitarios  para la prestación de servicios sociales dirigidas al desarrollo de capacidades y generación de oportunidades</v>
      </c>
      <c r="G372" s="249" t="str">
        <f>+IFERROR(VLOOKUP($A372,'INVERSIÓN '!$A:$AB,$G$1,FALSE),VLOOKUP($A372,'FUNCIONAMIENTO SECOP'!$A:$AC,$G$1,FALSE))</f>
        <v>Pendiente</v>
      </c>
      <c r="H372" s="249" t="str">
        <f>+IFERROR(VLOOKUP($A372,'INVERSIÓN '!$A:$AB,$H$1,FALSE),VLOOKUP($A372,'FUNCIONAMIENTO SECOP'!$A:$AC,$H$1,FALSE))</f>
        <v>Nuevo</v>
      </c>
      <c r="I372" s="249" t="str">
        <f>+IFERROR(VLOOKUP($A372,'INVERSIÓN '!$A:$AB,$I$1,FALSE),VLOOKUP($A372,'FUNCIONAMIENTO SECOP'!$A:$AC,$I$1,FALSE))</f>
        <v xml:space="preserve">93141702
82101603 
82121505 </v>
      </c>
      <c r="J372" s="249" t="str">
        <f>+IFERROR(VLOOKUP($A372,'INVERSIÓN '!$A:$AB,$J$1,FALSE),VLOOKUP($A372,'FUNCIONAMIENTO SECOP'!$A:$AC,$J$1,FALSE))</f>
        <v>Realizar A Monto Agotable Y A Precios Unitarios El Mantenimiento Y/O Adecuaciones Y/O Reparaciones Locativas De Centros de Desarrollo Comunitarios  para la prestación de servicios sociales dirigidas al desarrollo de capacidades y generación de oportunidades</v>
      </c>
      <c r="K372" s="249">
        <f>+IFERROR(VLOOKUP($A372,'INVERSIÓN '!$A:$AB,$K$1,FALSE),VLOOKUP($A372,'FUNCIONAMIENTO SECOP'!$A:$AC,$K$1,FALSE))</f>
        <v>6</v>
      </c>
      <c r="L372" s="249">
        <f>+IFERROR(VLOOKUP($A372,'INVERSIÓN '!$A:$AB,$L$1,FALSE),VLOOKUP($A372,'FUNCIONAMIENTO SECOP'!$A:$AC,$L$1,FALSE))</f>
        <v>8</v>
      </c>
      <c r="M372" s="249">
        <f>+IFERROR(VLOOKUP($A372,'INVERSIÓN '!$A:$AB,$M$1,FALSE),VLOOKUP($A372,'FUNCIONAMIENTO SECOP'!$A:$AC,$M$1,FALSE))</f>
        <v>8</v>
      </c>
      <c r="N372" s="249">
        <f>+IFERROR(VLOOKUP($A372,'INVERSIÓN '!$A:$AB,$N$1,FALSE),VLOOKUP($A372,'FUNCIONAMIENTO SECOP'!$A:$AC,$N$1,FALSE))</f>
        <v>1</v>
      </c>
      <c r="O372" s="249" t="str">
        <f>+IFERROR(VLOOKUP($A372,'INVERSIÓN '!$A:$AB,$O$1,FALSE),VLOOKUP($A372,'FUNCIONAMIENTO SECOP'!$A:$AC,$O$1,FALSE))</f>
        <v>CCE-06</v>
      </c>
      <c r="P372" s="249" t="str">
        <f>+IFERROR(VLOOKUP($A372,'INVERSIÓN '!$A:$AB,$P$1,FALSE),VLOOKUP($A372,'FUNCIONAMIENTO SECOP'!$A:$AC,$P$1,FALSE))</f>
        <v>Selección abreviada menor cuantía</v>
      </c>
      <c r="Q372" s="249" t="str">
        <f>+IFERROR(VLOOKUP($A372,'INVERSIÓN '!$A:$AB,$Q$1,FALSE),VLOOKUP($A372,'FUNCIONAMIENTO SECOP'!$A:$AC,$Q$1,FALSE))</f>
        <v>DISTRITAL</v>
      </c>
      <c r="R372" s="250">
        <f>+IFERROR(VLOOKUP($A372,'INVERSIÓN '!$A:$AB,$R$1,FALSE),VLOOKUP($A372,'FUNCIONAMIENTO SECOP'!$A:$AC,$R$1,FALSE))</f>
        <v>400000000</v>
      </c>
      <c r="S372" s="250">
        <f>+IFERROR(VLOOKUP($A372,'INVERSIÓN '!$A:$AB,$S$1,FALSE),VLOOKUP($A372,'FUNCIONAMIENTO SECOP'!$A:$AC,$S$1,FALSE))</f>
        <v>400000000</v>
      </c>
      <c r="T372" s="249">
        <f>+IFERROR(VLOOKUP($A372,'INVERSIÓN '!$A:$AB,$T$1,FALSE),VLOOKUP($A372,'FUNCIONAMIENTO SECOP'!$A:$AC,$T$1,FALSE))</f>
        <v>0</v>
      </c>
      <c r="U372" s="249">
        <f>+IFERROR(VLOOKUP($A372,'INVERSIÓN '!$A:$AB,$U$1,FALSE),VLOOKUP($A372,'FUNCIONAMIENTO SECOP'!$A:$AC,$U$1,FALSE))</f>
        <v>0</v>
      </c>
      <c r="V372" s="249" t="str">
        <f>+IFERROR(VLOOKUP($A372,'INVERSIÓN '!$A:$AB,$V$1,FALSE),VLOOKUP($A372,'FUNCIONAMIENTO SECOP'!$A:$AC,$V$1,FALSE))</f>
        <v>CO-DC</v>
      </c>
      <c r="W372" s="249" t="str">
        <f>+IFERROR(VLOOKUP($A372,'INVERSIÓN '!$A:$AB,$W$1,FALSE),VLOOKUP($A372,'FUNCIONAMIENTO SECOP'!$A:$AC,$W$1,FALSE))</f>
        <v>CO-DC-11001</v>
      </c>
      <c r="X372" s="249" t="str">
        <f>+IFERROR(VLOOKUP($A372,'INVERSIÓN '!$A:$AB,$X$1,FALSE),VLOOKUP($A372,'FUNCIONAMIENTO SECOP'!$A:$AC,$X$1,FALSE))</f>
        <v>CARLOS HERNANDO MACIAS MONTOYA</v>
      </c>
      <c r="Y372" s="249">
        <f>+IFERROR(VLOOKUP($A372,'INVERSIÓN '!$A:$AB,$Y$1,FALSE),VLOOKUP($A372,'FUNCIONAMIENTO SECOP'!$A:$AC,$Y$1,FALSE))</f>
        <v>6477702</v>
      </c>
      <c r="Z372" s="249" t="str">
        <f>+IFERROR(VLOOKUP($A372,'INVERSIÓN '!$A:$AB,$Z$1,FALSE),VLOOKUP($A372,'FUNCIONAMIENTO SECOP'!$A:$AC,$Z$1,FALSE))</f>
        <v>alcalde.scristobal@gobiernobogota.gov.co</v>
      </c>
      <c r="AA372" s="249">
        <f>+IFERROR(VLOOKUP($A372,'INVERSIÓN '!$A:$AB,$AA$1,FALSE),VLOOKUP($A372,'FUNCIONAMIENTO SECOP'!$A:$AC,$AA$1,FALSE))</f>
        <v>0</v>
      </c>
      <c r="AB372" s="249">
        <f>+IFERROR(VLOOKUP($A372,'INVERSIÓN '!$A:$AB,$AB$1,FALSE),VLOOKUP($A372,'FUNCIONAMIENTO SECOP'!$A:$AC,$AB$1,FALSE))</f>
        <v>1</v>
      </c>
    </row>
    <row r="373" spans="1:28" ht="36" customHeight="1">
      <c r="A373" s="13" t="s">
        <v>3094</v>
      </c>
      <c r="B373" s="249" t="str">
        <f>+IFERROR(VLOOKUP($A373,'INVERSIÓN '!$A:$AB,$B$1,FALSE),VLOOKUP($A373,'FUNCIONAMIENTO SECOP'!$A:$AC,$B$1,FALSE))</f>
        <v>INVERSIÓN</v>
      </c>
      <c r="C373" s="249">
        <f>+IFERROR(VLOOKUP($A373,'INVERSIÓN '!$A:$AB,$C$1,FALSE),VLOOKUP($A373,'FUNCIONAMIENTO SECOP'!$A:$AC,$C$1,FALSE))</f>
        <v>0</v>
      </c>
      <c r="D373" s="249">
        <f>+IFERROR(VLOOKUP($A373,'INVERSIÓN '!$A:$AB,$D$1,FALSE),VLOOKUP($A373,'FUNCIONAMIENTO SECOP'!$A:$AC,$D$1,FALSE))</f>
        <v>2791</v>
      </c>
      <c r="E373" s="249" t="str">
        <f>+IFERROR(VLOOKUP($A373,'INVERSIÓN '!$A:$AB,$E$1,FALSE),VLOOKUP($A373,'FUNCIONAMIENTO SECOP'!$A:$AC,$E$1,FALSE))</f>
        <v>Creciendo Juntos: Atención Integral y Oportunidades para la Comunidad</v>
      </c>
      <c r="F373" s="249" t="str">
        <f>+IFERROR(VLOOKUP($A373,'INVERSIÓN '!$A:$AB,$F$1,FALSE),VLOOKUP($A373,'FUNCIONAMIENTO SECOP'!$A:$AC,$F$1,FALSE))</f>
        <v xml:space="preserve">Dotar y/o acondicionar 2 unidades operativas orientadas a la prestación de servicios a la persona mayor </v>
      </c>
      <c r="G373" s="249" t="str">
        <f>+IFERROR(VLOOKUP($A373,'INVERSIÓN '!$A:$AB,$G$1,FALSE),VLOOKUP($A373,'FUNCIONAMIENTO SECOP'!$A:$AC,$G$1,FALSE))</f>
        <v>Pendiente</v>
      </c>
      <c r="H373" s="249" t="str">
        <f>+IFERROR(VLOOKUP($A373,'INVERSIÓN '!$A:$AB,$H$1,FALSE),VLOOKUP($A373,'FUNCIONAMIENTO SECOP'!$A:$AC,$H$1,FALSE))</f>
        <v>Nuevo</v>
      </c>
      <c r="I373" s="249" t="str">
        <f>+IFERROR(VLOOKUP($A373,'INVERSIÓN '!$A:$AB,$I$1,FALSE),VLOOKUP($A373,'FUNCIONAMIENTO SECOP'!$A:$AC,$I$1,FALSE))</f>
        <v xml:space="preserve">93141702
82101603 
82121505 </v>
      </c>
      <c r="J373" s="249" t="str">
        <f>+IFERROR(VLOOKUP($A373,'INVERSIÓN '!$A:$AB,$J$1,FALSE),VLOOKUP($A373,'FUNCIONAMIENTO SECOP'!$A:$AC,$J$1,FALSE))</f>
        <v xml:space="preserve">Realizar A Monto Agotable Y A Precios Unitarios El Mantenimiento Y/O Adecuaciones Y/O Reparaciones Locativas De Las unidades operativas orientadas a la prestación de servicios a la persona mayor </v>
      </c>
      <c r="K373" s="249">
        <f>+IFERROR(VLOOKUP($A373,'INVERSIÓN '!$A:$AB,$K$1,FALSE),VLOOKUP($A373,'FUNCIONAMIENTO SECOP'!$A:$AC,$K$1,FALSE))</f>
        <v>7</v>
      </c>
      <c r="L373" s="249">
        <f>+IFERROR(VLOOKUP($A373,'INVERSIÓN '!$A:$AB,$L$1,FALSE),VLOOKUP($A373,'FUNCIONAMIENTO SECOP'!$A:$AC,$L$1,FALSE))</f>
        <v>9</v>
      </c>
      <c r="M373" s="249">
        <f>+IFERROR(VLOOKUP($A373,'INVERSIÓN '!$A:$AB,$M$1,FALSE),VLOOKUP($A373,'FUNCIONAMIENTO SECOP'!$A:$AC,$M$1,FALSE))</f>
        <v>8</v>
      </c>
      <c r="N373" s="249">
        <f>+IFERROR(VLOOKUP($A373,'INVERSIÓN '!$A:$AB,$N$1,FALSE),VLOOKUP($A373,'FUNCIONAMIENTO SECOP'!$A:$AC,$N$1,FALSE))</f>
        <v>1</v>
      </c>
      <c r="O373" s="249" t="str">
        <f>+IFERROR(VLOOKUP($A373,'INVERSIÓN '!$A:$AB,$O$1,FALSE),VLOOKUP($A373,'FUNCIONAMIENTO SECOP'!$A:$AC,$O$1,FALSE))</f>
        <v>CCE-06</v>
      </c>
      <c r="P373" s="249" t="str">
        <f>+IFERROR(VLOOKUP($A373,'INVERSIÓN '!$A:$AB,$P$1,FALSE),VLOOKUP($A373,'FUNCIONAMIENTO SECOP'!$A:$AC,$P$1,FALSE))</f>
        <v>Selección abreviada menor cuantía</v>
      </c>
      <c r="Q373" s="249" t="str">
        <f>+IFERROR(VLOOKUP($A373,'INVERSIÓN '!$A:$AB,$Q$1,FALSE),VLOOKUP($A373,'FUNCIONAMIENTO SECOP'!$A:$AC,$Q$1,FALSE))</f>
        <v>DISTRITAL</v>
      </c>
      <c r="R373" s="250">
        <f>+IFERROR(VLOOKUP($A373,'INVERSIÓN '!$A:$AB,$R$1,FALSE),VLOOKUP($A373,'FUNCIONAMIENTO SECOP'!$A:$AC,$R$1,FALSE))</f>
        <v>300000000</v>
      </c>
      <c r="S373" s="250">
        <f>+IFERROR(VLOOKUP($A373,'INVERSIÓN '!$A:$AB,$S$1,FALSE),VLOOKUP($A373,'FUNCIONAMIENTO SECOP'!$A:$AC,$S$1,FALSE))</f>
        <v>300000000</v>
      </c>
      <c r="T373" s="249">
        <f>+IFERROR(VLOOKUP($A373,'INVERSIÓN '!$A:$AB,$T$1,FALSE),VLOOKUP($A373,'FUNCIONAMIENTO SECOP'!$A:$AC,$T$1,FALSE))</f>
        <v>0</v>
      </c>
      <c r="U373" s="249">
        <f>+IFERROR(VLOOKUP($A373,'INVERSIÓN '!$A:$AB,$U$1,FALSE),VLOOKUP($A373,'FUNCIONAMIENTO SECOP'!$A:$AC,$U$1,FALSE))</f>
        <v>0</v>
      </c>
      <c r="V373" s="249" t="str">
        <f>+IFERROR(VLOOKUP($A373,'INVERSIÓN '!$A:$AB,$V$1,FALSE),VLOOKUP($A373,'FUNCIONAMIENTO SECOP'!$A:$AC,$V$1,FALSE))</f>
        <v>CO-DC</v>
      </c>
      <c r="W373" s="249" t="str">
        <f>+IFERROR(VLOOKUP($A373,'INVERSIÓN '!$A:$AB,$W$1,FALSE),VLOOKUP($A373,'FUNCIONAMIENTO SECOP'!$A:$AC,$W$1,FALSE))</f>
        <v>CO-DC-11001</v>
      </c>
      <c r="X373" s="249" t="str">
        <f>+IFERROR(VLOOKUP($A373,'INVERSIÓN '!$A:$AB,$X$1,FALSE),VLOOKUP($A373,'FUNCIONAMIENTO SECOP'!$A:$AC,$X$1,FALSE))</f>
        <v>CARLOS HERNANDO MACIAS MONTOYA</v>
      </c>
      <c r="Y373" s="249">
        <f>+IFERROR(VLOOKUP($A373,'INVERSIÓN '!$A:$AB,$Y$1,FALSE),VLOOKUP($A373,'FUNCIONAMIENTO SECOP'!$A:$AC,$Y$1,FALSE))</f>
        <v>6477683</v>
      </c>
      <c r="Z373" s="249" t="str">
        <f>+IFERROR(VLOOKUP($A373,'INVERSIÓN '!$A:$AB,$Z$1,FALSE),VLOOKUP($A373,'FUNCIONAMIENTO SECOP'!$A:$AC,$Z$1,FALSE))</f>
        <v>alcalde.scristobal@gobiernobogota.gov.co</v>
      </c>
      <c r="AA373" s="249">
        <f>+IFERROR(VLOOKUP($A373,'INVERSIÓN '!$A:$AB,$AA$1,FALSE),VLOOKUP($A373,'FUNCIONAMIENTO SECOP'!$A:$AC,$AA$1,FALSE))</f>
        <v>0</v>
      </c>
      <c r="AB373" s="249">
        <f>+IFERROR(VLOOKUP($A373,'INVERSIÓN '!$A:$AB,$AB$1,FALSE),VLOOKUP($A373,'FUNCIONAMIENTO SECOP'!$A:$AC,$AB$1,FALSE))</f>
        <v>1</v>
      </c>
    </row>
    <row r="374" spans="1:28" ht="36" customHeight="1">
      <c r="A374" s="13" t="s">
        <v>3097</v>
      </c>
      <c r="B374" s="249" t="str">
        <f>+IFERROR(VLOOKUP($A374,'INVERSIÓN '!$A:$AB,$B$1,FALSE),VLOOKUP($A374,'FUNCIONAMIENTO SECOP'!$A:$AC,$B$1,FALSE))</f>
        <v>INVERSIÓN</v>
      </c>
      <c r="C374" s="249">
        <f>+IFERROR(VLOOKUP($A374,'INVERSIÓN '!$A:$AB,$C$1,FALSE),VLOOKUP($A374,'FUNCIONAMIENTO SECOP'!$A:$AC,$C$1,FALSE))</f>
        <v>0</v>
      </c>
      <c r="D374" s="249">
        <f>+IFERROR(VLOOKUP($A374,'INVERSIÓN '!$A:$AB,$D$1,FALSE),VLOOKUP($A374,'FUNCIONAMIENTO SECOP'!$A:$AC,$D$1,FALSE))</f>
        <v>2797</v>
      </c>
      <c r="E374" s="249" t="str">
        <f>+IFERROR(VLOOKUP($A374,'INVERSIÓN '!$A:$AB,$E$1,FALSE),VLOOKUP($A374,'FUNCIONAMIENTO SECOP'!$A:$AC,$E$1,FALSE))</f>
        <v>San Cristóbal: Nuestra pasión</v>
      </c>
      <c r="F374" s="249" t="str">
        <f>+IFERROR(VLOOKUP($A374,'INVERSIÓN '!$A:$AB,$F$1,FALSE),VLOOKUP($A374,'FUNCIONAMIENTO SECOP'!$A:$AC,$F$1,FALSE))</f>
        <v>Fortalecer 1 unidades de innovación publica y  social a nivel local</v>
      </c>
      <c r="G374" s="249" t="str">
        <f>+IFERROR(VLOOKUP($A374,'INVERSIÓN '!$A:$AB,$G$1,FALSE),VLOOKUP($A374,'FUNCIONAMIENTO SECOP'!$A:$AC,$G$1,FALSE))</f>
        <v>Pendiente</v>
      </c>
      <c r="H374" s="249" t="str">
        <f>+IFERROR(VLOOKUP($A374,'INVERSIÓN '!$A:$AB,$H$1,FALSE),VLOOKUP($A374,'FUNCIONAMIENTO SECOP'!$A:$AC,$H$1,FALSE))</f>
        <v>Nuevo</v>
      </c>
      <c r="I374" s="249" t="str">
        <f>+IFERROR(VLOOKUP($A374,'INVERSIÓN '!$A:$AB,$I$1,FALSE),VLOOKUP($A374,'FUNCIONAMIENTO SECOP'!$A:$AC,$I$1,FALSE))</f>
        <v xml:space="preserve">93141702
82101603 
82121505 </v>
      </c>
      <c r="J374" s="249" t="str">
        <f>+IFERROR(VLOOKUP($A374,'INVERSIÓN '!$A:$AB,$J$1,FALSE),VLOOKUP($A374,'FUNCIONAMIENTO SECOP'!$A:$AC,$J$1,FALSE))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v>
      </c>
      <c r="K374" s="249">
        <f>+IFERROR(VLOOKUP($A374,'INVERSIÓN '!$A:$AB,$K$1,FALSE),VLOOKUP($A374,'FUNCIONAMIENTO SECOP'!$A:$AC,$K$1,FALSE))</f>
        <v>6</v>
      </c>
      <c r="L374" s="249">
        <f>+IFERROR(VLOOKUP($A374,'INVERSIÓN '!$A:$AB,$L$1,FALSE),VLOOKUP($A374,'FUNCIONAMIENTO SECOP'!$A:$AC,$L$1,FALSE))</f>
        <v>7</v>
      </c>
      <c r="M374" s="249">
        <f>+IFERROR(VLOOKUP($A374,'INVERSIÓN '!$A:$AB,$M$1,FALSE),VLOOKUP($A374,'FUNCIONAMIENTO SECOP'!$A:$AC,$M$1,FALSE))</f>
        <v>8</v>
      </c>
      <c r="N374" s="249">
        <f>+IFERROR(VLOOKUP($A374,'INVERSIÓN '!$A:$AB,$N$1,FALSE),VLOOKUP($A374,'FUNCIONAMIENTO SECOP'!$A:$AC,$N$1,FALSE))</f>
        <v>1</v>
      </c>
      <c r="O374" s="249" t="str">
        <f>+IFERROR(VLOOKUP($A374,'INVERSIÓN '!$A:$AB,$O$1,FALSE),VLOOKUP($A374,'FUNCIONAMIENTO SECOP'!$A:$AC,$O$1,FALSE))</f>
        <v>CCE-06</v>
      </c>
      <c r="P374" s="249" t="str">
        <f>+IFERROR(VLOOKUP($A374,'INVERSIÓN '!$A:$AB,$P$1,FALSE),VLOOKUP($A374,'FUNCIONAMIENTO SECOP'!$A:$AC,$P$1,FALSE))</f>
        <v>Selección abreviada menor cuantía</v>
      </c>
      <c r="Q374" s="249" t="str">
        <f>+IFERROR(VLOOKUP($A374,'INVERSIÓN '!$A:$AB,$Q$1,FALSE),VLOOKUP($A374,'FUNCIONAMIENTO SECOP'!$A:$AC,$Q$1,FALSE))</f>
        <v>DISTRITAL</v>
      </c>
      <c r="R374" s="250">
        <f>+IFERROR(VLOOKUP($A374,'INVERSIÓN '!$A:$AB,$R$1,FALSE),VLOOKUP($A374,'FUNCIONAMIENTO SECOP'!$A:$AC,$R$1,FALSE))</f>
        <v>200000000</v>
      </c>
      <c r="S374" s="250">
        <f>+IFERROR(VLOOKUP($A374,'INVERSIÓN '!$A:$AB,$S$1,FALSE),VLOOKUP($A374,'FUNCIONAMIENTO SECOP'!$A:$AC,$S$1,FALSE))</f>
        <v>200000000</v>
      </c>
      <c r="T374" s="249">
        <f>+IFERROR(VLOOKUP($A374,'INVERSIÓN '!$A:$AB,$T$1,FALSE),VLOOKUP($A374,'FUNCIONAMIENTO SECOP'!$A:$AC,$T$1,FALSE))</f>
        <v>0</v>
      </c>
      <c r="U374" s="249">
        <f>+IFERROR(VLOOKUP($A374,'INVERSIÓN '!$A:$AB,$U$1,FALSE),VLOOKUP($A374,'FUNCIONAMIENTO SECOP'!$A:$AC,$U$1,FALSE))</f>
        <v>0</v>
      </c>
      <c r="V374" s="249" t="str">
        <f>+IFERROR(VLOOKUP($A374,'INVERSIÓN '!$A:$AB,$V$1,FALSE),VLOOKUP($A374,'FUNCIONAMIENTO SECOP'!$A:$AC,$V$1,FALSE))</f>
        <v>CO-DC</v>
      </c>
      <c r="W374" s="249" t="str">
        <f>+IFERROR(VLOOKUP($A374,'INVERSIÓN '!$A:$AB,$W$1,FALSE),VLOOKUP($A374,'FUNCIONAMIENTO SECOP'!$A:$AC,$W$1,FALSE))</f>
        <v>CO-DC-11001</v>
      </c>
      <c r="X374" s="249" t="str">
        <f>+IFERROR(VLOOKUP($A374,'INVERSIÓN '!$A:$AB,$X$1,FALSE),VLOOKUP($A374,'FUNCIONAMIENTO SECOP'!$A:$AC,$X$1,FALSE))</f>
        <v>CARLOS HERNANDO MACIAS MONTOYA</v>
      </c>
      <c r="Y374" s="249">
        <f>+IFERROR(VLOOKUP($A374,'INVERSIÓN '!$A:$AB,$Y$1,FALSE),VLOOKUP($A374,'FUNCIONAMIENTO SECOP'!$A:$AC,$Y$1,FALSE))</f>
        <v>6477683</v>
      </c>
      <c r="Z374" s="249" t="str">
        <f>+IFERROR(VLOOKUP($A374,'INVERSIÓN '!$A:$AB,$Z$1,FALSE),VLOOKUP($A374,'FUNCIONAMIENTO SECOP'!$A:$AC,$Z$1,FALSE))</f>
        <v>alcalde.scristobal@gobiernobogota.gov.co</v>
      </c>
      <c r="AA374" s="249">
        <f>+IFERROR(VLOOKUP($A374,'INVERSIÓN '!$A:$AB,$AA$1,FALSE),VLOOKUP($A374,'FUNCIONAMIENTO SECOP'!$A:$AC,$AA$1,FALSE))</f>
        <v>0</v>
      </c>
      <c r="AB374" s="249">
        <f>+IFERROR(VLOOKUP($A374,'INVERSIÓN '!$A:$AB,$AB$1,FALSE),VLOOKUP($A374,'FUNCIONAMIENTO SECOP'!$A:$AC,$AB$1,FALSE))</f>
        <v>1</v>
      </c>
    </row>
    <row r="375" spans="1:28" ht="36" customHeight="1">
      <c r="A375" s="13" t="s">
        <v>3101</v>
      </c>
      <c r="B375" s="249" t="str">
        <f>+IFERROR(VLOOKUP($A375,'INVERSIÓN '!$A:$AB,$B$1,FALSE),VLOOKUP($A375,'FUNCIONAMIENTO SECOP'!$A:$AC,$B$1,FALSE))</f>
        <v>INVERSIÓN</v>
      </c>
      <c r="C375" s="249">
        <f>+IFERROR(VLOOKUP($A375,'INVERSIÓN '!$A:$AB,$C$1,FALSE),VLOOKUP($A375,'FUNCIONAMIENTO SECOP'!$A:$AC,$C$1,FALSE))</f>
        <v>0</v>
      </c>
      <c r="D375" s="249">
        <f>+IFERROR(VLOOKUP($A375,'INVERSIÓN '!$A:$AB,$D$1,FALSE),VLOOKUP($A375,'FUNCIONAMIENTO SECOP'!$A:$AC,$D$1,FALSE))</f>
        <v>2797</v>
      </c>
      <c r="E375" s="249" t="str">
        <f>+IFERROR(VLOOKUP($A375,'INVERSIÓN '!$A:$AB,$E$1,FALSE),VLOOKUP($A375,'FUNCIONAMIENTO SECOP'!$A:$AC,$E$1,FALSE))</f>
        <v>San Cristóbal: Nuestra pasión</v>
      </c>
      <c r="F375" s="249" t="str">
        <f>+IFERROR(VLOOKUP($A375,'INVERSIÓN '!$A:$AB,$F$1,FALSE),VLOOKUP($A375,'FUNCIONAMIENTO SECOP'!$A:$AC,$F$1,FALSE))</f>
        <v>Desarrollar 4 acciones orientadas a la ciudadanía, en el marco de la estrategia "Bogotaneidad</v>
      </c>
      <c r="G375" s="249" t="str">
        <f>+IFERROR(VLOOKUP($A375,'INVERSIÓN '!$A:$AB,$G$1,FALSE),VLOOKUP($A375,'FUNCIONAMIENTO SECOP'!$A:$AC,$G$1,FALSE))</f>
        <v>Pendiente</v>
      </c>
      <c r="H375" s="249" t="str">
        <f>+IFERROR(VLOOKUP($A375,'INVERSIÓN '!$A:$AB,$H$1,FALSE),VLOOKUP($A375,'FUNCIONAMIENTO SECOP'!$A:$AC,$H$1,FALSE))</f>
        <v>Nuevo</v>
      </c>
      <c r="I375" s="249" t="str">
        <f>+IFERROR(VLOOKUP($A375,'INVERSIÓN '!$A:$AB,$I$1,FALSE),VLOOKUP($A375,'FUNCIONAMIENTO SECOP'!$A:$AC,$I$1,FALSE))</f>
        <v xml:space="preserve">93141702
82101603 
82121505 </v>
      </c>
      <c r="J375" s="249" t="str">
        <f>+IFERROR(VLOOKUP($A375,'INVERSIÓN '!$A:$AB,$J$1,FALSE),VLOOKUP($A375,'FUNCIONAMIENTO SECOP'!$A:$AC,$J$1,FALSE))</f>
        <v>Contratar el desarrollo de una acción orientada a la ciudadanía, en el marco de la estrategia "Bogotaneidad</v>
      </c>
      <c r="K375" s="249">
        <f>+IFERROR(VLOOKUP($A375,'INVERSIÓN '!$A:$AB,$K$1,FALSE),VLOOKUP($A375,'FUNCIONAMIENTO SECOP'!$A:$AC,$K$1,FALSE))</f>
        <v>3</v>
      </c>
      <c r="L375" s="249">
        <f>+IFERROR(VLOOKUP($A375,'INVERSIÓN '!$A:$AB,$L$1,FALSE),VLOOKUP($A375,'FUNCIONAMIENTO SECOP'!$A:$AC,$L$1,FALSE))</f>
        <v>4</v>
      </c>
      <c r="M375" s="249">
        <f>+IFERROR(VLOOKUP($A375,'INVERSIÓN '!$A:$AB,$M$1,FALSE),VLOOKUP($A375,'FUNCIONAMIENTO SECOP'!$A:$AC,$M$1,FALSE))</f>
        <v>6</v>
      </c>
      <c r="N375" s="249">
        <f>+IFERROR(VLOOKUP($A375,'INVERSIÓN '!$A:$AB,$N$1,FALSE),VLOOKUP($A375,'FUNCIONAMIENTO SECOP'!$A:$AC,$N$1,FALSE))</f>
        <v>1</v>
      </c>
      <c r="O375" s="249" t="str">
        <f>+IFERROR(VLOOKUP($A375,'INVERSIÓN '!$A:$AB,$O$1,FALSE),VLOOKUP($A375,'FUNCIONAMIENTO SECOP'!$A:$AC,$O$1,FALSE))</f>
        <v>CCE-06</v>
      </c>
      <c r="P375" s="249" t="str">
        <f>+IFERROR(VLOOKUP($A375,'INVERSIÓN '!$A:$AB,$P$1,FALSE),VLOOKUP($A375,'FUNCIONAMIENTO SECOP'!$A:$AC,$P$1,FALSE))</f>
        <v>Selección abreviada menor cuantía</v>
      </c>
      <c r="Q375" s="249" t="str">
        <f>+IFERROR(VLOOKUP($A375,'INVERSIÓN '!$A:$AB,$Q$1,FALSE),VLOOKUP($A375,'FUNCIONAMIENTO SECOP'!$A:$AC,$Q$1,FALSE))</f>
        <v>DISTRITAL</v>
      </c>
      <c r="R375" s="250">
        <f>+IFERROR(VLOOKUP($A375,'INVERSIÓN '!$A:$AB,$R$1,FALSE),VLOOKUP($A375,'FUNCIONAMIENTO SECOP'!$A:$AC,$R$1,FALSE))</f>
        <v>246000000</v>
      </c>
      <c r="S375" s="250">
        <f>+IFERROR(VLOOKUP($A375,'INVERSIÓN '!$A:$AB,$S$1,FALSE),VLOOKUP($A375,'FUNCIONAMIENTO SECOP'!$A:$AC,$S$1,FALSE))</f>
        <v>246000000</v>
      </c>
      <c r="T375" s="249">
        <f>+IFERROR(VLOOKUP($A375,'INVERSIÓN '!$A:$AB,$T$1,FALSE),VLOOKUP($A375,'FUNCIONAMIENTO SECOP'!$A:$AC,$T$1,FALSE))</f>
        <v>0</v>
      </c>
      <c r="U375" s="249">
        <f>+IFERROR(VLOOKUP($A375,'INVERSIÓN '!$A:$AB,$U$1,FALSE),VLOOKUP($A375,'FUNCIONAMIENTO SECOP'!$A:$AC,$U$1,FALSE))</f>
        <v>0</v>
      </c>
      <c r="V375" s="249" t="str">
        <f>+IFERROR(VLOOKUP($A375,'INVERSIÓN '!$A:$AB,$V$1,FALSE),VLOOKUP($A375,'FUNCIONAMIENTO SECOP'!$A:$AC,$V$1,FALSE))</f>
        <v>CO-DC</v>
      </c>
      <c r="W375" s="249" t="str">
        <f>+IFERROR(VLOOKUP($A375,'INVERSIÓN '!$A:$AB,$W$1,FALSE),VLOOKUP($A375,'FUNCIONAMIENTO SECOP'!$A:$AC,$W$1,FALSE))</f>
        <v>CO-DC-11001</v>
      </c>
      <c r="X375" s="249" t="str">
        <f>+IFERROR(VLOOKUP($A375,'INVERSIÓN '!$A:$AB,$X$1,FALSE),VLOOKUP($A375,'FUNCIONAMIENTO SECOP'!$A:$AC,$X$1,FALSE))</f>
        <v>CARLOS HERNANDO MACIAS MONTOYA</v>
      </c>
      <c r="Y375" s="249">
        <f>+IFERROR(VLOOKUP($A375,'INVERSIÓN '!$A:$AB,$Y$1,FALSE),VLOOKUP($A375,'FUNCIONAMIENTO SECOP'!$A:$AC,$Y$1,FALSE))</f>
        <v>6477683</v>
      </c>
      <c r="Z375" s="249" t="str">
        <f>+IFERROR(VLOOKUP($A375,'INVERSIÓN '!$A:$AB,$Z$1,FALSE),VLOOKUP($A375,'FUNCIONAMIENTO SECOP'!$A:$AC,$Z$1,FALSE))</f>
        <v>alcalde.scristobal@gobiernobogota.gov.co</v>
      </c>
      <c r="AA375" s="249">
        <f>+IFERROR(VLOOKUP($A375,'INVERSIÓN '!$A:$AB,$AA$1,FALSE),VLOOKUP($A375,'FUNCIONAMIENTO SECOP'!$A:$AC,$AA$1,FALSE))</f>
        <v>0</v>
      </c>
      <c r="AB375" s="249">
        <f>+IFERROR(VLOOKUP($A375,'INVERSIÓN '!$A:$AB,$AB$1,FALSE),VLOOKUP($A375,'FUNCIONAMIENTO SECOP'!$A:$AC,$AB$1,FALSE))</f>
        <v>1</v>
      </c>
    </row>
    <row r="376" spans="1:28" ht="36" customHeight="1">
      <c r="A376" s="13" t="s">
        <v>3103</v>
      </c>
      <c r="B376" s="249" t="str">
        <f>+IFERROR(VLOOKUP($A376,'INVERSIÓN '!$A:$AB,$B$1,FALSE),VLOOKUP($A376,'FUNCIONAMIENTO SECOP'!$A:$AC,$B$1,FALSE))</f>
        <v>INVERSIÓN</v>
      </c>
      <c r="C376" s="249">
        <f>+IFERROR(VLOOKUP($A376,'INVERSIÓN '!$A:$AB,$C$1,FALSE),VLOOKUP($A376,'FUNCIONAMIENTO SECOP'!$A:$AC,$C$1,FALSE))</f>
        <v>0</v>
      </c>
      <c r="D376" s="249">
        <f>+IFERROR(VLOOKUP($A376,'INVERSIÓN '!$A:$AB,$D$1,FALSE),VLOOKUP($A376,'FUNCIONAMIENTO SECOP'!$A:$AC,$D$1,FALSE))</f>
        <v>2802</v>
      </c>
      <c r="E376" s="249" t="str">
        <f>+IFERROR(VLOOKUP($A376,'INVERSIÓN '!$A:$AB,$E$1,FALSE),VLOOKUP($A376,'FUNCIONAMIENTO SECOP'!$A:$AC,$E$1,FALSE))</f>
        <v>Fortaleciendo Vidas: Mujeres en San Cristóbal por la Prevención y Autonomía</v>
      </c>
      <c r="F376" s="249" t="str">
        <f>+IFERROR(VLOOKUP($A376,'INVERSIÓN '!$A:$AB,$F$1,FALSE),VLOOKUP($A376,'FUNCIONAMIENTO SECOP'!$A:$AC,$F$1,FALSE))</f>
        <v>Vincular 4.000 personas en procesos para la prevención de violencias en el contexto familiar y/o violencia sexual   
Vincular 6.000 mujeres cuidadoras a estrategias de cuidado.
Vincular 1.600 mujeres para el ejercicio de derechos y el fortalecimiento de su autonomía económica</v>
      </c>
      <c r="G376" s="249" t="str">
        <f>+IFERROR(VLOOKUP($A376,'INVERSIÓN '!$A:$AB,$G$1,FALSE),VLOOKUP($A376,'FUNCIONAMIENTO SECOP'!$A:$AC,$G$1,FALSE))</f>
        <v>Pendiente</v>
      </c>
      <c r="H376" s="249" t="str">
        <f>+IFERROR(VLOOKUP($A376,'INVERSIÓN '!$A:$AB,$H$1,FALSE),VLOOKUP($A376,'FUNCIONAMIENTO SECOP'!$A:$AC,$H$1,FALSE))</f>
        <v>Nuevo</v>
      </c>
      <c r="I376" s="249" t="str">
        <f>+IFERROR(VLOOKUP($A376,'INVERSIÓN '!$A:$AB,$I$1,FALSE),VLOOKUP($A376,'FUNCIONAMIENTO SECOP'!$A:$AC,$I$1,FALSE))</f>
        <v xml:space="preserve">93141702
82101603 
82121505 </v>
      </c>
      <c r="J376" s="249" t="str">
        <f>+IFERROR(VLOOKUP($A376,'INVERSIÓN '!$A:$AB,$J$1,FALSE),VLOOKUP($A376,'FUNCIONAMIENTO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6" s="249">
        <f>+IFERROR(VLOOKUP($A376,'INVERSIÓN '!$A:$AB,$K$1,FALSE),VLOOKUP($A376,'FUNCIONAMIENTO SECOP'!$A:$AC,$K$1,FALSE))</f>
        <v>3</v>
      </c>
      <c r="L376" s="249">
        <f>+IFERROR(VLOOKUP($A376,'INVERSIÓN '!$A:$AB,$L$1,FALSE),VLOOKUP($A376,'FUNCIONAMIENTO SECOP'!$A:$AC,$L$1,FALSE))</f>
        <v>4</v>
      </c>
      <c r="M376" s="249">
        <f>+IFERROR(VLOOKUP($A376,'INVERSIÓN '!$A:$AB,$M$1,FALSE),VLOOKUP($A376,'FUNCIONAMIENTO SECOP'!$A:$AC,$M$1,FALSE))</f>
        <v>8</v>
      </c>
      <c r="N376" s="249">
        <f>+IFERROR(VLOOKUP($A376,'INVERSIÓN '!$A:$AB,$N$1,FALSE),VLOOKUP($A376,'FUNCIONAMIENTO SECOP'!$A:$AC,$N$1,FALSE))</f>
        <v>1</v>
      </c>
      <c r="O376" s="249" t="str">
        <f>+IFERROR(VLOOKUP($A376,'INVERSIÓN '!$A:$AB,$O$1,FALSE),VLOOKUP($A376,'FUNCIONAMIENTO SECOP'!$A:$AC,$O$1,FALSE))</f>
        <v>CCE-02</v>
      </c>
      <c r="P376" s="249" t="str">
        <f>+IFERROR(VLOOKUP($A376,'INVERSIÓN '!$A:$AB,$P$1,FALSE),VLOOKUP($A376,'FUNCIONAMIENTO SECOP'!$A:$AC,$P$1,FALSE))</f>
        <v>Licitación pública</v>
      </c>
      <c r="Q376" s="249" t="str">
        <f>+IFERROR(VLOOKUP($A376,'INVERSIÓN '!$A:$AB,$Q$1,FALSE),VLOOKUP($A376,'FUNCIONAMIENTO SECOP'!$A:$AC,$Q$1,FALSE))</f>
        <v>DISTRITAL</v>
      </c>
      <c r="R376" s="250">
        <f>+IFERROR(VLOOKUP($A376,'INVERSIÓN '!$A:$AB,$R$1,FALSE),VLOOKUP($A376,'FUNCIONAMIENTO SECOP'!$A:$AC,$R$1,FALSE))</f>
        <v>2117180000</v>
      </c>
      <c r="S376" s="250">
        <f>+IFERROR(VLOOKUP($A376,'INVERSIÓN '!$A:$AB,$S$1,FALSE),VLOOKUP($A376,'FUNCIONAMIENTO SECOP'!$A:$AC,$S$1,FALSE))</f>
        <v>2117180000</v>
      </c>
      <c r="T376" s="249">
        <f>+IFERROR(VLOOKUP($A376,'INVERSIÓN '!$A:$AB,$T$1,FALSE),VLOOKUP($A376,'FUNCIONAMIENTO SECOP'!$A:$AC,$T$1,FALSE))</f>
        <v>0</v>
      </c>
      <c r="U376" s="249">
        <f>+IFERROR(VLOOKUP($A376,'INVERSIÓN '!$A:$AB,$U$1,FALSE),VLOOKUP($A376,'FUNCIONAMIENTO SECOP'!$A:$AC,$U$1,FALSE))</f>
        <v>0</v>
      </c>
      <c r="V376" s="249" t="str">
        <f>+IFERROR(VLOOKUP($A376,'INVERSIÓN '!$A:$AB,$V$1,FALSE),VLOOKUP($A376,'FUNCIONAMIENTO SECOP'!$A:$AC,$V$1,FALSE))</f>
        <v>CO-DC</v>
      </c>
      <c r="W376" s="249" t="str">
        <f>+IFERROR(VLOOKUP($A376,'INVERSIÓN '!$A:$AB,$W$1,FALSE),VLOOKUP($A376,'FUNCIONAMIENTO SECOP'!$A:$AC,$W$1,FALSE))</f>
        <v>CO-DC-11001</v>
      </c>
      <c r="X376" s="249" t="str">
        <f>+IFERROR(VLOOKUP($A376,'INVERSIÓN '!$A:$AB,$X$1,FALSE),VLOOKUP($A376,'FUNCIONAMIENTO SECOP'!$A:$AC,$X$1,FALSE))</f>
        <v>CARLOS HERNANDO MACIAS MONTOYA</v>
      </c>
      <c r="Y376" s="249">
        <f>+IFERROR(VLOOKUP($A376,'INVERSIÓN '!$A:$AB,$Y$1,FALSE),VLOOKUP($A376,'FUNCIONAMIENTO SECOP'!$A:$AC,$Y$1,FALSE))</f>
        <v>6477683</v>
      </c>
      <c r="Z376" s="249" t="str">
        <f>+IFERROR(VLOOKUP($A376,'INVERSIÓN '!$A:$AB,$Z$1,FALSE),VLOOKUP($A376,'FUNCIONAMIENTO SECOP'!$A:$AC,$Z$1,FALSE))</f>
        <v>alcalde.scristobal@gobiernobogota.gov.co</v>
      </c>
      <c r="AA376" s="249">
        <f>+IFERROR(VLOOKUP($A376,'INVERSIÓN '!$A:$AB,$AA$1,FALSE),VLOOKUP($A376,'FUNCIONAMIENTO SECOP'!$A:$AC,$AA$1,FALSE))</f>
        <v>0</v>
      </c>
      <c r="AB376" s="249">
        <f>+IFERROR(VLOOKUP($A376,'INVERSIÓN '!$A:$AB,$AB$1,FALSE),VLOOKUP($A376,'FUNCIONAMIENTO SECOP'!$A:$AC,$AB$1,FALSE))</f>
        <v>1</v>
      </c>
    </row>
    <row r="377" spans="1:28" ht="36" customHeight="1">
      <c r="A377" s="13" t="s">
        <v>3106</v>
      </c>
      <c r="B377" s="249" t="str">
        <f>+IFERROR(VLOOKUP($A377,'INVERSIÓN '!$A:$AB,$B$1,FALSE),VLOOKUP($A377,'FUNCIONAMIENTO SECOP'!$A:$AC,$B$1,FALSE))</f>
        <v>INVERSIÓN</v>
      </c>
      <c r="C377" s="249">
        <f>+IFERROR(VLOOKUP($A377,'INVERSIÓN '!$A:$AB,$C$1,FALSE),VLOOKUP($A377,'FUNCIONAMIENTO SECOP'!$A:$AC,$C$1,FALSE))</f>
        <v>0</v>
      </c>
      <c r="D377" s="249">
        <f>+IFERROR(VLOOKUP($A377,'INVERSIÓN '!$A:$AB,$D$1,FALSE),VLOOKUP($A377,'FUNCIONAMIENTO SECOP'!$A:$AC,$D$1,FALSE))</f>
        <v>2802</v>
      </c>
      <c r="E377" s="249" t="str">
        <f>+IFERROR(VLOOKUP($A377,'INVERSIÓN '!$A:$AB,$E$1,FALSE),VLOOKUP($A377,'FUNCIONAMIENTO SECOP'!$A:$AC,$E$1,FALSE))</f>
        <v>Fortaleciendo Vidas: Mujeres en San Cristóbal por la Prevención y Autonomía</v>
      </c>
      <c r="F377" s="249" t="str">
        <f>+IFERROR(VLOOKUP($A377,'INVERSIÓN '!$A:$AB,$F$1,FALSE),VLOOKUP($A377,'FUNCIONAMIENTO SECOP'!$A:$AC,$F$1,FALSE))</f>
        <v>Adecuar y dotar 2 espacios en las manzanas del cuidado</v>
      </c>
      <c r="G377" s="249" t="str">
        <f>+IFERROR(VLOOKUP($A377,'INVERSIÓN '!$A:$AB,$G$1,FALSE),VLOOKUP($A377,'FUNCIONAMIENTO SECOP'!$A:$AC,$G$1,FALSE))</f>
        <v>Pendiente</v>
      </c>
      <c r="H377" s="249" t="str">
        <f>+IFERROR(VLOOKUP($A377,'INVERSIÓN '!$A:$AB,$H$1,FALSE),VLOOKUP($A377,'FUNCIONAMIENTO SECOP'!$A:$AC,$H$1,FALSE))</f>
        <v>Nuevo</v>
      </c>
      <c r="I377" s="249" t="str">
        <f>+IFERROR(VLOOKUP($A377,'INVERSIÓN '!$A:$AB,$I$1,FALSE),VLOOKUP($A377,'FUNCIONAMIENTO SECOP'!$A:$AC,$I$1,FALSE))</f>
        <v xml:space="preserve">93141702
82101603 
82121505 </v>
      </c>
      <c r="J377" s="249" t="str">
        <f>+IFERROR(VLOOKUP($A377,'INVERSIÓN '!$A:$AB,$J$1,FALSE),VLOOKUP($A377,'FUNCIONAMIENTO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7" s="249">
        <f>+IFERROR(VLOOKUP($A377,'INVERSIÓN '!$A:$AB,$K$1,FALSE),VLOOKUP($A377,'FUNCIONAMIENTO SECOP'!$A:$AC,$K$1,FALSE))</f>
        <v>3</v>
      </c>
      <c r="L377" s="249">
        <f>+IFERROR(VLOOKUP($A377,'INVERSIÓN '!$A:$AB,$L$1,FALSE),VLOOKUP($A377,'FUNCIONAMIENTO SECOP'!$A:$AC,$L$1,FALSE))</f>
        <v>4</v>
      </c>
      <c r="M377" s="249">
        <f>+IFERROR(VLOOKUP($A377,'INVERSIÓN '!$A:$AB,$M$1,FALSE),VLOOKUP($A377,'FUNCIONAMIENTO SECOP'!$A:$AC,$M$1,FALSE))</f>
        <v>8</v>
      </c>
      <c r="N377" s="249">
        <f>+IFERROR(VLOOKUP($A377,'INVERSIÓN '!$A:$AB,$N$1,FALSE),VLOOKUP($A377,'FUNCIONAMIENTO SECOP'!$A:$AC,$N$1,FALSE))</f>
        <v>1</v>
      </c>
      <c r="O377" s="249" t="str">
        <f>+IFERROR(VLOOKUP($A377,'INVERSIÓN '!$A:$AB,$O$1,FALSE),VLOOKUP($A377,'FUNCIONAMIENTO SECOP'!$A:$AC,$O$1,FALSE))</f>
        <v>CCE-06</v>
      </c>
      <c r="P377" s="249" t="str">
        <f>+IFERROR(VLOOKUP($A377,'INVERSIÓN '!$A:$AB,$P$1,FALSE),VLOOKUP($A377,'FUNCIONAMIENTO SECOP'!$A:$AC,$P$1,FALSE))</f>
        <v>Selección abreviada menor cuantía</v>
      </c>
      <c r="Q377" s="249" t="str">
        <f>+IFERROR(VLOOKUP($A377,'INVERSIÓN '!$A:$AB,$Q$1,FALSE),VLOOKUP($A377,'FUNCIONAMIENTO SECOP'!$A:$AC,$Q$1,FALSE))</f>
        <v>DISTRITAL</v>
      </c>
      <c r="R377" s="250">
        <f>+IFERROR(VLOOKUP($A377,'INVERSIÓN '!$A:$AB,$R$1,FALSE),VLOOKUP($A377,'FUNCIONAMIENTO SECOP'!$A:$AC,$R$1,FALSE))</f>
        <v>250000000</v>
      </c>
      <c r="S377" s="250">
        <f>+IFERROR(VLOOKUP($A377,'INVERSIÓN '!$A:$AB,$S$1,FALSE),VLOOKUP($A377,'FUNCIONAMIENTO SECOP'!$A:$AC,$S$1,FALSE))</f>
        <v>250000000</v>
      </c>
      <c r="T377" s="249">
        <f>+IFERROR(VLOOKUP($A377,'INVERSIÓN '!$A:$AB,$T$1,FALSE),VLOOKUP($A377,'FUNCIONAMIENTO SECOP'!$A:$AC,$T$1,FALSE))</f>
        <v>0</v>
      </c>
      <c r="U377" s="249">
        <f>+IFERROR(VLOOKUP($A377,'INVERSIÓN '!$A:$AB,$U$1,FALSE),VLOOKUP($A377,'FUNCIONAMIENTO SECOP'!$A:$AC,$U$1,FALSE))</f>
        <v>0</v>
      </c>
      <c r="V377" s="249" t="str">
        <f>+IFERROR(VLOOKUP($A377,'INVERSIÓN '!$A:$AB,$V$1,FALSE),VLOOKUP($A377,'FUNCIONAMIENTO SECOP'!$A:$AC,$V$1,FALSE))</f>
        <v>CO-DC</v>
      </c>
      <c r="W377" s="249" t="str">
        <f>+IFERROR(VLOOKUP($A377,'INVERSIÓN '!$A:$AB,$W$1,FALSE),VLOOKUP($A377,'FUNCIONAMIENTO SECOP'!$A:$AC,$W$1,FALSE))</f>
        <v>CO-DC-11001</v>
      </c>
      <c r="X377" s="249" t="str">
        <f>+IFERROR(VLOOKUP($A377,'INVERSIÓN '!$A:$AB,$X$1,FALSE),VLOOKUP($A377,'FUNCIONAMIENTO SECOP'!$A:$AC,$X$1,FALSE))</f>
        <v>CARLOS HERNANDO MACIAS MONTOYA</v>
      </c>
      <c r="Y377" s="249">
        <f>+IFERROR(VLOOKUP($A377,'INVERSIÓN '!$A:$AB,$Y$1,FALSE),VLOOKUP($A377,'FUNCIONAMIENTO SECOP'!$A:$AC,$Y$1,FALSE))</f>
        <v>6477683</v>
      </c>
      <c r="Z377" s="249" t="str">
        <f>+IFERROR(VLOOKUP($A377,'INVERSIÓN '!$A:$AB,$Z$1,FALSE),VLOOKUP($A377,'FUNCIONAMIENTO SECOP'!$A:$AC,$Z$1,FALSE))</f>
        <v>alcalde.scristobal@gobiernobogota.gov.co</v>
      </c>
      <c r="AA377" s="249">
        <f>+IFERROR(VLOOKUP($A377,'INVERSIÓN '!$A:$AB,$AA$1,FALSE),VLOOKUP($A377,'FUNCIONAMIENTO SECOP'!$A:$AC,$AA$1,FALSE))</f>
        <v>0</v>
      </c>
      <c r="AB377" s="249">
        <f>+IFERROR(VLOOKUP($A377,'INVERSIÓN '!$A:$AB,$AB$1,FALSE),VLOOKUP($A377,'FUNCIONAMIENTO SECOP'!$A:$AC,$AB$1,FALSE))</f>
        <v>1</v>
      </c>
    </row>
    <row r="378" spans="1:28" ht="36" customHeight="1">
      <c r="A378" s="13" t="s">
        <v>3108</v>
      </c>
      <c r="B378" s="249" t="str">
        <f>+IFERROR(VLOOKUP($A378,'INVERSIÓN '!$A:$AB,$B$1,FALSE),VLOOKUP($A378,'FUNCIONAMIENTO SECOP'!$A:$AC,$B$1,FALSE))</f>
        <v>INVERSIÓN</v>
      </c>
      <c r="C378" s="249">
        <f>+IFERROR(VLOOKUP($A378,'INVERSIÓN '!$A:$AB,$C$1,FALSE),VLOOKUP($A378,'FUNCIONAMIENTO SECOP'!$A:$AC,$C$1,FALSE))</f>
        <v>0</v>
      </c>
      <c r="D378" s="249">
        <f>+IFERROR(VLOOKUP($A378,'INVERSIÓN '!$A:$AB,$D$1,FALSE),VLOOKUP($A378,'FUNCIONAMIENTO SECOP'!$A:$AC,$D$1,FALSE))</f>
        <v>2805</v>
      </c>
      <c r="E378" s="249" t="str">
        <f>+IFERROR(VLOOKUP($A378,'INVERSIÓN '!$A:$AB,$E$1,FALSE),VLOOKUP($A378,'FUNCIONAMIENTO SECOP'!$A:$AC,$E$1,FALSE))</f>
        <v>San Cristóbal: Oportunidades para un Futuro Reverdecido</v>
      </c>
      <c r="F378" s="249" t="str">
        <f>+IFERROR(VLOOKUP($A378,'INVERSIÓN '!$A:$AB,$F$1,FALSE),VLOOKUP($A378,'FUNCIONAMIENTO SECOP'!$A:$AC,$F$1,FALSE))</f>
        <v>Intervenir 4 hectáreas de conectores ecosistémicos</v>
      </c>
      <c r="G378" s="249" t="str">
        <f>+IFERROR(VLOOKUP($A378,'INVERSIÓN '!$A:$AB,$G$1,FALSE),VLOOKUP($A378,'FUNCIONAMIENTO SECOP'!$A:$AC,$G$1,FALSE))</f>
        <v>Pendiente</v>
      </c>
      <c r="H378" s="249" t="str">
        <f>+IFERROR(VLOOKUP($A378,'INVERSIÓN '!$A:$AB,$H$1,FALSE),VLOOKUP($A378,'FUNCIONAMIENTO SECOP'!$A:$AC,$H$1,FALSE))</f>
        <v>Nuevo</v>
      </c>
      <c r="I378" s="249" t="str">
        <f>+IFERROR(VLOOKUP($A378,'INVERSIÓN '!$A:$AB,$I$1,FALSE),VLOOKUP($A378,'FUNCIONAMIENTO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78" s="249" t="str">
        <f>+IFERROR(VLOOKUP($A378,'INVERSIÓN '!$A:$AB,$J$1,FALSE),VLOOKUP($A378,'FUNCIONAMIENTO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8" s="249">
        <f>+IFERROR(VLOOKUP($A378,'INVERSIÓN '!$A:$AB,$K$1,FALSE),VLOOKUP($A378,'FUNCIONAMIENTO SECOP'!$A:$AC,$K$1,FALSE))</f>
        <v>9</v>
      </c>
      <c r="L378" s="249">
        <f>+IFERROR(VLOOKUP($A378,'INVERSIÓN '!$A:$AB,$L$1,FALSE),VLOOKUP($A378,'FUNCIONAMIENTO SECOP'!$A:$AC,$L$1,FALSE))</f>
        <v>10</v>
      </c>
      <c r="M378" s="249">
        <f>+IFERROR(VLOOKUP($A378,'INVERSIÓN '!$A:$AB,$M$1,FALSE),VLOOKUP($A378,'FUNCIONAMIENTO SECOP'!$A:$AC,$M$1,FALSE))</f>
        <v>6</v>
      </c>
      <c r="N378" s="249">
        <f>+IFERROR(VLOOKUP($A378,'INVERSIÓN '!$A:$AB,$N$1,FALSE),VLOOKUP($A378,'FUNCIONAMIENTO SECOP'!$A:$AC,$N$1,FALSE))</f>
        <v>1</v>
      </c>
      <c r="O378" s="249" t="str">
        <f>+IFERROR(VLOOKUP($A378,'INVERSIÓN '!$A:$AB,$O$1,FALSE),VLOOKUP($A378,'FUNCIONAMIENTO SECOP'!$A:$AC,$O$1,FALSE))</f>
        <v>CCE-06</v>
      </c>
      <c r="P378" s="249" t="str">
        <f>+IFERROR(VLOOKUP($A378,'INVERSIÓN '!$A:$AB,$P$1,FALSE),VLOOKUP($A378,'FUNCIONAMIENTO SECOP'!$A:$AC,$P$1,FALSE))</f>
        <v>Selección abreviada menor cuantía</v>
      </c>
      <c r="Q378" s="249" t="str">
        <f>+IFERROR(VLOOKUP($A378,'INVERSIÓN '!$A:$AB,$Q$1,FALSE),VLOOKUP($A378,'FUNCIONAMIENTO SECOP'!$A:$AC,$Q$1,FALSE))</f>
        <v>DISTRITAL</v>
      </c>
      <c r="R378" s="250">
        <f>+IFERROR(VLOOKUP($A378,'INVERSIÓN '!$A:$AB,$R$1,FALSE),VLOOKUP($A378,'FUNCIONAMIENTO SECOP'!$A:$AC,$R$1,FALSE))</f>
        <v>100000000</v>
      </c>
      <c r="S378" s="250">
        <f>+IFERROR(VLOOKUP($A378,'INVERSIÓN '!$A:$AB,$S$1,FALSE),VLOOKUP($A378,'FUNCIONAMIENTO SECOP'!$A:$AC,$S$1,FALSE))</f>
        <v>100000000</v>
      </c>
      <c r="T378" s="249">
        <f>+IFERROR(VLOOKUP($A378,'INVERSIÓN '!$A:$AB,$T$1,FALSE),VLOOKUP($A378,'FUNCIONAMIENTO SECOP'!$A:$AC,$T$1,FALSE))</f>
        <v>0</v>
      </c>
      <c r="U378" s="249">
        <f>+IFERROR(VLOOKUP($A378,'INVERSIÓN '!$A:$AB,$U$1,FALSE),VLOOKUP($A378,'FUNCIONAMIENTO SECOP'!$A:$AC,$U$1,FALSE))</f>
        <v>0</v>
      </c>
      <c r="V378" s="249" t="str">
        <f>+IFERROR(VLOOKUP($A378,'INVERSIÓN '!$A:$AB,$V$1,FALSE),VLOOKUP($A378,'FUNCIONAMIENTO SECOP'!$A:$AC,$V$1,FALSE))</f>
        <v>CO-DC</v>
      </c>
      <c r="W378" s="249" t="str">
        <f>+IFERROR(VLOOKUP($A378,'INVERSIÓN '!$A:$AB,$W$1,FALSE),VLOOKUP($A378,'FUNCIONAMIENTO SECOP'!$A:$AC,$W$1,FALSE))</f>
        <v>CO-DC-11001</v>
      </c>
      <c r="X378" s="249" t="str">
        <f>+IFERROR(VLOOKUP($A378,'INVERSIÓN '!$A:$AB,$X$1,FALSE),VLOOKUP($A378,'FUNCIONAMIENTO SECOP'!$A:$AC,$X$1,FALSE))</f>
        <v>CARLOS HERNANDO MACIAS MONTOYA</v>
      </c>
      <c r="Y378" s="249">
        <f>+IFERROR(VLOOKUP($A378,'INVERSIÓN '!$A:$AB,$Y$1,FALSE),VLOOKUP($A378,'FUNCIONAMIENTO SECOP'!$A:$AC,$Y$1,FALSE))</f>
        <v>6477683</v>
      </c>
      <c r="Z378" s="249" t="str">
        <f>+IFERROR(VLOOKUP($A378,'INVERSIÓN '!$A:$AB,$Z$1,FALSE),VLOOKUP($A378,'FUNCIONAMIENTO SECOP'!$A:$AC,$Z$1,FALSE))</f>
        <v>alcalde.scristobal@gobiernobogota.gov.co</v>
      </c>
      <c r="AA378" s="249">
        <f>+IFERROR(VLOOKUP($A378,'INVERSIÓN '!$A:$AB,$AA$1,FALSE),VLOOKUP($A378,'FUNCIONAMIENTO SECOP'!$A:$AC,$AA$1,FALSE))</f>
        <v>0</v>
      </c>
      <c r="AB378" s="249">
        <f>+IFERROR(VLOOKUP($A378,'INVERSIÓN '!$A:$AB,$AB$1,FALSE),VLOOKUP($A378,'FUNCIONAMIENTO SECOP'!$A:$AC,$AB$1,FALSE))</f>
        <v>1</v>
      </c>
    </row>
    <row r="379" spans="1:28" ht="36" customHeight="1">
      <c r="A379" s="13" t="s">
        <v>3113</v>
      </c>
      <c r="B379" s="249" t="str">
        <f>+IFERROR(VLOOKUP($A379,'INVERSIÓN '!$A:$AB,$B$1,FALSE),VLOOKUP($A379,'FUNCIONAMIENTO SECOP'!$A:$AC,$B$1,FALSE))</f>
        <v>INVERSIÓN</v>
      </c>
      <c r="C379" s="249">
        <f>+IFERROR(VLOOKUP($A379,'INVERSIÓN '!$A:$AB,$C$1,FALSE),VLOOKUP($A379,'FUNCIONAMIENTO SECOP'!$A:$AC,$C$1,FALSE))</f>
        <v>0</v>
      </c>
      <c r="D379" s="249">
        <f>+IFERROR(VLOOKUP($A379,'INVERSIÓN '!$A:$AB,$D$1,FALSE),VLOOKUP($A379,'FUNCIONAMIENTO SECOP'!$A:$AC,$D$1,FALSE))</f>
        <v>2805</v>
      </c>
      <c r="E379" s="249" t="str">
        <f>+IFERROR(VLOOKUP($A379,'INVERSIÓN '!$A:$AB,$E$1,FALSE),VLOOKUP($A379,'FUNCIONAMIENTO SECOP'!$A:$AC,$E$1,FALSE))</f>
        <v>San Cristóbal: Oportunidades para un Futuro Reverdecido</v>
      </c>
      <c r="F379" s="249" t="str">
        <f>+IFERROR(VLOOKUP($A379,'INVERSIÓN '!$A:$AB,$F$1,FALSE),VLOOKUP($A379,'FUNCIONAMIENTO SECOP'!$A:$AC,$F$1,FALSE))</f>
        <v>Realizar acciones de conservación en 5 hectáreas de la  Estructura Ecológica Principal</v>
      </c>
      <c r="G379" s="249" t="str">
        <f>+IFERROR(VLOOKUP($A379,'INVERSIÓN '!$A:$AB,$G$1,FALSE),VLOOKUP($A379,'FUNCIONAMIENTO SECOP'!$A:$AC,$G$1,FALSE))</f>
        <v>Pendiente</v>
      </c>
      <c r="H379" s="249" t="str">
        <f>+IFERROR(VLOOKUP($A379,'INVERSIÓN '!$A:$AB,$H$1,FALSE),VLOOKUP($A379,'FUNCIONAMIENTO SECOP'!$A:$AC,$H$1,FALSE))</f>
        <v>Nuevo</v>
      </c>
      <c r="I379" s="249" t="str">
        <f>+IFERROR(VLOOKUP($A379,'INVERSIÓN '!$A:$AB,$I$1,FALSE),VLOOKUP($A379,'FUNCIONAMIENTO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79" s="249" t="str">
        <f>+IFERROR(VLOOKUP($A379,'INVERSIÓN '!$A:$AB,$J$1,FALSE),VLOOKUP($A379,'FUNCIONAMIENTO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9" s="249">
        <f>+IFERROR(VLOOKUP($A379,'INVERSIÓN '!$A:$AB,$K$1,FALSE),VLOOKUP($A379,'FUNCIONAMIENTO SECOP'!$A:$AC,$K$1,FALSE))</f>
        <v>9</v>
      </c>
      <c r="L379" s="249">
        <f>+IFERROR(VLOOKUP($A379,'INVERSIÓN '!$A:$AB,$L$1,FALSE),VLOOKUP($A379,'FUNCIONAMIENTO SECOP'!$A:$AC,$L$1,FALSE))</f>
        <v>10</v>
      </c>
      <c r="M379" s="249">
        <f>+IFERROR(VLOOKUP($A379,'INVERSIÓN '!$A:$AB,$M$1,FALSE),VLOOKUP($A379,'FUNCIONAMIENTO SECOP'!$A:$AC,$M$1,FALSE))</f>
        <v>6</v>
      </c>
      <c r="N379" s="249">
        <f>+IFERROR(VLOOKUP($A379,'INVERSIÓN '!$A:$AB,$N$1,FALSE),VLOOKUP($A379,'FUNCIONAMIENTO SECOP'!$A:$AC,$N$1,FALSE))</f>
        <v>1</v>
      </c>
      <c r="O379" s="249" t="str">
        <f>+IFERROR(VLOOKUP($A379,'INVERSIÓN '!$A:$AB,$O$1,FALSE),VLOOKUP($A379,'FUNCIONAMIENTO SECOP'!$A:$AC,$O$1,FALSE))</f>
        <v>CCE-06</v>
      </c>
      <c r="P379" s="249" t="str">
        <f>+IFERROR(VLOOKUP($A379,'INVERSIÓN '!$A:$AB,$P$1,FALSE),VLOOKUP($A379,'FUNCIONAMIENTO SECOP'!$A:$AC,$P$1,FALSE))</f>
        <v>Selección abreviada menor cuantía</v>
      </c>
      <c r="Q379" s="249" t="str">
        <f>+IFERROR(VLOOKUP($A379,'INVERSIÓN '!$A:$AB,$Q$1,FALSE),VLOOKUP($A379,'FUNCIONAMIENTO SECOP'!$A:$AC,$Q$1,FALSE))</f>
        <v>DISTRITAL</v>
      </c>
      <c r="R379" s="250">
        <f>+IFERROR(VLOOKUP($A379,'INVERSIÓN '!$A:$AB,$R$1,FALSE),VLOOKUP($A379,'FUNCIONAMIENTO SECOP'!$A:$AC,$R$1,FALSE))</f>
        <v>100000000</v>
      </c>
      <c r="S379" s="250">
        <f>+IFERROR(VLOOKUP($A379,'INVERSIÓN '!$A:$AB,$S$1,FALSE),VLOOKUP($A379,'FUNCIONAMIENTO SECOP'!$A:$AC,$S$1,FALSE))</f>
        <v>100000000</v>
      </c>
      <c r="T379" s="249">
        <f>+IFERROR(VLOOKUP($A379,'INVERSIÓN '!$A:$AB,$T$1,FALSE),VLOOKUP($A379,'FUNCIONAMIENTO SECOP'!$A:$AC,$T$1,FALSE))</f>
        <v>0</v>
      </c>
      <c r="U379" s="249">
        <f>+IFERROR(VLOOKUP($A379,'INVERSIÓN '!$A:$AB,$U$1,FALSE),VLOOKUP($A379,'FUNCIONAMIENTO SECOP'!$A:$AC,$U$1,FALSE))</f>
        <v>0</v>
      </c>
      <c r="V379" s="249" t="str">
        <f>+IFERROR(VLOOKUP($A379,'INVERSIÓN '!$A:$AB,$V$1,FALSE),VLOOKUP($A379,'FUNCIONAMIENTO SECOP'!$A:$AC,$V$1,FALSE))</f>
        <v>CO-DC</v>
      </c>
      <c r="W379" s="249" t="str">
        <f>+IFERROR(VLOOKUP($A379,'INVERSIÓN '!$A:$AB,$W$1,FALSE),VLOOKUP($A379,'FUNCIONAMIENTO SECOP'!$A:$AC,$W$1,FALSE))</f>
        <v>CO-DC-11001</v>
      </c>
      <c r="X379" s="249" t="str">
        <f>+IFERROR(VLOOKUP($A379,'INVERSIÓN '!$A:$AB,$X$1,FALSE),VLOOKUP($A379,'FUNCIONAMIENTO SECOP'!$A:$AC,$X$1,FALSE))</f>
        <v>CARLOS HERNANDO MACIAS MONTOYA</v>
      </c>
      <c r="Y379" s="249">
        <f>+IFERROR(VLOOKUP($A379,'INVERSIÓN '!$A:$AB,$Y$1,FALSE),VLOOKUP($A379,'FUNCIONAMIENTO SECOP'!$A:$AC,$Y$1,FALSE))</f>
        <v>6477683</v>
      </c>
      <c r="Z379" s="249" t="str">
        <f>+IFERROR(VLOOKUP($A379,'INVERSIÓN '!$A:$AB,$Z$1,FALSE),VLOOKUP($A379,'FUNCIONAMIENTO SECOP'!$A:$AC,$Z$1,FALSE))</f>
        <v>alcalde.scristobal@gobiernobogota.gov.co</v>
      </c>
      <c r="AA379" s="249">
        <f>+IFERROR(VLOOKUP($A379,'INVERSIÓN '!$A:$AB,$AA$1,FALSE),VLOOKUP($A379,'FUNCIONAMIENTO SECOP'!$A:$AC,$AA$1,FALSE))</f>
        <v>0</v>
      </c>
      <c r="AB379" s="249">
        <f>+IFERROR(VLOOKUP($A379,'INVERSIÓN '!$A:$AB,$AB$1,FALSE),VLOOKUP($A379,'FUNCIONAMIENTO SECOP'!$A:$AC,$AB$1,FALSE))</f>
        <v>1</v>
      </c>
    </row>
    <row r="380" spans="1:28" ht="36" customHeight="1">
      <c r="A380" s="13" t="s">
        <v>3115</v>
      </c>
      <c r="B380" s="249" t="str">
        <f>+IFERROR(VLOOKUP($A380,'INVERSIÓN '!$A:$AB,$B$1,FALSE),VLOOKUP($A380,'FUNCIONAMIENTO SECOP'!$A:$AC,$B$1,FALSE))</f>
        <v>INVERSIÓN</v>
      </c>
      <c r="C380" s="249">
        <f>+IFERROR(VLOOKUP($A380,'INVERSIÓN '!$A:$AB,$C$1,FALSE),VLOOKUP($A380,'FUNCIONAMIENTO SECOP'!$A:$AC,$C$1,FALSE))</f>
        <v>0</v>
      </c>
      <c r="D380" s="249">
        <f>+IFERROR(VLOOKUP($A380,'INVERSIÓN '!$A:$AB,$D$1,FALSE),VLOOKUP($A380,'FUNCIONAMIENTO SECOP'!$A:$AC,$D$1,FALSE))</f>
        <v>2805</v>
      </c>
      <c r="E380" s="249" t="str">
        <f>+IFERROR(VLOOKUP($A380,'INVERSIÓN '!$A:$AB,$E$1,FALSE),VLOOKUP($A380,'FUNCIONAMIENTO SECOP'!$A:$AC,$E$1,FALSE))</f>
        <v>San Cristóbal: Oportunidades para un Futuro Reverdecido</v>
      </c>
      <c r="F380" s="249" t="str">
        <f>+IFERROR(VLOOKUP($A380,'INVERSIÓN '!$A:$AB,$F$1,FALSE),VLOOKUP($A380,'FUNCIONAMIENTO SECOP'!$A:$AC,$F$1,FALSE))</f>
        <v>Generar 4.000 m2 de áreas renaturalizadas</v>
      </c>
      <c r="G380" s="249" t="str">
        <f>+IFERROR(VLOOKUP($A380,'INVERSIÓN '!$A:$AB,$G$1,FALSE),VLOOKUP($A380,'FUNCIONAMIENTO SECOP'!$A:$AC,$G$1,FALSE))</f>
        <v>Pendiente</v>
      </c>
      <c r="H380" s="249" t="str">
        <f>+IFERROR(VLOOKUP($A380,'INVERSIÓN '!$A:$AB,$H$1,FALSE),VLOOKUP($A380,'FUNCIONAMIENTO SECOP'!$A:$AC,$H$1,FALSE))</f>
        <v>Nuevo</v>
      </c>
      <c r="I380" s="249" t="str">
        <f>+IFERROR(VLOOKUP($A380,'INVERSIÓN '!$A:$AB,$I$1,FALSE),VLOOKUP($A380,'FUNCIONAMIENTO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80" s="249" t="str">
        <f>+IFERROR(VLOOKUP($A380,'INVERSIÓN '!$A:$AB,$J$1,FALSE),VLOOKUP($A380,'FUNCIONAMIENTO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80" s="249">
        <f>+IFERROR(VLOOKUP($A380,'INVERSIÓN '!$A:$AB,$K$1,FALSE),VLOOKUP($A380,'FUNCIONAMIENTO SECOP'!$A:$AC,$K$1,FALSE))</f>
        <v>9</v>
      </c>
      <c r="L380" s="249">
        <f>+IFERROR(VLOOKUP($A380,'INVERSIÓN '!$A:$AB,$L$1,FALSE),VLOOKUP($A380,'FUNCIONAMIENTO SECOP'!$A:$AC,$L$1,FALSE))</f>
        <v>10</v>
      </c>
      <c r="M380" s="249">
        <f>+IFERROR(VLOOKUP($A380,'INVERSIÓN '!$A:$AB,$M$1,FALSE),VLOOKUP($A380,'FUNCIONAMIENTO SECOP'!$A:$AC,$M$1,FALSE))</f>
        <v>6</v>
      </c>
      <c r="N380" s="249">
        <f>+IFERROR(VLOOKUP($A380,'INVERSIÓN '!$A:$AB,$N$1,FALSE),VLOOKUP($A380,'FUNCIONAMIENTO SECOP'!$A:$AC,$N$1,FALSE))</f>
        <v>1</v>
      </c>
      <c r="O380" s="249" t="str">
        <f>+IFERROR(VLOOKUP($A380,'INVERSIÓN '!$A:$AB,$O$1,FALSE),VLOOKUP($A380,'FUNCIONAMIENTO SECOP'!$A:$AC,$O$1,FALSE))</f>
        <v>CCE-06</v>
      </c>
      <c r="P380" s="249" t="str">
        <f>+IFERROR(VLOOKUP($A380,'INVERSIÓN '!$A:$AB,$P$1,FALSE),VLOOKUP($A380,'FUNCIONAMIENTO SECOP'!$A:$AC,$P$1,FALSE))</f>
        <v>Selección abreviada menor cuantía</v>
      </c>
      <c r="Q380" s="249" t="str">
        <f>+IFERROR(VLOOKUP($A380,'INVERSIÓN '!$A:$AB,$Q$1,FALSE),VLOOKUP($A380,'FUNCIONAMIENTO SECOP'!$A:$AC,$Q$1,FALSE))</f>
        <v>DISTRITAL</v>
      </c>
      <c r="R380" s="250">
        <f>+IFERROR(VLOOKUP($A380,'INVERSIÓN '!$A:$AB,$R$1,FALSE),VLOOKUP($A380,'FUNCIONAMIENTO SECOP'!$A:$AC,$R$1,FALSE))</f>
        <v>136200000</v>
      </c>
      <c r="S380" s="250">
        <f>+IFERROR(VLOOKUP($A380,'INVERSIÓN '!$A:$AB,$S$1,FALSE),VLOOKUP($A380,'FUNCIONAMIENTO SECOP'!$A:$AC,$S$1,FALSE))</f>
        <v>136200000</v>
      </c>
      <c r="T380" s="249">
        <f>+IFERROR(VLOOKUP($A380,'INVERSIÓN '!$A:$AB,$T$1,FALSE),VLOOKUP($A380,'FUNCIONAMIENTO SECOP'!$A:$AC,$T$1,FALSE))</f>
        <v>0</v>
      </c>
      <c r="U380" s="249">
        <f>+IFERROR(VLOOKUP($A380,'INVERSIÓN '!$A:$AB,$U$1,FALSE),VLOOKUP($A380,'FUNCIONAMIENTO SECOP'!$A:$AC,$U$1,FALSE))</f>
        <v>0</v>
      </c>
      <c r="V380" s="249" t="str">
        <f>+IFERROR(VLOOKUP($A380,'INVERSIÓN '!$A:$AB,$V$1,FALSE),VLOOKUP($A380,'FUNCIONAMIENTO SECOP'!$A:$AC,$V$1,FALSE))</f>
        <v>CO-DC</v>
      </c>
      <c r="W380" s="249" t="str">
        <f>+IFERROR(VLOOKUP($A380,'INVERSIÓN '!$A:$AB,$W$1,FALSE),VLOOKUP($A380,'FUNCIONAMIENTO SECOP'!$A:$AC,$W$1,FALSE))</f>
        <v>CO-DC-11001</v>
      </c>
      <c r="X380" s="249" t="str">
        <f>+IFERROR(VLOOKUP($A380,'INVERSIÓN '!$A:$AB,$X$1,FALSE),VLOOKUP($A380,'FUNCIONAMIENTO SECOP'!$A:$AC,$X$1,FALSE))</f>
        <v>CARLOS HERNANDO MACIAS MONTOYA</v>
      </c>
      <c r="Y380" s="249">
        <f>+IFERROR(VLOOKUP($A380,'INVERSIÓN '!$A:$AB,$Y$1,FALSE),VLOOKUP($A380,'FUNCIONAMIENTO SECOP'!$A:$AC,$Y$1,FALSE))</f>
        <v>6477683</v>
      </c>
      <c r="Z380" s="249" t="str">
        <f>+IFERROR(VLOOKUP($A380,'INVERSIÓN '!$A:$AB,$Z$1,FALSE),VLOOKUP($A380,'FUNCIONAMIENTO SECOP'!$A:$AC,$Z$1,FALSE))</f>
        <v>alcalde.scristobal@gobiernobogota.gov.co</v>
      </c>
      <c r="AA380" s="249">
        <f>+IFERROR(VLOOKUP($A380,'INVERSIÓN '!$A:$AB,$AA$1,FALSE),VLOOKUP($A380,'FUNCIONAMIENTO SECOP'!$A:$AC,$AA$1,FALSE))</f>
        <v>0</v>
      </c>
      <c r="AB380" s="249">
        <f>+IFERROR(VLOOKUP($A380,'INVERSIÓN '!$A:$AB,$AB$1,FALSE),VLOOKUP($A380,'FUNCIONAMIENTO SECOP'!$A:$AC,$AB$1,FALSE))</f>
        <v>1</v>
      </c>
    </row>
    <row r="381" spans="1:28" ht="36" customHeight="1">
      <c r="A381" s="52" t="s">
        <v>3116</v>
      </c>
      <c r="B381" s="249" t="str">
        <f>+IFERROR(VLOOKUP($A381,'INVERSIÓN '!$A:$AB,$B$1,FALSE),VLOOKUP($A381,'FUNCIONAMIENTO SECOP'!$A:$AC,$B$1,FALSE))</f>
        <v>INVERSIÓN</v>
      </c>
      <c r="C381" s="249">
        <f>+IFERROR(VLOOKUP($A381,'INVERSIÓN '!$A:$AB,$C$1,FALSE),VLOOKUP($A381,'FUNCIONAMIENTO SECOP'!$A:$AC,$C$1,FALSE))</f>
        <v>0</v>
      </c>
      <c r="D381" s="249">
        <f>+IFERROR(VLOOKUP($A381,'INVERSIÓN '!$A:$AB,$D$1,FALSE),VLOOKUP($A381,'FUNCIONAMIENTO SECOP'!$A:$AC,$D$1,FALSE))</f>
        <v>2805</v>
      </c>
      <c r="E381" s="249" t="str">
        <f>+IFERROR(VLOOKUP($A381,'INVERSIÓN '!$A:$AB,$E$1,FALSE),VLOOKUP($A381,'FUNCIONAMIENTO SECOP'!$A:$AC,$E$1,FALSE))</f>
        <v>San Cristóbal: Oportunidades para un Futuro Reverdecido</v>
      </c>
      <c r="F381" s="249" t="str">
        <f>+IFERROR(VLOOKUP($A381,'INVERSIÓN '!$A:$AB,$F$1,FALSE),VLOOKUP($A381,'FUNCIONAMIENTO SECOP'!$A:$AC,$F$1,FALSE))</f>
        <v>Lograr 10 hectáreas en proceso de restauración ecológica</v>
      </c>
      <c r="G381" s="249" t="str">
        <f>+IFERROR(VLOOKUP($A381,'INVERSIÓN '!$A:$AB,$G$1,FALSE),VLOOKUP($A381,'FUNCIONAMIENTO SECOP'!$A:$AC,$G$1,FALSE))</f>
        <v>Pendiente</v>
      </c>
      <c r="H381" s="249" t="str">
        <f>+IFERROR(VLOOKUP($A381,'INVERSIÓN '!$A:$AB,$H$1,FALSE),VLOOKUP($A381,'FUNCIONAMIENTO SECOP'!$A:$AC,$H$1,FALSE))</f>
        <v>Nuevo</v>
      </c>
      <c r="I381" s="249" t="str">
        <f>+IFERROR(VLOOKUP($A381,'INVERSIÓN '!$A:$AB,$I$1,FALSE),VLOOKUP($A381,'FUNCIONAMIENTO SECOP'!$A:$AC,$I$1,FALSE))</f>
        <v>771116
701117
101515</v>
      </c>
      <c r="J381" s="249" t="str">
        <f>+IFERROR(VLOOKUP($A381,'INVERSIÓN '!$A:$AB,$J$1,FALSE),VLOOKUP($A381,'FUNCIONAMIENTO SECOP'!$A:$AC,$J$1,FALSE))</f>
        <v>Contratar los servicios para generar las acciones de conservación en las áreas definidas en la estructura ecológica principal y otras áreas del Distrito Capital, con la participación de los jóvenes beneficiarios del IDIPRON.</v>
      </c>
      <c r="K381" s="249">
        <f>+IFERROR(VLOOKUP($A381,'INVERSIÓN '!$A:$AB,$K$1,FALSE),VLOOKUP($A381,'FUNCIONAMIENTO SECOP'!$A:$AC,$K$1,FALSE))</f>
        <v>9</v>
      </c>
      <c r="L381" s="249">
        <f>+IFERROR(VLOOKUP($A381,'INVERSIÓN '!$A:$AB,$L$1,FALSE),VLOOKUP($A381,'FUNCIONAMIENTO SECOP'!$A:$AC,$L$1,FALSE))</f>
        <v>10</v>
      </c>
      <c r="M381" s="249">
        <f>+IFERROR(VLOOKUP($A381,'INVERSIÓN '!$A:$AB,$M$1,FALSE),VLOOKUP($A381,'FUNCIONAMIENTO SECOP'!$A:$AC,$M$1,FALSE))</f>
        <v>7</v>
      </c>
      <c r="N381" s="249">
        <f>+IFERROR(VLOOKUP($A381,'INVERSIÓN '!$A:$AB,$N$1,FALSE),VLOOKUP($A381,'FUNCIONAMIENTO SECOP'!$A:$AC,$N$1,FALSE))</f>
        <v>1</v>
      </c>
      <c r="O381" s="249" t="str">
        <f>+IFERROR(VLOOKUP($A381,'INVERSIÓN '!$A:$AB,$O$1,FALSE),VLOOKUP($A381,'FUNCIONAMIENTO SECOP'!$A:$AC,$O$1,FALSE))</f>
        <v>CCE-06</v>
      </c>
      <c r="P381" s="249" t="str">
        <f>+IFERROR(VLOOKUP($A381,'INVERSIÓN '!$A:$AB,$P$1,FALSE),VLOOKUP($A381,'FUNCIONAMIENTO SECOP'!$A:$AC,$P$1,FALSE))</f>
        <v>Selección abreviada menor cuantía</v>
      </c>
      <c r="Q381" s="249" t="str">
        <f>+IFERROR(VLOOKUP($A381,'INVERSIÓN '!$A:$AB,$Q$1,FALSE),VLOOKUP($A381,'FUNCIONAMIENTO SECOP'!$A:$AC,$Q$1,FALSE))</f>
        <v>DISTRITAL</v>
      </c>
      <c r="R381" s="250">
        <f>+IFERROR(VLOOKUP($A381,'INVERSIÓN '!$A:$AB,$R$1,FALSE),VLOOKUP($A381,'FUNCIONAMIENTO SECOP'!$A:$AC,$R$1,FALSE))</f>
        <v>146400000</v>
      </c>
      <c r="S381" s="250">
        <f>+IFERROR(VLOOKUP($A381,'INVERSIÓN '!$A:$AB,$S$1,FALSE),VLOOKUP($A381,'FUNCIONAMIENTO SECOP'!$A:$AC,$S$1,FALSE))</f>
        <v>146400000</v>
      </c>
      <c r="T381" s="249">
        <f>+IFERROR(VLOOKUP($A381,'INVERSIÓN '!$A:$AB,$T$1,FALSE),VLOOKUP($A381,'FUNCIONAMIENTO SECOP'!$A:$AC,$T$1,FALSE))</f>
        <v>0</v>
      </c>
      <c r="U381" s="249">
        <f>+IFERROR(VLOOKUP($A381,'INVERSIÓN '!$A:$AB,$U$1,FALSE),VLOOKUP($A381,'FUNCIONAMIENTO SECOP'!$A:$AC,$U$1,FALSE))</f>
        <v>0</v>
      </c>
      <c r="V381" s="249" t="str">
        <f>+IFERROR(VLOOKUP($A381,'INVERSIÓN '!$A:$AB,$V$1,FALSE),VLOOKUP($A381,'FUNCIONAMIENTO SECOP'!$A:$AC,$V$1,FALSE))</f>
        <v>CO-DC</v>
      </c>
      <c r="W381" s="249" t="str">
        <f>+IFERROR(VLOOKUP($A381,'INVERSIÓN '!$A:$AB,$W$1,FALSE),VLOOKUP($A381,'FUNCIONAMIENTO SECOP'!$A:$AC,$W$1,FALSE))</f>
        <v>CO-DC-11001</v>
      </c>
      <c r="X381" s="249" t="str">
        <f>+IFERROR(VLOOKUP($A381,'INVERSIÓN '!$A:$AB,$X$1,FALSE),VLOOKUP($A381,'FUNCIONAMIENTO SECOP'!$A:$AC,$X$1,FALSE))</f>
        <v>CARLOS HERNANDO MACIAS MONTOYA</v>
      </c>
      <c r="Y381" s="249">
        <f>+IFERROR(VLOOKUP($A381,'INVERSIÓN '!$A:$AB,$Y$1,FALSE),VLOOKUP($A381,'FUNCIONAMIENTO SECOP'!$A:$AC,$Y$1,FALSE))</f>
        <v>6477683</v>
      </c>
      <c r="Z381" s="249" t="str">
        <f>+IFERROR(VLOOKUP($A381,'INVERSIÓN '!$A:$AB,$Z$1,FALSE),VLOOKUP($A381,'FUNCIONAMIENTO SECOP'!$A:$AC,$Z$1,FALSE))</f>
        <v>alcalde.scristobal@gobiernobogota.gov.co</v>
      </c>
      <c r="AA381" s="249">
        <f>+IFERROR(VLOOKUP($A381,'INVERSIÓN '!$A:$AB,$AA$1,FALSE),VLOOKUP($A381,'FUNCIONAMIENTO SECOP'!$A:$AC,$AA$1,FALSE))</f>
        <v>0</v>
      </c>
      <c r="AB381" s="249">
        <f>+IFERROR(VLOOKUP($A381,'INVERSIÓN '!$A:$AB,$AB$1,FALSE),VLOOKUP($A381,'FUNCIONAMIENTO SECOP'!$A:$AC,$AB$1,FALSE))</f>
        <v>1</v>
      </c>
    </row>
    <row r="382" spans="1:28" ht="36" customHeight="1">
      <c r="A382" s="52" t="s">
        <v>3236</v>
      </c>
      <c r="B382" s="249" t="str">
        <f>+IFERROR(VLOOKUP($A382,'INVERSIÓN '!$A:$AB,$B$1,FALSE),VLOOKUP($A382,'FUNCIONAMIENTO SECOP'!$A:$AC,$B$1,FALSE))</f>
        <v>-</v>
      </c>
      <c r="C382" s="249" t="str">
        <f>+IFERROR(VLOOKUP($A382,'INVERSIÓN '!$A:$AB,$C$1,FALSE),VLOOKUP($A382,'FUNCIONAMIENTO SECOP'!$A:$AC,$C$1,FALSE))</f>
        <v>FUNCIONAMIENTO</v>
      </c>
      <c r="D382" s="249" t="str">
        <f>+IFERROR(VLOOKUP($A382,'INVERSIÓN '!$A:$AB,$D$1,FALSE),VLOOKUP($A382,'FUNCIONAMIENTO SECOP'!$A:$AC,$D$1,FALSE))</f>
        <v>FUNCIONAMIENTO</v>
      </c>
      <c r="E382" s="249" t="str">
        <f>+IFERROR(VLOOKUP($A382,'INVERSIÓN '!$A:$AB,$E$1,FALSE),VLOOKUP($A382,'FUNCIONAMIENTO SECOP'!$A:$AC,$E$1,FALSE))</f>
        <v>O21202020080585250</v>
      </c>
      <c r="F382" s="249" t="str">
        <f>+IFERROR(VLOOKUP($A382,'INVERSIÓN '!$A:$AB,$F$1,FALSE),VLOOKUP($A382,'FUNCIONAMIENTO SECOP'!$A:$AC,$F$1,FALSE))</f>
        <v>Servicios de protección (guardas de seguridad)</v>
      </c>
      <c r="G382" s="249" t="str">
        <f>+IFERROR(VLOOKUP($A382,'INVERSIÓN '!$A:$AB,$G$1,FALSE),VLOOKUP($A382,'FUNCIONAMIENTO SECOP'!$A:$AC,$G$1,FALSE))</f>
        <v xml:space="preserve"> - </v>
      </c>
      <c r="H382" s="249">
        <f>+IFERROR(VLOOKUP($A382,'INVERSIÓN '!$A:$AB,$H$1,FALSE),VLOOKUP($A382,'FUNCIONAMIENTO SECOP'!$A:$AC,$H$1,FALSE))</f>
        <v>0</v>
      </c>
      <c r="I382" s="249" t="str">
        <f>+IFERROR(VLOOKUP($A382,'INVERSIÓN '!$A:$AB,$I$1,FALSE),VLOOKUP($A382,'FUNCIONAMIENTO SECOP'!$A:$AC,$I$1,FALSE))</f>
        <v>92121500;92121700;81111800;46171600
46182500</v>
      </c>
      <c r="J382" s="249" t="str">
        <f>+IFERROR(VLOOKUP($A382,'INVERSIÓN '!$A:$AB,$J$1,FALSE),VLOOKUP($A382,'FUNCIONAMIENTO SECOP'!$A:$AC,$J$1,FALSE))</f>
        <v>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v>
      </c>
      <c r="K382" s="249">
        <f>+IFERROR(VLOOKUP($A382,'INVERSIÓN '!$A:$AB,$K$1,FALSE),VLOOKUP($A382,'FUNCIONAMIENTO SECOP'!$A:$AC,$K$1,FALSE))</f>
        <v>1</v>
      </c>
      <c r="L382" s="249">
        <f>+IFERROR(VLOOKUP($A382,'INVERSIÓN '!$A:$AB,$L$1,FALSE),VLOOKUP($A382,'FUNCIONAMIENTO SECOP'!$A:$AC,$L$1,FALSE))</f>
        <v>1</v>
      </c>
      <c r="M382" s="249">
        <f>+IFERROR(VLOOKUP($A382,'INVERSIÓN '!$A:$AB,$M$1,FALSE),VLOOKUP($A382,'FUNCIONAMIENTO SECOP'!$A:$AC,$M$1,FALSE))</f>
        <v>24</v>
      </c>
      <c r="N382" s="249">
        <f>+IFERROR(VLOOKUP($A382,'INVERSIÓN '!$A:$AB,$N$1,FALSE),VLOOKUP($A382,'FUNCIONAMIENTO SECOP'!$A:$AC,$N$1,FALSE))</f>
        <v>1</v>
      </c>
      <c r="O382" s="249" t="str">
        <f>+IFERROR(VLOOKUP($A382,'INVERSIÓN '!$A:$AB,$O$1,FALSE),VLOOKUP($A382,'FUNCIONAMIENTO SECOP'!$A:$AC,$O$1,FALSE))</f>
        <v>CCE-02</v>
      </c>
      <c r="P382" s="249" t="str">
        <f>+IFERROR(VLOOKUP($A382,'INVERSIÓN '!$A:$AB,$P$1,FALSE),VLOOKUP($A382,'FUNCIONAMIENTO SECOP'!$A:$AC,$P$1,FALSE))</f>
        <v>Licitación pública</v>
      </c>
      <c r="Q382" s="249">
        <f>+IFERROR(VLOOKUP($A382,'INVERSIÓN '!$A:$AB,$Q$1,FALSE),VLOOKUP($A382,'FUNCIONAMIENTO SECOP'!$A:$AC,$Q$1,FALSE))</f>
        <v>0</v>
      </c>
      <c r="R382" s="250">
        <f>+IFERROR(VLOOKUP($A382,'INVERSIÓN '!$A:$AB,$R$1,FALSE),VLOOKUP($A382,'FUNCIONAMIENTO SECOP'!$A:$AC,$R$1,FALSE))</f>
        <v>857756676</v>
      </c>
      <c r="S382" s="250">
        <f>+IFERROR(VLOOKUP($A382,'INVERSIÓN '!$A:$AB,$S$1,FALSE),VLOOKUP($A382,'FUNCIONAMIENTO SECOP'!$A:$AC,$S$1,FALSE))</f>
        <v>857756676</v>
      </c>
      <c r="T382" s="249">
        <f>+IFERROR(VLOOKUP($A382,'INVERSIÓN '!$A:$AB,$T$1,FALSE),VLOOKUP($A382,'FUNCIONAMIENTO SECOP'!$A:$AC,$T$1,FALSE))</f>
        <v>1</v>
      </c>
      <c r="U382" s="249">
        <f>+IFERROR(VLOOKUP($A382,'INVERSIÓN '!$A:$AB,$U$1,FALSE),VLOOKUP($A382,'FUNCIONAMIENTO SECOP'!$A:$AC,$U$1,FALSE))</f>
        <v>3</v>
      </c>
      <c r="V382" s="249" t="str">
        <f>+IFERROR(VLOOKUP($A382,'INVERSIÓN '!$A:$AB,$V$1,FALSE),VLOOKUP($A382,'FUNCIONAMIENTO SECOP'!$A:$AC,$V$1,FALSE))</f>
        <v>CO-DC</v>
      </c>
      <c r="W382" s="249" t="str">
        <f>+IFERROR(VLOOKUP($A382,'INVERSIÓN '!$A:$AB,$W$1,FALSE),VLOOKUP($A382,'FUNCIONAMIENTO SECOP'!$A:$AC,$W$1,FALSE))</f>
        <v>CO-DC-11001</v>
      </c>
      <c r="X382" s="249" t="str">
        <f>+IFERROR(VLOOKUP($A382,'INVERSIÓN '!$A:$AB,$X$1,FALSE),VLOOKUP($A382,'FUNCIONAMIENTO SECOP'!$A:$AC,$X$1,FALSE))</f>
        <v>CARLOS HERNANDO MACIAS MONTOYA</v>
      </c>
      <c r="Y382" s="249" t="str">
        <f>+IFERROR(VLOOKUP($A382,'INVERSIÓN '!$A:$AB,$Y$1,FALSE),VLOOKUP($A382,'FUNCIONAMIENTO SECOP'!$A:$AC,$Y$1,FALSE))</f>
        <v>6477656</v>
      </c>
      <c r="Z382" s="249" t="str">
        <f>+IFERROR(VLOOKUP($A382,'INVERSIÓN '!$A:$AB,$Z$1,FALSE),VLOOKUP($A382,'FUNCIONAMIENTO SECOP'!$A:$AC,$Z$1,FALSE))</f>
        <v>alcalde.scristobal@gobiernobogota.gov.co</v>
      </c>
      <c r="AA382" s="249">
        <f>+IFERROR(VLOOKUP($A382,'INVERSIÓN '!$A:$AB,$AA$1,FALSE),VLOOKUP($A382,'FUNCIONAMIENTO SECOP'!$A:$AC,$AA$1,FALSE))</f>
        <v>0</v>
      </c>
      <c r="AB382" s="249">
        <f>+IFERROR(VLOOKUP($A382,'INVERSIÓN '!$A:$AB,$AB$1,FALSE),VLOOKUP($A382,'FUNCIONAMIENTO SECOP'!$A:$AC,$AB$1,FALSE))</f>
        <v>1</v>
      </c>
    </row>
    <row r="383" spans="1:28" ht="36" customHeight="1">
      <c r="A383" s="52" t="s">
        <v>3245</v>
      </c>
      <c r="B383" s="249" t="str">
        <f>+IFERROR(VLOOKUP($A383,'INVERSIÓN '!$A:$AB,$B$1,FALSE),VLOOKUP($A383,'FUNCIONAMIENTO SECOP'!$A:$AC,$B$1,FALSE))</f>
        <v>-</v>
      </c>
      <c r="C383" s="249" t="str">
        <f>+IFERROR(VLOOKUP($A383,'INVERSIÓN '!$A:$AB,$C$1,FALSE),VLOOKUP($A383,'FUNCIONAMIENTO SECOP'!$A:$AC,$C$1,FALSE))</f>
        <v>FUNCIONAMIENTO</v>
      </c>
      <c r="D383" s="249" t="str">
        <f>+IFERROR(VLOOKUP($A383,'INVERSIÓN '!$A:$AB,$D$1,FALSE),VLOOKUP($A383,'FUNCIONAMIENTO SECOP'!$A:$AC,$D$1,FALSE))</f>
        <v>FUNCIONAMIENTO</v>
      </c>
      <c r="E383" s="249" t="str">
        <f>+IFERROR(VLOOKUP($A383,'INVERSIÓN '!$A:$AB,$E$1,FALSE),VLOOKUP($A383,'FUNCIONAMIENTO SECOP'!$A:$AC,$E$1,FALSE))</f>
        <v>O21202020080585330
O21202020060363393</v>
      </c>
      <c r="F383" s="249" t="str">
        <f>+IFERROR(VLOOKUP($A383,'INVERSIÓN '!$A:$AB,$F$1,FALSE),VLOOKUP($A383,'FUNCIONAMIENTO SECOP'!$A:$AC,$F$1,FALSE))</f>
        <v>Servicio de limpieza general
Otros servicios de comidas contratadas</v>
      </c>
      <c r="G383" s="249" t="str">
        <f>+IFERROR(VLOOKUP($A383,'INVERSIÓN '!$A:$AB,$G$1,FALSE),VLOOKUP($A383,'FUNCIONAMIENTO SECOP'!$A:$AC,$G$1,FALSE))</f>
        <v xml:space="preserve"> - </v>
      </c>
      <c r="H383" s="249">
        <f>+IFERROR(VLOOKUP($A383,'INVERSIÓN '!$A:$AB,$H$1,FALSE),VLOOKUP($A383,'FUNCIONAMIENTO SECOP'!$A:$AC,$H$1,FALSE))</f>
        <v>0</v>
      </c>
      <c r="I383" s="249" t="str">
        <f>+IFERROR(VLOOKUP($A383,'INVERSIÓN '!$A:$AB,$I$1,FALSE),VLOOKUP($A383,'FUNCIONAMIENTO SECOP'!$A:$AC,$I$1,FALSE))</f>
        <v>76111500;50201700;47121600;47121800;47131500;47131600;47131700;47131800</v>
      </c>
      <c r="J383" s="249" t="str">
        <f>+IFERROR(VLOOKUP($A383,'INVERSIÓN '!$A:$AB,$J$1,FALSE),VLOOKUP($A383,'FUNCIONAMIENTO SECOP'!$A:$AC,$J$1,FALSE))</f>
        <v>CONTRATAR LA PRESTACIÓN DE SERVICIO Y SUMINISTRO DE ASEO Y CAFETERÍA PARA LAS INSTALACIONES DE LA ALCALDÍA LOCAL DE SAN CRISTOBAL.(VIGENCIA FUTURA).</v>
      </c>
      <c r="K383" s="249">
        <f>+IFERROR(VLOOKUP($A383,'INVERSIÓN '!$A:$AB,$K$1,FALSE),VLOOKUP($A383,'FUNCIONAMIENTO SECOP'!$A:$AC,$K$1,FALSE))</f>
        <v>1</v>
      </c>
      <c r="L383" s="249">
        <f>+IFERROR(VLOOKUP($A383,'INVERSIÓN '!$A:$AB,$L$1,FALSE),VLOOKUP($A383,'FUNCIONAMIENTO SECOP'!$A:$AC,$L$1,FALSE))</f>
        <v>1</v>
      </c>
      <c r="M383" s="249">
        <f>+IFERROR(VLOOKUP($A383,'INVERSIÓN '!$A:$AB,$M$1,FALSE),VLOOKUP($A383,'FUNCIONAMIENTO SECOP'!$A:$AC,$M$1,FALSE))</f>
        <v>24</v>
      </c>
      <c r="N383" s="249">
        <f>+IFERROR(VLOOKUP($A383,'INVERSIÓN '!$A:$AB,$N$1,FALSE),VLOOKUP($A383,'FUNCIONAMIENTO SECOP'!$A:$AC,$N$1,FALSE))</f>
        <v>1</v>
      </c>
      <c r="O383" s="249" t="str">
        <f>+IFERROR(VLOOKUP($A383,'INVERSIÓN '!$A:$AB,$O$1,FALSE),VLOOKUP($A383,'FUNCIONAMIENTO SECOP'!$A:$AC,$O$1,FALSE))</f>
        <v>CCE-99</v>
      </c>
      <c r="P383" s="249" t="str">
        <f>+IFERROR(VLOOKUP($A383,'INVERSIÓN '!$A:$AB,$P$1,FALSE),VLOOKUP($A383,'FUNCIONAMIENTO SECOP'!$A:$AC,$P$1,FALSE))</f>
        <v>Seléccion abreviada - acuerdo marco</v>
      </c>
      <c r="Q383" s="249" t="str">
        <f>+IFERROR(VLOOKUP($A383,'INVERSIÓN '!$A:$AB,$Q$1,FALSE),VLOOKUP($A383,'FUNCIONAMIENTO SECOP'!$A:$AC,$Q$1,FALSE))</f>
        <v>0</v>
      </c>
      <c r="R383" s="250">
        <f>+IFERROR(VLOOKUP($A383,'INVERSIÓN '!$A:$AB,$R$1,FALSE),VLOOKUP($A383,'FUNCIONAMIENTO SECOP'!$A:$AC,$R$1,FALSE))</f>
        <v>380027560</v>
      </c>
      <c r="S383" s="250">
        <f>+IFERROR(VLOOKUP($A383,'INVERSIÓN '!$A:$AB,$S$1,FALSE),VLOOKUP($A383,'FUNCIONAMIENTO SECOP'!$A:$AC,$S$1,FALSE))</f>
        <v>380027560</v>
      </c>
      <c r="T383" s="249">
        <f>+IFERROR(VLOOKUP($A383,'INVERSIÓN '!$A:$AB,$T$1,FALSE),VLOOKUP($A383,'FUNCIONAMIENTO SECOP'!$A:$AC,$T$1,FALSE))</f>
        <v>1</v>
      </c>
      <c r="U383" s="249">
        <f>+IFERROR(VLOOKUP($A383,'INVERSIÓN '!$A:$AB,$U$1,FALSE),VLOOKUP($A383,'FUNCIONAMIENTO SECOP'!$A:$AC,$U$1,FALSE))</f>
        <v>3</v>
      </c>
      <c r="V383" s="249" t="str">
        <f>+IFERROR(VLOOKUP($A383,'INVERSIÓN '!$A:$AB,$V$1,FALSE),VLOOKUP($A383,'FUNCIONAMIENTO SECOP'!$A:$AC,$V$1,FALSE))</f>
        <v>CO-DC</v>
      </c>
      <c r="W383" s="249" t="str">
        <f>+IFERROR(VLOOKUP($A383,'INVERSIÓN '!$A:$AB,$W$1,FALSE),VLOOKUP($A383,'FUNCIONAMIENTO SECOP'!$A:$AC,$W$1,FALSE))</f>
        <v>CO-DC-11001</v>
      </c>
      <c r="X383" s="249" t="str">
        <f>+IFERROR(VLOOKUP($A383,'INVERSIÓN '!$A:$AB,$X$1,FALSE),VLOOKUP($A383,'FUNCIONAMIENTO SECOP'!$A:$AC,$X$1,FALSE))</f>
        <v>CARLOS HERNANDO MACIAS MONTOYA</v>
      </c>
      <c r="Y383" s="249" t="str">
        <f>+IFERROR(VLOOKUP($A383,'INVERSIÓN '!$A:$AB,$Y$1,FALSE),VLOOKUP($A383,'FUNCIONAMIENTO SECOP'!$A:$AC,$Y$1,FALSE))</f>
        <v>6477656</v>
      </c>
      <c r="Z383" s="249" t="str">
        <f>+IFERROR(VLOOKUP($A383,'INVERSIÓN '!$A:$AB,$Z$1,FALSE),VLOOKUP($A383,'FUNCIONAMIENTO SECOP'!$A:$AC,$Z$1,FALSE))</f>
        <v>alcalde.scristobal@gobiernobogota.gov.co</v>
      </c>
      <c r="AA383" s="249">
        <f>+IFERROR(VLOOKUP($A383,'INVERSIÓN '!$A:$AB,$AA$1,FALSE),VLOOKUP($A383,'FUNCIONAMIENTO SECOP'!$A:$AC,$AA$1,FALSE))</f>
        <v>0</v>
      </c>
      <c r="AB383" s="249">
        <f>+IFERROR(VLOOKUP($A383,'INVERSIÓN '!$A:$AB,$AB$1,FALSE),VLOOKUP($A383,'FUNCIONAMIENTO SECOP'!$A:$AC,$AB$1,FALSE))</f>
        <v>1</v>
      </c>
    </row>
    <row r="384" spans="1:28" ht="36" customHeight="1">
      <c r="A384" s="52" t="s">
        <v>3251</v>
      </c>
      <c r="B384" s="249" t="str">
        <f>+IFERROR(VLOOKUP($A384,'INVERSIÓN '!$A:$AB,$B$1,FALSE),VLOOKUP($A384,'FUNCIONAMIENTO SECOP'!$A:$AC,$B$1,FALSE))</f>
        <v>-</v>
      </c>
      <c r="C384" s="249" t="str">
        <f>+IFERROR(VLOOKUP($A384,'INVERSIÓN '!$A:$AB,$C$1,FALSE),VLOOKUP($A384,'FUNCIONAMIENTO SECOP'!$A:$AC,$C$1,FALSE))</f>
        <v>FUNCIONAMIENTO</v>
      </c>
      <c r="D384" s="249" t="str">
        <f>+IFERROR(VLOOKUP($A384,'INVERSIÓN '!$A:$AB,$D$1,FALSE),VLOOKUP($A384,'FUNCIONAMIENTO SECOP'!$A:$AC,$D$1,FALSE))</f>
        <v>FUNCIONAMIENTO</v>
      </c>
      <c r="E384" s="249" t="str">
        <f>+IFERROR(VLOOKUP($A384,'INVERSIÓN '!$A:$AB,$E$1,FALSE),VLOOKUP($A384,'FUNCIONAMIENTO SECOP'!$A:$AC,$E$1,FALSE))</f>
        <v>O21202020080484222
O21202020080484120</v>
      </c>
      <c r="F384" s="249" t="str">
        <f>+IFERROR(VLOOKUP($A384,'INVERSIÓN '!$A:$AB,$F$1,FALSE),VLOOKUP($A384,'FUNCIONAMIENTO SECOP'!$A:$AC,$F$1,FALSE))</f>
        <v>Servicios de acceso a Internet de banda ancha
Servicios de telefonía fija (acceso)</v>
      </c>
      <c r="G384" s="249" t="str">
        <f>+IFERROR(VLOOKUP($A384,'INVERSIÓN '!$A:$AB,$G$1,FALSE),VLOOKUP($A384,'FUNCIONAMIENTO SECOP'!$A:$AC,$G$1,FALSE))</f>
        <v xml:space="preserve"> - </v>
      </c>
      <c r="H384" s="249">
        <f>+IFERROR(VLOOKUP($A384,'INVERSIÓN '!$A:$AB,$H$1,FALSE),VLOOKUP($A384,'FUNCIONAMIENTO SECOP'!$A:$AC,$H$1,FALSE))</f>
        <v>0</v>
      </c>
      <c r="I384" s="249" t="str">
        <f>+IFERROR(VLOOKUP($A384,'INVERSIÓN '!$A:$AB,$I$1,FALSE),VLOOKUP($A384,'FUNCIONAMIENTO SECOP'!$A:$AC,$I$1,FALSE))</f>
        <v>81112100;81161700;81112101</v>
      </c>
      <c r="J384" s="249" t="str">
        <f>+IFERROR(VLOOKUP($A384,'INVERSIÓN '!$A:$AB,$J$1,FALSE),VLOOKUP($A384,'FUNCIONAMIENTO SECOP'!$A:$AC,$J$1,FALSE))</f>
        <v>CONTRATAR LA RENOVACIÓN DEL SERVICIO DE COMUNICACIONES UNIFICADAS Y SOPORTE TÉCNICO PARA EL ADECUADO FUNCIONAMIENTO DEL SERVICIO DE TELEFONIA VOZ IP PARA LA ALCALDIA LOCAL DE SAN CRISTÓBAL Y SUS SEDES”.</v>
      </c>
      <c r="K384" s="249">
        <f>+IFERROR(VLOOKUP($A384,'INVERSIÓN '!$A:$AB,$K$1,FALSE),VLOOKUP($A384,'FUNCIONAMIENTO SECOP'!$A:$AC,$K$1,FALSE))</f>
        <v>2</v>
      </c>
      <c r="L384" s="249">
        <f>+IFERROR(VLOOKUP($A384,'INVERSIÓN '!$A:$AB,$L$1,FALSE),VLOOKUP($A384,'FUNCIONAMIENTO SECOP'!$A:$AC,$L$1,FALSE))</f>
        <v>5</v>
      </c>
      <c r="M384" s="249">
        <f>+IFERROR(VLOOKUP($A384,'INVERSIÓN '!$A:$AB,$M$1,FALSE),VLOOKUP($A384,'FUNCIONAMIENTO SECOP'!$A:$AC,$M$1,FALSE))</f>
        <v>12</v>
      </c>
      <c r="N384" s="249">
        <f>+IFERROR(VLOOKUP($A384,'INVERSIÓN '!$A:$AB,$N$1,FALSE),VLOOKUP($A384,'FUNCIONAMIENTO SECOP'!$A:$AC,$N$1,FALSE))</f>
        <v>1</v>
      </c>
      <c r="O384" s="249" t="str">
        <f>+IFERROR(VLOOKUP($A384,'INVERSIÓN '!$A:$AB,$O$1,FALSE),VLOOKUP($A384,'FUNCIONAMIENTO SECOP'!$A:$AC,$O$1,FALSE))</f>
        <v>CCE-06</v>
      </c>
      <c r="P384" s="249" t="str">
        <f>+IFERROR(VLOOKUP($A384,'INVERSIÓN '!$A:$AB,$P$1,FALSE),VLOOKUP($A384,'FUNCIONAMIENTO SECOP'!$A:$AC,$P$1,FALSE))</f>
        <v>Selección abreviada menor cuantía</v>
      </c>
      <c r="Q384" s="249" t="str">
        <f>+IFERROR(VLOOKUP($A384,'INVERSIÓN '!$A:$AB,$Q$1,FALSE),VLOOKUP($A384,'FUNCIONAMIENTO SECOP'!$A:$AC,$Q$1,FALSE))</f>
        <v>0</v>
      </c>
      <c r="R384" s="250">
        <f>+IFERROR(VLOOKUP($A384,'INVERSIÓN '!$A:$AB,$R$1,FALSE),VLOOKUP($A384,'FUNCIONAMIENTO SECOP'!$A:$AC,$R$1,FALSE))</f>
        <v>130000000</v>
      </c>
      <c r="S384" s="250">
        <f>+IFERROR(VLOOKUP($A384,'INVERSIÓN '!$A:$AB,$S$1,FALSE),VLOOKUP($A384,'FUNCIONAMIENTO SECOP'!$A:$AC,$S$1,FALSE))</f>
        <v>130000000</v>
      </c>
      <c r="T384" s="249">
        <f>+IFERROR(VLOOKUP($A384,'INVERSIÓN '!$A:$AB,$T$1,FALSE),VLOOKUP($A384,'FUNCIONAMIENTO SECOP'!$A:$AC,$T$1,FALSE))</f>
        <v>1</v>
      </c>
      <c r="U384" s="249">
        <f>+IFERROR(VLOOKUP($A384,'INVERSIÓN '!$A:$AB,$U$1,FALSE),VLOOKUP($A384,'FUNCIONAMIENTO SECOP'!$A:$AC,$U$1,FALSE))</f>
        <v>1</v>
      </c>
      <c r="V384" s="249" t="str">
        <f>+IFERROR(VLOOKUP($A384,'INVERSIÓN '!$A:$AB,$V$1,FALSE),VLOOKUP($A384,'FUNCIONAMIENTO SECOP'!$A:$AC,$V$1,FALSE))</f>
        <v>CO-DC</v>
      </c>
      <c r="W384" s="249" t="str">
        <f>+IFERROR(VLOOKUP($A384,'INVERSIÓN '!$A:$AB,$W$1,FALSE),VLOOKUP($A384,'FUNCIONAMIENTO SECOP'!$A:$AC,$W$1,FALSE))</f>
        <v>CO-DC-11001</v>
      </c>
      <c r="X384" s="249" t="str">
        <f>+IFERROR(VLOOKUP($A384,'INVERSIÓN '!$A:$AB,$X$1,FALSE),VLOOKUP($A384,'FUNCIONAMIENTO SECOP'!$A:$AC,$X$1,FALSE))</f>
        <v>CARLOS HERNANDO MACIAS MONTOYA</v>
      </c>
      <c r="Y384" s="249" t="str">
        <f>+IFERROR(VLOOKUP($A384,'INVERSIÓN '!$A:$AB,$Y$1,FALSE),VLOOKUP($A384,'FUNCIONAMIENTO SECOP'!$A:$AC,$Y$1,FALSE))</f>
        <v>6477656</v>
      </c>
      <c r="Z384" s="249" t="str">
        <f>+IFERROR(VLOOKUP($A384,'INVERSIÓN '!$A:$AB,$Z$1,FALSE),VLOOKUP($A384,'FUNCIONAMIENTO SECOP'!$A:$AC,$Z$1,FALSE))</f>
        <v>alcalde.scristobal@gobiernobogota.gov.co</v>
      </c>
      <c r="AA384" s="249">
        <f>+IFERROR(VLOOKUP($A384,'INVERSIÓN '!$A:$AB,$AA$1,FALSE),VLOOKUP($A384,'FUNCIONAMIENTO SECOP'!$A:$AC,$AA$1,FALSE))</f>
        <v>0</v>
      </c>
      <c r="AB384" s="249">
        <f>+IFERROR(VLOOKUP($A384,'INVERSIÓN '!$A:$AB,$AB$1,FALSE),VLOOKUP($A384,'FUNCIONAMIENTO SECOP'!$A:$AC,$AB$1,FALSE))</f>
        <v>1</v>
      </c>
    </row>
    <row r="385" spans="1:28" ht="36" customHeight="1">
      <c r="A385" s="52" t="s">
        <v>3256</v>
      </c>
      <c r="B385" s="249" t="str">
        <f>+IFERROR(VLOOKUP($A385,'INVERSIÓN '!$A:$AB,$B$1,FALSE),VLOOKUP($A385,'FUNCIONAMIENTO SECOP'!$A:$AC,$B$1,FALSE))</f>
        <v>-</v>
      </c>
      <c r="C385" s="249" t="str">
        <f>+IFERROR(VLOOKUP($A385,'INVERSIÓN '!$A:$AB,$C$1,FALSE),VLOOKUP($A385,'FUNCIONAMIENTO SECOP'!$A:$AC,$C$1,FALSE))</f>
        <v>FUNCIONAMIENTO</v>
      </c>
      <c r="D385" s="249" t="str">
        <f>+IFERROR(VLOOKUP($A385,'INVERSIÓN '!$A:$AB,$D$1,FALSE),VLOOKUP($A385,'FUNCIONAMIENTO SECOP'!$A:$AC,$D$1,FALSE))</f>
        <v>FUNCIONAMIENTO</v>
      </c>
      <c r="E385" s="249" t="str">
        <f>+IFERROR(VLOOKUP($A385,'INVERSIÓN '!$A:$AB,$E$1,FALSE),VLOOKUP($A385,'FUNCIONAMIENTO SECOP'!$A:$AC,$E$1,FALSE))</f>
        <v>O212020200662165
O2120202005040654619
O21201010030405</v>
      </c>
      <c r="F385" s="249" t="str">
        <f>+IFERROR(VLOOKUP($A385,'INVERSIÓN '!$A:$AB,$F$1,FALSE),VLOOKUP($A385,'FUNCIONAMIENTO SECOP'!$A:$AC,$F$1,FALSE))</f>
        <v>Comercio al por menor de artículos de ferretería y herramientas manuales, en establecimientos no especializados
Otros servicios de instalaciones eléctricas
Lámparas eléctricas de incandescencia o descarga; lámparas de arco, equipo para alumbrado eléctrico; sus partes y piezas</v>
      </c>
      <c r="G385" s="249" t="str">
        <f>+IFERROR(VLOOKUP($A385,'INVERSIÓN '!$A:$AB,$G$1,FALSE),VLOOKUP($A385,'FUNCIONAMIENTO SECOP'!$A:$AC,$G$1,FALSE))</f>
        <v xml:space="preserve"> - </v>
      </c>
      <c r="H385" s="249">
        <f>+IFERROR(VLOOKUP($A385,'INVERSIÓN '!$A:$AB,$H$1,FALSE),VLOOKUP($A385,'FUNCIONAMIENTO SECOP'!$A:$AC,$H$1,FALSE))</f>
        <v>0</v>
      </c>
      <c r="I385" s="249" t="str">
        <f>+IFERROR(VLOOKUP($A385,'INVERSIÓN '!$A:$AB,$I$1,FALSE),VLOOKUP($A385,'FUNCIONAMIENTO SECOP'!$A:$AC,$I$1,FALSE))</f>
        <v>31160000;39121700;39130000;31160000; 31162800;30190000;30240000;31210000</v>
      </c>
      <c r="J385" s="249" t="str">
        <f>+IFERROR(VLOOKUP($A385,'INVERSIÓN '!$A:$AB,$J$1,FALSE),VLOOKUP($A385,'FUNCIONAMIENTO SECOP'!$A:$AC,$J$1,FALSE))</f>
        <v>ADQUISICION DEL SUMINISTRO DE MATERIALES ELÉCTRICOS Y FERRETERÍA EN GENERAL PARA EL MANTENIMIENTO LOCATIVO DE LAS INSTALACIONES Y/O LOS BIENES DE LA ALCALDÍA LOCAL DE SAN CRISTOBAL.</v>
      </c>
      <c r="K385" s="249">
        <f>+IFERROR(VLOOKUP($A385,'INVERSIÓN '!$A:$AB,$K$1,FALSE),VLOOKUP($A385,'FUNCIONAMIENTO SECOP'!$A:$AC,$K$1,FALSE))</f>
        <v>3</v>
      </c>
      <c r="L385" s="249">
        <f>+IFERROR(VLOOKUP($A385,'INVERSIÓN '!$A:$AB,$L$1,FALSE),VLOOKUP($A385,'FUNCIONAMIENTO SECOP'!$A:$AC,$L$1,FALSE))</f>
        <v>5</v>
      </c>
      <c r="M385" s="249">
        <f>+IFERROR(VLOOKUP($A385,'INVERSIÓN '!$A:$AB,$M$1,FALSE),VLOOKUP($A385,'FUNCIONAMIENTO SECOP'!$A:$AC,$M$1,FALSE))</f>
        <v>12</v>
      </c>
      <c r="N385" s="249">
        <f>+IFERROR(VLOOKUP($A385,'INVERSIÓN '!$A:$AB,$N$1,FALSE),VLOOKUP($A385,'FUNCIONAMIENTO SECOP'!$A:$AC,$N$1,FALSE))</f>
        <v>1</v>
      </c>
      <c r="O385" s="249" t="str">
        <f>+IFERROR(VLOOKUP($A385,'INVERSIÓN '!$A:$AB,$O$1,FALSE),VLOOKUP($A385,'FUNCIONAMIENTO SECOP'!$A:$AC,$O$1,FALSE))</f>
        <v>CCE-06</v>
      </c>
      <c r="P385" s="249" t="str">
        <f>+IFERROR(VLOOKUP($A385,'INVERSIÓN '!$A:$AB,$P$1,FALSE),VLOOKUP($A385,'FUNCIONAMIENTO SECOP'!$A:$AC,$P$1,FALSE))</f>
        <v>Selección abreviada menor cuantía</v>
      </c>
      <c r="Q385" s="249" t="str">
        <f>+IFERROR(VLOOKUP($A385,'INVERSIÓN '!$A:$AB,$Q$1,FALSE),VLOOKUP($A385,'FUNCIONAMIENTO SECOP'!$A:$AC,$Q$1,FALSE))</f>
        <v>0</v>
      </c>
      <c r="R385" s="250">
        <f>+IFERROR(VLOOKUP($A385,'INVERSIÓN '!$A:$AB,$R$1,FALSE),VLOOKUP($A385,'FUNCIONAMIENTO SECOP'!$A:$AC,$R$1,FALSE))</f>
        <v>104676458</v>
      </c>
      <c r="S385" s="250">
        <f>+IFERROR(VLOOKUP($A385,'INVERSIÓN '!$A:$AB,$S$1,FALSE),VLOOKUP($A385,'FUNCIONAMIENTO SECOP'!$A:$AC,$S$1,FALSE))</f>
        <v>104676458</v>
      </c>
      <c r="T385" s="249">
        <f>+IFERROR(VLOOKUP($A385,'INVERSIÓN '!$A:$AB,$T$1,FALSE),VLOOKUP($A385,'FUNCIONAMIENTO SECOP'!$A:$AC,$T$1,FALSE))</f>
        <v>0</v>
      </c>
      <c r="U385" s="249">
        <f>+IFERROR(VLOOKUP($A385,'INVERSIÓN '!$A:$AB,$U$1,FALSE),VLOOKUP($A385,'FUNCIONAMIENTO SECOP'!$A:$AC,$U$1,FALSE))</f>
        <v>0</v>
      </c>
      <c r="V385" s="249" t="str">
        <f>+IFERROR(VLOOKUP($A385,'INVERSIÓN '!$A:$AB,$V$1,FALSE),VLOOKUP($A385,'FUNCIONAMIENTO SECOP'!$A:$AC,$V$1,FALSE))</f>
        <v>CO-DC</v>
      </c>
      <c r="W385" s="249" t="str">
        <f>+IFERROR(VLOOKUP($A385,'INVERSIÓN '!$A:$AB,$W$1,FALSE),VLOOKUP($A385,'FUNCIONAMIENTO SECOP'!$A:$AC,$W$1,FALSE))</f>
        <v>CO-DC-11001</v>
      </c>
      <c r="X385" s="249" t="str">
        <f>+IFERROR(VLOOKUP($A385,'INVERSIÓN '!$A:$AB,$X$1,FALSE),VLOOKUP($A385,'FUNCIONAMIENTO SECOP'!$A:$AC,$X$1,FALSE))</f>
        <v>CARLOS HERNANDO MACIAS MONTOYA</v>
      </c>
      <c r="Y385" s="249" t="str">
        <f>+IFERROR(VLOOKUP($A385,'INVERSIÓN '!$A:$AB,$Y$1,FALSE),VLOOKUP($A385,'FUNCIONAMIENTO SECOP'!$A:$AC,$Y$1,FALSE))</f>
        <v>6477656</v>
      </c>
      <c r="Z385" s="249" t="str">
        <f>+IFERROR(VLOOKUP($A385,'INVERSIÓN '!$A:$AB,$Z$1,FALSE),VLOOKUP($A385,'FUNCIONAMIENTO SECOP'!$A:$AC,$Z$1,FALSE))</f>
        <v>alcalde.scristobal@gobiernobogota.gov.co</v>
      </c>
      <c r="AA385" s="249">
        <f>+IFERROR(VLOOKUP($A385,'INVERSIÓN '!$A:$AB,$AA$1,FALSE),VLOOKUP($A385,'FUNCIONAMIENTO SECOP'!$A:$AC,$AA$1,FALSE))</f>
        <v>0</v>
      </c>
      <c r="AB385" s="249">
        <f>+IFERROR(VLOOKUP($A385,'INVERSIÓN '!$A:$AB,$AB$1,FALSE),VLOOKUP($A385,'FUNCIONAMIENTO SECOP'!$A:$AC,$AB$1,FALSE))</f>
        <v>1</v>
      </c>
    </row>
    <row r="386" spans="1:28" ht="36" customHeight="1">
      <c r="A386" s="52" t="s">
        <v>3261</v>
      </c>
      <c r="B386" s="249" t="str">
        <f>+IFERROR(VLOOKUP($A386,'INVERSIÓN '!$A:$AB,$B$1,FALSE),VLOOKUP($A386,'FUNCIONAMIENTO SECOP'!$A:$AC,$B$1,FALSE))</f>
        <v>-</v>
      </c>
      <c r="C386" s="249" t="str">
        <f>+IFERROR(VLOOKUP($A386,'INVERSIÓN '!$A:$AB,$C$1,FALSE),VLOOKUP($A386,'FUNCIONAMIENTO SECOP'!$A:$AC,$C$1,FALSE))</f>
        <v>FUNCIONAMIENTO</v>
      </c>
      <c r="D386" s="249" t="str">
        <f>+IFERROR(VLOOKUP($A386,'INVERSIÓN '!$A:$AB,$D$1,FALSE),VLOOKUP($A386,'FUNCIONAMIENTO SECOP'!$A:$AC,$D$1,FALSE))</f>
        <v>FUNCIONAMIENTO</v>
      </c>
      <c r="E386" s="249" t="str">
        <f>+IFERROR(VLOOKUP($A386,'INVERSIÓN '!$A:$AB,$E$1,FALSE),VLOOKUP($A386,'FUNCIONAMIENTO SECOP'!$A:$AC,$E$1,FALSE))</f>
        <v>O21202020070103010271311
O212020200701030471347
O212020200701030571354</v>
      </c>
      <c r="F386" s="249" t="str">
        <f>+IFERROR(VLOOKUP($A386,'INVERSIÓN '!$A:$AB,$F$1,FALSE),VLOOKUP($A386,'FUNCIONAMIENTO SECOP'!$A:$AC,$F$1,FALSE))</f>
        <v>Servicios de seguros de vida individual
Servicio de seguro obligatorio de accidentes de tránsito (SOAT)
Servicios de seguros contra incendio, terremoto o sustracción</v>
      </c>
      <c r="G386" s="249" t="str">
        <f>+IFERROR(VLOOKUP($A386,'INVERSIÓN '!$A:$AB,$G$1,FALSE),VLOOKUP($A386,'FUNCIONAMIENTO SECOP'!$A:$AC,$G$1,FALSE))</f>
        <v xml:space="preserve"> - </v>
      </c>
      <c r="H386" s="249" t="str">
        <f>+IFERROR(VLOOKUP($A386,'INVERSIÓN '!$A:$AB,$H$1,FALSE),VLOOKUP($A386,'FUNCIONAMIENTO SECOP'!$A:$AC,$H$1,FALSE))</f>
        <v> </v>
      </c>
      <c r="I386" s="249" t="str">
        <f>+IFERROR(VLOOKUP($A386,'INVERSIÓN '!$A:$AB,$I$1,FALSE),VLOOKUP($A386,'FUNCIONAMIENTO SECOP'!$A:$AC,$I$1,FALSE))</f>
        <v>84131500;85101700;84131600</v>
      </c>
      <c r="J386" s="249" t="str">
        <f>+IFERROR(VLOOKUP($A386,'INVERSIÓN '!$A:$AB,$J$1,FALSE),VLOOKUP($A386,'FUNCIONAMIENTO SECOP'!$A:$AC,$J$1,FALSE))</f>
        <v>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v>
      </c>
      <c r="K386" s="249">
        <f>+IFERROR(VLOOKUP($A386,'INVERSIÓN '!$A:$AB,$K$1,FALSE),VLOOKUP($A386,'FUNCIONAMIENTO SECOP'!$A:$AC,$K$1,FALSE))</f>
        <v>1</v>
      </c>
      <c r="L386" s="249">
        <f>+IFERROR(VLOOKUP($A386,'INVERSIÓN '!$A:$AB,$L$1,FALSE),VLOOKUP($A386,'FUNCIONAMIENTO SECOP'!$A:$AC,$L$1,FALSE))</f>
        <v>1</v>
      </c>
      <c r="M386" s="249">
        <f>+IFERROR(VLOOKUP($A386,'INVERSIÓN '!$A:$AB,$M$1,FALSE),VLOOKUP($A386,'FUNCIONAMIENTO SECOP'!$A:$AC,$M$1,FALSE))</f>
        <v>12</v>
      </c>
      <c r="N386" s="249">
        <f>+IFERROR(VLOOKUP($A386,'INVERSIÓN '!$A:$AB,$N$1,FALSE),VLOOKUP($A386,'FUNCIONAMIENTO SECOP'!$A:$AC,$N$1,FALSE))</f>
        <v>1</v>
      </c>
      <c r="O386" s="249" t="str">
        <f>+IFERROR(VLOOKUP($A386,'INVERSIÓN '!$A:$AB,$O$1,FALSE),VLOOKUP($A386,'FUNCIONAMIENTO SECOP'!$A:$AC,$O$1,FALSE))</f>
        <v>CCE-06</v>
      </c>
      <c r="P386" s="249" t="str">
        <f>+IFERROR(VLOOKUP($A386,'INVERSIÓN '!$A:$AB,$P$1,FALSE),VLOOKUP($A386,'FUNCIONAMIENTO SECOP'!$A:$AC,$P$1,FALSE))</f>
        <v>Selección abreviada menor cuantía</v>
      </c>
      <c r="Q386" s="249">
        <f>+IFERROR(VLOOKUP($A386,'INVERSIÓN '!$A:$AB,$Q$1,FALSE),VLOOKUP($A386,'FUNCIONAMIENTO SECOP'!$A:$AC,$Q$1,FALSE))</f>
        <v>0</v>
      </c>
      <c r="R386" s="250">
        <f>+IFERROR(VLOOKUP($A386,'INVERSIÓN '!$A:$AB,$R$1,FALSE),VLOOKUP($A386,'FUNCIONAMIENTO SECOP'!$A:$AC,$R$1,FALSE))</f>
        <v>345460290</v>
      </c>
      <c r="S386" s="250">
        <f>+IFERROR(VLOOKUP($A386,'INVERSIÓN '!$A:$AB,$S$1,FALSE),VLOOKUP($A386,'FUNCIONAMIENTO SECOP'!$A:$AC,$S$1,FALSE))</f>
        <v>345460290</v>
      </c>
      <c r="T386" s="249">
        <f>+IFERROR(VLOOKUP($A386,'INVERSIÓN '!$A:$AB,$T$1,FALSE),VLOOKUP($A386,'FUNCIONAMIENTO SECOP'!$A:$AC,$T$1,FALSE))</f>
        <v>1</v>
      </c>
      <c r="U386" s="249">
        <f>+IFERROR(VLOOKUP($A386,'INVERSIÓN '!$A:$AB,$U$1,FALSE),VLOOKUP($A386,'FUNCIONAMIENTO SECOP'!$A:$AC,$U$1,FALSE))</f>
        <v>3</v>
      </c>
      <c r="V386" s="249" t="str">
        <f>+IFERROR(VLOOKUP($A386,'INVERSIÓN '!$A:$AB,$V$1,FALSE),VLOOKUP($A386,'FUNCIONAMIENTO SECOP'!$A:$AC,$V$1,FALSE))</f>
        <v>CO-DC</v>
      </c>
      <c r="W386" s="249" t="str">
        <f>+IFERROR(VLOOKUP($A386,'INVERSIÓN '!$A:$AB,$W$1,FALSE),VLOOKUP($A386,'FUNCIONAMIENTO SECOP'!$A:$AC,$W$1,FALSE))</f>
        <v>CO-DC-11001</v>
      </c>
      <c r="X386" s="249" t="str">
        <f>+IFERROR(VLOOKUP($A386,'INVERSIÓN '!$A:$AB,$X$1,FALSE),VLOOKUP($A386,'FUNCIONAMIENTO SECOP'!$A:$AC,$X$1,FALSE))</f>
        <v>CARLOS HERNANDO MACIAS MONTOYA</v>
      </c>
      <c r="Y386" s="249">
        <f>+IFERROR(VLOOKUP($A386,'INVERSIÓN '!$A:$AB,$Y$1,FALSE),VLOOKUP($A386,'FUNCIONAMIENTO SECOP'!$A:$AC,$Y$1,FALSE))</f>
        <v>6477656</v>
      </c>
      <c r="Z386" s="249" t="str">
        <f>+IFERROR(VLOOKUP($A386,'INVERSIÓN '!$A:$AB,$Z$1,FALSE),VLOOKUP($A386,'FUNCIONAMIENTO SECOP'!$A:$AC,$Z$1,FALSE))</f>
        <v>alcalde.scristobal@gobiernobogota.gov.co</v>
      </c>
      <c r="AA386" s="249">
        <f>+IFERROR(VLOOKUP($A386,'INVERSIÓN '!$A:$AB,$AA$1,FALSE),VLOOKUP($A386,'FUNCIONAMIENTO SECOP'!$A:$AC,$AA$1,FALSE))</f>
        <v>0</v>
      </c>
      <c r="AB386" s="249">
        <f>+IFERROR(VLOOKUP($A386,'INVERSIÓN '!$A:$AB,$AB$1,FALSE),VLOOKUP($A386,'FUNCIONAMIENTO SECOP'!$A:$AC,$AB$1,FALSE))</f>
        <v>1</v>
      </c>
    </row>
    <row r="387" spans="1:28" ht="36" customHeight="1">
      <c r="A387" s="52" t="s">
        <v>3267</v>
      </c>
      <c r="B387" s="249">
        <f>+IFERROR(VLOOKUP($A387,'INVERSIÓN '!$A:$AB,$B$1,FALSE),VLOOKUP($A387,'FUNCIONAMIENTO SECOP'!$A:$AC,$B$1,FALSE))</f>
        <v>0</v>
      </c>
      <c r="C387" s="249" t="str">
        <f>+IFERROR(VLOOKUP($A387,'INVERSIÓN '!$A:$AB,$C$1,FALSE),VLOOKUP($A387,'FUNCIONAMIENTO SECOP'!$A:$AC,$C$1,FALSE))</f>
        <v>FUNCIONAMIENTO</v>
      </c>
      <c r="D387" s="249" t="str">
        <f>+IFERROR(VLOOKUP($A387,'INVERSIÓN '!$A:$AB,$D$1,FALSE),VLOOKUP($A387,'FUNCIONAMIENTO SECOP'!$A:$AC,$D$1,FALSE))</f>
        <v>FUNCIONAMIENTO</v>
      </c>
      <c r="E387" s="249" t="str">
        <f>+IFERROR(VLOOKUP($A387,'INVERSIÓN '!$A:$AB,$E$1,FALSE),VLOOKUP($A387,'FUNCIONAMIENTO SECOP'!$A:$AC,$E$1,FALSE))</f>
        <v>O21201010030301
O21201010030505
O2120201003023212101
O2120201003023212905
O2120201003023213301
O2120201003023214902
O2120201003023219202
O2120201003053542006
O2120201003063627018
O2120201003063649022
O2120201003063692002
O2120201003063692007
O2120201003063699006
O2120201003063699060
O2120201003083891103
O2120201003083891104
O2120201003083891106
O2120201003083891201
O2120201003083891204
O2120201003083891205
O2120201003083891207
O2120201004084823206
O2120101004010102</v>
      </c>
      <c r="F387" s="249" t="str">
        <f>+IFERROR(VLOOKUP($A387,'INVERSIÓN '!$A:$AB,$F$1,FALSE),VLOOKUP($A387,'FUNCIONAMIENTO SECOP'!$A:$AC,$F$1,FALSE))</f>
        <v xml:space="preserve">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
</v>
      </c>
      <c r="G387" s="249">
        <f>+IFERROR(VLOOKUP($A387,'INVERSIÓN '!$A:$AB,$G$1,FALSE),VLOOKUP($A387,'FUNCIONAMIENTO SECOP'!$A:$AC,$G$1,FALSE))</f>
        <v>0</v>
      </c>
      <c r="H387" s="249">
        <f>+IFERROR(VLOOKUP($A387,'INVERSIÓN '!$A:$AB,$H$1,FALSE),VLOOKUP($A387,'FUNCIONAMIENTO SECOP'!$A:$AC,$H$1,FALSE))</f>
        <v>0</v>
      </c>
      <c r="I387" s="249" t="str">
        <f>+IFERROR(VLOOKUP($A387,'INVERSIÓN '!$A:$AB,$I$1,FALSE),VLOOKUP($A387,'FUNCIONAMIENTO SECOP'!$A:$AC,$I$1,FALSE))</f>
        <v>14111519;31201503;31201512;44121704;14111507;14121901;31201610;43202101;44111506;44111808;44121503;44121600;44121613;44121618;44121630;44121706;44121708;44121804;44122010;44122012;52161539;60121121;60121124;44103103;44103104;44103105;44103124</v>
      </c>
      <c r="J387" s="249" t="str">
        <f>+IFERROR(VLOOKUP($A387,'INVERSIÓN '!$A:$AB,$J$1,FALSE),VLOOKUP($A387,'FUNCIONAMIENTO SECOP'!$A:$AC,$J$1,FALSE))</f>
        <v>ADQUIRIR ELEMENTOS DE OFICINA/PAPELERIA Y CONSUMIBLES DE IMPRESIÓN PARA LAS IMPRESORAS DE LA ALCALDIA LOCAL DE SAN CRISTOBAL Y JUNTA ADMINISTRADORA LOCAL</v>
      </c>
      <c r="K387" s="249">
        <f>+IFERROR(VLOOKUP($A387,'INVERSIÓN '!$A:$AB,$K$1,FALSE),VLOOKUP($A387,'FUNCIONAMIENTO SECOP'!$A:$AC,$K$1,FALSE))</f>
        <v>2</v>
      </c>
      <c r="L387" s="249">
        <f>+IFERROR(VLOOKUP($A387,'INVERSIÓN '!$A:$AB,$L$1,FALSE),VLOOKUP($A387,'FUNCIONAMIENTO SECOP'!$A:$AC,$L$1,FALSE))</f>
        <v>3</v>
      </c>
      <c r="M387" s="249">
        <f>+IFERROR(VLOOKUP($A387,'INVERSIÓN '!$A:$AB,$M$1,FALSE),VLOOKUP($A387,'FUNCIONAMIENTO SECOP'!$A:$AC,$M$1,FALSE))</f>
        <v>3</v>
      </c>
      <c r="N387" s="249">
        <f>+IFERROR(VLOOKUP($A387,'INVERSIÓN '!$A:$AB,$N$1,FALSE),VLOOKUP($A387,'FUNCIONAMIENTO SECOP'!$A:$AC,$N$1,FALSE))</f>
        <v>1</v>
      </c>
      <c r="O387" s="249" t="str">
        <f>+IFERROR(VLOOKUP($A387,'INVERSIÓN '!$A:$AB,$O$1,FALSE),VLOOKUP($A387,'FUNCIONAMIENTO SECOP'!$A:$AC,$O$1,FALSE))</f>
        <v>CCE-10</v>
      </c>
      <c r="P387" s="249" t="str">
        <f>+IFERROR(VLOOKUP($A387,'INVERSIÓN '!$A:$AB,$P$1,FALSE),VLOOKUP($A387,'FUNCIONAMIENTO SECOP'!$A:$AC,$P$1,FALSE))</f>
        <v>Mínima Cuantía</v>
      </c>
      <c r="Q387" s="249">
        <f>+IFERROR(VLOOKUP($A387,'INVERSIÓN '!$A:$AB,$Q$1,FALSE),VLOOKUP($A387,'FUNCIONAMIENTO SECOP'!$A:$AC,$Q$1,FALSE))</f>
        <v>0</v>
      </c>
      <c r="R387" s="250">
        <f>+IFERROR(VLOOKUP($A387,'INVERSIÓN '!$A:$AB,$R$1,FALSE),VLOOKUP($A387,'FUNCIONAMIENTO SECOP'!$A:$AC,$R$1,FALSE))</f>
        <v>45150001</v>
      </c>
      <c r="S387" s="250">
        <f>+IFERROR(VLOOKUP($A387,'INVERSIÓN '!$A:$AB,$S$1,FALSE),VLOOKUP($A387,'FUNCIONAMIENTO SECOP'!$A:$AC,$S$1,FALSE))</f>
        <v>45150001</v>
      </c>
      <c r="T387" s="249">
        <f>+IFERROR(VLOOKUP($A387,'INVERSIÓN '!$A:$AB,$T$1,FALSE),VLOOKUP($A387,'FUNCIONAMIENTO SECOP'!$A:$AC,$T$1,FALSE))</f>
        <v>0</v>
      </c>
      <c r="U387" s="249">
        <f>+IFERROR(VLOOKUP($A387,'INVERSIÓN '!$A:$AB,$U$1,FALSE),VLOOKUP($A387,'FUNCIONAMIENTO SECOP'!$A:$AC,$U$1,FALSE))</f>
        <v>0</v>
      </c>
      <c r="V387" s="249" t="str">
        <f>+IFERROR(VLOOKUP($A387,'INVERSIÓN '!$A:$AB,$V$1,FALSE),VLOOKUP($A387,'FUNCIONAMIENTO SECOP'!$A:$AC,$V$1,FALSE))</f>
        <v>CO-DC</v>
      </c>
      <c r="W387" s="249" t="str">
        <f>+IFERROR(VLOOKUP($A387,'INVERSIÓN '!$A:$AB,$W$1,FALSE),VLOOKUP($A387,'FUNCIONAMIENTO SECOP'!$A:$AC,$W$1,FALSE))</f>
        <v>CO-DC-11001</v>
      </c>
      <c r="X387" s="249" t="str">
        <f>+IFERROR(VLOOKUP($A387,'INVERSIÓN '!$A:$AB,$X$1,FALSE),VLOOKUP($A387,'FUNCIONAMIENTO SECOP'!$A:$AC,$X$1,FALSE))</f>
        <v>CARLOS HERNANDO MACIAS MONTOYA</v>
      </c>
      <c r="Y387" s="249">
        <f>+IFERROR(VLOOKUP($A387,'INVERSIÓN '!$A:$AB,$Y$1,FALSE),VLOOKUP($A387,'FUNCIONAMIENTO SECOP'!$A:$AC,$Y$1,FALSE))</f>
        <v>6477656</v>
      </c>
      <c r="Z387" s="249" t="str">
        <f>+IFERROR(VLOOKUP($A387,'INVERSIÓN '!$A:$AB,$Z$1,FALSE),VLOOKUP($A387,'FUNCIONAMIENTO SECOP'!$A:$AC,$Z$1,FALSE))</f>
        <v>alcalde.scristobal@gobiernobogota.gov.co</v>
      </c>
      <c r="AA387" s="249">
        <f>+IFERROR(VLOOKUP($A387,'INVERSIÓN '!$A:$AB,$AA$1,FALSE),VLOOKUP($A387,'FUNCIONAMIENTO SECOP'!$A:$AC,$AA$1,FALSE))</f>
        <v>0</v>
      </c>
      <c r="AB387" s="249">
        <f>+IFERROR(VLOOKUP($A387,'INVERSIÓN '!$A:$AB,$AB$1,FALSE),VLOOKUP($A387,'FUNCIONAMIENTO SECOP'!$A:$AC,$AB$1,FALSE))</f>
        <v>1</v>
      </c>
    </row>
    <row r="388" spans="1:28" ht="36" customHeight="1">
      <c r="A388" s="242" t="s">
        <v>3273</v>
      </c>
      <c r="B388" s="249">
        <f>+IFERROR(VLOOKUP($A388,'INVERSIÓN '!$A:$AB,$B$1,FALSE),VLOOKUP($A388,'FUNCIONAMIENTO SECOP'!$A:$AC,$B$1,FALSE))</f>
        <v>0</v>
      </c>
      <c r="C388" s="249" t="str">
        <f>+IFERROR(VLOOKUP($A388,'INVERSIÓN '!$A:$AB,$C$1,FALSE),VLOOKUP($A388,'FUNCIONAMIENTO SECOP'!$A:$AC,$C$1,FALSE))</f>
        <v>FUNCIONAMIENTO</v>
      </c>
      <c r="D388" s="249" t="str">
        <f>+IFERROR(VLOOKUP($A388,'INVERSIÓN '!$A:$AB,$D$1,FALSE),VLOOKUP($A388,'FUNCIONAMIENTO SECOP'!$A:$AC,$D$1,FALSE))</f>
        <v>FUNCIONAMIENTO</v>
      </c>
      <c r="E388" s="249" t="str">
        <f>+IFERROR(VLOOKUP($A388,'INVERSIÓN '!$A:$AB,$E$1,FALSE),VLOOKUP($A388,'FUNCIONAMIENTO SECOP'!$A:$AC,$E$1,FALSE))</f>
        <v>O212010100502030101</v>
      </c>
      <c r="F388" s="249" t="str">
        <f>+IFERROR(VLOOKUP($A388,'INVERSIÓN '!$A:$AB,$F$1,FALSE),VLOOKUP($A388,'FUNCIONAMIENTO SECOP'!$A:$AC,$F$1,FALSE))</f>
        <v>Paquetes de software</v>
      </c>
      <c r="G388" s="249">
        <f>+IFERROR(VLOOKUP($A388,'INVERSIÓN '!$A:$AB,$G$1,FALSE),VLOOKUP($A388,'FUNCIONAMIENTO SECOP'!$A:$AC,$G$1,FALSE))</f>
        <v>0</v>
      </c>
      <c r="H388" s="249">
        <f>+IFERROR(VLOOKUP($A388,'INVERSIÓN '!$A:$AB,$H$1,FALSE),VLOOKUP($A388,'FUNCIONAMIENTO SECOP'!$A:$AC,$H$1,FALSE))</f>
        <v>0</v>
      </c>
      <c r="I388" s="249" t="str">
        <f>+IFERROR(VLOOKUP($A388,'INVERSIÓN '!$A:$AB,$I$1,FALSE),VLOOKUP($A388,'FUNCIONAMIENTO SECOP'!$A:$AC,$I$1,FALSE))</f>
        <v>43231500;43231600;43232300;43232500;43232700;43232800;43233000;43233200;43233400;43233500;43233700</v>
      </c>
      <c r="J388" s="249" t="str">
        <f>+IFERROR(VLOOKUP($A388,'INVERSIÓN '!$A:$AB,$J$1,FALSE),VLOOKUP($A388,'FUNCIONAMIENTO SECOP'!$A:$AC,$J$1,FALSE))</f>
        <v>ADQUIRIR LICENCIAS MICROSOFT OFFICE 365 - E1 PARA EL FONDO DE DESARROLLO LOCAL DE SAN CRISTOBAL</v>
      </c>
      <c r="K388" s="249">
        <f>+IFERROR(VLOOKUP($A388,'INVERSIÓN '!$A:$AB,$K$1,FALSE),VLOOKUP($A388,'FUNCIONAMIENTO SECOP'!$A:$AC,$K$1,FALSE))</f>
        <v>1</v>
      </c>
      <c r="L388" s="249">
        <f>+IFERROR(VLOOKUP($A388,'INVERSIÓN '!$A:$AB,$L$1,FALSE),VLOOKUP($A388,'FUNCIONAMIENTO SECOP'!$A:$AC,$L$1,FALSE))</f>
        <v>3</v>
      </c>
      <c r="M388" s="249">
        <f>+IFERROR(VLOOKUP($A388,'INVERSIÓN '!$A:$AB,$M$1,FALSE),VLOOKUP($A388,'FUNCIONAMIENTO SECOP'!$A:$AC,$M$1,FALSE))</f>
        <v>3</v>
      </c>
      <c r="N388" s="249">
        <f>+IFERROR(VLOOKUP($A388,'INVERSIÓN '!$A:$AB,$N$1,FALSE),VLOOKUP($A388,'FUNCIONAMIENTO SECOP'!$A:$AC,$N$1,FALSE))</f>
        <v>1</v>
      </c>
      <c r="O388" s="249" t="str">
        <f>+IFERROR(VLOOKUP($A388,'INVERSIÓN '!$A:$AB,$O$1,FALSE),VLOOKUP($A388,'FUNCIONAMIENTO SECOP'!$A:$AC,$O$1,FALSE))</f>
        <v>CCE-99</v>
      </c>
      <c r="P388" s="249" t="str">
        <f>+IFERROR(VLOOKUP($A388,'INVERSIÓN '!$A:$AB,$P$1,FALSE),VLOOKUP($A388,'FUNCIONAMIENTO SECOP'!$A:$AC,$P$1,FALSE))</f>
        <v>Seléccion abreviada - acuerdo marco</v>
      </c>
      <c r="Q388" s="249">
        <f>+IFERROR(VLOOKUP($A388,'INVERSIÓN '!$A:$AB,$Q$1,FALSE),VLOOKUP($A388,'FUNCIONAMIENTO SECOP'!$A:$AC,$Q$1,FALSE))</f>
        <v>0</v>
      </c>
      <c r="R388" s="250">
        <f>+IFERROR(VLOOKUP($A388,'INVERSIÓN '!$A:$AB,$R$1,FALSE),VLOOKUP($A388,'FUNCIONAMIENTO SECOP'!$A:$AC,$R$1,FALSE))</f>
        <v>383000000</v>
      </c>
      <c r="S388" s="250">
        <f>+IFERROR(VLOOKUP($A388,'INVERSIÓN '!$A:$AB,$S$1,FALSE),VLOOKUP($A388,'FUNCIONAMIENTO SECOP'!$A:$AC,$S$1,FALSE))</f>
        <v>383000000</v>
      </c>
      <c r="T388" s="249">
        <f>+IFERROR(VLOOKUP($A388,'INVERSIÓN '!$A:$AB,$T$1,FALSE),VLOOKUP($A388,'FUNCIONAMIENTO SECOP'!$A:$AC,$T$1,FALSE))</f>
        <v>0</v>
      </c>
      <c r="U388" s="249">
        <f>+IFERROR(VLOOKUP($A388,'INVERSIÓN '!$A:$AB,$U$1,FALSE),VLOOKUP($A388,'FUNCIONAMIENTO SECOP'!$A:$AC,$U$1,FALSE))</f>
        <v>0</v>
      </c>
      <c r="V388" s="249" t="str">
        <f>+IFERROR(VLOOKUP($A388,'INVERSIÓN '!$A:$AB,$V$1,FALSE),VLOOKUP($A388,'FUNCIONAMIENTO SECOP'!$A:$AC,$V$1,FALSE))</f>
        <v>CO-DC</v>
      </c>
      <c r="W388" s="249" t="str">
        <f>+IFERROR(VLOOKUP($A388,'INVERSIÓN '!$A:$AB,$W$1,FALSE),VLOOKUP($A388,'FUNCIONAMIENTO SECOP'!$A:$AC,$W$1,FALSE))</f>
        <v>CO-DC-11001</v>
      </c>
      <c r="X388" s="249" t="str">
        <f>+IFERROR(VLOOKUP($A388,'INVERSIÓN '!$A:$AB,$X$1,FALSE),VLOOKUP($A388,'FUNCIONAMIENTO SECOP'!$A:$AC,$X$1,FALSE))</f>
        <v>JUAN CARLOS TRIANA RUBIANO</v>
      </c>
      <c r="Y388" s="249">
        <f>+IFERROR(VLOOKUP($A388,'INVERSIÓN '!$A:$AB,$Y$1,FALSE),VLOOKUP($A388,'FUNCIONAMIENTO SECOP'!$A:$AC,$Y$1,FALSE))</f>
        <v>6477656</v>
      </c>
      <c r="Z388" s="249" t="str">
        <f>+IFERROR(VLOOKUP($A388,'INVERSIÓN '!$A:$AB,$Z$1,FALSE),VLOOKUP($A388,'FUNCIONAMIENTO SECOP'!$A:$AC,$Z$1,FALSE))</f>
        <v>alcalde.scristobal@gobiernobogota.gov.co</v>
      </c>
      <c r="AA388" s="249">
        <f>+IFERROR(VLOOKUP($A388,'INVERSIÓN '!$A:$AB,$AA$1,FALSE),VLOOKUP($A388,'FUNCIONAMIENTO SECOP'!$A:$AC,$AA$1,FALSE))</f>
        <v>0</v>
      </c>
      <c r="AB388" s="249">
        <f>+IFERROR(VLOOKUP($A388,'INVERSIÓN '!$A:$AB,$AB$1,FALSE),VLOOKUP($A388,'FUNCIONAMIENTO SECOP'!$A:$AC,$AB$1,FALSE))</f>
        <v>1</v>
      </c>
    </row>
    <row r="389" spans="1:28" ht="36" customHeight="1">
      <c r="A389" s="242" t="s">
        <v>3279</v>
      </c>
      <c r="B389" s="249">
        <f>+IFERROR(VLOOKUP($A389,'INVERSIÓN '!$A:$AB,$B$1,FALSE),VLOOKUP($A389,'FUNCIONAMIENTO SECOP'!$A:$AC,$B$1,FALSE))</f>
        <v>0</v>
      </c>
      <c r="C389" s="249" t="str">
        <f>+IFERROR(VLOOKUP($A389,'INVERSIÓN '!$A:$AB,$C$1,FALSE),VLOOKUP($A389,'FUNCIONAMIENTO SECOP'!$A:$AC,$C$1,FALSE))</f>
        <v>FUNCIONAMIENTO</v>
      </c>
      <c r="D389" s="249" t="str">
        <f>+IFERROR(VLOOKUP($A389,'INVERSIÓN '!$A:$AB,$D$1,FALSE),VLOOKUP($A389,'FUNCIONAMIENTO SECOP'!$A:$AC,$D$1,FALSE))</f>
        <v>FUNCIONAMIENTO</v>
      </c>
      <c r="E389" s="249" t="str">
        <f>+IFERROR(VLOOKUP($A389,'INVERSIÓN '!$A:$AB,$E$1,FALSE),VLOOKUP($A389,'FUNCIONAMIENTO SECOP'!$A:$AC,$E$1,FALSE))</f>
        <v>O212010100502030101</v>
      </c>
      <c r="F389" s="249" t="str">
        <f>+IFERROR(VLOOKUP($A389,'INVERSIÓN '!$A:$AB,$F$1,FALSE),VLOOKUP($A389,'FUNCIONAMIENTO SECOP'!$A:$AC,$F$1,FALSE))</f>
        <v>Paquetes de software</v>
      </c>
      <c r="G389" s="249">
        <f>+IFERROR(VLOOKUP($A389,'INVERSIÓN '!$A:$AB,$G$1,FALSE),VLOOKUP($A389,'FUNCIONAMIENTO SECOP'!$A:$AC,$G$1,FALSE))</f>
        <v>0</v>
      </c>
      <c r="H389" s="249">
        <f>+IFERROR(VLOOKUP($A389,'INVERSIÓN '!$A:$AB,$H$1,FALSE),VLOOKUP($A389,'FUNCIONAMIENTO SECOP'!$A:$AC,$H$1,FALSE))</f>
        <v>0</v>
      </c>
      <c r="I389" s="249" t="str">
        <f>+IFERROR(VLOOKUP($A389,'INVERSIÓN '!$A:$AB,$I$1,FALSE),VLOOKUP($A389,'FUNCIONAMIENTO SECOP'!$A:$AC,$I$1,FALSE))</f>
        <v>43232103;81112501</v>
      </c>
      <c r="J389" s="249" t="str">
        <f>+IFERROR(VLOOKUP($A389,'INVERSIÓN '!$A:$AB,$J$1,FALSE),VLOOKUP($A389,'FUNCIONAMIENTO SECOP'!$A:$AC,$J$1,FALSE))</f>
        <v>RENOVACIÓN DE LAS LICENCIAS DE LA SUITE ADOBE CREATIVE CLOUD, CON DESTINO AL FONDO DE DESARROLLO LOCAL DE SAN CRISTÓBAL, GARANTIZANDO LA CONTINUIDAD EN EL USO DE LAS HERRAMIENTAS TECNOLÓGICAS REQUERIDAS PARA EL DESARROLLO DE SUS FUNCIONES MISIONALES</v>
      </c>
      <c r="K389" s="249">
        <f>+IFERROR(VLOOKUP($A389,'INVERSIÓN '!$A:$AB,$K$1,FALSE),VLOOKUP($A389,'FUNCIONAMIENTO SECOP'!$A:$AC,$K$1,FALSE))</f>
        <v>8</v>
      </c>
      <c r="L389" s="249">
        <f>+IFERROR(VLOOKUP($A389,'INVERSIÓN '!$A:$AB,$L$1,FALSE),VLOOKUP($A389,'FUNCIONAMIENTO SECOP'!$A:$AC,$L$1,FALSE))</f>
        <v>10</v>
      </c>
      <c r="M389" s="249">
        <f>+IFERROR(VLOOKUP($A389,'INVERSIÓN '!$A:$AB,$M$1,FALSE),VLOOKUP($A389,'FUNCIONAMIENTO SECOP'!$A:$AC,$M$1,FALSE))</f>
        <v>3</v>
      </c>
      <c r="N389" s="249">
        <f>+IFERROR(VLOOKUP($A389,'INVERSIÓN '!$A:$AB,$N$1,FALSE),VLOOKUP($A389,'FUNCIONAMIENTO SECOP'!$A:$AC,$N$1,FALSE))</f>
        <v>1</v>
      </c>
      <c r="O389" s="249" t="str">
        <f>+IFERROR(VLOOKUP($A389,'INVERSIÓN '!$A:$AB,$O$1,FALSE),VLOOKUP($A389,'FUNCIONAMIENTO SECOP'!$A:$AC,$O$1,FALSE))</f>
        <v>CCE-10</v>
      </c>
      <c r="P389" s="249" t="str">
        <f>+IFERROR(VLOOKUP($A389,'INVERSIÓN '!$A:$AB,$P$1,FALSE),VLOOKUP($A389,'FUNCIONAMIENTO SECOP'!$A:$AC,$P$1,FALSE))</f>
        <v>Mínima Cuantía</v>
      </c>
      <c r="Q389" s="249">
        <f>+IFERROR(VLOOKUP($A389,'INVERSIÓN '!$A:$AB,$Q$1,FALSE),VLOOKUP($A389,'FUNCIONAMIENTO SECOP'!$A:$AC,$Q$1,FALSE))</f>
        <v>0</v>
      </c>
      <c r="R389" s="250">
        <f>+IFERROR(VLOOKUP($A389,'INVERSIÓN '!$A:$AB,$R$1,FALSE),VLOOKUP($A389,'FUNCIONAMIENTO SECOP'!$A:$AC,$R$1,FALSE))</f>
        <v>17000000</v>
      </c>
      <c r="S389" s="250">
        <f>+IFERROR(VLOOKUP($A389,'INVERSIÓN '!$A:$AB,$S$1,FALSE),VLOOKUP($A389,'FUNCIONAMIENTO SECOP'!$A:$AC,$S$1,FALSE))</f>
        <v>17000000</v>
      </c>
      <c r="T389" s="249">
        <f>+IFERROR(VLOOKUP($A389,'INVERSIÓN '!$A:$AB,$T$1,FALSE),VLOOKUP($A389,'FUNCIONAMIENTO SECOP'!$A:$AC,$T$1,FALSE))</f>
        <v>0</v>
      </c>
      <c r="U389" s="249">
        <f>+IFERROR(VLOOKUP($A389,'INVERSIÓN '!$A:$AB,$U$1,FALSE),VLOOKUP($A389,'FUNCIONAMIENTO SECOP'!$A:$AC,$U$1,FALSE))</f>
        <v>0</v>
      </c>
      <c r="V389" s="249" t="str">
        <f>+IFERROR(VLOOKUP($A389,'INVERSIÓN '!$A:$AB,$V$1,FALSE),VLOOKUP($A389,'FUNCIONAMIENTO SECOP'!$A:$AC,$V$1,FALSE))</f>
        <v>CO-DC</v>
      </c>
      <c r="W389" s="249" t="str">
        <f>+IFERROR(VLOOKUP($A389,'INVERSIÓN '!$A:$AB,$W$1,FALSE),VLOOKUP($A389,'FUNCIONAMIENTO SECOP'!$A:$AC,$W$1,FALSE))</f>
        <v>CO-DC-11001</v>
      </c>
      <c r="X389" s="249" t="str">
        <f>+IFERROR(VLOOKUP($A389,'INVERSIÓN '!$A:$AB,$X$1,FALSE),VLOOKUP($A389,'FUNCIONAMIENTO SECOP'!$A:$AC,$X$1,FALSE))</f>
        <v>JUAN CARLOS TRIANA RUBIANO</v>
      </c>
      <c r="Y389" s="249">
        <f>+IFERROR(VLOOKUP($A389,'INVERSIÓN '!$A:$AB,$Y$1,FALSE),VLOOKUP($A389,'FUNCIONAMIENTO SECOP'!$A:$AC,$Y$1,FALSE))</f>
        <v>6477656</v>
      </c>
      <c r="Z389" s="249" t="str">
        <f>+IFERROR(VLOOKUP($A389,'INVERSIÓN '!$A:$AB,$Z$1,FALSE),VLOOKUP($A389,'FUNCIONAMIENTO SECOP'!$A:$AC,$Z$1,FALSE))</f>
        <v>alcalde.scristobal@gobiernobogota.gov.co</v>
      </c>
      <c r="AA389" s="249">
        <f>+IFERROR(VLOOKUP($A389,'INVERSIÓN '!$A:$AB,$AA$1,FALSE),VLOOKUP($A389,'FUNCIONAMIENTO SECOP'!$A:$AC,$AA$1,FALSE))</f>
        <v>0</v>
      </c>
      <c r="AB389" s="249">
        <f>+IFERROR(VLOOKUP($A389,'INVERSIÓN '!$A:$AB,$AB$1,FALSE),VLOOKUP($A389,'FUNCIONAMIENTO SECOP'!$A:$AC,$AB$1,FALSE))</f>
        <v>1</v>
      </c>
    </row>
    <row r="390" spans="1:28" ht="36" customHeight="1">
      <c r="A390" s="242" t="s">
        <v>3282</v>
      </c>
      <c r="B390" s="249">
        <f>+IFERROR(VLOOKUP($A390,'INVERSIÓN '!$A:$AB,$B$1,FALSE),VLOOKUP($A390,'FUNCIONAMIENTO SECOP'!$A:$AC,$B$1,FALSE))</f>
        <v>0</v>
      </c>
      <c r="C390" s="249" t="str">
        <f>+IFERROR(VLOOKUP($A390,'INVERSIÓN '!$A:$AB,$C$1,FALSE),VLOOKUP($A390,'FUNCIONAMIENTO SECOP'!$A:$AC,$C$1,FALSE))</f>
        <v>FUNCIONAMIENTO</v>
      </c>
      <c r="D390" s="249" t="str">
        <f>+IFERROR(VLOOKUP($A390,'INVERSIÓN '!$A:$AB,$D$1,FALSE),VLOOKUP($A390,'FUNCIONAMIENTO SECOP'!$A:$AC,$D$1,FALSE))</f>
        <v>FUNCIONAMIENTO</v>
      </c>
      <c r="E390" s="249" t="str">
        <f>+IFERROR(VLOOKUP($A390,'INVERSIÓN '!$A:$AB,$E$1,FALSE),VLOOKUP($A390,'FUNCIONAMIENTO SECOP'!$A:$AC,$E$1,FALSE))</f>
        <v>O212010100502030101</v>
      </c>
      <c r="F390" s="249" t="str">
        <f>+IFERROR(VLOOKUP($A390,'INVERSIÓN '!$A:$AB,$F$1,FALSE),VLOOKUP($A390,'FUNCIONAMIENTO SECOP'!$A:$AC,$F$1,FALSE))</f>
        <v>Paquetes de software</v>
      </c>
      <c r="G390" s="249">
        <f>+IFERROR(VLOOKUP($A390,'INVERSIÓN '!$A:$AB,$G$1,FALSE),VLOOKUP($A390,'FUNCIONAMIENTO SECOP'!$A:$AC,$G$1,FALSE))</f>
        <v>0</v>
      </c>
      <c r="H390" s="249">
        <f>+IFERROR(VLOOKUP($A390,'INVERSIÓN '!$A:$AB,$H$1,FALSE),VLOOKUP($A390,'FUNCIONAMIENTO SECOP'!$A:$AC,$H$1,FALSE))</f>
        <v>0</v>
      </c>
      <c r="I390" s="249" t="str">
        <f>+IFERROR(VLOOKUP($A390,'INVERSIÓN '!$A:$AB,$I$1,FALSE),VLOOKUP($A390,'FUNCIONAMIENTO SECOP'!$A:$AC,$I$1,FALSE))</f>
        <v>81112502;81112200;43231500</v>
      </c>
      <c r="J390" s="249" t="str">
        <f>+IFERROR(VLOOKUP($A390,'INVERSIÓN '!$A:$AB,$J$1,FALSE),VLOOKUP($A390,'FUNCIONAMIENTO SECOP'!$A:$AC,$J$1,FALSE))</f>
        <v>ADQUISICIÓN, IMPLEMENTACIÓN Y PUESTA EN FUNCIONAMIENTO DE LA PLATAFORMA EDUCATIVA MOODLE PARA EL FONDO DE DESARROLLO LOCAL DE SAN CRISTÓBAL</v>
      </c>
      <c r="K390" s="249">
        <f>+IFERROR(VLOOKUP($A390,'INVERSIÓN '!$A:$AB,$K$1,FALSE),VLOOKUP($A390,'FUNCIONAMIENTO SECOP'!$A:$AC,$K$1,FALSE))</f>
        <v>2</v>
      </c>
      <c r="L390" s="249">
        <f>+IFERROR(VLOOKUP($A390,'INVERSIÓN '!$A:$AB,$L$1,FALSE),VLOOKUP($A390,'FUNCIONAMIENTO SECOP'!$A:$AC,$L$1,FALSE))</f>
        <v>4</v>
      </c>
      <c r="M390" s="249">
        <f>+IFERROR(VLOOKUP($A390,'INVERSIÓN '!$A:$AB,$M$1,FALSE),VLOOKUP($A390,'FUNCIONAMIENTO SECOP'!$A:$AC,$M$1,FALSE))</f>
        <v>3</v>
      </c>
      <c r="N390" s="249">
        <f>+IFERROR(VLOOKUP($A390,'INVERSIÓN '!$A:$AB,$N$1,FALSE),VLOOKUP($A390,'FUNCIONAMIENTO SECOP'!$A:$AC,$N$1,FALSE))</f>
        <v>1</v>
      </c>
      <c r="O390" s="249" t="str">
        <f>+IFERROR(VLOOKUP($A390,'INVERSIÓN '!$A:$AB,$O$1,FALSE),VLOOKUP($A390,'FUNCIONAMIENTO SECOP'!$A:$AC,$O$1,FALSE))</f>
        <v>CCE-10</v>
      </c>
      <c r="P390" s="249" t="str">
        <f>+IFERROR(VLOOKUP($A390,'INVERSIÓN '!$A:$AB,$P$1,FALSE),VLOOKUP($A390,'FUNCIONAMIENTO SECOP'!$A:$AC,$P$1,FALSE))</f>
        <v>Mínima Cuantía</v>
      </c>
      <c r="Q390" s="249">
        <f>+IFERROR(VLOOKUP($A390,'INVERSIÓN '!$A:$AB,$Q$1,FALSE),VLOOKUP($A390,'FUNCIONAMIENTO SECOP'!$A:$AC,$Q$1,FALSE))</f>
        <v>0</v>
      </c>
      <c r="R390" s="250">
        <f>+IFERROR(VLOOKUP($A390,'INVERSIÓN '!$A:$AB,$R$1,FALSE),VLOOKUP($A390,'FUNCIONAMIENTO SECOP'!$A:$AC,$R$1,FALSE))</f>
        <v>10000000</v>
      </c>
      <c r="S390" s="250">
        <f>+IFERROR(VLOOKUP($A390,'INVERSIÓN '!$A:$AB,$S$1,FALSE),VLOOKUP($A390,'FUNCIONAMIENTO SECOP'!$A:$AC,$S$1,FALSE))</f>
        <v>10000000</v>
      </c>
      <c r="T390" s="249">
        <f>+IFERROR(VLOOKUP($A390,'INVERSIÓN '!$A:$AB,$T$1,FALSE),VLOOKUP($A390,'FUNCIONAMIENTO SECOP'!$A:$AC,$T$1,FALSE))</f>
        <v>0</v>
      </c>
      <c r="U390" s="249">
        <f>+IFERROR(VLOOKUP($A390,'INVERSIÓN '!$A:$AB,$U$1,FALSE),VLOOKUP($A390,'FUNCIONAMIENTO SECOP'!$A:$AC,$U$1,FALSE))</f>
        <v>0</v>
      </c>
      <c r="V390" s="249" t="str">
        <f>+IFERROR(VLOOKUP($A390,'INVERSIÓN '!$A:$AB,$V$1,FALSE),VLOOKUP($A390,'FUNCIONAMIENTO SECOP'!$A:$AC,$V$1,FALSE))</f>
        <v>CO-DC</v>
      </c>
      <c r="W390" s="249" t="str">
        <f>+IFERROR(VLOOKUP($A390,'INVERSIÓN '!$A:$AB,$W$1,FALSE),VLOOKUP($A390,'FUNCIONAMIENTO SECOP'!$A:$AC,$W$1,FALSE))</f>
        <v>CO-DC-11001</v>
      </c>
      <c r="X390" s="249" t="str">
        <f>+IFERROR(VLOOKUP($A390,'INVERSIÓN '!$A:$AB,$X$1,FALSE),VLOOKUP($A390,'FUNCIONAMIENTO SECOP'!$A:$AC,$X$1,FALSE))</f>
        <v>JUAN CARLOS TRIANA RUBIANO</v>
      </c>
      <c r="Y390" s="249">
        <f>+IFERROR(VLOOKUP($A390,'INVERSIÓN '!$A:$AB,$Y$1,FALSE),VLOOKUP($A390,'FUNCIONAMIENTO SECOP'!$A:$AC,$Y$1,FALSE))</f>
        <v>6477656</v>
      </c>
      <c r="Z390" s="249" t="str">
        <f>+IFERROR(VLOOKUP($A390,'INVERSIÓN '!$A:$AB,$Z$1,FALSE),VLOOKUP($A390,'FUNCIONAMIENTO SECOP'!$A:$AC,$Z$1,FALSE))</f>
        <v>alcalde.scristobal@gobiernobogota.gov.co</v>
      </c>
      <c r="AA390" s="249">
        <f>+IFERROR(VLOOKUP($A390,'INVERSIÓN '!$A:$AB,$AA$1,FALSE),VLOOKUP($A390,'FUNCIONAMIENTO SECOP'!$A:$AC,$AA$1,FALSE))</f>
        <v>0</v>
      </c>
      <c r="AB390" s="249">
        <f>+IFERROR(VLOOKUP($A390,'INVERSIÓN '!$A:$AB,$AB$1,FALSE),VLOOKUP($A390,'FUNCIONAMIENTO SECOP'!$A:$AC,$AB$1,FALSE))</f>
        <v>1</v>
      </c>
    </row>
    <row r="391" spans="1:28" ht="36" customHeight="1">
      <c r="A391" s="242" t="s">
        <v>3285</v>
      </c>
      <c r="B391" s="249">
        <f>+IFERROR(VLOOKUP($A391,'INVERSIÓN '!$A:$AB,$B$1,FALSE),VLOOKUP($A391,'FUNCIONAMIENTO SECOP'!$A:$AC,$B$1,FALSE))</f>
        <v>0</v>
      </c>
      <c r="C391" s="249" t="str">
        <f>+IFERROR(VLOOKUP($A391,'INVERSIÓN '!$A:$AB,$C$1,FALSE),VLOOKUP($A391,'FUNCIONAMIENTO SECOP'!$A:$AC,$C$1,FALSE))</f>
        <v>FUNCIONAMIENTO</v>
      </c>
      <c r="D391" s="249" t="str">
        <f>+IFERROR(VLOOKUP($A391,'INVERSIÓN '!$A:$AB,$D$1,FALSE),VLOOKUP($A391,'FUNCIONAMIENTO SECOP'!$A:$AC,$D$1,FALSE))</f>
        <v>FUNCIONAMIENTO</v>
      </c>
      <c r="E391" s="249" t="str">
        <f>+IFERROR(VLOOKUP($A391,'INVERSIÓN '!$A:$AB,$E$1,FALSE),VLOOKUP($A391,'FUNCIONAMIENTO SECOP'!$A:$AC,$E$1,FALSE))</f>
        <v>O212010100502030101</v>
      </c>
      <c r="F391" s="249" t="str">
        <f>+IFERROR(VLOOKUP($A391,'INVERSIÓN '!$A:$AB,$F$1,FALSE),VLOOKUP($A391,'FUNCIONAMIENTO SECOP'!$A:$AC,$F$1,FALSE))</f>
        <v>Paquetes de software</v>
      </c>
      <c r="G391" s="249">
        <f>+IFERROR(VLOOKUP($A391,'INVERSIÓN '!$A:$AB,$G$1,FALSE),VLOOKUP($A391,'FUNCIONAMIENTO SECOP'!$A:$AC,$G$1,FALSE))</f>
        <v>0</v>
      </c>
      <c r="H391" s="249">
        <f>+IFERROR(VLOOKUP($A391,'INVERSIÓN '!$A:$AB,$H$1,FALSE),VLOOKUP($A391,'FUNCIONAMIENTO SECOP'!$A:$AC,$H$1,FALSE))</f>
        <v>0</v>
      </c>
      <c r="I391" s="249" t="str">
        <f>+IFERROR(VLOOKUP($A391,'INVERSIÓN '!$A:$AB,$I$1,FALSE),VLOOKUP($A391,'FUNCIONAMIENTO SECOP'!$A:$AC,$I$1,FALSE))</f>
        <v>43231600</v>
      </c>
      <c r="J391" s="249" t="str">
        <f>+IFERROR(VLOOKUP($A391,'INVERSIÓN '!$A:$AB,$J$1,FALSE),VLOOKUP($A391,'FUNCIONAMIENTO SECOP'!$A:$AC,$J$1,FALSE))</f>
        <v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v>
      </c>
      <c r="K391" s="249">
        <f>+IFERROR(VLOOKUP($A391,'INVERSIÓN '!$A:$AB,$K$1,FALSE),VLOOKUP($A391,'FUNCIONAMIENTO SECOP'!$A:$AC,$K$1,FALSE))</f>
        <v>2</v>
      </c>
      <c r="L391" s="249">
        <f>+IFERROR(VLOOKUP($A391,'INVERSIÓN '!$A:$AB,$L$1,FALSE),VLOOKUP($A391,'FUNCIONAMIENTO SECOP'!$A:$AC,$L$1,FALSE))</f>
        <v>4</v>
      </c>
      <c r="M391" s="249">
        <f>+IFERROR(VLOOKUP($A391,'INVERSIÓN '!$A:$AB,$M$1,FALSE),VLOOKUP($A391,'FUNCIONAMIENTO SECOP'!$A:$AC,$M$1,FALSE))</f>
        <v>3</v>
      </c>
      <c r="N391" s="249">
        <f>+IFERROR(VLOOKUP($A391,'INVERSIÓN '!$A:$AB,$N$1,FALSE),VLOOKUP($A391,'FUNCIONAMIENTO SECOP'!$A:$AC,$N$1,FALSE))</f>
        <v>1</v>
      </c>
      <c r="O391" s="249" t="str">
        <f>+IFERROR(VLOOKUP($A391,'INVERSIÓN '!$A:$AB,$O$1,FALSE),VLOOKUP($A391,'FUNCIONAMIENTO SECOP'!$A:$AC,$O$1,FALSE))</f>
        <v>CCE-10</v>
      </c>
      <c r="P391" s="249" t="str">
        <f>+IFERROR(VLOOKUP($A391,'INVERSIÓN '!$A:$AB,$P$1,FALSE),VLOOKUP($A391,'FUNCIONAMIENTO SECOP'!$A:$AC,$P$1,FALSE))</f>
        <v>Mínima Cuantía</v>
      </c>
      <c r="Q391" s="249">
        <f>+IFERROR(VLOOKUP($A391,'INVERSIÓN '!$A:$AB,$Q$1,FALSE),VLOOKUP($A391,'FUNCIONAMIENTO SECOP'!$A:$AC,$Q$1,FALSE))</f>
        <v>0</v>
      </c>
      <c r="R391" s="250">
        <f>+IFERROR(VLOOKUP($A391,'INVERSIÓN '!$A:$AB,$R$1,FALSE),VLOOKUP($A391,'FUNCIONAMIENTO SECOP'!$A:$AC,$R$1,FALSE))</f>
        <v>10000000</v>
      </c>
      <c r="S391" s="250">
        <f>+IFERROR(VLOOKUP($A391,'INVERSIÓN '!$A:$AB,$S$1,FALSE),VLOOKUP($A391,'FUNCIONAMIENTO SECOP'!$A:$AC,$S$1,FALSE))</f>
        <v>10000000</v>
      </c>
      <c r="T391" s="249">
        <f>+IFERROR(VLOOKUP($A391,'INVERSIÓN '!$A:$AB,$T$1,FALSE),VLOOKUP($A391,'FUNCIONAMIENTO SECOP'!$A:$AC,$T$1,FALSE))</f>
        <v>0</v>
      </c>
      <c r="U391" s="249">
        <f>+IFERROR(VLOOKUP($A391,'INVERSIÓN '!$A:$AB,$U$1,FALSE),VLOOKUP($A391,'FUNCIONAMIENTO SECOP'!$A:$AC,$U$1,FALSE))</f>
        <v>0</v>
      </c>
      <c r="V391" s="249" t="str">
        <f>+IFERROR(VLOOKUP($A391,'INVERSIÓN '!$A:$AB,$V$1,FALSE),VLOOKUP($A391,'FUNCIONAMIENTO SECOP'!$A:$AC,$V$1,FALSE))</f>
        <v>CO-DC</v>
      </c>
      <c r="W391" s="249" t="str">
        <f>+IFERROR(VLOOKUP($A391,'INVERSIÓN '!$A:$AB,$W$1,FALSE),VLOOKUP($A391,'FUNCIONAMIENTO SECOP'!$A:$AC,$W$1,FALSE))</f>
        <v>CO-DC-11001</v>
      </c>
      <c r="X391" s="249" t="str">
        <f>+IFERROR(VLOOKUP($A391,'INVERSIÓN '!$A:$AB,$X$1,FALSE),VLOOKUP($A391,'FUNCIONAMIENTO SECOP'!$A:$AC,$X$1,FALSE))</f>
        <v>JUAN CARLOS TRIANA RUBIANO</v>
      </c>
      <c r="Y391" s="249">
        <f>+IFERROR(VLOOKUP($A391,'INVERSIÓN '!$A:$AB,$Y$1,FALSE),VLOOKUP($A391,'FUNCIONAMIENTO SECOP'!$A:$AC,$Y$1,FALSE))</f>
        <v>6477656</v>
      </c>
      <c r="Z391" s="249" t="str">
        <f>+IFERROR(VLOOKUP($A391,'INVERSIÓN '!$A:$AB,$Z$1,FALSE),VLOOKUP($A391,'FUNCIONAMIENTO SECOP'!$A:$AC,$Z$1,FALSE))</f>
        <v>alcalde.scristobal@gobiernobogota.gov.co</v>
      </c>
      <c r="AA391" s="249">
        <f>+IFERROR(VLOOKUP($A391,'INVERSIÓN '!$A:$AB,$AA$1,FALSE),VLOOKUP($A391,'FUNCIONAMIENTO SECOP'!$A:$AC,$AA$1,FALSE))</f>
        <v>0</v>
      </c>
      <c r="AB391" s="249">
        <f>+IFERROR(VLOOKUP($A391,'INVERSIÓN '!$A:$AB,$AB$1,FALSE),VLOOKUP($A391,'FUNCIONAMIENTO SECOP'!$A:$AC,$AB$1,FALSE))</f>
        <v>1</v>
      </c>
    </row>
    <row r="392" spans="1:28" ht="36" customHeight="1">
      <c r="A392" s="242" t="s">
        <v>3288</v>
      </c>
      <c r="B392" s="249">
        <f>+IFERROR(VLOOKUP($A392,'INVERSIÓN '!$A:$AB,$B$1,FALSE),VLOOKUP($A392,'FUNCIONAMIENTO SECOP'!$A:$AC,$B$1,FALSE))</f>
        <v>0</v>
      </c>
      <c r="C392" s="249" t="str">
        <f>+IFERROR(VLOOKUP($A392,'INVERSIÓN '!$A:$AB,$C$1,FALSE),VLOOKUP($A392,'FUNCIONAMIENTO SECOP'!$A:$AC,$C$1,FALSE))</f>
        <v>FUNCIONAMIENTO</v>
      </c>
      <c r="D392" s="249" t="str">
        <f>+IFERROR(VLOOKUP($A392,'INVERSIÓN '!$A:$AB,$D$1,FALSE),VLOOKUP($A392,'FUNCIONAMIENTO SECOP'!$A:$AC,$D$1,FALSE))</f>
        <v>FUNCIONAMIENTO</v>
      </c>
      <c r="E392" s="249" t="str">
        <f>+IFERROR(VLOOKUP($A392,'INVERSIÓN '!$A:$AB,$E$1,FALSE),VLOOKUP($A392,'FUNCIONAMIENTO SECOP'!$A:$AC,$E$1,FALSE))</f>
        <v>O2120201003033337001</v>
      </c>
      <c r="F392" s="249" t="str">
        <f>+IFERROR(VLOOKUP($A392,'INVERSIÓN '!$A:$AB,$F$1,FALSE),VLOOKUP($A392,'FUNCIONAMIENTO SECOP'!$A:$AC,$F$1,FALSE))</f>
        <v>Combustóleo fuel oil núm. 6</v>
      </c>
      <c r="G392" s="249">
        <f>+IFERROR(VLOOKUP($A392,'INVERSIÓN '!$A:$AB,$G$1,FALSE),VLOOKUP($A392,'FUNCIONAMIENTO SECOP'!$A:$AC,$G$1,FALSE))</f>
        <v>0</v>
      </c>
      <c r="H392" s="249">
        <f>+IFERROR(VLOOKUP($A392,'INVERSIÓN '!$A:$AB,$H$1,FALSE),VLOOKUP($A392,'FUNCIONAMIENTO SECOP'!$A:$AC,$H$1,FALSE))</f>
        <v>0</v>
      </c>
      <c r="I392" s="249" t="str">
        <f>+IFERROR(VLOOKUP($A392,'INVERSIÓN '!$A:$AB,$I$1,FALSE),VLOOKUP($A392,'FUNCIONAMIENTO SECOP'!$A:$AC,$I$1,FALSE))</f>
        <v>15101506;15101500</v>
      </c>
      <c r="J392" s="249" t="str">
        <f>+IFERROR(VLOOKUP($A392,'INVERSIÓN '!$A:$AB,$J$1,FALSE),VLOOKUP($A392,'FUNCIONAMIENTO SECOP'!$A:$AC,$J$1,FALSE))</f>
        <v>SUMINISTRO DE COMBUSTIBLE PARA VEHÍCULOS LIVIANOS, PESADOS Y MAQUINARIA AMARILLA DEL FONDO DE DESARROLLO LOCAL DE SAN CRISTOBAL A MONTO AGOTABLE</v>
      </c>
      <c r="K392" s="249">
        <f>+IFERROR(VLOOKUP($A392,'INVERSIÓN '!$A:$AB,$K$1,FALSE),VLOOKUP($A392,'FUNCIONAMIENTO SECOP'!$A:$AC,$K$1,FALSE))</f>
        <v>3</v>
      </c>
      <c r="L392" s="249">
        <f>+IFERROR(VLOOKUP($A392,'INVERSIÓN '!$A:$AB,$L$1,FALSE),VLOOKUP($A392,'FUNCIONAMIENTO SECOP'!$A:$AC,$L$1,FALSE))</f>
        <v>4</v>
      </c>
      <c r="M392" s="249">
        <f>+IFERROR(VLOOKUP($A392,'INVERSIÓN '!$A:$AB,$M$1,FALSE),VLOOKUP($A392,'FUNCIONAMIENTO SECOP'!$A:$AC,$M$1,FALSE))</f>
        <v>12</v>
      </c>
      <c r="N392" s="249">
        <f>+IFERROR(VLOOKUP($A392,'INVERSIÓN '!$A:$AB,$N$1,FALSE),VLOOKUP($A392,'FUNCIONAMIENTO SECOP'!$A:$AC,$N$1,FALSE))</f>
        <v>1</v>
      </c>
      <c r="O392" s="249" t="str">
        <f>+IFERROR(VLOOKUP($A392,'INVERSIÓN '!$A:$AB,$O$1,FALSE),VLOOKUP($A392,'FUNCIONAMIENTO SECOP'!$A:$AC,$O$1,FALSE))</f>
        <v>CCE-07</v>
      </c>
      <c r="P392" s="249" t="str">
        <f>+IFERROR(VLOOKUP($A392,'INVERSIÓN '!$A:$AB,$P$1,FALSE),VLOOKUP($A392,'FUNCIONAMIENTO SECOP'!$A:$AC,$P$1,FALSE))</f>
        <v>Selección abreviada subasta inversa</v>
      </c>
      <c r="Q392" s="249">
        <f>+IFERROR(VLOOKUP($A392,'INVERSIÓN '!$A:$AB,$Q$1,FALSE),VLOOKUP($A392,'FUNCIONAMIENTO SECOP'!$A:$AC,$Q$1,FALSE))</f>
        <v>0</v>
      </c>
      <c r="R392" s="250">
        <f>+IFERROR(VLOOKUP($A392,'INVERSIÓN '!$A:$AB,$R$1,FALSE),VLOOKUP($A392,'FUNCIONAMIENTO SECOP'!$A:$AC,$R$1,FALSE))</f>
        <v>80000000</v>
      </c>
      <c r="S392" s="250">
        <f>+IFERROR(VLOOKUP($A392,'INVERSIÓN '!$A:$AB,$S$1,FALSE),VLOOKUP($A392,'FUNCIONAMIENTO SECOP'!$A:$AC,$S$1,FALSE))</f>
        <v>80000000</v>
      </c>
      <c r="T392" s="249">
        <f>+IFERROR(VLOOKUP($A392,'INVERSIÓN '!$A:$AB,$T$1,FALSE),VLOOKUP($A392,'FUNCIONAMIENTO SECOP'!$A:$AC,$T$1,FALSE))</f>
        <v>0</v>
      </c>
      <c r="U392" s="249">
        <f>+IFERROR(VLOOKUP($A392,'INVERSIÓN '!$A:$AB,$U$1,FALSE),VLOOKUP($A392,'FUNCIONAMIENTO SECOP'!$A:$AC,$U$1,FALSE))</f>
        <v>0</v>
      </c>
      <c r="V392" s="249" t="str">
        <f>+IFERROR(VLOOKUP($A392,'INVERSIÓN '!$A:$AB,$V$1,FALSE),VLOOKUP($A392,'FUNCIONAMIENTO SECOP'!$A:$AC,$V$1,FALSE))</f>
        <v>CO-DC</v>
      </c>
      <c r="W392" s="249" t="str">
        <f>+IFERROR(VLOOKUP($A392,'INVERSIÓN '!$A:$AB,$W$1,FALSE),VLOOKUP($A392,'FUNCIONAMIENTO SECOP'!$A:$AC,$W$1,FALSE))</f>
        <v>CO-DC-11001</v>
      </c>
      <c r="X392" s="249" t="str">
        <f>+IFERROR(VLOOKUP($A392,'INVERSIÓN '!$A:$AB,$X$1,FALSE),VLOOKUP($A392,'FUNCIONAMIENTO SECOP'!$A:$AC,$X$1,FALSE))</f>
        <v>JUAN CARLOS TRIANA RUBIANO</v>
      </c>
      <c r="Y392" s="249">
        <f>+IFERROR(VLOOKUP($A392,'INVERSIÓN '!$A:$AB,$Y$1,FALSE),VLOOKUP($A392,'FUNCIONAMIENTO SECOP'!$A:$AC,$Y$1,FALSE))</f>
        <v>6477656</v>
      </c>
      <c r="Z392" s="249" t="str">
        <f>+IFERROR(VLOOKUP($A392,'INVERSIÓN '!$A:$AB,$Z$1,FALSE),VLOOKUP($A392,'FUNCIONAMIENTO SECOP'!$A:$AC,$Z$1,FALSE))</f>
        <v>alcalde.scristobal@gobiernobogota.gov.co</v>
      </c>
      <c r="AA392" s="249">
        <f>+IFERROR(VLOOKUP($A392,'INVERSIÓN '!$A:$AB,$AA$1,FALSE),VLOOKUP($A392,'FUNCIONAMIENTO SECOP'!$A:$AC,$AA$1,FALSE))</f>
        <v>0</v>
      </c>
      <c r="AB392" s="249">
        <f>+IFERROR(VLOOKUP($A392,'INVERSIÓN '!$A:$AB,$AB$1,FALSE),VLOOKUP($A392,'FUNCIONAMIENTO SECOP'!$A:$AC,$AB$1,FALSE))</f>
        <v>1</v>
      </c>
    </row>
    <row r="393" spans="1:28" ht="36" customHeight="1">
      <c r="A393" s="242" t="s">
        <v>3293</v>
      </c>
      <c r="B393" s="249">
        <f>+IFERROR(VLOOKUP($A393,'INVERSIÓN '!$A:$AB,$B$1,FALSE),VLOOKUP($A393,'FUNCIONAMIENTO SECOP'!$A:$AC,$B$1,FALSE))</f>
        <v>0</v>
      </c>
      <c r="C393" s="249" t="str">
        <f>+IFERROR(VLOOKUP($A393,'INVERSIÓN '!$A:$AB,$C$1,FALSE),VLOOKUP($A393,'FUNCIONAMIENTO SECOP'!$A:$AC,$C$1,FALSE))</f>
        <v>FUNCIONAMIENTO</v>
      </c>
      <c r="D393" s="249" t="str">
        <f>+IFERROR(VLOOKUP($A393,'INVERSIÓN '!$A:$AB,$D$1,FALSE),VLOOKUP($A393,'FUNCIONAMIENTO SECOP'!$A:$AC,$D$1,FALSE))</f>
        <v>FUNCIONAMIENTO</v>
      </c>
      <c r="E393" s="249" t="str">
        <f>+IFERROR(VLOOKUP($A393,'INVERSIÓN '!$A:$AB,$E$1,FALSE),VLOOKUP($A393,'FUNCIONAMIENTO SECOP'!$A:$AC,$E$1,FALSE))</f>
        <v>O21202020080383117</v>
      </c>
      <c r="F393" s="249" t="str">
        <f>+IFERROR(VLOOKUP($A393,'INVERSIÓN '!$A:$AB,$F$1,FALSE),VLOOKUP($A393,'FUNCIONAMIENTO SECOP'!$A:$AC,$F$1,FALSE))</f>
        <v>Servicios de gestión de desarrollo empresarial</v>
      </c>
      <c r="G393" s="249">
        <f>+IFERROR(VLOOKUP($A393,'INVERSIÓN '!$A:$AB,$G$1,FALSE),VLOOKUP($A393,'FUNCIONAMIENTO SECOP'!$A:$AC,$G$1,FALSE))</f>
        <v>0</v>
      </c>
      <c r="H393" s="249">
        <f>+IFERROR(VLOOKUP($A393,'INVERSIÓN '!$A:$AB,$H$1,FALSE),VLOOKUP($A393,'FUNCIONAMIENTO SECOP'!$A:$AC,$H$1,FALSE))</f>
        <v>0</v>
      </c>
      <c r="I393" s="249" t="str">
        <f>+IFERROR(VLOOKUP($A393,'INVERSIÓN '!$A:$AB,$I$1,FALSE),VLOOKUP($A393,'FUNCIONAMIENTO SECOP'!$A:$AC,$I$1,FALSE))</f>
        <v>46181804; 46181604; 42132204; 42132204; 46181504; 42132203; 46181605; 4618150600; 4618170800; 4618170800; 46181702; 4618170100; 4618170700; 46181902; 46181703; 42131504; 4618150300; 4618150300; 4618160300; 46181704; 46181503; 46181505; 46181705</v>
      </c>
      <c r="J393" s="249" t="str">
        <f>+IFERROR(VLOOKUP($A393,'INVERSIÓN '!$A:$AB,$J$1,FALSE),VLOOKUP($A393,'FUNCIONAMIENTO SECOP'!$A:$AC,$J$1,FALSE))</f>
        <v>CONTRATAR EL SUMINISTRO DE ELEMENTOS DE PROTECCIÓN PERSONAL PARA FUNCIONARIOS Y CONTRATISTAS DE LA ALCALDÍA LOCAL DE SAN CRISTÓBAL</v>
      </c>
      <c r="K393" s="249">
        <f>+IFERROR(VLOOKUP($A393,'INVERSIÓN '!$A:$AB,$K$1,FALSE),VLOOKUP($A393,'FUNCIONAMIENTO SECOP'!$A:$AC,$K$1,FALSE))</f>
        <v>1</v>
      </c>
      <c r="L393" s="249">
        <f>+IFERROR(VLOOKUP($A393,'INVERSIÓN '!$A:$AB,$L$1,FALSE),VLOOKUP($A393,'FUNCIONAMIENTO SECOP'!$A:$AC,$L$1,FALSE))</f>
        <v>3</v>
      </c>
      <c r="M393" s="249">
        <f>+IFERROR(VLOOKUP($A393,'INVERSIÓN '!$A:$AB,$M$1,FALSE),VLOOKUP($A393,'FUNCIONAMIENTO SECOP'!$A:$AC,$M$1,FALSE))</f>
        <v>12</v>
      </c>
      <c r="N393" s="249">
        <f>+IFERROR(VLOOKUP($A393,'INVERSIÓN '!$A:$AB,$N$1,FALSE),VLOOKUP($A393,'FUNCIONAMIENTO SECOP'!$A:$AC,$N$1,FALSE))</f>
        <v>1</v>
      </c>
      <c r="O393" s="249" t="str">
        <f>+IFERROR(VLOOKUP($A393,'INVERSIÓN '!$A:$AB,$O$1,FALSE),VLOOKUP($A393,'FUNCIONAMIENTO SECOP'!$A:$AC,$O$1,FALSE))</f>
        <v>CCE-10</v>
      </c>
      <c r="P393" s="249" t="str">
        <f>+IFERROR(VLOOKUP($A393,'INVERSIÓN '!$A:$AB,$P$1,FALSE),VLOOKUP($A393,'FUNCIONAMIENTO SECOP'!$A:$AC,$P$1,FALSE))</f>
        <v>Mínima Cuantía</v>
      </c>
      <c r="Q393" s="249">
        <f>+IFERROR(VLOOKUP($A393,'INVERSIÓN '!$A:$AB,$Q$1,FALSE),VLOOKUP($A393,'FUNCIONAMIENTO SECOP'!$A:$AC,$Q$1,FALSE))</f>
        <v>0</v>
      </c>
      <c r="R393" s="250">
        <f>+IFERROR(VLOOKUP($A393,'INVERSIÓN '!$A:$AB,$R$1,FALSE),VLOOKUP($A393,'FUNCIONAMIENTO SECOP'!$A:$AC,$R$1,FALSE))</f>
        <v>30000000</v>
      </c>
      <c r="S393" s="250">
        <f>+IFERROR(VLOOKUP($A393,'INVERSIÓN '!$A:$AB,$S$1,FALSE),VLOOKUP($A393,'FUNCIONAMIENTO SECOP'!$A:$AC,$S$1,FALSE))</f>
        <v>30000000</v>
      </c>
      <c r="T393" s="249">
        <f>+IFERROR(VLOOKUP($A393,'INVERSIÓN '!$A:$AB,$T$1,FALSE),VLOOKUP($A393,'FUNCIONAMIENTO SECOP'!$A:$AC,$T$1,FALSE))</f>
        <v>0</v>
      </c>
      <c r="U393" s="249">
        <f>+IFERROR(VLOOKUP($A393,'INVERSIÓN '!$A:$AB,$U$1,FALSE),VLOOKUP($A393,'FUNCIONAMIENTO SECOP'!$A:$AC,$U$1,FALSE))</f>
        <v>0</v>
      </c>
      <c r="V393" s="249" t="str">
        <f>+IFERROR(VLOOKUP($A393,'INVERSIÓN '!$A:$AB,$V$1,FALSE),VLOOKUP($A393,'FUNCIONAMIENTO SECOP'!$A:$AC,$V$1,FALSE))</f>
        <v>CO-DC</v>
      </c>
      <c r="W393" s="249" t="str">
        <f>+IFERROR(VLOOKUP($A393,'INVERSIÓN '!$A:$AB,$W$1,FALSE),VLOOKUP($A393,'FUNCIONAMIENTO SECOP'!$A:$AC,$W$1,FALSE))</f>
        <v>CO-DC-11001</v>
      </c>
      <c r="X393" s="249" t="str">
        <f>+IFERROR(VLOOKUP($A393,'INVERSIÓN '!$A:$AB,$X$1,FALSE),VLOOKUP($A393,'FUNCIONAMIENTO SECOP'!$A:$AC,$X$1,FALSE))</f>
        <v>JUAN CARLOS TRIANA RUBIANO</v>
      </c>
      <c r="Y393" s="249">
        <f>+IFERROR(VLOOKUP($A393,'INVERSIÓN '!$A:$AB,$Y$1,FALSE),VLOOKUP($A393,'FUNCIONAMIENTO SECOP'!$A:$AC,$Y$1,FALSE))</f>
        <v>6477656</v>
      </c>
      <c r="Z393" s="249" t="str">
        <f>+IFERROR(VLOOKUP($A393,'INVERSIÓN '!$A:$AB,$Z$1,FALSE),VLOOKUP($A393,'FUNCIONAMIENTO SECOP'!$A:$AC,$Z$1,FALSE))</f>
        <v>alcalde.scristobal@gobiernobogota.gov.co</v>
      </c>
      <c r="AA393" s="249">
        <f>+IFERROR(VLOOKUP($A393,'INVERSIÓN '!$A:$AB,$AA$1,FALSE),VLOOKUP($A393,'FUNCIONAMIENTO SECOP'!$A:$AC,$AA$1,FALSE))</f>
        <v>0</v>
      </c>
      <c r="AB393" s="249">
        <f>+IFERROR(VLOOKUP($A393,'INVERSIÓN '!$A:$AB,$AB$1,FALSE),VLOOKUP($A393,'FUNCIONAMIENTO SECOP'!$A:$AC,$AB$1,FALSE))</f>
        <v>1</v>
      </c>
    </row>
    <row r="394" spans="1:28" ht="36" customHeight="1">
      <c r="A394" s="242" t="s">
        <v>3298</v>
      </c>
      <c r="B394" s="249">
        <f>+IFERROR(VLOOKUP($A394,'INVERSIÓN '!$A:$AB,$B$1,FALSE),VLOOKUP($A394,'FUNCIONAMIENTO SECOP'!$A:$AC,$B$1,FALSE))</f>
        <v>0</v>
      </c>
      <c r="C394" s="249" t="str">
        <f>+IFERROR(VLOOKUP($A394,'INVERSIÓN '!$A:$AB,$C$1,FALSE),VLOOKUP($A394,'FUNCIONAMIENTO SECOP'!$A:$AC,$C$1,FALSE))</f>
        <v>FUNCIONAMIENTO</v>
      </c>
      <c r="D394" s="249" t="str">
        <f>+IFERROR(VLOOKUP($A394,'INVERSIÓN '!$A:$AB,$D$1,FALSE),VLOOKUP($A394,'FUNCIONAMIENTO SECOP'!$A:$AC,$D$1,FALSE))</f>
        <v>FUNCIONAMIENTO</v>
      </c>
      <c r="E394" s="249" t="str">
        <f>+IFERROR(VLOOKUP($A394,'INVERSIÓN '!$A:$AB,$E$1,FALSE),VLOOKUP($A394,'FUNCIONAMIENTO SECOP'!$A:$AC,$E$1,FALSE))</f>
        <v>O21202020070272112</v>
      </c>
      <c r="F394" s="249" t="str">
        <f>+IFERROR(VLOOKUP($A394,'INVERSIÓN '!$A:$AB,$F$1,FALSE),VLOOKUP($A394,'FUNCIONAMIENTO SECOP'!$A:$AC,$F$1,FALSE))</f>
        <v>Servicios de alquiler o arrendamiento con o sin opción de compra, relativos a bienes inmuebles no residenciales (diferentes a vivienda), propios o arrendados</v>
      </c>
      <c r="G394" s="249">
        <f>+IFERROR(VLOOKUP($A394,'INVERSIÓN '!$A:$AB,$G$1,FALSE),VLOOKUP($A394,'FUNCIONAMIENTO SECOP'!$A:$AC,$G$1,FALSE))</f>
        <v>0</v>
      </c>
      <c r="H394" s="249">
        <f>+IFERROR(VLOOKUP($A394,'INVERSIÓN '!$A:$AB,$H$1,FALSE),VLOOKUP($A394,'FUNCIONAMIENTO SECOP'!$A:$AC,$H$1,FALSE))</f>
        <v>0</v>
      </c>
      <c r="I394" s="249" t="str">
        <f>+IFERROR(VLOOKUP($A394,'INVERSIÓN '!$A:$AB,$I$1,FALSE),VLOOKUP($A394,'FUNCIONAMIENTO SECOP'!$A:$AC,$I$1,FALSE))</f>
        <v>80131502;80131500</v>
      </c>
      <c r="J394" s="249" t="str">
        <f>+IFERROR(VLOOKUP($A394,'INVERSIÓN '!$A:$AB,$J$1,FALSE),VLOOKUP($A394,'FUNCIONAMIENTO SECOP'!$A:$AC,$J$1,FALSE))</f>
        <v>CONTRATAR EL ARRENDAMIENTO DE UN BIEN INMUEBLE PARA EL PARQUEO DE LA MAQUINARIA AMARILLA DE LA ALCALDÍA LOCAL DE SAN CRISTÓBAL.</v>
      </c>
      <c r="K394" s="249">
        <f>+IFERROR(VLOOKUP($A394,'INVERSIÓN '!$A:$AB,$K$1,FALSE),VLOOKUP($A394,'FUNCIONAMIENTO SECOP'!$A:$AC,$K$1,FALSE))</f>
        <v>4</v>
      </c>
      <c r="L394" s="249">
        <f>+IFERROR(VLOOKUP($A394,'INVERSIÓN '!$A:$AB,$L$1,FALSE),VLOOKUP($A394,'FUNCIONAMIENTO SECOP'!$A:$AC,$L$1,FALSE))</f>
        <v>7</v>
      </c>
      <c r="M394" s="249">
        <f>+IFERROR(VLOOKUP($A394,'INVERSIÓN '!$A:$AB,$M$1,FALSE),VLOOKUP($A394,'FUNCIONAMIENTO SECOP'!$A:$AC,$M$1,FALSE))</f>
        <v>12</v>
      </c>
      <c r="N394" s="249">
        <f>+IFERROR(VLOOKUP($A394,'INVERSIÓN '!$A:$AB,$N$1,FALSE),VLOOKUP($A394,'FUNCIONAMIENTO SECOP'!$A:$AC,$N$1,FALSE))</f>
        <v>1</v>
      </c>
      <c r="O394" s="249" t="str">
        <f>+IFERROR(VLOOKUP($A394,'INVERSIÓN '!$A:$AB,$O$1,FALSE),VLOOKUP($A394,'FUNCIONAMIENTO SECOP'!$A:$AC,$O$1,FALSE))</f>
        <v>CCE-16</v>
      </c>
      <c r="P394" s="249" t="str">
        <f>+IFERROR(VLOOKUP($A394,'INVERSIÓN '!$A:$AB,$P$1,FALSE),VLOOKUP($A394,'FUNCIONAMIENTO SECOP'!$A:$AC,$P$1,FALSE))</f>
        <v>Contratación directa.</v>
      </c>
      <c r="Q394" s="249">
        <f>+IFERROR(VLOOKUP($A394,'INVERSIÓN '!$A:$AB,$Q$1,FALSE),VLOOKUP($A394,'FUNCIONAMIENTO SECOP'!$A:$AC,$Q$1,FALSE))</f>
        <v>0</v>
      </c>
      <c r="R394" s="250">
        <f>+IFERROR(VLOOKUP($A394,'INVERSIÓN '!$A:$AB,$R$1,FALSE),VLOOKUP($A394,'FUNCIONAMIENTO SECOP'!$A:$AC,$R$1,FALSE))</f>
        <v>80000000</v>
      </c>
      <c r="S394" s="250">
        <f>+IFERROR(VLOOKUP($A394,'INVERSIÓN '!$A:$AB,$S$1,FALSE),VLOOKUP($A394,'FUNCIONAMIENTO SECOP'!$A:$AC,$S$1,FALSE))</f>
        <v>80000000</v>
      </c>
      <c r="T394" s="249">
        <f>+IFERROR(VLOOKUP($A394,'INVERSIÓN '!$A:$AB,$T$1,FALSE),VLOOKUP($A394,'FUNCIONAMIENTO SECOP'!$A:$AC,$T$1,FALSE))</f>
        <v>0</v>
      </c>
      <c r="U394" s="249">
        <f>+IFERROR(VLOOKUP($A394,'INVERSIÓN '!$A:$AB,$U$1,FALSE),VLOOKUP($A394,'FUNCIONAMIENTO SECOP'!$A:$AC,$U$1,FALSE))</f>
        <v>0</v>
      </c>
      <c r="V394" s="249" t="str">
        <f>+IFERROR(VLOOKUP($A394,'INVERSIÓN '!$A:$AB,$V$1,FALSE),VLOOKUP($A394,'FUNCIONAMIENTO SECOP'!$A:$AC,$V$1,FALSE))</f>
        <v>CO-DC</v>
      </c>
      <c r="W394" s="249" t="str">
        <f>+IFERROR(VLOOKUP($A394,'INVERSIÓN '!$A:$AB,$W$1,FALSE),VLOOKUP($A394,'FUNCIONAMIENTO SECOP'!$A:$AC,$W$1,FALSE))</f>
        <v>CO-DC-11001</v>
      </c>
      <c r="X394" s="249" t="str">
        <f>+IFERROR(VLOOKUP($A394,'INVERSIÓN '!$A:$AB,$X$1,FALSE),VLOOKUP($A394,'FUNCIONAMIENTO SECOP'!$A:$AC,$X$1,FALSE))</f>
        <v>JUAN CARLOS TRIANA RUBIANO</v>
      </c>
      <c r="Y394" s="249">
        <f>+IFERROR(VLOOKUP($A394,'INVERSIÓN '!$A:$AB,$Y$1,FALSE),VLOOKUP($A394,'FUNCIONAMIENTO SECOP'!$A:$AC,$Y$1,FALSE))</f>
        <v>6477656</v>
      </c>
      <c r="Z394" s="249" t="str">
        <f>+IFERROR(VLOOKUP($A394,'INVERSIÓN '!$A:$AB,$Z$1,FALSE),VLOOKUP($A394,'FUNCIONAMIENTO SECOP'!$A:$AC,$Z$1,FALSE))</f>
        <v>alcalde.scristobal@gobiernobogota.gov.co</v>
      </c>
      <c r="AA394" s="249">
        <f>+IFERROR(VLOOKUP($A394,'INVERSIÓN '!$A:$AB,$AA$1,FALSE),VLOOKUP($A394,'FUNCIONAMIENTO SECOP'!$A:$AC,$AA$1,FALSE))</f>
        <v>0</v>
      </c>
      <c r="AB394" s="249">
        <f>+IFERROR(VLOOKUP($A394,'INVERSIÓN '!$A:$AB,$AB$1,FALSE),VLOOKUP($A394,'FUNCIONAMIENTO SECOP'!$A:$AC,$AB$1,FALSE))</f>
        <v>1</v>
      </c>
    </row>
    <row r="395" spans="1:28" ht="36" customHeight="1">
      <c r="A395" s="242" t="s">
        <v>3303</v>
      </c>
      <c r="B395" s="249">
        <f>+IFERROR(VLOOKUP($A395,'INVERSIÓN '!$A:$AB,$B$1,FALSE),VLOOKUP($A395,'FUNCIONAMIENTO SECOP'!$A:$AC,$B$1,FALSE))</f>
        <v>0</v>
      </c>
      <c r="C395" s="249" t="str">
        <f>+IFERROR(VLOOKUP($A395,'INVERSIÓN '!$A:$AB,$C$1,FALSE),VLOOKUP($A395,'FUNCIONAMIENTO SECOP'!$A:$AC,$C$1,FALSE))</f>
        <v>FUNCIONAMIENTO</v>
      </c>
      <c r="D395" s="249" t="str">
        <f>+IFERROR(VLOOKUP($A395,'INVERSIÓN '!$A:$AB,$D$1,FALSE),VLOOKUP($A395,'FUNCIONAMIENTO SECOP'!$A:$AC,$D$1,FALSE))</f>
        <v>FUNCIONAMIENTO</v>
      </c>
      <c r="E395" s="249" t="str">
        <f>+IFERROR(VLOOKUP($A395,'INVERSIÓN '!$A:$AB,$E$1,FALSE),VLOOKUP($A395,'FUNCIONAMIENTO SECOP'!$A:$AC,$E$1,FALSE))</f>
        <v>O21202020080383132</v>
      </c>
      <c r="F395" s="249" t="str">
        <f>+IFERROR(VLOOKUP($A395,'INVERSIÓN '!$A:$AB,$F$1,FALSE),VLOOKUP($A395,'FUNCIONAMIENTO SECOP'!$A:$AC,$F$1,FALSE))</f>
        <v>Servicios de soporte en tecnologías de la información (TI)</v>
      </c>
      <c r="G395" s="249">
        <f>+IFERROR(VLOOKUP($A395,'INVERSIÓN '!$A:$AB,$G$1,FALSE),VLOOKUP($A395,'FUNCIONAMIENTO SECOP'!$A:$AC,$G$1,FALSE))</f>
        <v>0</v>
      </c>
      <c r="H395" s="249">
        <f>+IFERROR(VLOOKUP($A395,'INVERSIÓN '!$A:$AB,$H$1,FALSE),VLOOKUP($A395,'FUNCIONAMIENTO SECOP'!$A:$AC,$H$1,FALSE))</f>
        <v>0</v>
      </c>
      <c r="I395" s="249" t="str">
        <f>+IFERROR(VLOOKUP($A395,'INVERSIÓN '!$A:$AB,$I$1,FALSE),VLOOKUP($A395,'FUNCIONAMIENTO SECOP'!$A:$AC,$I$1,FALSE))</f>
        <v>80161801;80101507</v>
      </c>
      <c r="J395" s="249" t="str">
        <f>+IFERROR(VLOOKUP($A395,'INVERSIÓN '!$A:$AB,$J$1,FALSE),VLOOKUP($A395,'FUNCIONAMIENTO SECOP'!$A:$AC,$J$1,FALSE))</f>
        <v xml:space="preserve">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v>
      </c>
      <c r="K395" s="249">
        <f>+IFERROR(VLOOKUP($A395,'INVERSIÓN '!$A:$AB,$K$1,FALSE),VLOOKUP($A395,'FUNCIONAMIENTO SECOP'!$A:$AC,$K$1,FALSE))</f>
        <v>1</v>
      </c>
      <c r="L395" s="249">
        <f>+IFERROR(VLOOKUP($A395,'INVERSIÓN '!$A:$AB,$L$1,FALSE),VLOOKUP($A395,'FUNCIONAMIENTO SECOP'!$A:$AC,$L$1,FALSE))</f>
        <v>3</v>
      </c>
      <c r="M395" s="249">
        <f>+IFERROR(VLOOKUP($A395,'INVERSIÓN '!$A:$AB,$M$1,FALSE),VLOOKUP($A395,'FUNCIONAMIENTO SECOP'!$A:$AC,$M$1,FALSE))</f>
        <v>12</v>
      </c>
      <c r="N395" s="249">
        <f>+IFERROR(VLOOKUP($A395,'INVERSIÓN '!$A:$AB,$N$1,FALSE),VLOOKUP($A395,'FUNCIONAMIENTO SECOP'!$A:$AC,$N$1,FALSE))</f>
        <v>1</v>
      </c>
      <c r="O395" s="249" t="str">
        <f>+IFERROR(VLOOKUP($A395,'INVERSIÓN '!$A:$AB,$O$1,FALSE),VLOOKUP($A395,'FUNCIONAMIENTO SECOP'!$A:$AC,$O$1,FALSE))</f>
        <v>CCE-10</v>
      </c>
      <c r="P395" s="249" t="str">
        <f>+IFERROR(VLOOKUP($A395,'INVERSIÓN '!$A:$AB,$P$1,FALSE),VLOOKUP($A395,'FUNCIONAMIENTO SECOP'!$A:$AC,$P$1,FALSE))</f>
        <v>Mínima Cuantía</v>
      </c>
      <c r="Q395" s="249">
        <f>+IFERROR(VLOOKUP($A395,'INVERSIÓN '!$A:$AB,$Q$1,FALSE),VLOOKUP($A395,'FUNCIONAMIENTO SECOP'!$A:$AC,$Q$1,FALSE))</f>
        <v>0</v>
      </c>
      <c r="R395" s="250">
        <f>+IFERROR(VLOOKUP($A395,'INVERSIÓN '!$A:$AB,$R$1,FALSE),VLOOKUP($A395,'FUNCIONAMIENTO SECOP'!$A:$AC,$R$1,FALSE))</f>
        <v>30000000</v>
      </c>
      <c r="S395" s="250">
        <f>+IFERROR(VLOOKUP($A395,'INVERSIÓN '!$A:$AB,$S$1,FALSE),VLOOKUP($A395,'FUNCIONAMIENTO SECOP'!$A:$AC,$S$1,FALSE))</f>
        <v>30000000</v>
      </c>
      <c r="T395" s="249">
        <f>+IFERROR(VLOOKUP($A395,'INVERSIÓN '!$A:$AB,$T$1,FALSE),VLOOKUP($A395,'FUNCIONAMIENTO SECOP'!$A:$AC,$T$1,FALSE))</f>
        <v>0</v>
      </c>
      <c r="U395" s="249">
        <f>+IFERROR(VLOOKUP($A395,'INVERSIÓN '!$A:$AB,$U$1,FALSE),VLOOKUP($A395,'FUNCIONAMIENTO SECOP'!$A:$AC,$U$1,FALSE))</f>
        <v>0</v>
      </c>
      <c r="V395" s="249" t="str">
        <f>+IFERROR(VLOOKUP($A395,'INVERSIÓN '!$A:$AB,$V$1,FALSE),VLOOKUP($A395,'FUNCIONAMIENTO SECOP'!$A:$AC,$V$1,FALSE))</f>
        <v>CO-DC</v>
      </c>
      <c r="W395" s="249" t="str">
        <f>+IFERROR(VLOOKUP($A395,'INVERSIÓN '!$A:$AB,$W$1,FALSE),VLOOKUP($A395,'FUNCIONAMIENTO SECOP'!$A:$AC,$W$1,FALSE))</f>
        <v>CO-DC-11001</v>
      </c>
      <c r="X395" s="249" t="str">
        <f>+IFERROR(VLOOKUP($A395,'INVERSIÓN '!$A:$AB,$X$1,FALSE),VLOOKUP($A395,'FUNCIONAMIENTO SECOP'!$A:$AC,$X$1,FALSE))</f>
        <v>JUAN CARLOS TRIANA RUBIANO</v>
      </c>
      <c r="Y395" s="249">
        <f>+IFERROR(VLOOKUP($A395,'INVERSIÓN '!$A:$AB,$Y$1,FALSE),VLOOKUP($A395,'FUNCIONAMIENTO SECOP'!$A:$AC,$Y$1,FALSE))</f>
        <v>6477656</v>
      </c>
      <c r="Z395" s="249" t="str">
        <f>+IFERROR(VLOOKUP($A395,'INVERSIÓN '!$A:$AB,$Z$1,FALSE),VLOOKUP($A395,'FUNCIONAMIENTO SECOP'!$A:$AC,$Z$1,FALSE))</f>
        <v>alcalde.scristobal@gobiernobogota.gov.co</v>
      </c>
      <c r="AA395" s="249">
        <f>+IFERROR(VLOOKUP($A395,'INVERSIÓN '!$A:$AB,$AA$1,FALSE),VLOOKUP($A395,'FUNCIONAMIENTO SECOP'!$A:$AC,$AA$1,FALSE))</f>
        <v>0</v>
      </c>
      <c r="AB395" s="249">
        <f>+IFERROR(VLOOKUP($A395,'INVERSIÓN '!$A:$AB,$AB$1,FALSE),VLOOKUP($A395,'FUNCIONAMIENTO SECOP'!$A:$AC,$AB$1,FALSE))</f>
        <v>1</v>
      </c>
    </row>
    <row r="396" spans="1:28" ht="36" customHeight="1">
      <c r="A396" s="242" t="s">
        <v>3308</v>
      </c>
      <c r="B396" s="249">
        <f>+IFERROR(VLOOKUP($A396,'INVERSIÓN '!$A:$AB,$B$1,FALSE),VLOOKUP($A396,'FUNCIONAMIENTO SECOP'!$A:$AC,$B$1,FALSE))</f>
        <v>0</v>
      </c>
      <c r="C396" s="249" t="str">
        <f>+IFERROR(VLOOKUP($A396,'INVERSIÓN '!$A:$AB,$C$1,FALSE),VLOOKUP($A396,'FUNCIONAMIENTO SECOP'!$A:$AC,$C$1,FALSE))</f>
        <v>FUNCIONAMIENTO</v>
      </c>
      <c r="D396" s="249" t="str">
        <f>+IFERROR(VLOOKUP($A396,'INVERSIÓN '!$A:$AB,$D$1,FALSE),VLOOKUP($A396,'FUNCIONAMIENTO SECOP'!$A:$AC,$D$1,FALSE))</f>
        <v>FUNCIONAMIENTO</v>
      </c>
      <c r="E396" s="249" t="str">
        <f>+IFERROR(VLOOKUP($A396,'INVERSIÓN '!$A:$AB,$E$1,FALSE),VLOOKUP($A396,'FUNCIONAMIENTO SECOP'!$A:$AC,$E$1,FALSE))</f>
        <v>O2120201003053529901
O2120201003053544203
O2120201004034392303</v>
      </c>
      <c r="F396" s="249" t="str">
        <f>+IFERROR(VLOOKUP($A396,'INVERSIÓN '!$A:$AB,$F$1,FALSE),VLOOKUP($A396,'FUNCIONAMIENTO SECOP'!$A:$AC,$F$1,FALSE))</f>
        <v>Botiquines para emergencia
Mezclas químicas para extintores
Equipos extintores de incendios</v>
      </c>
      <c r="G396" s="249">
        <f>+IFERROR(VLOOKUP($A396,'INVERSIÓN '!$A:$AB,$G$1,FALSE),VLOOKUP($A396,'FUNCIONAMIENTO SECOP'!$A:$AC,$G$1,FALSE))</f>
        <v>0</v>
      </c>
      <c r="H396" s="249">
        <f>+IFERROR(VLOOKUP($A396,'INVERSIÓN '!$A:$AB,$H$1,FALSE),VLOOKUP($A396,'FUNCIONAMIENTO SECOP'!$A:$AC,$H$1,FALSE))</f>
        <v>0</v>
      </c>
      <c r="I396" s="249" t="str">
        <f>+IFERROR(VLOOKUP($A396,'INVERSIÓN '!$A:$AB,$I$1,FALSE),VLOOKUP($A396,'FUNCIONAMIENTO SECOP'!$A:$AC,$I$1,FALSE))</f>
        <v>72101509;46191601;42172001;48111108</v>
      </c>
      <c r="J396" s="249" t="str">
        <f>+IFERROR(VLOOKUP($A396,'INVERSIÓN '!$A:$AB,$J$1,FALSE),VLOOKUP($A396,'FUNCIONAMIENTO SECOP'!$A:$AC,$J$1,FALSE))</f>
        <v>CONTRATAR LA RECARGA Y COMPRA DE EQUIPOS CONTRA INCENDIOS, ASÍ COMO LA COMPRA DE ELEMENTOS DE ATENCIÓN DE
EMERGENCIAS PARA EL FONDO DE DESARROLLO LOCAL ALCALDIA LOCAL DE SAN CRISTOBAL, LA SEDE DE GUACAMAYAS Y LA CASA DE
JUSTICIA</v>
      </c>
      <c r="K396" s="249">
        <f>+IFERROR(VLOOKUP($A396,'INVERSIÓN '!$A:$AB,$K$1,FALSE),VLOOKUP($A396,'FUNCIONAMIENTO SECOP'!$A:$AC,$K$1,FALSE))</f>
        <v>6</v>
      </c>
      <c r="L396" s="249">
        <f>+IFERROR(VLOOKUP($A396,'INVERSIÓN '!$A:$AB,$L$1,FALSE),VLOOKUP($A396,'FUNCIONAMIENTO SECOP'!$A:$AC,$L$1,FALSE))</f>
        <v>8</v>
      </c>
      <c r="M396" s="249">
        <f>+IFERROR(VLOOKUP($A396,'INVERSIÓN '!$A:$AB,$M$1,FALSE),VLOOKUP($A396,'FUNCIONAMIENTO SECOP'!$A:$AC,$M$1,FALSE))</f>
        <v>4</v>
      </c>
      <c r="N396" s="249">
        <f>+IFERROR(VLOOKUP($A396,'INVERSIÓN '!$A:$AB,$N$1,FALSE),VLOOKUP($A396,'FUNCIONAMIENTO SECOP'!$A:$AC,$N$1,FALSE))</f>
        <v>1</v>
      </c>
      <c r="O396" s="249" t="str">
        <f>+IFERROR(VLOOKUP($A396,'INVERSIÓN '!$A:$AB,$O$1,FALSE),VLOOKUP($A396,'FUNCIONAMIENTO SECOP'!$A:$AC,$O$1,FALSE))</f>
        <v>CCE-10</v>
      </c>
      <c r="P396" s="249" t="str">
        <f>+IFERROR(VLOOKUP($A396,'INVERSIÓN '!$A:$AB,$P$1,FALSE),VLOOKUP($A396,'FUNCIONAMIENTO SECOP'!$A:$AC,$P$1,FALSE))</f>
        <v>Mínima Cuantía</v>
      </c>
      <c r="Q396" s="249">
        <f>+IFERROR(VLOOKUP($A396,'INVERSIÓN '!$A:$AB,$Q$1,FALSE),VLOOKUP($A396,'FUNCIONAMIENTO SECOP'!$A:$AC,$Q$1,FALSE))</f>
        <v>0</v>
      </c>
      <c r="R396" s="250">
        <f>+IFERROR(VLOOKUP($A396,'INVERSIÓN '!$A:$AB,$R$1,FALSE),VLOOKUP($A396,'FUNCIONAMIENTO SECOP'!$A:$AC,$R$1,FALSE))</f>
        <v>11000000</v>
      </c>
      <c r="S396" s="250">
        <f>+IFERROR(VLOOKUP($A396,'INVERSIÓN '!$A:$AB,$S$1,FALSE),VLOOKUP($A396,'FUNCIONAMIENTO SECOP'!$A:$AC,$S$1,FALSE))</f>
        <v>11000000</v>
      </c>
      <c r="T396" s="249">
        <f>+IFERROR(VLOOKUP($A396,'INVERSIÓN '!$A:$AB,$T$1,FALSE),VLOOKUP($A396,'FUNCIONAMIENTO SECOP'!$A:$AC,$T$1,FALSE))</f>
        <v>0</v>
      </c>
      <c r="U396" s="249">
        <f>+IFERROR(VLOOKUP($A396,'INVERSIÓN '!$A:$AB,$U$1,FALSE),VLOOKUP($A396,'FUNCIONAMIENTO SECOP'!$A:$AC,$U$1,FALSE))</f>
        <v>0</v>
      </c>
      <c r="V396" s="249" t="str">
        <f>+IFERROR(VLOOKUP($A396,'INVERSIÓN '!$A:$AB,$V$1,FALSE),VLOOKUP($A396,'FUNCIONAMIENTO SECOP'!$A:$AC,$V$1,FALSE))</f>
        <v>CO-DC</v>
      </c>
      <c r="W396" s="249" t="str">
        <f>+IFERROR(VLOOKUP($A396,'INVERSIÓN '!$A:$AB,$W$1,FALSE),VLOOKUP($A396,'FUNCIONAMIENTO SECOP'!$A:$AC,$W$1,FALSE))</f>
        <v>CO-DC-11001</v>
      </c>
      <c r="X396" s="249" t="str">
        <f>+IFERROR(VLOOKUP($A396,'INVERSIÓN '!$A:$AB,$X$1,FALSE),VLOOKUP($A396,'FUNCIONAMIENTO SECOP'!$A:$AC,$X$1,FALSE))</f>
        <v>JUAN CARLOS TRIANA RUBIANO</v>
      </c>
      <c r="Y396" s="249">
        <f>+IFERROR(VLOOKUP($A396,'INVERSIÓN '!$A:$AB,$Y$1,FALSE),VLOOKUP($A396,'FUNCIONAMIENTO SECOP'!$A:$AC,$Y$1,FALSE))</f>
        <v>6477656</v>
      </c>
      <c r="Z396" s="249" t="str">
        <f>+IFERROR(VLOOKUP($A396,'INVERSIÓN '!$A:$AB,$Z$1,FALSE),VLOOKUP($A396,'FUNCIONAMIENTO SECOP'!$A:$AC,$Z$1,FALSE))</f>
        <v>alcalde.scristobal@gobiernobogota.gov.co</v>
      </c>
      <c r="AA396" s="249">
        <f>+IFERROR(VLOOKUP($A396,'INVERSIÓN '!$A:$AB,$AA$1,FALSE),VLOOKUP($A396,'FUNCIONAMIENTO SECOP'!$A:$AC,$AA$1,FALSE))</f>
        <v>0</v>
      </c>
      <c r="AB396" s="249">
        <f>+IFERROR(VLOOKUP($A396,'INVERSIÓN '!$A:$AB,$AB$1,FALSE),VLOOKUP($A396,'FUNCIONAMIENTO SECOP'!$A:$AC,$AB$1,FALSE))</f>
        <v>1</v>
      </c>
    </row>
    <row r="397" spans="1:28" ht="36" customHeight="1">
      <c r="A397" s="242" t="s">
        <v>3313</v>
      </c>
      <c r="B397" s="249">
        <f>+IFERROR(VLOOKUP($A397,'INVERSIÓN '!$A:$AB,$B$1,FALSE),VLOOKUP($A397,'FUNCIONAMIENTO SECOP'!$A:$AC,$B$1,FALSE))</f>
        <v>0</v>
      </c>
      <c r="C397" s="249" t="str">
        <f>+IFERROR(VLOOKUP($A397,'INVERSIÓN '!$A:$AB,$C$1,FALSE),VLOOKUP($A397,'FUNCIONAMIENTO SECOP'!$A:$AC,$C$1,FALSE))</f>
        <v>FUNCIONAMIENTO</v>
      </c>
      <c r="D397" s="249" t="str">
        <f>+IFERROR(VLOOKUP($A397,'INVERSIÓN '!$A:$AB,$D$1,FALSE),VLOOKUP($A397,'FUNCIONAMIENTO SECOP'!$A:$AC,$D$1,FALSE))</f>
        <v>FUNCIONAMIENTO</v>
      </c>
      <c r="E397" s="249" t="str">
        <f>+IFERROR(VLOOKUP($A397,'INVERSIÓN '!$A:$AB,$E$1,FALSE),VLOOKUP($A397,'FUNCIONAMIENTO SECOP'!$A:$AC,$E$1,FALSE))</f>
        <v>O21202020080585970</v>
      </c>
      <c r="F397" s="249" t="str">
        <f>+IFERROR(VLOOKUP($A397,'INVERSIÓN '!$A:$AB,$F$1,FALSE),VLOOKUP($A397,'FUNCIONAMIENTO SECOP'!$A:$AC,$F$1,FALSE))</f>
        <v>Servicios de mantenimiento y cuidado del paisaje</v>
      </c>
      <c r="G397" s="249">
        <f>+IFERROR(VLOOKUP($A397,'INVERSIÓN '!$A:$AB,$G$1,FALSE),VLOOKUP($A397,'FUNCIONAMIENTO SECOP'!$A:$AC,$G$1,FALSE))</f>
        <v>0</v>
      </c>
      <c r="H397" s="249">
        <f>+IFERROR(VLOOKUP($A397,'INVERSIÓN '!$A:$AB,$H$1,FALSE),VLOOKUP($A397,'FUNCIONAMIENTO SECOP'!$A:$AC,$H$1,FALSE))</f>
        <v>0</v>
      </c>
      <c r="I397" s="249" t="str">
        <f>+IFERROR(VLOOKUP($A397,'INVERSIÓN '!$A:$AB,$I$1,FALSE),VLOOKUP($A397,'FUNCIONAMIENTO SECOP'!$A:$AC,$I$1,FALSE))</f>
        <v>70111500;72103300</v>
      </c>
      <c r="J397" s="249" t="str">
        <f>+IFERROR(VLOOKUP($A397,'INVERSIÓN '!$A:$AB,$J$1,FALSE),VLOOKUP($A397,'FUNCIONAMIENTO SECOP'!$A:$AC,$J$1,FALSE))</f>
        <v>CONTRATAR EL SERVICIO INTEGRAL DE JARDINERIA, PODA, SUMINISTRO, INSTALACION Y PUESTA EN MARCHA DE UNA HUERTA URBANA Y MURO VERTICAL HIDROPONICO EN LA ALCALDIA LOCAL DE SAN CRISTOBAL</v>
      </c>
      <c r="K397" s="249">
        <f>+IFERROR(VLOOKUP($A397,'INVERSIÓN '!$A:$AB,$K$1,FALSE),VLOOKUP($A397,'FUNCIONAMIENTO SECOP'!$A:$AC,$K$1,FALSE))</f>
        <v>2</v>
      </c>
      <c r="L397" s="249">
        <f>+IFERROR(VLOOKUP($A397,'INVERSIÓN '!$A:$AB,$L$1,FALSE),VLOOKUP($A397,'FUNCIONAMIENTO SECOP'!$A:$AC,$L$1,FALSE))</f>
        <v>4</v>
      </c>
      <c r="M397" s="249">
        <f>+IFERROR(VLOOKUP($A397,'INVERSIÓN '!$A:$AB,$M$1,FALSE),VLOOKUP($A397,'FUNCIONAMIENTO SECOP'!$A:$AC,$M$1,FALSE))</f>
        <v>6</v>
      </c>
      <c r="N397" s="249">
        <f>+IFERROR(VLOOKUP($A397,'INVERSIÓN '!$A:$AB,$N$1,FALSE),VLOOKUP($A397,'FUNCIONAMIENTO SECOP'!$A:$AC,$N$1,FALSE))</f>
        <v>1</v>
      </c>
      <c r="O397" s="249" t="str">
        <f>+IFERROR(VLOOKUP($A397,'INVERSIÓN '!$A:$AB,$O$1,FALSE),VLOOKUP($A397,'FUNCIONAMIENTO SECOP'!$A:$AC,$O$1,FALSE))</f>
        <v>CCE-10</v>
      </c>
      <c r="P397" s="249" t="str">
        <f>+IFERROR(VLOOKUP($A397,'INVERSIÓN '!$A:$AB,$P$1,FALSE),VLOOKUP($A397,'FUNCIONAMIENTO SECOP'!$A:$AC,$P$1,FALSE))</f>
        <v>Mínima Cuantía</v>
      </c>
      <c r="Q397" s="249">
        <f>+IFERROR(VLOOKUP($A397,'INVERSIÓN '!$A:$AB,$Q$1,FALSE),VLOOKUP($A397,'FUNCIONAMIENTO SECOP'!$A:$AC,$Q$1,FALSE))</f>
        <v>0</v>
      </c>
      <c r="R397" s="250">
        <f>+IFERROR(VLOOKUP($A397,'INVERSIÓN '!$A:$AB,$R$1,FALSE),VLOOKUP($A397,'FUNCIONAMIENTO SECOP'!$A:$AC,$R$1,FALSE))</f>
        <v>10000000</v>
      </c>
      <c r="S397" s="250">
        <f>+IFERROR(VLOOKUP($A397,'INVERSIÓN '!$A:$AB,$S$1,FALSE),VLOOKUP($A397,'FUNCIONAMIENTO SECOP'!$A:$AC,$S$1,FALSE))</f>
        <v>10000000</v>
      </c>
      <c r="T397" s="249">
        <f>+IFERROR(VLOOKUP($A397,'INVERSIÓN '!$A:$AB,$T$1,FALSE),VLOOKUP($A397,'FUNCIONAMIENTO SECOP'!$A:$AC,$T$1,FALSE))</f>
        <v>0</v>
      </c>
      <c r="U397" s="249">
        <f>+IFERROR(VLOOKUP($A397,'INVERSIÓN '!$A:$AB,$U$1,FALSE),VLOOKUP($A397,'FUNCIONAMIENTO SECOP'!$A:$AC,$U$1,FALSE))</f>
        <v>0</v>
      </c>
      <c r="V397" s="249" t="str">
        <f>+IFERROR(VLOOKUP($A397,'INVERSIÓN '!$A:$AB,$V$1,FALSE),VLOOKUP($A397,'FUNCIONAMIENTO SECOP'!$A:$AC,$V$1,FALSE))</f>
        <v>CO-DC</v>
      </c>
      <c r="W397" s="249" t="str">
        <f>+IFERROR(VLOOKUP($A397,'INVERSIÓN '!$A:$AB,$W$1,FALSE),VLOOKUP($A397,'FUNCIONAMIENTO SECOP'!$A:$AC,$W$1,FALSE))</f>
        <v>CO-DC-11001</v>
      </c>
      <c r="X397" s="249" t="str">
        <f>+IFERROR(VLOOKUP($A397,'INVERSIÓN '!$A:$AB,$X$1,FALSE),VLOOKUP($A397,'FUNCIONAMIENTO SECOP'!$A:$AC,$X$1,FALSE))</f>
        <v>JUAN CARLOS TRIANA RUBIANO</v>
      </c>
      <c r="Y397" s="249">
        <f>+IFERROR(VLOOKUP($A397,'INVERSIÓN '!$A:$AB,$Y$1,FALSE),VLOOKUP($A397,'FUNCIONAMIENTO SECOP'!$A:$AC,$Y$1,FALSE))</f>
        <v>6477656</v>
      </c>
      <c r="Z397" s="249" t="str">
        <f>+IFERROR(VLOOKUP($A397,'INVERSIÓN '!$A:$AB,$Z$1,FALSE),VLOOKUP($A397,'FUNCIONAMIENTO SECOP'!$A:$AC,$Z$1,FALSE))</f>
        <v>alcalde.scristobal@gobiernobogota.gov.co</v>
      </c>
      <c r="AA397" s="249">
        <f>+IFERROR(VLOOKUP($A397,'INVERSIÓN '!$A:$AB,$AA$1,FALSE),VLOOKUP($A397,'FUNCIONAMIENTO SECOP'!$A:$AC,$AA$1,FALSE))</f>
        <v>0</v>
      </c>
      <c r="AB397" s="249">
        <f>+IFERROR(VLOOKUP($A397,'INVERSIÓN '!$A:$AB,$AB$1,FALSE),VLOOKUP($A397,'FUNCIONAMIENTO SECOP'!$A:$AC,$AB$1,FALSE))</f>
        <v>1</v>
      </c>
    </row>
    <row r="398" spans="1:28" ht="36" customHeight="1">
      <c r="A398" s="242" t="s">
        <v>3318</v>
      </c>
      <c r="B398" s="249">
        <f>+IFERROR(VLOOKUP($A398,'INVERSIÓN '!$A:$AB,$B$1,FALSE),VLOOKUP($A398,'FUNCIONAMIENTO SECOP'!$A:$AC,$B$1,FALSE))</f>
        <v>0</v>
      </c>
      <c r="C398" s="249" t="str">
        <f>+IFERROR(VLOOKUP($A398,'INVERSIÓN '!$A:$AB,$C$1,FALSE),VLOOKUP($A398,'FUNCIONAMIENTO SECOP'!$A:$AC,$C$1,FALSE))</f>
        <v>FUNCIONAMIENTO</v>
      </c>
      <c r="D398" s="249" t="str">
        <f>+IFERROR(VLOOKUP($A398,'INVERSIÓN '!$A:$AB,$D$1,FALSE),VLOOKUP($A398,'FUNCIONAMIENTO SECOP'!$A:$AC,$D$1,FALSE))</f>
        <v>FUNCIONAMIENTO</v>
      </c>
      <c r="E398" s="249" t="str">
        <f>+IFERROR(VLOOKUP($A398,'INVERSIÓN '!$A:$AB,$E$1,FALSE),VLOOKUP($A398,'FUNCIONAMIENTO SECOP'!$A:$AC,$E$1,FALSE))</f>
        <v>O2120202008078715202</v>
      </c>
      <c r="F398" s="249" t="str">
        <f>+IFERROR(VLOOKUP($A398,'INVERSIÓN '!$A:$AB,$F$1,FALSE),VLOOKUP($A398,'FUNCIONAMIENTO SECOP'!$A:$AC,$F$1,FALSE))</f>
        <v>Servicio de mantenimiento y reparación de motores, transformadores y generadores eléctricos</v>
      </c>
      <c r="G398" s="249">
        <f>+IFERROR(VLOOKUP($A398,'INVERSIÓN '!$A:$AB,$G$1,FALSE),VLOOKUP($A398,'FUNCIONAMIENTO SECOP'!$A:$AC,$G$1,FALSE))</f>
        <v>0</v>
      </c>
      <c r="H398" s="249">
        <f>+IFERROR(VLOOKUP($A398,'INVERSIÓN '!$A:$AB,$H$1,FALSE),VLOOKUP($A398,'FUNCIONAMIENTO SECOP'!$A:$AC,$H$1,FALSE))</f>
        <v>0</v>
      </c>
      <c r="I398" s="249" t="str">
        <f>+IFERROR(VLOOKUP($A398,'INVERSIÓN '!$A:$AB,$I$1,FALSE),VLOOKUP($A398,'FUNCIONAMIENTO SECOP'!$A:$AC,$I$1,FALSE))</f>
        <v xml:space="preserve">31161500;15121500;26101700;26101900;31161600;31161700;31161800;31161900;31162000;31162100;31162200;31162300;31162400;31162500;31171500;31171600;31171700;72101500;73152101 </v>
      </c>
      <c r="J398" s="249" t="str">
        <f>+IFERROR(VLOOKUP($A398,'INVERSIÓN '!$A:$AB,$J$1,FALSE),VLOOKUP($A398,'FUNCIONAMIENTO SECOP'!$A:$AC,$J$1,FALSE))</f>
        <v xml:space="preserve">REALIZAR A MONTO AGOTABLE Y A PRECIOS UNITARIOS EL MANTENIMIENTO PREVENTIVO, MANTENIMIENTO CORRECTIVO Y/O LAS REPARACIONES EN LOS EQUIPOS MENORES DE LA ALCALDÍA LOCAL DE SAN CRISTÓBAL </v>
      </c>
      <c r="K398" s="249">
        <f>+IFERROR(VLOOKUP($A398,'INVERSIÓN '!$A:$AB,$K$1,FALSE),VLOOKUP($A398,'FUNCIONAMIENTO SECOP'!$A:$AC,$K$1,FALSE))</f>
        <v>3</v>
      </c>
      <c r="L398" s="249">
        <f>+IFERROR(VLOOKUP($A398,'INVERSIÓN '!$A:$AB,$L$1,FALSE),VLOOKUP($A398,'FUNCIONAMIENTO SECOP'!$A:$AC,$L$1,FALSE))</f>
        <v>5</v>
      </c>
      <c r="M398" s="249">
        <f>+IFERROR(VLOOKUP($A398,'INVERSIÓN '!$A:$AB,$M$1,FALSE),VLOOKUP($A398,'FUNCIONAMIENTO SECOP'!$A:$AC,$M$1,FALSE))</f>
        <v>6</v>
      </c>
      <c r="N398" s="249">
        <f>+IFERROR(VLOOKUP($A398,'INVERSIÓN '!$A:$AB,$N$1,FALSE),VLOOKUP($A398,'FUNCIONAMIENTO SECOP'!$A:$AC,$N$1,FALSE))</f>
        <v>1</v>
      </c>
      <c r="O398" s="249" t="str">
        <f>+IFERROR(VLOOKUP($A398,'INVERSIÓN '!$A:$AB,$O$1,FALSE),VLOOKUP($A398,'FUNCIONAMIENTO SECOP'!$A:$AC,$O$1,FALSE))</f>
        <v>CCE-10</v>
      </c>
      <c r="P398" s="249" t="str">
        <f>+IFERROR(VLOOKUP($A398,'INVERSIÓN '!$A:$AB,$P$1,FALSE),VLOOKUP($A398,'FUNCIONAMIENTO SECOP'!$A:$AC,$P$1,FALSE))</f>
        <v>Mínima Cuantía</v>
      </c>
      <c r="Q398" s="249">
        <f>+IFERROR(VLOOKUP($A398,'INVERSIÓN '!$A:$AB,$Q$1,FALSE),VLOOKUP($A398,'FUNCIONAMIENTO SECOP'!$A:$AC,$Q$1,FALSE))</f>
        <v>0</v>
      </c>
      <c r="R398" s="250">
        <f>+IFERROR(VLOOKUP($A398,'INVERSIÓN '!$A:$AB,$R$1,FALSE),VLOOKUP($A398,'FUNCIONAMIENTO SECOP'!$A:$AC,$R$1,FALSE))</f>
        <v>15000000</v>
      </c>
      <c r="S398" s="250">
        <f>+IFERROR(VLOOKUP($A398,'INVERSIÓN '!$A:$AB,$S$1,FALSE),VLOOKUP($A398,'FUNCIONAMIENTO SECOP'!$A:$AC,$S$1,FALSE))</f>
        <v>15000000</v>
      </c>
      <c r="T398" s="249">
        <f>+IFERROR(VLOOKUP($A398,'INVERSIÓN '!$A:$AB,$T$1,FALSE),VLOOKUP($A398,'FUNCIONAMIENTO SECOP'!$A:$AC,$T$1,FALSE))</f>
        <v>0</v>
      </c>
      <c r="U398" s="249">
        <f>+IFERROR(VLOOKUP($A398,'INVERSIÓN '!$A:$AB,$U$1,FALSE),VLOOKUP($A398,'FUNCIONAMIENTO SECOP'!$A:$AC,$U$1,FALSE))</f>
        <v>0</v>
      </c>
      <c r="V398" s="249" t="str">
        <f>+IFERROR(VLOOKUP($A398,'INVERSIÓN '!$A:$AB,$V$1,FALSE),VLOOKUP($A398,'FUNCIONAMIENTO SECOP'!$A:$AC,$V$1,FALSE))</f>
        <v>CO-DC</v>
      </c>
      <c r="W398" s="249" t="str">
        <f>+IFERROR(VLOOKUP($A398,'INVERSIÓN '!$A:$AB,$W$1,FALSE),VLOOKUP($A398,'FUNCIONAMIENTO SECOP'!$A:$AC,$W$1,FALSE))</f>
        <v>CO-DC-11001</v>
      </c>
      <c r="X398" s="249" t="str">
        <f>+IFERROR(VLOOKUP($A398,'INVERSIÓN '!$A:$AB,$X$1,FALSE),VLOOKUP($A398,'FUNCIONAMIENTO SECOP'!$A:$AC,$X$1,FALSE))</f>
        <v>JUAN CARLOS TRIANA RUBIANO</v>
      </c>
      <c r="Y398" s="249">
        <f>+IFERROR(VLOOKUP($A398,'INVERSIÓN '!$A:$AB,$Y$1,FALSE),VLOOKUP($A398,'FUNCIONAMIENTO SECOP'!$A:$AC,$Y$1,FALSE))</f>
        <v>6477656</v>
      </c>
      <c r="Z398" s="249" t="str">
        <f>+IFERROR(VLOOKUP($A398,'INVERSIÓN '!$A:$AB,$Z$1,FALSE),VLOOKUP($A398,'FUNCIONAMIENTO SECOP'!$A:$AC,$Z$1,FALSE))</f>
        <v>alcalde.scristobal@gobiernobogota.gov.co</v>
      </c>
      <c r="AA398" s="249">
        <f>+IFERROR(VLOOKUP($A398,'INVERSIÓN '!$A:$AB,$AA$1,FALSE),VLOOKUP($A398,'FUNCIONAMIENTO SECOP'!$A:$AC,$AA$1,FALSE))</f>
        <v>0</v>
      </c>
      <c r="AB398" s="249">
        <f>+IFERROR(VLOOKUP($A398,'INVERSIÓN '!$A:$AB,$AB$1,FALSE),VLOOKUP($A398,'FUNCIONAMIENTO SECOP'!$A:$AC,$AB$1,FALSE))</f>
        <v>1</v>
      </c>
    </row>
    <row r="400" spans="1:28" ht="36" customHeight="1">
      <c r="R400" s="248">
        <f>SUM(R4:R399)</f>
        <v>127469907083</v>
      </c>
    </row>
    <row r="403" spans="10:11" ht="36" customHeight="1">
      <c r="J403" s="241" t="s">
        <v>3376</v>
      </c>
      <c r="K403" s="261">
        <v>127690480000</v>
      </c>
    </row>
    <row r="404" spans="10:11" ht="36" customHeight="1">
      <c r="J404" s="241" t="s">
        <v>3238</v>
      </c>
      <c r="K404" s="261">
        <v>2539070985</v>
      </c>
    </row>
    <row r="405" spans="10:11" ht="36" customHeight="1">
      <c r="J405" s="241" t="s">
        <v>3377</v>
      </c>
      <c r="K405" s="261">
        <f>+K403+K404</f>
        <v>130229550985</v>
      </c>
    </row>
  </sheetData>
  <sheetProtection algorithmName="SHA-512" hashValue="PduJcKwkR49RgZTvx4aqsmL+GyvzQF3tpNRfLP9CvGTggBgUhyORHp4c8n2cdsQmv6N/1G4YPR9YKsjJ9OxZJQ==" saltValue="qynoE8drCGT1t7DQ45SfxQ==" spinCount="100000" sheet="1" objects="1" scenarios="1" autoFilter="0"/>
  <autoFilter ref="A3:AB398" xr:uid="{B8AC8C64-3773-1540-A1BF-304B1DDAF60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8C64-3773-1540-A1BF-304B1DDAF60E}">
  <dimension ref="A1:AB410"/>
  <sheetViews>
    <sheetView zoomScaleNormal="100" workbookViewId="0">
      <pane ySplit="3" topLeftCell="A390" activePane="bottomLeft" state="frozen"/>
      <selection pane="bottomLeft" activeCell="E402" sqref="E402"/>
    </sheetView>
  </sheetViews>
  <sheetFormatPr defaultColWidth="11" defaultRowHeight="36" customHeight="1"/>
  <cols>
    <col min="1" max="1" width="11" bestFit="1" customWidth="1"/>
    <col min="2" max="2" width="12.375" customWidth="1"/>
    <col min="6" max="6" width="23.875" customWidth="1"/>
    <col min="10" max="10" width="16.375" customWidth="1"/>
    <col min="11" max="11" width="16" bestFit="1" customWidth="1"/>
    <col min="15" max="15" width="11" style="165"/>
    <col min="16" max="16" width="13.875" customWidth="1"/>
    <col min="17" max="17" width="19.625" bestFit="1" customWidth="1"/>
    <col min="18" max="18" width="26.125" style="248" customWidth="1"/>
    <col min="19" max="19" width="26.625" style="248" customWidth="1"/>
  </cols>
  <sheetData>
    <row r="1" spans="1:28" ht="36" hidden="1" customHeight="1">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row>
    <row r="2" spans="1:28" ht="36" customHeight="1">
      <c r="O2"/>
      <c r="R2" s="255">
        <f>+SUBTOTAL(9,R4:R403)</f>
        <v>130229550985</v>
      </c>
      <c r="S2"/>
    </row>
    <row r="3" spans="1:28" ht="36" customHeight="1">
      <c r="A3" s="1" t="s">
        <v>2296</v>
      </c>
      <c r="B3" s="1" t="s">
        <v>2298</v>
      </c>
      <c r="C3" s="1" t="s">
        <v>2298</v>
      </c>
      <c r="D3" s="14" t="s">
        <v>2299</v>
      </c>
      <c r="E3" s="15" t="s">
        <v>2300</v>
      </c>
      <c r="F3" s="2" t="s">
        <v>1557</v>
      </c>
      <c r="G3" s="166" t="s">
        <v>2301</v>
      </c>
      <c r="H3" s="16" t="s">
        <v>2302</v>
      </c>
      <c r="I3" s="3" t="s">
        <v>2303</v>
      </c>
      <c r="J3" s="3" t="s">
        <v>2304</v>
      </c>
      <c r="K3" s="162" t="s">
        <v>2305</v>
      </c>
      <c r="L3" s="163" t="s">
        <v>2306</v>
      </c>
      <c r="M3" s="163" t="s">
        <v>2307</v>
      </c>
      <c r="N3" s="163" t="s">
        <v>3</v>
      </c>
      <c r="O3" s="224" t="s">
        <v>2</v>
      </c>
      <c r="P3" s="224" t="s">
        <v>2</v>
      </c>
      <c r="Q3" s="257" t="s">
        <v>27</v>
      </c>
      <c r="R3" s="256" t="s">
        <v>2308</v>
      </c>
      <c r="S3" s="258" t="s">
        <v>2309</v>
      </c>
      <c r="T3" s="5" t="s">
        <v>142</v>
      </c>
      <c r="U3" s="5" t="s">
        <v>66</v>
      </c>
      <c r="V3" s="5" t="s">
        <v>2310</v>
      </c>
      <c r="W3" s="5" t="s">
        <v>1</v>
      </c>
      <c r="X3" s="5" t="s">
        <v>2311</v>
      </c>
      <c r="Y3" s="5" t="s">
        <v>2312</v>
      </c>
      <c r="Z3" s="5" t="s">
        <v>2313</v>
      </c>
      <c r="AA3" s="5" t="s">
        <v>151</v>
      </c>
      <c r="AB3" s="5" t="s">
        <v>158</v>
      </c>
    </row>
    <row r="4" spans="1:28" s="97" customFormat="1" ht="36" customHeight="1">
      <c r="A4" s="247" t="s">
        <v>2314</v>
      </c>
      <c r="B4" s="249" t="str">
        <f>+IFERROR(VLOOKUP($A4,'INVERSIÓN '!$A:$AB,$B$1,FALSE),VLOOKUP($A4,'FUNCIONAMIENTO SECOP'!$A:$AC,$B$1,FALSE))</f>
        <v>CPS</v>
      </c>
      <c r="C4" s="249">
        <f>+IFERROR(VLOOKUP($A4,'INVERSIÓN '!$A:$AB,$C$1,FALSE),VLOOKUP($A4,'FUNCIONAMIENTO SECOP'!$A:$AC,$C$1,FALSE))</f>
        <v>0</v>
      </c>
      <c r="D4" s="249">
        <f>+IFERROR(VLOOKUP($A4,'INVERSIÓN '!$A:$AB,$D$1,FALSE),VLOOKUP($A4,'FUNCIONAMIENTO SECOP'!$A:$AC,$D$1,FALSE))</f>
        <v>2667</v>
      </c>
      <c r="E4" s="249">
        <f>+IFERROR(VLOOKUP($A4,'INVERSIÓN '!$A:$AB,$E$1,FALSE),VLOOKUP($A4,'FUNCIONAMIENTO SECOP'!$A:$AC,$E$1,FALSE))</f>
        <v>0</v>
      </c>
      <c r="F4" s="249" t="str">
        <f>+IFERROR(VLOOKUP($A4,'INVERSIÓN '!$A:$AB,$F$1,FALSE),VLOOKUP($A4,'FUNCIONAMIENTO SECOP'!$A:$AC,$F$1,FALSE))</f>
        <v>Realizar 4 estrategias de fortalecimiento institucional (una por vigencia).</v>
      </c>
      <c r="G4" s="249">
        <f>+IFERROR(VLOOKUP($A4,'INVERSIÓN '!$A:$AB,$G$1,FALSE),VLOOKUP($A4,'FUNCIONAMIENTO SECOP'!$A:$AC,$G$1,FALSE))</f>
        <v>145138</v>
      </c>
      <c r="H4" s="249" t="str">
        <f>+IFERROR(VLOOKUP($A4,'INVERSIÓN '!$A:$AB,$H$1,FALSE),VLOOKUP($A4,'FUNCIONAMIENTO SECOP'!$A:$AC,$H$1,FALSE))</f>
        <v>Nuevo</v>
      </c>
      <c r="I4" s="249">
        <f>+IFERROR(VLOOKUP($A4,'INVERSIÓN '!$A:$AB,$I$1,FALSE),VLOOKUP($A4,'FUNCIONAMIENTO SECOP'!$A:$AC,$I$1,FALSE))</f>
        <v>80111701</v>
      </c>
      <c r="J4" s="249" t="str">
        <f>+IFERROR(VLOOKUP($A4,'INVERSIÓN '!$A:$AB,$J$1,FALSE),VLOOKUP($A4,'FUNCIONAMIENTO SECOP'!$A:$AC,$J$1,FALSE))</f>
        <v>PRESTAR LOS SERVICIOS PROFESIONALES ESPECIALIZADOS PARA LIDERAR LAS ACCIONES DE RELACIONAMIENTO INTERINSTITUCIONAL CON LOS ACTORES DISTRITALES Y LOCALES, Y EL RELACIONAMIENTO POLITICO CON LA JUNTA ADMINISTRADORA LOCAL.</v>
      </c>
      <c r="K4" s="249">
        <f>+IFERROR(VLOOKUP($A4,'INVERSIÓN '!$A:$AB,$K$1,FALSE),VLOOKUP($A4,'FUNCIONAMIENTO SECOP'!$A:$AC,$K$1,FALSE))</f>
        <v>1</v>
      </c>
      <c r="L4" s="249">
        <f>+IFERROR(VLOOKUP($A4,'INVERSIÓN '!$A:$AB,$L$1,FALSE),VLOOKUP($A4,'FUNCIONAMIENTO SECOP'!$A:$AC,$L$1,FALSE))</f>
        <v>1</v>
      </c>
      <c r="M4" s="249">
        <f>+IFERROR(VLOOKUP($A4,'INVERSIÓN '!$A:$AB,$M$1,FALSE),VLOOKUP($A4,'FUNCIONAMIENTO SECOP'!$A:$AC,$M$1,FALSE))</f>
        <v>11</v>
      </c>
      <c r="N4" s="249">
        <f>+IFERROR(VLOOKUP($A4,'INVERSIÓN '!$A:$AB,$N$1,FALSE),VLOOKUP($A4,'FUNCIONAMIENTO SECOP'!$A:$AC,$N$1,FALSE))</f>
        <v>1</v>
      </c>
      <c r="O4" s="249" t="str">
        <f>+IFERROR(VLOOKUP($A4,'INVERSIÓN '!$A:$AB,$O$1,FALSE),VLOOKUP($A4,'FUNCIONAMIENTO SECOP'!$A:$AC,$O$1,FALSE))</f>
        <v>CCE-16</v>
      </c>
      <c r="P4" s="249" t="str">
        <f>+IFERROR(VLOOKUP($A4,'INVERSIÓN '!$A:$AB,$P$1,FALSE),VLOOKUP($A4,'FUNCIONAMIENTO SECOP'!$A:$AC,$P$1,FALSE))</f>
        <v>Contratación directa</v>
      </c>
      <c r="Q4" s="249" t="str">
        <f>+IFERROR(VLOOKUP($A4,'INVERSIÓN '!$A:$AB,$Q$1,FALSE),VLOOKUP($A4,'FUNCIONAMIENTO SECOP'!$A:$AC,$Q$1,FALSE))</f>
        <v>DISTRITAL</v>
      </c>
      <c r="R4" s="259">
        <f>+IFERROR(VLOOKUP($A4,'INVERSIÓN '!$A:$AB,$R$1,FALSE),VLOOKUP($A4,'FUNCIONAMIENTO SECOP'!$A:$AC,$R$1,FALSE))</f>
        <v>114400000</v>
      </c>
      <c r="S4" s="250">
        <f>+IFERROR(VLOOKUP($A4,'INVERSIÓN '!$A:$AB,$S$1,FALSE),VLOOKUP($A4,'FUNCIONAMIENTO SECOP'!$A:$AC,$S$1,FALSE))</f>
        <v>114400000</v>
      </c>
      <c r="T4" s="249">
        <f>+IFERROR(VLOOKUP($A4,'INVERSIÓN '!$A:$AB,$T$1,FALSE),VLOOKUP($A4,'FUNCIONAMIENTO SECOP'!$A:$AC,$T$1,FALSE))</f>
        <v>0</v>
      </c>
      <c r="U4" s="249">
        <f>+IFERROR(VLOOKUP($A4,'INVERSIÓN '!$A:$AB,$U$1,FALSE),VLOOKUP($A4,'FUNCIONAMIENTO SECOP'!$A:$AC,$U$1,FALSE))</f>
        <v>0</v>
      </c>
      <c r="V4" s="249" t="str">
        <f>+IFERROR(VLOOKUP($A4,'INVERSIÓN '!$A:$AB,$V$1,FALSE),VLOOKUP($A4,'FUNCIONAMIENTO SECOP'!$A:$AC,$V$1,FALSE))</f>
        <v>CO-DC</v>
      </c>
      <c r="W4" s="249" t="str">
        <f>+IFERROR(VLOOKUP($A4,'INVERSIÓN '!$A:$AB,$W$1,FALSE),VLOOKUP($A4,'FUNCIONAMIENTO SECOP'!$A:$AC,$W$1,FALSE))</f>
        <v>CO-DC-11001</v>
      </c>
      <c r="X4" s="249" t="str">
        <f>+IFERROR(VLOOKUP($A4,'INVERSIÓN '!$A:$AB,$X$1,FALSE),VLOOKUP($A4,'FUNCIONAMIENTO SECOP'!$A:$AC,$X$1,FALSE))</f>
        <v>CARLOS HERNANDO MACIAS MONTOYA</v>
      </c>
      <c r="Y4" s="249">
        <f>+IFERROR(VLOOKUP($A4,'INVERSIÓN '!$A:$AB,$Y$1,FALSE),VLOOKUP($A4,'FUNCIONAMIENTO SECOP'!$A:$AC,$Y$1,FALSE))</f>
        <v>6477656</v>
      </c>
      <c r="Z4" s="249" t="str">
        <f>+IFERROR(VLOOKUP($A4,'INVERSIÓN '!$A:$AB,$Z$1,FALSE),VLOOKUP($A4,'FUNCIONAMIENTO SECOP'!$A:$AC,$Z$1,FALSE))</f>
        <v>alcalde.scristobal@gobiernobogota.gov.co</v>
      </c>
      <c r="AA4" s="249">
        <f>+IFERROR(VLOOKUP($A4,'INVERSIÓN '!$A:$AB,$AA$1,FALSE),VLOOKUP($A4,'FUNCIONAMIENTO SECOP'!$A:$AC,$AA$1,FALSE))</f>
        <v>0</v>
      </c>
      <c r="AB4" s="249">
        <f>+IFERROR(VLOOKUP($A4,'INVERSIÓN '!$A:$AB,$AB$1,FALSE),VLOOKUP($A4,'FUNCIONAMIENTO SECOP'!$A:$AC,$AB$1,FALSE))</f>
        <v>1</v>
      </c>
    </row>
    <row r="5" spans="1:28" ht="36" customHeight="1">
      <c r="A5" s="13" t="s">
        <v>2323</v>
      </c>
      <c r="B5" s="249" t="str">
        <f>+IFERROR(VLOOKUP($A5,'INVERSIÓN '!$A:$AB,$B$1,FALSE),VLOOKUP($A5,'FUNCIONAMIENTO SECOP'!$A:$AC,$B$1,FALSE))</f>
        <v>CPS</v>
      </c>
      <c r="C5" s="249">
        <f>+IFERROR(VLOOKUP($A5,'INVERSIÓN '!$A:$AB,$C$1,FALSE),VLOOKUP($A5,'FUNCIONAMIENTO SECOP'!$A:$AC,$C$1,FALSE))</f>
        <v>0</v>
      </c>
      <c r="D5" s="249">
        <f>+IFERROR(VLOOKUP($A5,'INVERSIÓN '!$A:$AB,$D$1,FALSE),VLOOKUP($A5,'FUNCIONAMIENTO SECOP'!$A:$AC,$D$1,FALSE))</f>
        <v>2667</v>
      </c>
      <c r="E5" s="249">
        <f>+IFERROR(VLOOKUP($A5,'INVERSIÓN '!$A:$AB,$E$1,FALSE),VLOOKUP($A5,'FUNCIONAMIENTO SECOP'!$A:$AC,$E$1,FALSE))</f>
        <v>0</v>
      </c>
      <c r="F5" s="249" t="str">
        <f>+IFERROR(VLOOKUP($A5,'INVERSIÓN '!$A:$AB,$F$1,FALSE),VLOOKUP($A5,'FUNCIONAMIENTO SECOP'!$A:$AC,$F$1,FALSE))</f>
        <v>Realizar 4 estrategias de fortalecimiento institucional (una por vigencia).</v>
      </c>
      <c r="G5" s="249">
        <f>+IFERROR(VLOOKUP($A5,'INVERSIÓN '!$A:$AB,$G$1,FALSE),VLOOKUP($A5,'FUNCIONAMIENTO SECOP'!$A:$AC,$G$1,FALSE))</f>
        <v>145140</v>
      </c>
      <c r="H5" s="249" t="str">
        <f>+IFERROR(VLOOKUP($A5,'INVERSIÓN '!$A:$AB,$H$1,FALSE),VLOOKUP($A5,'FUNCIONAMIENTO SECOP'!$A:$AC,$H$1,FALSE))</f>
        <v>Nuevo</v>
      </c>
      <c r="I5" s="249">
        <f>+IFERROR(VLOOKUP($A5,'INVERSIÓN '!$A:$AB,$I$1,FALSE),VLOOKUP($A5,'FUNCIONAMIENTO SECOP'!$A:$AC,$I$1,FALSE))</f>
        <v>80111701</v>
      </c>
      <c r="J5" s="249" t="str">
        <f>+IFERROR(VLOOKUP($A5,'INVERSIÓN '!$A:$AB,$J$1,FALSE),VLOOKUP($A5,'FUNCIONAMIENTO SECOP'!$A:$AC,$J$1,FALSE))</f>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v>
      </c>
      <c r="K5" s="249">
        <f>+IFERROR(VLOOKUP($A5,'INVERSIÓN '!$A:$AB,$K$1,FALSE),VLOOKUP($A5,'FUNCIONAMIENTO SECOP'!$A:$AC,$K$1,FALSE))</f>
        <v>1</v>
      </c>
      <c r="L5" s="249">
        <f>+IFERROR(VLOOKUP($A5,'INVERSIÓN '!$A:$AB,$L$1,FALSE),VLOOKUP($A5,'FUNCIONAMIENTO SECOP'!$A:$AC,$L$1,FALSE))</f>
        <v>1</v>
      </c>
      <c r="M5" s="249">
        <f>+IFERROR(VLOOKUP($A5,'INVERSIÓN '!$A:$AB,$M$1,FALSE),VLOOKUP($A5,'FUNCIONAMIENTO SECOP'!$A:$AC,$M$1,FALSE))</f>
        <v>11</v>
      </c>
      <c r="N5" s="249">
        <f>+IFERROR(VLOOKUP($A5,'INVERSIÓN '!$A:$AB,$N$1,FALSE),VLOOKUP($A5,'FUNCIONAMIENTO SECOP'!$A:$AC,$N$1,FALSE))</f>
        <v>1</v>
      </c>
      <c r="O5" s="249" t="str">
        <f>+IFERROR(VLOOKUP($A5,'INVERSIÓN '!$A:$AB,$O$1,FALSE),VLOOKUP($A5,'FUNCIONAMIENTO SECOP'!$A:$AC,$O$1,FALSE))</f>
        <v>CCE-16</v>
      </c>
      <c r="P5" s="249" t="str">
        <f>+IFERROR(VLOOKUP($A5,'INVERSIÓN '!$A:$AB,$P$1,FALSE),VLOOKUP($A5,'FUNCIONAMIENTO SECOP'!$A:$AC,$P$1,FALSE))</f>
        <v>Contratación directa</v>
      </c>
      <c r="Q5" s="249" t="str">
        <f>+IFERROR(VLOOKUP($A5,'INVERSIÓN '!$A:$AB,$Q$1,FALSE),VLOOKUP($A5,'FUNCIONAMIENTO SECOP'!$A:$AC,$Q$1,FALSE))</f>
        <v>DISTRITAL</v>
      </c>
      <c r="R5" s="250">
        <f>+IFERROR(VLOOKUP($A5,'INVERSIÓN '!$A:$AB,$R$1,FALSE),VLOOKUP($A5,'FUNCIONAMIENTO SECOP'!$A:$AC,$R$1,FALSE))</f>
        <v>114400000</v>
      </c>
      <c r="S5" s="250">
        <f>+IFERROR(VLOOKUP($A5,'INVERSIÓN '!$A:$AB,$S$1,FALSE),VLOOKUP($A5,'FUNCIONAMIENTO SECOP'!$A:$AC,$S$1,FALSE))</f>
        <v>114400000</v>
      </c>
      <c r="T5" s="249">
        <f>+IFERROR(VLOOKUP($A5,'INVERSIÓN '!$A:$AB,$T$1,FALSE),VLOOKUP($A5,'FUNCIONAMIENTO SECOP'!$A:$AC,$T$1,FALSE))</f>
        <v>0</v>
      </c>
      <c r="U5" s="249">
        <f>+IFERROR(VLOOKUP($A5,'INVERSIÓN '!$A:$AB,$U$1,FALSE),VLOOKUP($A5,'FUNCIONAMIENTO SECOP'!$A:$AC,$U$1,FALSE))</f>
        <v>0</v>
      </c>
      <c r="V5" s="249" t="str">
        <f>+IFERROR(VLOOKUP($A5,'INVERSIÓN '!$A:$AB,$V$1,FALSE),VLOOKUP($A5,'FUNCIONAMIENTO SECOP'!$A:$AC,$V$1,FALSE))</f>
        <v>CO-DC</v>
      </c>
      <c r="W5" s="249" t="str">
        <f>+IFERROR(VLOOKUP($A5,'INVERSIÓN '!$A:$AB,$W$1,FALSE),VLOOKUP($A5,'FUNCIONAMIENTO SECOP'!$A:$AC,$W$1,FALSE))</f>
        <v>CO-DC-11001</v>
      </c>
      <c r="X5" s="249" t="str">
        <f>+IFERROR(VLOOKUP($A5,'INVERSIÓN '!$A:$AB,$X$1,FALSE),VLOOKUP($A5,'FUNCIONAMIENTO SECOP'!$A:$AC,$X$1,FALSE))</f>
        <v>CARLOS HERNANDO MACIAS MONTOYA</v>
      </c>
      <c r="Y5" s="249">
        <f>+IFERROR(VLOOKUP($A5,'INVERSIÓN '!$A:$AB,$Y$1,FALSE),VLOOKUP($A5,'FUNCIONAMIENTO SECOP'!$A:$AC,$Y$1,FALSE))</f>
        <v>6477657</v>
      </c>
      <c r="Z5" s="249" t="str">
        <f>+IFERROR(VLOOKUP($A5,'INVERSIÓN '!$A:$AB,$Z$1,FALSE),VLOOKUP($A5,'FUNCIONAMIENTO SECOP'!$A:$AC,$Z$1,FALSE))</f>
        <v>alcalde.scristobal@gobiernobogota.gov.co</v>
      </c>
      <c r="AA5" s="249">
        <f>+IFERROR(VLOOKUP($A5,'INVERSIÓN '!$A:$AB,$AA$1,FALSE),VLOOKUP($A5,'FUNCIONAMIENTO SECOP'!$A:$AC,$AA$1,FALSE))</f>
        <v>0</v>
      </c>
      <c r="AB5" s="249">
        <f>+IFERROR(VLOOKUP($A5,'INVERSIÓN '!$A:$AB,$AB$1,FALSE),VLOOKUP($A5,'FUNCIONAMIENTO SECOP'!$A:$AC,$AB$1,FALSE))</f>
        <v>1</v>
      </c>
    </row>
    <row r="6" spans="1:28" ht="36" customHeight="1">
      <c r="A6" s="13" t="s">
        <v>2326</v>
      </c>
      <c r="B6" s="249" t="str">
        <f>+IFERROR(VLOOKUP($A6,'INVERSIÓN '!$A:$AB,$B$1,FALSE),VLOOKUP($A6,'FUNCIONAMIENTO SECOP'!$A:$AC,$B$1,FALSE))</f>
        <v>CPS</v>
      </c>
      <c r="C6" s="249">
        <f>+IFERROR(VLOOKUP($A6,'INVERSIÓN '!$A:$AB,$C$1,FALSE),VLOOKUP($A6,'FUNCIONAMIENTO SECOP'!$A:$AC,$C$1,FALSE))</f>
        <v>0</v>
      </c>
      <c r="D6" s="249">
        <f>+IFERROR(VLOOKUP($A6,'INVERSIÓN '!$A:$AB,$D$1,FALSE),VLOOKUP($A6,'FUNCIONAMIENTO SECOP'!$A:$AC,$D$1,FALSE))</f>
        <v>2667</v>
      </c>
      <c r="E6" s="249">
        <f>+IFERROR(VLOOKUP($A6,'INVERSIÓN '!$A:$AB,$E$1,FALSE),VLOOKUP($A6,'FUNCIONAMIENTO SECOP'!$A:$AC,$E$1,FALSE))</f>
        <v>0</v>
      </c>
      <c r="F6" s="249" t="str">
        <f>+IFERROR(VLOOKUP($A6,'INVERSIÓN '!$A:$AB,$F$1,FALSE),VLOOKUP($A6,'FUNCIONAMIENTO SECOP'!$A:$AC,$F$1,FALSE))</f>
        <v>Realizar 4 estrategias de fortalecimiento institucional (una por vigencia).</v>
      </c>
      <c r="G6" s="249">
        <f>+IFERROR(VLOOKUP($A6,'INVERSIÓN '!$A:$AB,$G$1,FALSE),VLOOKUP($A6,'FUNCIONAMIENTO SECOP'!$A:$AC,$G$1,FALSE))</f>
        <v>145141</v>
      </c>
      <c r="H6" s="249" t="str">
        <f>+IFERROR(VLOOKUP($A6,'INVERSIÓN '!$A:$AB,$H$1,FALSE),VLOOKUP($A6,'FUNCIONAMIENTO SECOP'!$A:$AC,$H$1,FALSE))</f>
        <v>Nuevo</v>
      </c>
      <c r="I6" s="249">
        <f>+IFERROR(VLOOKUP($A6,'INVERSIÓN '!$A:$AB,$I$1,FALSE),VLOOKUP($A6,'FUNCIONAMIENTO SECOP'!$A:$AC,$I$1,FALSE))</f>
        <v>80111701</v>
      </c>
      <c r="J6" s="249" t="str">
        <f>+IFERROR(VLOOKUP($A6,'INVERSIÓN '!$A:$AB,$J$1,FALSE),VLOOKUP($A6,'FUNCIONAMIENTO SECOP'!$A:$AC,$J$1,FALSE))</f>
        <v>PRESTAR SUS SERVICIOS PROFESIONALES ESPECIALIZADOS EN EL DESPACHO DEL ALCALDE PARA EL DESARROLLO LOCAL, FORTALECIMIENTO DE LA FUNCIÓN ADMINISTRATIVA Y DESARROLLO INSTITUCIONAL DEL COMPONENTE DE INVERSIÓN EN CUMPLIMIENTO A LAS METAS ESTABLECIDAS EN EL PLAN DE DESARROLLO LOCAL</v>
      </c>
      <c r="K6" s="249">
        <f>+IFERROR(VLOOKUP($A6,'INVERSIÓN '!$A:$AB,$K$1,FALSE),VLOOKUP($A6,'FUNCIONAMIENTO SECOP'!$A:$AC,$K$1,FALSE))</f>
        <v>1</v>
      </c>
      <c r="L6" s="249">
        <f>+IFERROR(VLOOKUP($A6,'INVERSIÓN '!$A:$AB,$L$1,FALSE),VLOOKUP($A6,'FUNCIONAMIENTO SECOP'!$A:$AC,$L$1,FALSE))</f>
        <v>1</v>
      </c>
      <c r="M6" s="249">
        <f>+IFERROR(VLOOKUP($A6,'INVERSIÓN '!$A:$AB,$M$1,FALSE),VLOOKUP($A6,'FUNCIONAMIENTO SECOP'!$A:$AC,$M$1,FALSE))</f>
        <v>11</v>
      </c>
      <c r="N6" s="249">
        <f>+IFERROR(VLOOKUP($A6,'INVERSIÓN '!$A:$AB,$N$1,FALSE),VLOOKUP($A6,'FUNCIONAMIENTO SECOP'!$A:$AC,$N$1,FALSE))</f>
        <v>1</v>
      </c>
      <c r="O6" s="249" t="str">
        <f>+IFERROR(VLOOKUP($A6,'INVERSIÓN '!$A:$AB,$O$1,FALSE),VLOOKUP($A6,'FUNCIONAMIENTO SECOP'!$A:$AC,$O$1,FALSE))</f>
        <v>CCE-16</v>
      </c>
      <c r="P6" s="249" t="str">
        <f>+IFERROR(VLOOKUP($A6,'INVERSIÓN '!$A:$AB,$P$1,FALSE),VLOOKUP($A6,'FUNCIONAMIENTO SECOP'!$A:$AC,$P$1,FALSE))</f>
        <v>Contratación directa</v>
      </c>
      <c r="Q6" s="249" t="str">
        <f>+IFERROR(VLOOKUP($A6,'INVERSIÓN '!$A:$AB,$Q$1,FALSE),VLOOKUP($A6,'FUNCIONAMIENTO SECOP'!$A:$AC,$Q$1,FALSE))</f>
        <v>DISTRITAL</v>
      </c>
      <c r="R6" s="250">
        <f>+IFERROR(VLOOKUP($A6,'INVERSIÓN '!$A:$AB,$R$1,FALSE),VLOOKUP($A6,'FUNCIONAMIENTO SECOP'!$A:$AC,$R$1,FALSE))</f>
        <v>114400000</v>
      </c>
      <c r="S6" s="250">
        <f>+IFERROR(VLOOKUP($A6,'INVERSIÓN '!$A:$AB,$S$1,FALSE),VLOOKUP($A6,'FUNCIONAMIENTO SECOP'!$A:$AC,$S$1,FALSE))</f>
        <v>114400000</v>
      </c>
      <c r="T6" s="249">
        <f>+IFERROR(VLOOKUP($A6,'INVERSIÓN '!$A:$AB,$T$1,FALSE),VLOOKUP($A6,'FUNCIONAMIENTO SECOP'!$A:$AC,$T$1,FALSE))</f>
        <v>0</v>
      </c>
      <c r="U6" s="249">
        <f>+IFERROR(VLOOKUP($A6,'INVERSIÓN '!$A:$AB,$U$1,FALSE),VLOOKUP($A6,'FUNCIONAMIENTO SECOP'!$A:$AC,$U$1,FALSE))</f>
        <v>0</v>
      </c>
      <c r="V6" s="249" t="str">
        <f>+IFERROR(VLOOKUP($A6,'INVERSIÓN '!$A:$AB,$V$1,FALSE),VLOOKUP($A6,'FUNCIONAMIENTO SECOP'!$A:$AC,$V$1,FALSE))</f>
        <v>CO-DC</v>
      </c>
      <c r="W6" s="249" t="str">
        <f>+IFERROR(VLOOKUP($A6,'INVERSIÓN '!$A:$AB,$W$1,FALSE),VLOOKUP($A6,'FUNCIONAMIENTO SECOP'!$A:$AC,$W$1,FALSE))</f>
        <v>CO-DC-11001</v>
      </c>
      <c r="X6" s="249" t="str">
        <f>+IFERROR(VLOOKUP($A6,'INVERSIÓN '!$A:$AB,$X$1,FALSE),VLOOKUP($A6,'FUNCIONAMIENTO SECOP'!$A:$AC,$X$1,FALSE))</f>
        <v>CARLOS HERNANDO MACIAS MONTOYA</v>
      </c>
      <c r="Y6" s="249">
        <f>+IFERROR(VLOOKUP($A6,'INVERSIÓN '!$A:$AB,$Y$1,FALSE),VLOOKUP($A6,'FUNCIONAMIENTO SECOP'!$A:$AC,$Y$1,FALSE))</f>
        <v>6477658</v>
      </c>
      <c r="Z6" s="249" t="str">
        <f>+IFERROR(VLOOKUP($A6,'INVERSIÓN '!$A:$AB,$Z$1,FALSE),VLOOKUP($A6,'FUNCIONAMIENTO SECOP'!$A:$AC,$Z$1,FALSE))</f>
        <v>alcalde.scristobal@gobiernobogota.gov.co</v>
      </c>
      <c r="AA6" s="249">
        <f>+IFERROR(VLOOKUP($A6,'INVERSIÓN '!$A:$AB,$AA$1,FALSE),VLOOKUP($A6,'FUNCIONAMIENTO SECOP'!$A:$AC,$AA$1,FALSE))</f>
        <v>0</v>
      </c>
      <c r="AB6" s="249">
        <f>+IFERROR(VLOOKUP($A6,'INVERSIÓN '!$A:$AB,$AB$1,FALSE),VLOOKUP($A6,'FUNCIONAMIENTO SECOP'!$A:$AC,$AB$1,FALSE))</f>
        <v>1</v>
      </c>
    </row>
    <row r="7" spans="1:28" ht="36" customHeight="1">
      <c r="A7" s="13" t="s">
        <v>2327</v>
      </c>
      <c r="B7" s="249" t="str">
        <f>+IFERROR(VLOOKUP($A7,'INVERSIÓN '!$A:$AB,$B$1,FALSE),VLOOKUP($A7,'FUNCIONAMIENTO SECOP'!$A:$AC,$B$1,FALSE))</f>
        <v>CPS</v>
      </c>
      <c r="C7" s="249">
        <f>+IFERROR(VLOOKUP($A7,'INVERSIÓN '!$A:$AB,$C$1,FALSE),VLOOKUP($A7,'FUNCIONAMIENTO SECOP'!$A:$AC,$C$1,FALSE))</f>
        <v>0</v>
      </c>
      <c r="D7" s="249">
        <f>+IFERROR(VLOOKUP($A7,'INVERSIÓN '!$A:$AB,$D$1,FALSE),VLOOKUP($A7,'FUNCIONAMIENTO SECOP'!$A:$AC,$D$1,FALSE))</f>
        <v>2667</v>
      </c>
      <c r="E7" s="249">
        <f>+IFERROR(VLOOKUP($A7,'INVERSIÓN '!$A:$AB,$E$1,FALSE),VLOOKUP($A7,'FUNCIONAMIENTO SECOP'!$A:$AC,$E$1,FALSE))</f>
        <v>0</v>
      </c>
      <c r="F7" s="249" t="str">
        <f>+IFERROR(VLOOKUP($A7,'INVERSIÓN '!$A:$AB,$F$1,FALSE),VLOOKUP($A7,'FUNCIONAMIENTO SECOP'!$A:$AC,$F$1,FALSE))</f>
        <v>Realizar 4 estrategias de fortalecimiento institucional (una por vigencia).</v>
      </c>
      <c r="G7" s="249">
        <f>+IFERROR(VLOOKUP($A7,'INVERSIÓN '!$A:$AB,$G$1,FALSE),VLOOKUP($A7,'FUNCIONAMIENTO SECOP'!$A:$AC,$G$1,FALSE))</f>
        <v>145142</v>
      </c>
      <c r="H7" s="249" t="str">
        <f>+IFERROR(VLOOKUP($A7,'INVERSIÓN '!$A:$AB,$H$1,FALSE),VLOOKUP($A7,'FUNCIONAMIENTO SECOP'!$A:$AC,$H$1,FALSE))</f>
        <v>Nuevo</v>
      </c>
      <c r="I7" s="249">
        <f>+IFERROR(VLOOKUP($A7,'INVERSIÓN '!$A:$AB,$I$1,FALSE),VLOOKUP($A7,'FUNCIONAMIENTO SECOP'!$A:$AC,$I$1,FALSE))</f>
        <v>80111701</v>
      </c>
      <c r="J7" s="249" t="str">
        <f>+IFERROR(VLOOKUP($A7,'INVERSIÓN '!$A:$AB,$J$1,FALSE),VLOOKUP($A7,'FUNCIONAMIENTO SECOP'!$A:$AC,$J$1,FALSE))</f>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v>
      </c>
      <c r="K7" s="249">
        <f>+IFERROR(VLOOKUP($A7,'INVERSIÓN '!$A:$AB,$K$1,FALSE),VLOOKUP($A7,'FUNCIONAMIENTO SECOP'!$A:$AC,$K$1,FALSE))</f>
        <v>1</v>
      </c>
      <c r="L7" s="249">
        <f>+IFERROR(VLOOKUP($A7,'INVERSIÓN '!$A:$AB,$L$1,FALSE),VLOOKUP($A7,'FUNCIONAMIENTO SECOP'!$A:$AC,$L$1,FALSE))</f>
        <v>1</v>
      </c>
      <c r="M7" s="249">
        <f>+IFERROR(VLOOKUP($A7,'INVERSIÓN '!$A:$AB,$M$1,FALSE),VLOOKUP($A7,'FUNCIONAMIENTO SECOP'!$A:$AC,$M$1,FALSE))</f>
        <v>11</v>
      </c>
      <c r="N7" s="249">
        <f>+IFERROR(VLOOKUP($A7,'INVERSIÓN '!$A:$AB,$N$1,FALSE),VLOOKUP($A7,'FUNCIONAMIENTO SECOP'!$A:$AC,$N$1,FALSE))</f>
        <v>1</v>
      </c>
      <c r="O7" s="249" t="str">
        <f>+IFERROR(VLOOKUP($A7,'INVERSIÓN '!$A:$AB,$O$1,FALSE),VLOOKUP($A7,'FUNCIONAMIENTO SECOP'!$A:$AC,$O$1,FALSE))</f>
        <v>CCE-16</v>
      </c>
      <c r="P7" s="249" t="str">
        <f>+IFERROR(VLOOKUP($A7,'INVERSIÓN '!$A:$AB,$P$1,FALSE),VLOOKUP($A7,'FUNCIONAMIENTO SECOP'!$A:$AC,$P$1,FALSE))</f>
        <v>Contratación directa</v>
      </c>
      <c r="Q7" s="249" t="str">
        <f>+IFERROR(VLOOKUP($A7,'INVERSIÓN '!$A:$AB,$Q$1,FALSE),VLOOKUP($A7,'FUNCIONAMIENTO SECOP'!$A:$AC,$Q$1,FALSE))</f>
        <v>DISTRITAL</v>
      </c>
      <c r="R7" s="250">
        <f>+IFERROR(VLOOKUP($A7,'INVERSIÓN '!$A:$AB,$R$1,FALSE),VLOOKUP($A7,'FUNCIONAMIENTO SECOP'!$A:$AC,$R$1,FALSE))</f>
        <v>114400000</v>
      </c>
      <c r="S7" s="250">
        <f>+IFERROR(VLOOKUP($A7,'INVERSIÓN '!$A:$AB,$S$1,FALSE),VLOOKUP($A7,'FUNCIONAMIENTO SECOP'!$A:$AC,$S$1,FALSE))</f>
        <v>114400000</v>
      </c>
      <c r="T7" s="249">
        <f>+IFERROR(VLOOKUP($A7,'INVERSIÓN '!$A:$AB,$T$1,FALSE),VLOOKUP($A7,'FUNCIONAMIENTO SECOP'!$A:$AC,$T$1,FALSE))</f>
        <v>0</v>
      </c>
      <c r="U7" s="249">
        <f>+IFERROR(VLOOKUP($A7,'INVERSIÓN '!$A:$AB,$U$1,FALSE),VLOOKUP($A7,'FUNCIONAMIENTO SECOP'!$A:$AC,$U$1,FALSE))</f>
        <v>0</v>
      </c>
      <c r="V7" s="249" t="str">
        <f>+IFERROR(VLOOKUP($A7,'INVERSIÓN '!$A:$AB,$V$1,FALSE),VLOOKUP($A7,'FUNCIONAMIENTO SECOP'!$A:$AC,$V$1,FALSE))</f>
        <v>CO-DC</v>
      </c>
      <c r="W7" s="249" t="str">
        <f>+IFERROR(VLOOKUP($A7,'INVERSIÓN '!$A:$AB,$W$1,FALSE),VLOOKUP($A7,'FUNCIONAMIENTO SECOP'!$A:$AC,$W$1,FALSE))</f>
        <v>CO-DC-11001</v>
      </c>
      <c r="X7" s="249" t="str">
        <f>+IFERROR(VLOOKUP($A7,'INVERSIÓN '!$A:$AB,$X$1,FALSE),VLOOKUP($A7,'FUNCIONAMIENTO SECOP'!$A:$AC,$X$1,FALSE))</f>
        <v>CARLOS HERNANDO MACIAS MONTOYA</v>
      </c>
      <c r="Y7" s="249">
        <f>+IFERROR(VLOOKUP($A7,'INVERSIÓN '!$A:$AB,$Y$1,FALSE),VLOOKUP($A7,'FUNCIONAMIENTO SECOP'!$A:$AC,$Y$1,FALSE))</f>
        <v>6477659</v>
      </c>
      <c r="Z7" s="249" t="str">
        <f>+IFERROR(VLOOKUP($A7,'INVERSIÓN '!$A:$AB,$Z$1,FALSE),VLOOKUP($A7,'FUNCIONAMIENTO SECOP'!$A:$AC,$Z$1,FALSE))</f>
        <v>alcalde.scristobal@gobiernobogota.gov.co</v>
      </c>
      <c r="AA7" s="249">
        <f>+IFERROR(VLOOKUP($A7,'INVERSIÓN '!$A:$AB,$AA$1,FALSE),VLOOKUP($A7,'FUNCIONAMIENTO SECOP'!$A:$AC,$AA$1,FALSE))</f>
        <v>0</v>
      </c>
      <c r="AB7" s="249">
        <f>+IFERROR(VLOOKUP($A7,'INVERSIÓN '!$A:$AB,$AB$1,FALSE),VLOOKUP($A7,'FUNCIONAMIENTO SECOP'!$A:$AC,$AB$1,FALSE))</f>
        <v>1</v>
      </c>
    </row>
    <row r="8" spans="1:28" ht="36" customHeight="1">
      <c r="A8" s="13" t="s">
        <v>2329</v>
      </c>
      <c r="B8" s="249" t="str">
        <f>+IFERROR(VLOOKUP($A8,'INVERSIÓN '!$A:$AB,$B$1,FALSE),VLOOKUP($A8,'FUNCIONAMIENTO SECOP'!$A:$AC,$B$1,FALSE))</f>
        <v>CPS</v>
      </c>
      <c r="C8" s="249">
        <f>+IFERROR(VLOOKUP($A8,'INVERSIÓN '!$A:$AB,$C$1,FALSE),VLOOKUP($A8,'FUNCIONAMIENTO SECOP'!$A:$AC,$C$1,FALSE))</f>
        <v>0</v>
      </c>
      <c r="D8" s="249">
        <f>+IFERROR(VLOOKUP($A8,'INVERSIÓN '!$A:$AB,$D$1,FALSE),VLOOKUP($A8,'FUNCIONAMIENTO SECOP'!$A:$AC,$D$1,FALSE))</f>
        <v>2667</v>
      </c>
      <c r="E8" s="249">
        <f>+IFERROR(VLOOKUP($A8,'INVERSIÓN '!$A:$AB,$E$1,FALSE),VLOOKUP($A8,'FUNCIONAMIENTO SECOP'!$A:$AC,$E$1,FALSE))</f>
        <v>0</v>
      </c>
      <c r="F8" s="249" t="str">
        <f>+IFERROR(VLOOKUP($A8,'INVERSIÓN '!$A:$AB,$F$1,FALSE),VLOOKUP($A8,'FUNCIONAMIENTO SECOP'!$A:$AC,$F$1,FALSE))</f>
        <v>Realizar 4 estrategias de fortalecimiento institucional (una por vigencia).</v>
      </c>
      <c r="G8" s="249">
        <f>+IFERROR(VLOOKUP($A8,'INVERSIÓN '!$A:$AB,$G$1,FALSE),VLOOKUP($A8,'FUNCIONAMIENTO SECOP'!$A:$AC,$G$1,FALSE))</f>
        <v>145144</v>
      </c>
      <c r="H8" s="249" t="str">
        <f>+IFERROR(VLOOKUP($A8,'INVERSIÓN '!$A:$AB,$H$1,FALSE),VLOOKUP($A8,'FUNCIONAMIENTO SECOP'!$A:$AC,$H$1,FALSE))</f>
        <v>Nuevo</v>
      </c>
      <c r="I8" s="249">
        <f>+IFERROR(VLOOKUP($A8,'INVERSIÓN '!$A:$AB,$I$1,FALSE),VLOOKUP($A8,'FUNCIONAMIENTO SECOP'!$A:$AC,$I$1,FALSE))</f>
        <v>80111701</v>
      </c>
      <c r="J8" s="249" t="str">
        <f>+IFERROR(VLOOKUP($A8,'INVERSIÓN '!$A:$AB,$J$1,FALSE),VLOOKUP($A8,'FUNCIONAMIENTO SECOP'!$A:$AC,$J$1,FALSE))</f>
        <v>PRESTAR  SUS SERVICIOS PROFESIONALES PARA TRAMITAR LAS ETAPAS CONTRACTUALES Y POSCONTRACTUALES, ASI COMO EN LA PROYECCIÓN DE LOS DIFERENTES DOCUMENTOS QUE SE REQUIERAN EN LAS CITADAS ETAPAS QUE ADELANTE EL FONDO DE DESARROLLO LOCAL DE SAN CRISTÓBAL</v>
      </c>
      <c r="K8" s="249">
        <f>+IFERROR(VLOOKUP($A8,'INVERSIÓN '!$A:$AB,$K$1,FALSE),VLOOKUP($A8,'FUNCIONAMIENTO SECOP'!$A:$AC,$K$1,FALSE))</f>
        <v>1</v>
      </c>
      <c r="L8" s="249">
        <f>+IFERROR(VLOOKUP($A8,'INVERSIÓN '!$A:$AB,$L$1,FALSE),VLOOKUP($A8,'FUNCIONAMIENTO SECOP'!$A:$AC,$L$1,FALSE))</f>
        <v>1</v>
      </c>
      <c r="M8" s="249">
        <f>+IFERROR(VLOOKUP($A8,'INVERSIÓN '!$A:$AB,$M$1,FALSE),VLOOKUP($A8,'FUNCIONAMIENTO SECOP'!$A:$AC,$M$1,FALSE))</f>
        <v>11</v>
      </c>
      <c r="N8" s="249">
        <f>+IFERROR(VLOOKUP($A8,'INVERSIÓN '!$A:$AB,$N$1,FALSE),VLOOKUP($A8,'FUNCIONAMIENTO SECOP'!$A:$AC,$N$1,FALSE))</f>
        <v>1</v>
      </c>
      <c r="O8" s="249" t="str">
        <f>+IFERROR(VLOOKUP($A8,'INVERSIÓN '!$A:$AB,$O$1,FALSE),VLOOKUP($A8,'FUNCIONAMIENTO SECOP'!$A:$AC,$O$1,FALSE))</f>
        <v>CCE-16</v>
      </c>
      <c r="P8" s="249" t="str">
        <f>+IFERROR(VLOOKUP($A8,'INVERSIÓN '!$A:$AB,$P$1,FALSE),VLOOKUP($A8,'FUNCIONAMIENTO SECOP'!$A:$AC,$P$1,FALSE))</f>
        <v>Contratación directa</v>
      </c>
      <c r="Q8" s="249" t="str">
        <f>+IFERROR(VLOOKUP($A8,'INVERSIÓN '!$A:$AB,$Q$1,FALSE),VLOOKUP($A8,'FUNCIONAMIENTO SECOP'!$A:$AC,$Q$1,FALSE))</f>
        <v>DISTRITAL</v>
      </c>
      <c r="R8" s="250">
        <f>+IFERROR(VLOOKUP($A8,'INVERSIÓN '!$A:$AB,$R$1,FALSE),VLOOKUP($A8,'FUNCIONAMIENTO SECOP'!$A:$AC,$R$1,FALSE))</f>
        <v>123200000</v>
      </c>
      <c r="S8" s="250">
        <f>+IFERROR(VLOOKUP($A8,'INVERSIÓN '!$A:$AB,$S$1,FALSE),VLOOKUP($A8,'FUNCIONAMIENTO SECOP'!$A:$AC,$S$1,FALSE))</f>
        <v>123200000</v>
      </c>
      <c r="T8" s="249">
        <f>+IFERROR(VLOOKUP($A8,'INVERSIÓN '!$A:$AB,$T$1,FALSE),VLOOKUP($A8,'FUNCIONAMIENTO SECOP'!$A:$AC,$T$1,FALSE))</f>
        <v>0</v>
      </c>
      <c r="U8" s="249">
        <f>+IFERROR(VLOOKUP($A8,'INVERSIÓN '!$A:$AB,$U$1,FALSE),VLOOKUP($A8,'FUNCIONAMIENTO SECOP'!$A:$AC,$U$1,FALSE))</f>
        <v>0</v>
      </c>
      <c r="V8" s="249" t="str">
        <f>+IFERROR(VLOOKUP($A8,'INVERSIÓN '!$A:$AB,$V$1,FALSE),VLOOKUP($A8,'FUNCIONAMIENTO SECOP'!$A:$AC,$V$1,FALSE))</f>
        <v>CO-DC</v>
      </c>
      <c r="W8" s="249" t="str">
        <f>+IFERROR(VLOOKUP($A8,'INVERSIÓN '!$A:$AB,$W$1,FALSE),VLOOKUP($A8,'FUNCIONAMIENTO SECOP'!$A:$AC,$W$1,FALSE))</f>
        <v>CO-DC-11001</v>
      </c>
      <c r="X8" s="249" t="str">
        <f>+IFERROR(VLOOKUP($A8,'INVERSIÓN '!$A:$AB,$X$1,FALSE),VLOOKUP($A8,'FUNCIONAMIENTO SECOP'!$A:$AC,$X$1,FALSE))</f>
        <v>CARLOS HERNANDO MACIAS MONTOYA</v>
      </c>
      <c r="Y8" s="249">
        <f>+IFERROR(VLOOKUP($A8,'INVERSIÓN '!$A:$AB,$Y$1,FALSE),VLOOKUP($A8,'FUNCIONAMIENTO SECOP'!$A:$AC,$Y$1,FALSE))</f>
        <v>6477660</v>
      </c>
      <c r="Z8" s="249" t="str">
        <f>+IFERROR(VLOOKUP($A8,'INVERSIÓN '!$A:$AB,$Z$1,FALSE),VLOOKUP($A8,'FUNCIONAMIENTO SECOP'!$A:$AC,$Z$1,FALSE))</f>
        <v>alcalde.scristobal@gobiernobogota.gov.co</v>
      </c>
      <c r="AA8" s="249">
        <f>+IFERROR(VLOOKUP($A8,'INVERSIÓN '!$A:$AB,$AA$1,FALSE),VLOOKUP($A8,'FUNCIONAMIENTO SECOP'!$A:$AC,$AA$1,FALSE))</f>
        <v>0</v>
      </c>
      <c r="AB8" s="249">
        <f>+IFERROR(VLOOKUP($A8,'INVERSIÓN '!$A:$AB,$AB$1,FALSE),VLOOKUP($A8,'FUNCIONAMIENTO SECOP'!$A:$AC,$AB$1,FALSE))</f>
        <v>1</v>
      </c>
    </row>
    <row r="9" spans="1:28" ht="36" customHeight="1">
      <c r="A9" s="13" t="s">
        <v>2331</v>
      </c>
      <c r="B9" s="249" t="str">
        <f>+IFERROR(VLOOKUP($A9,'INVERSIÓN '!$A:$AB,$B$1,FALSE),VLOOKUP($A9,'FUNCIONAMIENTO SECOP'!$A:$AC,$B$1,FALSE))</f>
        <v>CPS</v>
      </c>
      <c r="C9" s="249">
        <f>+IFERROR(VLOOKUP($A9,'INVERSIÓN '!$A:$AB,$C$1,FALSE),VLOOKUP($A9,'FUNCIONAMIENTO SECOP'!$A:$AC,$C$1,FALSE))</f>
        <v>0</v>
      </c>
      <c r="D9" s="249">
        <f>+IFERROR(VLOOKUP($A9,'INVERSIÓN '!$A:$AB,$D$1,FALSE),VLOOKUP($A9,'FUNCIONAMIENTO SECOP'!$A:$AC,$D$1,FALSE))</f>
        <v>2667</v>
      </c>
      <c r="E9" s="249">
        <f>+IFERROR(VLOOKUP($A9,'INVERSIÓN '!$A:$AB,$E$1,FALSE),VLOOKUP($A9,'FUNCIONAMIENTO SECOP'!$A:$AC,$E$1,FALSE))</f>
        <v>0</v>
      </c>
      <c r="F9" s="249" t="str">
        <f>+IFERROR(VLOOKUP($A9,'INVERSIÓN '!$A:$AB,$F$1,FALSE),VLOOKUP($A9,'FUNCIONAMIENTO SECOP'!$A:$AC,$F$1,FALSE))</f>
        <v>Realizar 4 estrategias de fortalecimiento institucional (una por vigencia).</v>
      </c>
      <c r="G9" s="249">
        <f>+IFERROR(VLOOKUP($A9,'INVERSIÓN '!$A:$AB,$G$1,FALSE),VLOOKUP($A9,'FUNCIONAMIENTO SECOP'!$A:$AC,$G$1,FALSE))</f>
        <v>145148</v>
      </c>
      <c r="H9" s="249" t="str">
        <f>+IFERROR(VLOOKUP($A9,'INVERSIÓN '!$A:$AB,$H$1,FALSE),VLOOKUP($A9,'FUNCIONAMIENTO SECOP'!$A:$AC,$H$1,FALSE))</f>
        <v>Nuevo</v>
      </c>
      <c r="I9" s="249">
        <f>+IFERROR(VLOOKUP($A9,'INVERSIÓN '!$A:$AB,$I$1,FALSE),VLOOKUP($A9,'FUNCIONAMIENTO SECOP'!$A:$AC,$I$1,FALSE))</f>
        <v>80111701</v>
      </c>
      <c r="J9" s="249" t="str">
        <f>+IFERROR(VLOOKUP($A9,'INVERSIÓN '!$A:$AB,$J$1,FALSE),VLOOKUP($A9,'FUNCIONAMIENTO SECOP'!$A:$AC,$J$1,FALSE))</f>
        <v>PRESTAR SUS SERVICIOS PROFESIONALES ESPECIALIZADOS EN EL DESPACHO DEL ALCALDE LOCAL, ACOMPAÑANDO LAS ACTIVIDADES ADMINISTRATIVAS Y FINANCIERAS GENERALES DEL DESPACHO, APLICANDO LA NORMATIVIDAD VIGENTE PARA TODOS LOS PROCESOS Y PROCEDIMIENTOS ESTABLECIDOS</v>
      </c>
      <c r="K9" s="249">
        <f>+IFERROR(VLOOKUP($A9,'INVERSIÓN '!$A:$AB,$K$1,FALSE),VLOOKUP($A9,'FUNCIONAMIENTO SECOP'!$A:$AC,$K$1,FALSE))</f>
        <v>1</v>
      </c>
      <c r="L9" s="249">
        <f>+IFERROR(VLOOKUP($A9,'INVERSIÓN '!$A:$AB,$L$1,FALSE),VLOOKUP($A9,'FUNCIONAMIENTO SECOP'!$A:$AC,$L$1,FALSE))</f>
        <v>1</v>
      </c>
      <c r="M9" s="249">
        <f>+IFERROR(VLOOKUP($A9,'INVERSIÓN '!$A:$AB,$M$1,FALSE),VLOOKUP($A9,'FUNCIONAMIENTO SECOP'!$A:$AC,$M$1,FALSE))</f>
        <v>11</v>
      </c>
      <c r="N9" s="249">
        <f>+IFERROR(VLOOKUP($A9,'INVERSIÓN '!$A:$AB,$N$1,FALSE),VLOOKUP($A9,'FUNCIONAMIENTO SECOP'!$A:$AC,$N$1,FALSE))</f>
        <v>1</v>
      </c>
      <c r="O9" s="249" t="str">
        <f>+IFERROR(VLOOKUP($A9,'INVERSIÓN '!$A:$AB,$O$1,FALSE),VLOOKUP($A9,'FUNCIONAMIENTO SECOP'!$A:$AC,$O$1,FALSE))</f>
        <v>CCE-16</v>
      </c>
      <c r="P9" s="249" t="str">
        <f>+IFERROR(VLOOKUP($A9,'INVERSIÓN '!$A:$AB,$P$1,FALSE),VLOOKUP($A9,'FUNCIONAMIENTO SECOP'!$A:$AC,$P$1,FALSE))</f>
        <v>Contratación directa</v>
      </c>
      <c r="Q9" s="249" t="str">
        <f>+IFERROR(VLOOKUP($A9,'INVERSIÓN '!$A:$AB,$Q$1,FALSE),VLOOKUP($A9,'FUNCIONAMIENTO SECOP'!$A:$AC,$Q$1,FALSE))</f>
        <v>DISTRITAL</v>
      </c>
      <c r="R9" s="250">
        <f>+IFERROR(VLOOKUP($A9,'INVERSIÓN '!$A:$AB,$R$1,FALSE),VLOOKUP($A9,'FUNCIONAMIENTO SECOP'!$A:$AC,$R$1,FALSE))</f>
        <v>99000000</v>
      </c>
      <c r="S9" s="250">
        <f>+IFERROR(VLOOKUP($A9,'INVERSIÓN '!$A:$AB,$S$1,FALSE),VLOOKUP($A9,'FUNCIONAMIENTO SECOP'!$A:$AC,$S$1,FALSE))</f>
        <v>99000000</v>
      </c>
      <c r="T9" s="249">
        <f>+IFERROR(VLOOKUP($A9,'INVERSIÓN '!$A:$AB,$T$1,FALSE),VLOOKUP($A9,'FUNCIONAMIENTO SECOP'!$A:$AC,$T$1,FALSE))</f>
        <v>0</v>
      </c>
      <c r="U9" s="249">
        <f>+IFERROR(VLOOKUP($A9,'INVERSIÓN '!$A:$AB,$U$1,FALSE),VLOOKUP($A9,'FUNCIONAMIENTO SECOP'!$A:$AC,$U$1,FALSE))</f>
        <v>0</v>
      </c>
      <c r="V9" s="249" t="str">
        <f>+IFERROR(VLOOKUP($A9,'INVERSIÓN '!$A:$AB,$V$1,FALSE),VLOOKUP($A9,'FUNCIONAMIENTO SECOP'!$A:$AC,$V$1,FALSE))</f>
        <v>CO-DC</v>
      </c>
      <c r="W9" s="249" t="str">
        <f>+IFERROR(VLOOKUP($A9,'INVERSIÓN '!$A:$AB,$W$1,FALSE),VLOOKUP($A9,'FUNCIONAMIENTO SECOP'!$A:$AC,$W$1,FALSE))</f>
        <v>CO-DC-11001</v>
      </c>
      <c r="X9" s="249" t="str">
        <f>+IFERROR(VLOOKUP($A9,'INVERSIÓN '!$A:$AB,$X$1,FALSE),VLOOKUP($A9,'FUNCIONAMIENTO SECOP'!$A:$AC,$X$1,FALSE))</f>
        <v>CARLOS HERNANDO MACIAS MONTOYA</v>
      </c>
      <c r="Y9" s="249">
        <f>+IFERROR(VLOOKUP($A9,'INVERSIÓN '!$A:$AB,$Y$1,FALSE),VLOOKUP($A9,'FUNCIONAMIENTO SECOP'!$A:$AC,$Y$1,FALSE))</f>
        <v>6477661</v>
      </c>
      <c r="Z9" s="249" t="str">
        <f>+IFERROR(VLOOKUP($A9,'INVERSIÓN '!$A:$AB,$Z$1,FALSE),VLOOKUP($A9,'FUNCIONAMIENTO SECOP'!$A:$AC,$Z$1,FALSE))</f>
        <v>alcalde.scristobal@gobiernobogota.gov.co</v>
      </c>
      <c r="AA9" s="249">
        <f>+IFERROR(VLOOKUP($A9,'INVERSIÓN '!$A:$AB,$AA$1,FALSE),VLOOKUP($A9,'FUNCIONAMIENTO SECOP'!$A:$AC,$AA$1,FALSE))</f>
        <v>0</v>
      </c>
      <c r="AB9" s="249">
        <f>+IFERROR(VLOOKUP($A9,'INVERSIÓN '!$A:$AB,$AB$1,FALSE),VLOOKUP($A9,'FUNCIONAMIENTO SECOP'!$A:$AC,$AB$1,FALSE))</f>
        <v>1</v>
      </c>
    </row>
    <row r="10" spans="1:28" ht="36" customHeight="1">
      <c r="A10" s="13" t="s">
        <v>2333</v>
      </c>
      <c r="B10" s="249" t="str">
        <f>+IFERROR(VLOOKUP($A10,'INVERSIÓN '!$A:$AB,$B$1,FALSE),VLOOKUP($A10,'FUNCIONAMIENTO SECOP'!$A:$AC,$B$1,FALSE))</f>
        <v>CPS</v>
      </c>
      <c r="C10" s="249">
        <f>+IFERROR(VLOOKUP($A10,'INVERSIÓN '!$A:$AB,$C$1,FALSE),VLOOKUP($A10,'FUNCIONAMIENTO SECOP'!$A:$AC,$C$1,FALSE))</f>
        <v>0</v>
      </c>
      <c r="D10" s="249">
        <f>+IFERROR(VLOOKUP($A10,'INVERSIÓN '!$A:$AB,$D$1,FALSE),VLOOKUP($A10,'FUNCIONAMIENTO SECOP'!$A:$AC,$D$1,FALSE))</f>
        <v>2667</v>
      </c>
      <c r="E10" s="249">
        <f>+IFERROR(VLOOKUP($A10,'INVERSIÓN '!$A:$AB,$E$1,FALSE),VLOOKUP($A10,'FUNCIONAMIENTO SECOP'!$A:$AC,$E$1,FALSE))</f>
        <v>0</v>
      </c>
      <c r="F10" s="249" t="str">
        <f>+IFERROR(VLOOKUP($A10,'INVERSIÓN '!$A:$AB,$F$1,FALSE),VLOOKUP($A10,'FUNCIONAMIENTO SECOP'!$A:$AC,$F$1,FALSE))</f>
        <v>Realizar 4 estrategias de fortalecimiento institucional (una por vigencia).</v>
      </c>
      <c r="G10" s="249">
        <f>+IFERROR(VLOOKUP($A10,'INVERSIÓN '!$A:$AB,$G$1,FALSE),VLOOKUP($A10,'FUNCIONAMIENTO SECOP'!$A:$AC,$G$1,FALSE))</f>
        <v>145149</v>
      </c>
      <c r="H10" s="249" t="str">
        <f>+IFERROR(VLOOKUP($A10,'INVERSIÓN '!$A:$AB,$H$1,FALSE),VLOOKUP($A10,'FUNCIONAMIENTO SECOP'!$A:$AC,$H$1,FALSE))</f>
        <v>Nuevo</v>
      </c>
      <c r="I10" s="249">
        <f>+IFERROR(VLOOKUP($A10,'INVERSIÓN '!$A:$AB,$I$1,FALSE),VLOOKUP($A10,'FUNCIONAMIENTO SECOP'!$A:$AC,$I$1,FALSE))</f>
        <v>80111701</v>
      </c>
      <c r="J10" s="249" t="str">
        <f>+IFERROR(VLOOKUP($A10,'INVERSIÓN '!$A:$AB,$J$1,FALSE),VLOOKUP($A10,'FUNCIONAMIENTO SECOP'!$A:$AC,$J$1,FALSE))</f>
        <v>PRESTAR SUS SERVICIOS TÉCNICOS PARA APOYAR LOS TEMAS ADMINISTRATIVOS EN LAS ETAPAS CONTRACTUALES Y POSTCONTRACTUALES QUE SEAN ASIGNADOS POR EL APOYO A SUPERVISIÓN EN EL MARCO DEL PDL SAN CRISTÓBAL TERRITORIO DE OPORTUNIDADES, CAMINA SEGURA 2025-2028</v>
      </c>
      <c r="K10" s="249">
        <f>+IFERROR(VLOOKUP($A10,'INVERSIÓN '!$A:$AB,$K$1,FALSE),VLOOKUP($A10,'FUNCIONAMIENTO SECOP'!$A:$AC,$K$1,FALSE))</f>
        <v>1</v>
      </c>
      <c r="L10" s="249">
        <f>+IFERROR(VLOOKUP($A10,'INVERSIÓN '!$A:$AB,$L$1,FALSE),VLOOKUP($A10,'FUNCIONAMIENTO SECOP'!$A:$AC,$L$1,FALSE))</f>
        <v>1</v>
      </c>
      <c r="M10" s="249">
        <f>+IFERROR(VLOOKUP($A10,'INVERSIÓN '!$A:$AB,$M$1,FALSE),VLOOKUP($A10,'FUNCIONAMIENTO SECOP'!$A:$AC,$M$1,FALSE))</f>
        <v>11</v>
      </c>
      <c r="N10" s="249">
        <f>+IFERROR(VLOOKUP($A10,'INVERSIÓN '!$A:$AB,$N$1,FALSE),VLOOKUP($A10,'FUNCIONAMIENTO SECOP'!$A:$AC,$N$1,FALSE))</f>
        <v>1</v>
      </c>
      <c r="O10" s="249" t="str">
        <f>+IFERROR(VLOOKUP($A10,'INVERSIÓN '!$A:$AB,$O$1,FALSE),VLOOKUP($A10,'FUNCIONAMIENTO SECOP'!$A:$AC,$O$1,FALSE))</f>
        <v>CCE-16</v>
      </c>
      <c r="P10" s="249" t="str">
        <f>+IFERROR(VLOOKUP($A10,'INVERSIÓN '!$A:$AB,$P$1,FALSE),VLOOKUP($A10,'FUNCIONAMIENTO SECOP'!$A:$AC,$P$1,FALSE))</f>
        <v>Contratación directa</v>
      </c>
      <c r="Q10" s="249" t="str">
        <f>+IFERROR(VLOOKUP($A10,'INVERSIÓN '!$A:$AB,$Q$1,FALSE),VLOOKUP($A10,'FUNCIONAMIENTO SECOP'!$A:$AC,$Q$1,FALSE))</f>
        <v>DISTRITAL</v>
      </c>
      <c r="R10" s="250">
        <f>+IFERROR(VLOOKUP($A10,'INVERSIÓN '!$A:$AB,$R$1,FALSE),VLOOKUP($A10,'FUNCIONAMIENTO SECOP'!$A:$AC,$R$1,FALSE))</f>
        <v>52800000</v>
      </c>
      <c r="S10" s="250">
        <f>+IFERROR(VLOOKUP($A10,'INVERSIÓN '!$A:$AB,$S$1,FALSE),VLOOKUP($A10,'FUNCIONAMIENTO SECOP'!$A:$AC,$S$1,FALSE))</f>
        <v>52800000</v>
      </c>
      <c r="T10" s="249">
        <f>+IFERROR(VLOOKUP($A10,'INVERSIÓN '!$A:$AB,$T$1,FALSE),VLOOKUP($A10,'FUNCIONAMIENTO SECOP'!$A:$AC,$T$1,FALSE))</f>
        <v>0</v>
      </c>
      <c r="U10" s="249">
        <f>+IFERROR(VLOOKUP($A10,'INVERSIÓN '!$A:$AB,$U$1,FALSE),VLOOKUP($A10,'FUNCIONAMIENTO SECOP'!$A:$AC,$U$1,FALSE))</f>
        <v>0</v>
      </c>
      <c r="V10" s="249" t="str">
        <f>+IFERROR(VLOOKUP($A10,'INVERSIÓN '!$A:$AB,$V$1,FALSE),VLOOKUP($A10,'FUNCIONAMIENTO SECOP'!$A:$AC,$V$1,FALSE))</f>
        <v>CO-DC</v>
      </c>
      <c r="W10" s="249" t="str">
        <f>+IFERROR(VLOOKUP($A10,'INVERSIÓN '!$A:$AB,$W$1,FALSE),VLOOKUP($A10,'FUNCIONAMIENTO SECOP'!$A:$AC,$W$1,FALSE))</f>
        <v>CO-DC-11001</v>
      </c>
      <c r="X10" s="249" t="str">
        <f>+IFERROR(VLOOKUP($A10,'INVERSIÓN '!$A:$AB,$X$1,FALSE),VLOOKUP($A10,'FUNCIONAMIENTO SECOP'!$A:$AC,$X$1,FALSE))</f>
        <v>CARLOS HERNANDO MACIAS MONTOYA</v>
      </c>
      <c r="Y10" s="249">
        <f>+IFERROR(VLOOKUP($A10,'INVERSIÓN '!$A:$AB,$Y$1,FALSE),VLOOKUP($A10,'FUNCIONAMIENTO SECOP'!$A:$AC,$Y$1,FALSE))</f>
        <v>6477662</v>
      </c>
      <c r="Z10" s="249" t="str">
        <f>+IFERROR(VLOOKUP($A10,'INVERSIÓN '!$A:$AB,$Z$1,FALSE),VLOOKUP($A10,'FUNCIONAMIENTO SECOP'!$A:$AC,$Z$1,FALSE))</f>
        <v>alcalde.scristobal@gobiernobogota.gov.co</v>
      </c>
      <c r="AA10" s="249">
        <f>+IFERROR(VLOOKUP($A10,'INVERSIÓN '!$A:$AB,$AA$1,FALSE),VLOOKUP($A10,'FUNCIONAMIENTO SECOP'!$A:$AC,$AA$1,FALSE))</f>
        <v>0</v>
      </c>
      <c r="AB10" s="249">
        <f>+IFERROR(VLOOKUP($A10,'INVERSIÓN '!$A:$AB,$AB$1,FALSE),VLOOKUP($A10,'FUNCIONAMIENTO SECOP'!$A:$AC,$AB$1,FALSE))</f>
        <v>1</v>
      </c>
    </row>
    <row r="11" spans="1:28" ht="36" customHeight="1">
      <c r="A11" s="13" t="s">
        <v>2336</v>
      </c>
      <c r="B11" s="249" t="str">
        <f>+IFERROR(VLOOKUP($A11,'INVERSIÓN '!$A:$AB,$B$1,FALSE),VLOOKUP($A11,'FUNCIONAMIENTO SECOP'!$A:$AC,$B$1,FALSE))</f>
        <v>CPS</v>
      </c>
      <c r="C11" s="249">
        <f>+IFERROR(VLOOKUP($A11,'INVERSIÓN '!$A:$AB,$C$1,FALSE),VLOOKUP($A11,'FUNCIONAMIENTO SECOP'!$A:$AC,$C$1,FALSE))</f>
        <v>0</v>
      </c>
      <c r="D11" s="249">
        <f>+IFERROR(VLOOKUP($A11,'INVERSIÓN '!$A:$AB,$D$1,FALSE),VLOOKUP($A11,'FUNCIONAMIENTO SECOP'!$A:$AC,$D$1,FALSE))</f>
        <v>2667</v>
      </c>
      <c r="E11" s="249">
        <f>+IFERROR(VLOOKUP($A11,'INVERSIÓN '!$A:$AB,$E$1,FALSE),VLOOKUP($A11,'FUNCIONAMIENTO SECOP'!$A:$AC,$E$1,FALSE))</f>
        <v>0</v>
      </c>
      <c r="F11" s="249" t="str">
        <f>+IFERROR(VLOOKUP($A11,'INVERSIÓN '!$A:$AB,$F$1,FALSE),VLOOKUP($A11,'FUNCIONAMIENTO SECOP'!$A:$AC,$F$1,FALSE))</f>
        <v>Realizar 4 estrategias de fortalecimiento institucional (una por vigencia).</v>
      </c>
      <c r="G11" s="249">
        <f>+IFERROR(VLOOKUP($A11,'INVERSIÓN '!$A:$AB,$G$1,FALSE),VLOOKUP($A11,'FUNCIONAMIENTO SECOP'!$A:$AC,$G$1,FALSE))</f>
        <v>145152</v>
      </c>
      <c r="H11" s="249" t="str">
        <f>+IFERROR(VLOOKUP($A11,'INVERSIÓN '!$A:$AB,$H$1,FALSE),VLOOKUP($A11,'FUNCIONAMIENTO SECOP'!$A:$AC,$H$1,FALSE))</f>
        <v>Nuevo</v>
      </c>
      <c r="I11" s="249">
        <f>+IFERROR(VLOOKUP($A11,'INVERSIÓN '!$A:$AB,$I$1,FALSE),VLOOKUP($A11,'FUNCIONAMIENTO SECOP'!$A:$AC,$I$1,FALSE))</f>
        <v>80111701</v>
      </c>
      <c r="J11" s="249" t="str">
        <f>+IFERROR(VLOOKUP($A11,'INVERSIÓN '!$A:$AB,$J$1,FALSE),VLOOKUP($A11,'FUNCIONAMIENTO SECOP'!$A:$AC,$J$1,FALSE))</f>
        <v>PRESTACIÓN DE SERVICIOS ESPECIALIZADOS EN ACTIVIDADES RELACIONADAS CON LA GESTIÓN ADMINISTRATIVA Y LA PREVENCIÓN DEL DAÑO ANTIJURÍDICO EN LA ALCALDÍA LOCAL DE SAN CRISTÓBAL, LOCALIDAD</v>
      </c>
      <c r="K11" s="249">
        <f>+IFERROR(VLOOKUP($A11,'INVERSIÓN '!$A:$AB,$K$1,FALSE),VLOOKUP($A11,'FUNCIONAMIENTO SECOP'!$A:$AC,$K$1,FALSE))</f>
        <v>1</v>
      </c>
      <c r="L11" s="249">
        <f>+IFERROR(VLOOKUP($A11,'INVERSIÓN '!$A:$AB,$L$1,FALSE),VLOOKUP($A11,'FUNCIONAMIENTO SECOP'!$A:$AC,$L$1,FALSE))</f>
        <v>1</v>
      </c>
      <c r="M11" s="249">
        <f>+IFERROR(VLOOKUP($A11,'INVERSIÓN '!$A:$AB,$M$1,FALSE),VLOOKUP($A11,'FUNCIONAMIENTO SECOP'!$A:$AC,$M$1,FALSE))</f>
        <v>11</v>
      </c>
      <c r="N11" s="249">
        <f>+IFERROR(VLOOKUP($A11,'INVERSIÓN '!$A:$AB,$N$1,FALSE),VLOOKUP($A11,'FUNCIONAMIENTO SECOP'!$A:$AC,$N$1,FALSE))</f>
        <v>1</v>
      </c>
      <c r="O11" s="249" t="str">
        <f>+IFERROR(VLOOKUP($A11,'INVERSIÓN '!$A:$AB,$O$1,FALSE),VLOOKUP($A11,'FUNCIONAMIENTO SECOP'!$A:$AC,$O$1,FALSE))</f>
        <v>CCE-16</v>
      </c>
      <c r="P11" s="249" t="str">
        <f>+IFERROR(VLOOKUP($A11,'INVERSIÓN '!$A:$AB,$P$1,FALSE),VLOOKUP($A11,'FUNCIONAMIENTO SECOP'!$A:$AC,$P$1,FALSE))</f>
        <v>Contratación directa</v>
      </c>
      <c r="Q11" s="249" t="str">
        <f>+IFERROR(VLOOKUP($A11,'INVERSIÓN '!$A:$AB,$Q$1,FALSE),VLOOKUP($A11,'FUNCIONAMIENTO SECOP'!$A:$AC,$Q$1,FALSE))</f>
        <v>DISTRITAL</v>
      </c>
      <c r="R11" s="250">
        <f>+IFERROR(VLOOKUP($A11,'INVERSIÓN '!$A:$AB,$R$1,FALSE),VLOOKUP($A11,'FUNCIONAMIENTO SECOP'!$A:$AC,$R$1,FALSE))</f>
        <v>99000000</v>
      </c>
      <c r="S11" s="250">
        <f>+IFERROR(VLOOKUP($A11,'INVERSIÓN '!$A:$AB,$S$1,FALSE),VLOOKUP($A11,'FUNCIONAMIENTO SECOP'!$A:$AC,$S$1,FALSE))</f>
        <v>99000000</v>
      </c>
      <c r="T11" s="249">
        <f>+IFERROR(VLOOKUP($A11,'INVERSIÓN '!$A:$AB,$T$1,FALSE),VLOOKUP($A11,'FUNCIONAMIENTO SECOP'!$A:$AC,$T$1,FALSE))</f>
        <v>0</v>
      </c>
      <c r="U11" s="249">
        <f>+IFERROR(VLOOKUP($A11,'INVERSIÓN '!$A:$AB,$U$1,FALSE),VLOOKUP($A11,'FUNCIONAMIENTO SECOP'!$A:$AC,$U$1,FALSE))</f>
        <v>0</v>
      </c>
      <c r="V11" s="249" t="str">
        <f>+IFERROR(VLOOKUP($A11,'INVERSIÓN '!$A:$AB,$V$1,FALSE),VLOOKUP($A11,'FUNCIONAMIENTO SECOP'!$A:$AC,$V$1,FALSE))</f>
        <v>CO-DC</v>
      </c>
      <c r="W11" s="249" t="str">
        <f>+IFERROR(VLOOKUP($A11,'INVERSIÓN '!$A:$AB,$W$1,FALSE),VLOOKUP($A11,'FUNCIONAMIENTO SECOP'!$A:$AC,$W$1,FALSE))</f>
        <v>CO-DC-11001</v>
      </c>
      <c r="X11" s="249" t="str">
        <f>+IFERROR(VLOOKUP($A11,'INVERSIÓN '!$A:$AB,$X$1,FALSE),VLOOKUP($A11,'FUNCIONAMIENTO SECOP'!$A:$AC,$X$1,FALSE))</f>
        <v>CARLOS HERNANDO MACIAS MONTOYA</v>
      </c>
      <c r="Y11" s="249">
        <f>+IFERROR(VLOOKUP($A11,'INVERSIÓN '!$A:$AB,$Y$1,FALSE),VLOOKUP($A11,'FUNCIONAMIENTO SECOP'!$A:$AC,$Y$1,FALSE))</f>
        <v>6477663</v>
      </c>
      <c r="Z11" s="249" t="str">
        <f>+IFERROR(VLOOKUP($A11,'INVERSIÓN '!$A:$AB,$Z$1,FALSE),VLOOKUP($A11,'FUNCIONAMIENTO SECOP'!$A:$AC,$Z$1,FALSE))</f>
        <v>alcalde.scristobal@gobiernobogota.gov.co</v>
      </c>
      <c r="AA11" s="249">
        <f>+IFERROR(VLOOKUP($A11,'INVERSIÓN '!$A:$AB,$AA$1,FALSE),VLOOKUP($A11,'FUNCIONAMIENTO SECOP'!$A:$AC,$AA$1,FALSE))</f>
        <v>0</v>
      </c>
      <c r="AB11" s="249">
        <f>+IFERROR(VLOOKUP($A11,'INVERSIÓN '!$A:$AB,$AB$1,FALSE),VLOOKUP($A11,'FUNCIONAMIENTO SECOP'!$A:$AC,$AB$1,FALSE))</f>
        <v>1</v>
      </c>
    </row>
    <row r="12" spans="1:28" ht="36" customHeight="1">
      <c r="A12" s="13" t="s">
        <v>2339</v>
      </c>
      <c r="B12" s="249" t="str">
        <f>+IFERROR(VLOOKUP($A12,'INVERSIÓN '!$A:$AB,$B$1,FALSE),VLOOKUP($A12,'FUNCIONAMIENTO SECOP'!$A:$AC,$B$1,FALSE))</f>
        <v>CPS</v>
      </c>
      <c r="C12" s="249">
        <f>+IFERROR(VLOOKUP($A12,'INVERSIÓN '!$A:$AB,$C$1,FALSE),VLOOKUP($A12,'FUNCIONAMIENTO SECOP'!$A:$AC,$C$1,FALSE))</f>
        <v>0</v>
      </c>
      <c r="D12" s="249">
        <f>+IFERROR(VLOOKUP($A12,'INVERSIÓN '!$A:$AB,$D$1,FALSE),VLOOKUP($A12,'FUNCIONAMIENTO SECOP'!$A:$AC,$D$1,FALSE))</f>
        <v>2667</v>
      </c>
      <c r="E12" s="249">
        <f>+IFERROR(VLOOKUP($A12,'INVERSIÓN '!$A:$AB,$E$1,FALSE),VLOOKUP($A12,'FUNCIONAMIENTO SECOP'!$A:$AC,$E$1,FALSE))</f>
        <v>0</v>
      </c>
      <c r="F12" s="249" t="str">
        <f>+IFERROR(VLOOKUP($A12,'INVERSIÓN '!$A:$AB,$F$1,FALSE),VLOOKUP($A12,'FUNCIONAMIENTO SECOP'!$A:$AC,$F$1,FALSE))</f>
        <v>Realizar 4 estrategias de fortalecimiento institucional (una por vigencia).</v>
      </c>
      <c r="G12" s="249">
        <f>+IFERROR(VLOOKUP($A12,'INVERSIÓN '!$A:$AB,$G$1,FALSE),VLOOKUP($A12,'FUNCIONAMIENTO SECOP'!$A:$AC,$G$1,FALSE))</f>
        <v>145154</v>
      </c>
      <c r="H12" s="249" t="str">
        <f>+IFERROR(VLOOKUP($A12,'INVERSIÓN '!$A:$AB,$H$1,FALSE),VLOOKUP($A12,'FUNCIONAMIENTO SECOP'!$A:$AC,$H$1,FALSE))</f>
        <v>Nuevo</v>
      </c>
      <c r="I12" s="249">
        <f>+IFERROR(VLOOKUP($A12,'INVERSIÓN '!$A:$AB,$I$1,FALSE),VLOOKUP($A12,'FUNCIONAMIENTO SECOP'!$A:$AC,$I$1,FALSE))</f>
        <v>80111701</v>
      </c>
      <c r="J12" s="249" t="str">
        <f>+IFERROR(VLOOKUP($A12,'INVERSIÓN '!$A:$AB,$J$1,FALSE),VLOOKUP($A12,'FUNCIONAMIENTO SECOP'!$A:$AC,$J$1,FALSE))</f>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v>
      </c>
      <c r="K12" s="249">
        <f>+IFERROR(VLOOKUP($A12,'INVERSIÓN '!$A:$AB,$K$1,FALSE),VLOOKUP($A12,'FUNCIONAMIENTO SECOP'!$A:$AC,$K$1,FALSE))</f>
        <v>1</v>
      </c>
      <c r="L12" s="249">
        <f>+IFERROR(VLOOKUP($A12,'INVERSIÓN '!$A:$AB,$L$1,FALSE),VLOOKUP($A12,'FUNCIONAMIENTO SECOP'!$A:$AC,$L$1,FALSE))</f>
        <v>1</v>
      </c>
      <c r="M12" s="249">
        <f>+IFERROR(VLOOKUP($A12,'INVERSIÓN '!$A:$AB,$M$1,FALSE),VLOOKUP($A12,'FUNCIONAMIENTO SECOP'!$A:$AC,$M$1,FALSE))</f>
        <v>11</v>
      </c>
      <c r="N12" s="249">
        <f>+IFERROR(VLOOKUP($A12,'INVERSIÓN '!$A:$AB,$N$1,FALSE),VLOOKUP($A12,'FUNCIONAMIENTO SECOP'!$A:$AC,$N$1,FALSE))</f>
        <v>1</v>
      </c>
      <c r="O12" s="249" t="str">
        <f>+IFERROR(VLOOKUP($A12,'INVERSIÓN '!$A:$AB,$O$1,FALSE),VLOOKUP($A12,'FUNCIONAMIENTO SECOP'!$A:$AC,$O$1,FALSE))</f>
        <v>CCE-16</v>
      </c>
      <c r="P12" s="249" t="str">
        <f>+IFERROR(VLOOKUP($A12,'INVERSIÓN '!$A:$AB,$P$1,FALSE),VLOOKUP($A12,'FUNCIONAMIENTO SECOP'!$A:$AC,$P$1,FALSE))</f>
        <v>Contratación directa</v>
      </c>
      <c r="Q12" s="249" t="str">
        <f>+IFERROR(VLOOKUP($A12,'INVERSIÓN '!$A:$AB,$Q$1,FALSE),VLOOKUP($A12,'FUNCIONAMIENTO SECOP'!$A:$AC,$Q$1,FALSE))</f>
        <v>DISTRITAL</v>
      </c>
      <c r="R12" s="250">
        <f>+IFERROR(VLOOKUP($A12,'INVERSIÓN '!$A:$AB,$R$1,FALSE),VLOOKUP($A12,'FUNCIONAMIENTO SECOP'!$A:$AC,$R$1,FALSE))</f>
        <v>88000000</v>
      </c>
      <c r="S12" s="250">
        <f>+IFERROR(VLOOKUP($A12,'INVERSIÓN '!$A:$AB,$S$1,FALSE),VLOOKUP($A12,'FUNCIONAMIENTO SECOP'!$A:$AC,$S$1,FALSE))</f>
        <v>88000000</v>
      </c>
      <c r="T12" s="249">
        <f>+IFERROR(VLOOKUP($A12,'INVERSIÓN '!$A:$AB,$T$1,FALSE),VLOOKUP($A12,'FUNCIONAMIENTO SECOP'!$A:$AC,$T$1,FALSE))</f>
        <v>0</v>
      </c>
      <c r="U12" s="249">
        <f>+IFERROR(VLOOKUP($A12,'INVERSIÓN '!$A:$AB,$U$1,FALSE),VLOOKUP($A12,'FUNCIONAMIENTO SECOP'!$A:$AC,$U$1,FALSE))</f>
        <v>0</v>
      </c>
      <c r="V12" s="249" t="str">
        <f>+IFERROR(VLOOKUP($A12,'INVERSIÓN '!$A:$AB,$V$1,FALSE),VLOOKUP($A12,'FUNCIONAMIENTO SECOP'!$A:$AC,$V$1,FALSE))</f>
        <v>CO-DC</v>
      </c>
      <c r="W12" s="249" t="str">
        <f>+IFERROR(VLOOKUP($A12,'INVERSIÓN '!$A:$AB,$W$1,FALSE),VLOOKUP($A12,'FUNCIONAMIENTO SECOP'!$A:$AC,$W$1,FALSE))</f>
        <v>CO-DC-11001</v>
      </c>
      <c r="X12" s="249" t="str">
        <f>+IFERROR(VLOOKUP($A12,'INVERSIÓN '!$A:$AB,$X$1,FALSE),VLOOKUP($A12,'FUNCIONAMIENTO SECOP'!$A:$AC,$X$1,FALSE))</f>
        <v>CARLOS HERNANDO MACIAS MONTOYA</v>
      </c>
      <c r="Y12" s="249">
        <f>+IFERROR(VLOOKUP($A12,'INVERSIÓN '!$A:$AB,$Y$1,FALSE),VLOOKUP($A12,'FUNCIONAMIENTO SECOP'!$A:$AC,$Y$1,FALSE))</f>
        <v>6477664</v>
      </c>
      <c r="Z12" s="249" t="str">
        <f>+IFERROR(VLOOKUP($A12,'INVERSIÓN '!$A:$AB,$Z$1,FALSE),VLOOKUP($A12,'FUNCIONAMIENTO SECOP'!$A:$AC,$Z$1,FALSE))</f>
        <v>alcalde.scristobal@gobiernobogota.gov.co</v>
      </c>
      <c r="AA12" s="249">
        <f>+IFERROR(VLOOKUP($A12,'INVERSIÓN '!$A:$AB,$AA$1,FALSE),VLOOKUP($A12,'FUNCIONAMIENTO SECOP'!$A:$AC,$AA$1,FALSE))</f>
        <v>0</v>
      </c>
      <c r="AB12" s="249">
        <f>+IFERROR(VLOOKUP($A12,'INVERSIÓN '!$A:$AB,$AB$1,FALSE),VLOOKUP($A12,'FUNCIONAMIENTO SECOP'!$A:$AC,$AB$1,FALSE))</f>
        <v>1</v>
      </c>
    </row>
    <row r="13" spans="1:28" ht="36" customHeight="1">
      <c r="A13" s="13" t="s">
        <v>2342</v>
      </c>
      <c r="B13" s="249" t="str">
        <f>+IFERROR(VLOOKUP($A13,'INVERSIÓN '!$A:$AB,$B$1,FALSE),VLOOKUP($A13,'FUNCIONAMIENTO SECOP'!$A:$AC,$B$1,FALSE))</f>
        <v>CPS</v>
      </c>
      <c r="C13" s="249">
        <f>+IFERROR(VLOOKUP($A13,'INVERSIÓN '!$A:$AB,$C$1,FALSE),VLOOKUP($A13,'FUNCIONAMIENTO SECOP'!$A:$AC,$C$1,FALSE))</f>
        <v>0</v>
      </c>
      <c r="D13" s="249">
        <f>+IFERROR(VLOOKUP($A13,'INVERSIÓN '!$A:$AB,$D$1,FALSE),VLOOKUP($A13,'FUNCIONAMIENTO SECOP'!$A:$AC,$D$1,FALSE))</f>
        <v>2667</v>
      </c>
      <c r="E13" s="249">
        <f>+IFERROR(VLOOKUP($A13,'INVERSIÓN '!$A:$AB,$E$1,FALSE),VLOOKUP($A13,'FUNCIONAMIENTO SECOP'!$A:$AC,$E$1,FALSE))</f>
        <v>0</v>
      </c>
      <c r="F13" s="249" t="str">
        <f>+IFERROR(VLOOKUP($A13,'INVERSIÓN '!$A:$AB,$F$1,FALSE),VLOOKUP($A13,'FUNCIONAMIENTO SECOP'!$A:$AC,$F$1,FALSE))</f>
        <v>Realizar 4 estrategias de fortalecimiento institucional (una por vigencia).</v>
      </c>
      <c r="G13" s="249">
        <f>+IFERROR(VLOOKUP($A13,'INVERSIÓN '!$A:$AB,$G$1,FALSE),VLOOKUP($A13,'FUNCIONAMIENTO SECOP'!$A:$AC,$G$1,FALSE))</f>
        <v>145155</v>
      </c>
      <c r="H13" s="249" t="str">
        <f>+IFERROR(VLOOKUP($A13,'INVERSIÓN '!$A:$AB,$H$1,FALSE),VLOOKUP($A13,'FUNCIONAMIENTO SECOP'!$A:$AC,$H$1,FALSE))</f>
        <v>Nuevo</v>
      </c>
      <c r="I13" s="249">
        <f>+IFERROR(VLOOKUP($A13,'INVERSIÓN '!$A:$AB,$I$1,FALSE),VLOOKUP($A13,'FUNCIONAMIENTO SECOP'!$A:$AC,$I$1,FALSE))</f>
        <v>80111701</v>
      </c>
      <c r="J13" s="249" t="str">
        <f>+IFERROR(VLOOKUP($A13,'INVERSIÓN '!$A:$AB,$J$1,FALSE),VLOOKUP($A13,'FUNCIONAMIENTO SECOP'!$A:$AC,$J$1,FALSE))</f>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13" s="249">
        <f>+IFERROR(VLOOKUP($A13,'INVERSIÓN '!$A:$AB,$K$1,FALSE),VLOOKUP($A13,'FUNCIONAMIENTO SECOP'!$A:$AC,$K$1,FALSE))</f>
        <v>1</v>
      </c>
      <c r="L13" s="249">
        <f>+IFERROR(VLOOKUP($A13,'INVERSIÓN '!$A:$AB,$L$1,FALSE),VLOOKUP($A13,'FUNCIONAMIENTO SECOP'!$A:$AC,$L$1,FALSE))</f>
        <v>1</v>
      </c>
      <c r="M13" s="249">
        <f>+IFERROR(VLOOKUP($A13,'INVERSIÓN '!$A:$AB,$M$1,FALSE),VLOOKUP($A13,'FUNCIONAMIENTO SECOP'!$A:$AC,$M$1,FALSE))</f>
        <v>11</v>
      </c>
      <c r="N13" s="249">
        <f>+IFERROR(VLOOKUP($A13,'INVERSIÓN '!$A:$AB,$N$1,FALSE),VLOOKUP($A13,'FUNCIONAMIENTO SECOP'!$A:$AC,$N$1,FALSE))</f>
        <v>1</v>
      </c>
      <c r="O13" s="249" t="str">
        <f>+IFERROR(VLOOKUP($A13,'INVERSIÓN '!$A:$AB,$O$1,FALSE),VLOOKUP($A13,'FUNCIONAMIENTO SECOP'!$A:$AC,$O$1,FALSE))</f>
        <v>CCE-16</v>
      </c>
      <c r="P13" s="249" t="str">
        <f>+IFERROR(VLOOKUP($A13,'INVERSIÓN '!$A:$AB,$P$1,FALSE),VLOOKUP($A13,'FUNCIONAMIENTO SECOP'!$A:$AC,$P$1,FALSE))</f>
        <v>Contratación directa</v>
      </c>
      <c r="Q13" s="249" t="str">
        <f>+IFERROR(VLOOKUP($A13,'INVERSIÓN '!$A:$AB,$Q$1,FALSE),VLOOKUP($A13,'FUNCIONAMIENTO SECOP'!$A:$AC,$Q$1,FALSE))</f>
        <v>DISTRITAL</v>
      </c>
      <c r="R13" s="250">
        <f>+IFERROR(VLOOKUP($A13,'INVERSIÓN '!$A:$AB,$R$1,FALSE),VLOOKUP($A13,'FUNCIONAMIENTO SECOP'!$A:$AC,$R$1,FALSE))</f>
        <v>84590000</v>
      </c>
      <c r="S13" s="250">
        <f>+IFERROR(VLOOKUP($A13,'INVERSIÓN '!$A:$AB,$S$1,FALSE),VLOOKUP($A13,'FUNCIONAMIENTO SECOP'!$A:$AC,$S$1,FALSE))</f>
        <v>84590000</v>
      </c>
      <c r="T13" s="249">
        <f>+IFERROR(VLOOKUP($A13,'INVERSIÓN '!$A:$AB,$T$1,FALSE),VLOOKUP($A13,'FUNCIONAMIENTO SECOP'!$A:$AC,$T$1,FALSE))</f>
        <v>0</v>
      </c>
      <c r="U13" s="249">
        <f>+IFERROR(VLOOKUP($A13,'INVERSIÓN '!$A:$AB,$U$1,FALSE),VLOOKUP($A13,'FUNCIONAMIENTO SECOP'!$A:$AC,$U$1,FALSE))</f>
        <v>0</v>
      </c>
      <c r="V13" s="249" t="str">
        <f>+IFERROR(VLOOKUP($A13,'INVERSIÓN '!$A:$AB,$V$1,FALSE),VLOOKUP($A13,'FUNCIONAMIENTO SECOP'!$A:$AC,$V$1,FALSE))</f>
        <v>CO-DC</v>
      </c>
      <c r="W13" s="249" t="str">
        <f>+IFERROR(VLOOKUP($A13,'INVERSIÓN '!$A:$AB,$W$1,FALSE),VLOOKUP($A13,'FUNCIONAMIENTO SECOP'!$A:$AC,$W$1,FALSE))</f>
        <v>CO-DC-11001</v>
      </c>
      <c r="X13" s="249" t="str">
        <f>+IFERROR(VLOOKUP($A13,'INVERSIÓN '!$A:$AB,$X$1,FALSE),VLOOKUP($A13,'FUNCIONAMIENTO SECOP'!$A:$AC,$X$1,FALSE))</f>
        <v>CARLOS HERNANDO MACIAS MONTOYA</v>
      </c>
      <c r="Y13" s="249">
        <f>+IFERROR(VLOOKUP($A13,'INVERSIÓN '!$A:$AB,$Y$1,FALSE),VLOOKUP($A13,'FUNCIONAMIENTO SECOP'!$A:$AC,$Y$1,FALSE))</f>
        <v>6477665</v>
      </c>
      <c r="Z13" s="249" t="str">
        <f>+IFERROR(VLOOKUP($A13,'INVERSIÓN '!$A:$AB,$Z$1,FALSE),VLOOKUP($A13,'FUNCIONAMIENTO SECOP'!$A:$AC,$Z$1,FALSE))</f>
        <v>alcalde.scristobal@gobiernobogota.gov.co</v>
      </c>
      <c r="AA13" s="249">
        <f>+IFERROR(VLOOKUP($A13,'INVERSIÓN '!$A:$AB,$AA$1,FALSE),VLOOKUP($A13,'FUNCIONAMIENTO SECOP'!$A:$AC,$AA$1,FALSE))</f>
        <v>0</v>
      </c>
      <c r="AB13" s="249">
        <f>+IFERROR(VLOOKUP($A13,'INVERSIÓN '!$A:$AB,$AB$1,FALSE),VLOOKUP($A13,'FUNCIONAMIENTO SECOP'!$A:$AC,$AB$1,FALSE))</f>
        <v>1</v>
      </c>
    </row>
    <row r="14" spans="1:28" ht="36" customHeight="1">
      <c r="A14" s="13" t="s">
        <v>2344</v>
      </c>
      <c r="B14" s="249" t="str">
        <f>+IFERROR(VLOOKUP($A14,'INVERSIÓN '!$A:$AB,$B$1,FALSE),VLOOKUP($A14,'FUNCIONAMIENTO SECOP'!$A:$AC,$B$1,FALSE))</f>
        <v>CPS</v>
      </c>
      <c r="C14" s="249">
        <f>+IFERROR(VLOOKUP($A14,'INVERSIÓN '!$A:$AB,$C$1,FALSE),VLOOKUP($A14,'FUNCIONAMIENTO SECOP'!$A:$AC,$C$1,FALSE))</f>
        <v>0</v>
      </c>
      <c r="D14" s="249">
        <f>+IFERROR(VLOOKUP($A14,'INVERSIÓN '!$A:$AB,$D$1,FALSE),VLOOKUP($A14,'FUNCIONAMIENTO SECOP'!$A:$AC,$D$1,FALSE))</f>
        <v>2601</v>
      </c>
      <c r="E14" s="249">
        <f>+IFERROR(VLOOKUP($A14,'INVERSIÓN '!$A:$AB,$E$1,FALSE),VLOOKUP($A14,'FUNCIONAMIENTO SECOP'!$A:$AC,$E$1,FALSE))</f>
        <v>0</v>
      </c>
      <c r="F14" s="249" t="str">
        <f>+IFERROR(VLOOKUP($A14,'INVERSIÓN '!$A:$AB,$F$1,FALSE),VLOOKUP($A14,'FUNCIONAMIENTO SECOP'!$A:$AC,$F$1,FALSE))</f>
        <v>Realizar 16 acuerdos para la organización, la recuperación, el cuidado, el embellecimiento, la sostenibilidad, el mejoramiento y el aprovechamiento económico del espacio público.</v>
      </c>
      <c r="G14" s="249">
        <f>+IFERROR(VLOOKUP($A14,'INVERSIÓN '!$A:$AB,$G$1,FALSE),VLOOKUP($A14,'FUNCIONAMIENTO SECOP'!$A:$AC,$G$1,FALSE))</f>
        <v>145156</v>
      </c>
      <c r="H14" s="249" t="str">
        <f>+IFERROR(VLOOKUP($A14,'INVERSIÓN '!$A:$AB,$H$1,FALSE),VLOOKUP($A14,'FUNCIONAMIENTO SECOP'!$A:$AC,$H$1,FALSE))</f>
        <v>Nuevo</v>
      </c>
      <c r="I14" s="249">
        <f>+IFERROR(VLOOKUP($A14,'INVERSIÓN '!$A:$AB,$I$1,FALSE),VLOOKUP($A14,'FUNCIONAMIENTO SECOP'!$A:$AC,$I$1,FALSE))</f>
        <v>80111701</v>
      </c>
      <c r="J14" s="249" t="str">
        <f>+IFERROR(VLOOKUP($A14,'INVERSIÓN '!$A:$AB,$J$1,FALSE),VLOOKUP($A14,'FUNCIONAMIENTO SECOP'!$A:$AC,$J$1,FALSE))</f>
        <v>PRESTACIÓN DE SERVICIOS PROFESIONALES ESPECIALIZADOS PARA APOYAR LA IMPLEMENTACIÓN, EJECUCIÓN Y SEGUIMIENTO DE LOS PROYECTOS Y PROGRAMAS QUE CONTRIBUYAN AL CUMPLIMIENTO DE LAS METAS DEL PDL</v>
      </c>
      <c r="K14" s="249">
        <f>+IFERROR(VLOOKUP($A14,'INVERSIÓN '!$A:$AB,$K$1,FALSE),VLOOKUP($A14,'FUNCIONAMIENTO SECOP'!$A:$AC,$K$1,FALSE))</f>
        <v>1</v>
      </c>
      <c r="L14" s="249">
        <f>+IFERROR(VLOOKUP($A14,'INVERSIÓN '!$A:$AB,$L$1,FALSE),VLOOKUP($A14,'FUNCIONAMIENTO SECOP'!$A:$AC,$L$1,FALSE))</f>
        <v>1</v>
      </c>
      <c r="M14" s="249">
        <f>+IFERROR(VLOOKUP($A14,'INVERSIÓN '!$A:$AB,$M$1,FALSE),VLOOKUP($A14,'FUNCIONAMIENTO SECOP'!$A:$AC,$M$1,FALSE))</f>
        <v>11</v>
      </c>
      <c r="N14" s="249">
        <f>+IFERROR(VLOOKUP($A14,'INVERSIÓN '!$A:$AB,$N$1,FALSE),VLOOKUP($A14,'FUNCIONAMIENTO SECOP'!$A:$AC,$N$1,FALSE))</f>
        <v>1</v>
      </c>
      <c r="O14" s="249" t="str">
        <f>+IFERROR(VLOOKUP($A14,'INVERSIÓN '!$A:$AB,$O$1,FALSE),VLOOKUP($A14,'FUNCIONAMIENTO SECOP'!$A:$AC,$O$1,FALSE))</f>
        <v>CCE-16</v>
      </c>
      <c r="P14" s="249" t="str">
        <f>+IFERROR(VLOOKUP($A14,'INVERSIÓN '!$A:$AB,$P$1,FALSE),VLOOKUP($A14,'FUNCIONAMIENTO SECOP'!$A:$AC,$P$1,FALSE))</f>
        <v>Contratación directa</v>
      </c>
      <c r="Q14" s="249" t="str">
        <f>+IFERROR(VLOOKUP($A14,'INVERSIÓN '!$A:$AB,$Q$1,FALSE),VLOOKUP($A14,'FUNCIONAMIENTO SECOP'!$A:$AC,$Q$1,FALSE))</f>
        <v>DISTRITAL</v>
      </c>
      <c r="R14" s="250">
        <f>+IFERROR(VLOOKUP($A14,'INVERSIÓN '!$A:$AB,$R$1,FALSE),VLOOKUP($A14,'FUNCIONAMIENTO SECOP'!$A:$AC,$R$1,FALSE))</f>
        <v>99000000</v>
      </c>
      <c r="S14" s="250">
        <f>+IFERROR(VLOOKUP($A14,'INVERSIÓN '!$A:$AB,$S$1,FALSE),VLOOKUP($A14,'FUNCIONAMIENTO SECOP'!$A:$AC,$S$1,FALSE))</f>
        <v>99000000</v>
      </c>
      <c r="T14" s="249">
        <f>+IFERROR(VLOOKUP($A14,'INVERSIÓN '!$A:$AB,$T$1,FALSE),VLOOKUP($A14,'FUNCIONAMIENTO SECOP'!$A:$AC,$T$1,FALSE))</f>
        <v>0</v>
      </c>
      <c r="U14" s="249">
        <f>+IFERROR(VLOOKUP($A14,'INVERSIÓN '!$A:$AB,$U$1,FALSE),VLOOKUP($A14,'FUNCIONAMIENTO SECOP'!$A:$AC,$U$1,FALSE))</f>
        <v>0</v>
      </c>
      <c r="V14" s="249" t="str">
        <f>+IFERROR(VLOOKUP($A14,'INVERSIÓN '!$A:$AB,$V$1,FALSE),VLOOKUP($A14,'FUNCIONAMIENTO SECOP'!$A:$AC,$V$1,FALSE))</f>
        <v>CO-DC</v>
      </c>
      <c r="W14" s="249" t="str">
        <f>+IFERROR(VLOOKUP($A14,'INVERSIÓN '!$A:$AB,$W$1,FALSE),VLOOKUP($A14,'FUNCIONAMIENTO SECOP'!$A:$AC,$W$1,FALSE))</f>
        <v>CO-DC-11001</v>
      </c>
      <c r="X14" s="249" t="str">
        <f>+IFERROR(VLOOKUP($A14,'INVERSIÓN '!$A:$AB,$X$1,FALSE),VLOOKUP($A14,'FUNCIONAMIENTO SECOP'!$A:$AC,$X$1,FALSE))</f>
        <v>CARLOS HERNANDO MACIAS MONTOYA</v>
      </c>
      <c r="Y14" s="249">
        <f>+IFERROR(VLOOKUP($A14,'INVERSIÓN '!$A:$AB,$Y$1,FALSE),VLOOKUP($A14,'FUNCIONAMIENTO SECOP'!$A:$AC,$Y$1,FALSE))</f>
        <v>6477666</v>
      </c>
      <c r="Z14" s="249" t="str">
        <f>+IFERROR(VLOOKUP($A14,'INVERSIÓN '!$A:$AB,$Z$1,FALSE),VLOOKUP($A14,'FUNCIONAMIENTO SECOP'!$A:$AC,$Z$1,FALSE))</f>
        <v>alcalde.scristobal@gobiernobogota.gov.co</v>
      </c>
      <c r="AA14" s="249">
        <f>+IFERROR(VLOOKUP($A14,'INVERSIÓN '!$A:$AB,$AA$1,FALSE),VLOOKUP($A14,'FUNCIONAMIENTO SECOP'!$A:$AC,$AA$1,FALSE))</f>
        <v>0</v>
      </c>
      <c r="AB14" s="249">
        <f>+IFERROR(VLOOKUP($A14,'INVERSIÓN '!$A:$AB,$AB$1,FALSE),VLOOKUP($A14,'FUNCIONAMIENTO SECOP'!$A:$AC,$AB$1,FALSE))</f>
        <v>1</v>
      </c>
    </row>
    <row r="15" spans="1:28" ht="36" customHeight="1">
      <c r="A15" s="13" t="s">
        <v>2347</v>
      </c>
      <c r="B15" s="249" t="str">
        <f>+IFERROR(VLOOKUP($A15,'INVERSIÓN '!$A:$AB,$B$1,FALSE),VLOOKUP($A15,'FUNCIONAMIENTO SECOP'!$A:$AC,$B$1,FALSE))</f>
        <v>CPS</v>
      </c>
      <c r="C15" s="249">
        <f>+IFERROR(VLOOKUP($A15,'INVERSIÓN '!$A:$AB,$C$1,FALSE),VLOOKUP($A15,'FUNCIONAMIENTO SECOP'!$A:$AC,$C$1,FALSE))</f>
        <v>0</v>
      </c>
      <c r="D15" s="249">
        <f>+IFERROR(VLOOKUP($A15,'INVERSIÓN '!$A:$AB,$D$1,FALSE),VLOOKUP($A15,'FUNCIONAMIENTO SECOP'!$A:$AC,$D$1,FALSE))</f>
        <v>2667</v>
      </c>
      <c r="E15" s="249">
        <f>+IFERROR(VLOOKUP($A15,'INVERSIÓN '!$A:$AB,$E$1,FALSE),VLOOKUP($A15,'FUNCIONAMIENTO SECOP'!$A:$AC,$E$1,FALSE))</f>
        <v>0</v>
      </c>
      <c r="F15" s="249" t="str">
        <f>+IFERROR(VLOOKUP($A15,'INVERSIÓN '!$A:$AB,$F$1,FALSE),VLOOKUP($A15,'FUNCIONAMIENTO SECOP'!$A:$AC,$F$1,FALSE))</f>
        <v>Realizar 4 estrategias de fortalecimiento institucional (una por vigencia).</v>
      </c>
      <c r="G15" s="249">
        <f>+IFERROR(VLOOKUP($A15,'INVERSIÓN '!$A:$AB,$G$1,FALSE),VLOOKUP($A15,'FUNCIONAMIENTO SECOP'!$A:$AC,$G$1,FALSE))</f>
        <v>145157</v>
      </c>
      <c r="H15" s="249" t="str">
        <f>+IFERROR(VLOOKUP($A15,'INVERSIÓN '!$A:$AB,$H$1,FALSE),VLOOKUP($A15,'FUNCIONAMIENTO SECOP'!$A:$AC,$H$1,FALSE))</f>
        <v>Nuevo</v>
      </c>
      <c r="I15" s="249">
        <f>+IFERROR(VLOOKUP($A15,'INVERSIÓN '!$A:$AB,$I$1,FALSE),VLOOKUP($A15,'FUNCIONAMIENTO SECOP'!$A:$AC,$I$1,FALSE))</f>
        <v>80111701</v>
      </c>
      <c r="J15" s="249" t="str">
        <f>+IFERROR(VLOOKUP($A15,'INVERSIÓN '!$A:$AB,$J$1,FALSE),VLOOKUP($A15,'FUNCIONAMIENTO SECOP'!$A:$AC,$J$1,FALSE))</f>
        <v>PRESTAR  SUS SERVICIOS PROFESIONALES PARA TRAMITAR LAS ETAPAS CONTRACTUALES Y POSCONTRACTUALES, ASI COMO EN LA PROYECCIÓN DE LOS DIFERENTES DOCUMENTOS QUE SE REQUIERAN EN LAS CITADAS ETAPAS QUE ADELANTE EL FONDO DE DESARROLLO LOCAL DE SAN CRISTÓBAL</v>
      </c>
      <c r="K15" s="249">
        <f>+IFERROR(VLOOKUP($A15,'INVERSIÓN '!$A:$AB,$K$1,FALSE),VLOOKUP($A15,'FUNCIONAMIENTO SECOP'!$A:$AC,$K$1,FALSE))</f>
        <v>1</v>
      </c>
      <c r="L15" s="249">
        <f>+IFERROR(VLOOKUP($A15,'INVERSIÓN '!$A:$AB,$L$1,FALSE),VLOOKUP($A15,'FUNCIONAMIENTO SECOP'!$A:$AC,$L$1,FALSE))</f>
        <v>1</v>
      </c>
      <c r="M15" s="249">
        <f>+IFERROR(VLOOKUP($A15,'INVERSIÓN '!$A:$AB,$M$1,FALSE),VLOOKUP($A15,'FUNCIONAMIENTO SECOP'!$A:$AC,$M$1,FALSE))</f>
        <v>11</v>
      </c>
      <c r="N15" s="249">
        <f>+IFERROR(VLOOKUP($A15,'INVERSIÓN '!$A:$AB,$N$1,FALSE),VLOOKUP($A15,'FUNCIONAMIENTO SECOP'!$A:$AC,$N$1,FALSE))</f>
        <v>1</v>
      </c>
      <c r="O15" s="249" t="str">
        <f>+IFERROR(VLOOKUP($A15,'INVERSIÓN '!$A:$AB,$O$1,FALSE),VLOOKUP($A15,'FUNCIONAMIENTO SECOP'!$A:$AC,$O$1,FALSE))</f>
        <v>CCE-16</v>
      </c>
      <c r="P15" s="249" t="str">
        <f>+IFERROR(VLOOKUP($A15,'INVERSIÓN '!$A:$AB,$P$1,FALSE),VLOOKUP($A15,'FUNCIONAMIENTO SECOP'!$A:$AC,$P$1,FALSE))</f>
        <v>Contratación directa</v>
      </c>
      <c r="Q15" s="249" t="str">
        <f>+IFERROR(VLOOKUP($A15,'INVERSIÓN '!$A:$AB,$Q$1,FALSE),VLOOKUP($A15,'FUNCIONAMIENTO SECOP'!$A:$AC,$Q$1,FALSE))</f>
        <v>DISTRITAL</v>
      </c>
      <c r="R15" s="250">
        <f>+IFERROR(VLOOKUP($A15,'INVERSIÓN '!$A:$AB,$R$1,FALSE),VLOOKUP($A15,'FUNCIONAMIENTO SECOP'!$A:$AC,$R$1,FALSE))</f>
        <v>84590000</v>
      </c>
      <c r="S15" s="250">
        <f>+IFERROR(VLOOKUP($A15,'INVERSIÓN '!$A:$AB,$S$1,FALSE),VLOOKUP($A15,'FUNCIONAMIENTO SECOP'!$A:$AC,$S$1,FALSE))</f>
        <v>84590000</v>
      </c>
      <c r="T15" s="249">
        <f>+IFERROR(VLOOKUP($A15,'INVERSIÓN '!$A:$AB,$T$1,FALSE),VLOOKUP($A15,'FUNCIONAMIENTO SECOP'!$A:$AC,$T$1,FALSE))</f>
        <v>0</v>
      </c>
      <c r="U15" s="249">
        <f>+IFERROR(VLOOKUP($A15,'INVERSIÓN '!$A:$AB,$U$1,FALSE),VLOOKUP($A15,'FUNCIONAMIENTO SECOP'!$A:$AC,$U$1,FALSE))</f>
        <v>0</v>
      </c>
      <c r="V15" s="249" t="str">
        <f>+IFERROR(VLOOKUP($A15,'INVERSIÓN '!$A:$AB,$V$1,FALSE),VLOOKUP($A15,'FUNCIONAMIENTO SECOP'!$A:$AC,$V$1,FALSE))</f>
        <v>CO-DC</v>
      </c>
      <c r="W15" s="249" t="str">
        <f>+IFERROR(VLOOKUP($A15,'INVERSIÓN '!$A:$AB,$W$1,FALSE),VLOOKUP($A15,'FUNCIONAMIENTO SECOP'!$A:$AC,$W$1,FALSE))</f>
        <v>CO-DC-11001</v>
      </c>
      <c r="X15" s="249" t="str">
        <f>+IFERROR(VLOOKUP($A15,'INVERSIÓN '!$A:$AB,$X$1,FALSE),VLOOKUP($A15,'FUNCIONAMIENTO SECOP'!$A:$AC,$X$1,FALSE))</f>
        <v>CARLOS HERNANDO MACIAS MONTOYA</v>
      </c>
      <c r="Y15" s="249">
        <f>+IFERROR(VLOOKUP($A15,'INVERSIÓN '!$A:$AB,$Y$1,FALSE),VLOOKUP($A15,'FUNCIONAMIENTO SECOP'!$A:$AC,$Y$1,FALSE))</f>
        <v>6477667</v>
      </c>
      <c r="Z15" s="249" t="str">
        <f>+IFERROR(VLOOKUP($A15,'INVERSIÓN '!$A:$AB,$Z$1,FALSE),VLOOKUP($A15,'FUNCIONAMIENTO SECOP'!$A:$AC,$Z$1,FALSE))</f>
        <v>alcalde.scristobal@gobiernobogota.gov.co</v>
      </c>
      <c r="AA15" s="249">
        <f>+IFERROR(VLOOKUP($A15,'INVERSIÓN '!$A:$AB,$AA$1,FALSE),VLOOKUP($A15,'FUNCIONAMIENTO SECOP'!$A:$AC,$AA$1,FALSE))</f>
        <v>0</v>
      </c>
      <c r="AB15" s="249">
        <f>+IFERROR(VLOOKUP($A15,'INVERSIÓN '!$A:$AB,$AB$1,FALSE),VLOOKUP($A15,'FUNCIONAMIENTO SECOP'!$A:$AC,$AB$1,FALSE))</f>
        <v>1</v>
      </c>
    </row>
    <row r="16" spans="1:28" ht="36" customHeight="1">
      <c r="A16" s="13" t="s">
        <v>2349</v>
      </c>
      <c r="B16" s="249" t="str">
        <f>+IFERROR(VLOOKUP($A16,'INVERSIÓN '!$A:$AB,$B$1,FALSE),VLOOKUP($A16,'FUNCIONAMIENTO SECOP'!$A:$AC,$B$1,FALSE))</f>
        <v>CPS</v>
      </c>
      <c r="C16" s="249">
        <f>+IFERROR(VLOOKUP($A16,'INVERSIÓN '!$A:$AB,$C$1,FALSE),VLOOKUP($A16,'FUNCIONAMIENTO SECOP'!$A:$AC,$C$1,FALSE))</f>
        <v>0</v>
      </c>
      <c r="D16" s="249">
        <f>+IFERROR(VLOOKUP($A16,'INVERSIÓN '!$A:$AB,$D$1,FALSE),VLOOKUP($A16,'FUNCIONAMIENTO SECOP'!$A:$AC,$D$1,FALSE))</f>
        <v>2667</v>
      </c>
      <c r="E16" s="249">
        <f>+IFERROR(VLOOKUP($A16,'INVERSIÓN '!$A:$AB,$E$1,FALSE),VLOOKUP($A16,'FUNCIONAMIENTO SECOP'!$A:$AC,$E$1,FALSE))</f>
        <v>0</v>
      </c>
      <c r="F16" s="249" t="str">
        <f>+IFERROR(VLOOKUP($A16,'INVERSIÓN '!$A:$AB,$F$1,FALSE),VLOOKUP($A16,'FUNCIONAMIENTO SECOP'!$A:$AC,$F$1,FALSE))</f>
        <v>Realizar 4 estrategias de fortalecimiento institucional (una por vigencia).</v>
      </c>
      <c r="G16" s="249">
        <f>+IFERROR(VLOOKUP($A16,'INVERSIÓN '!$A:$AB,$G$1,FALSE),VLOOKUP($A16,'FUNCIONAMIENTO SECOP'!$A:$AC,$G$1,FALSE))</f>
        <v>145159</v>
      </c>
      <c r="H16" s="249" t="str">
        <f>+IFERROR(VLOOKUP($A16,'INVERSIÓN '!$A:$AB,$H$1,FALSE),VLOOKUP($A16,'FUNCIONAMIENTO SECOP'!$A:$AC,$H$1,FALSE))</f>
        <v>Nuevo</v>
      </c>
      <c r="I16" s="249">
        <f>+IFERROR(VLOOKUP($A16,'INVERSIÓN '!$A:$AB,$I$1,FALSE),VLOOKUP($A16,'FUNCIONAMIENTO SECOP'!$A:$AC,$I$1,FALSE))</f>
        <v>80111701</v>
      </c>
      <c r="J16" s="249" t="str">
        <f>+IFERROR(VLOOKUP($A16,'INVERSIÓN '!$A:$AB,$J$1,FALSE),VLOOKUP($A16,'FUNCIONAMIENTO SECOP'!$A:$AC,$J$1,FALSE))</f>
        <v>PRESTAR SERVICIOS PROFESIONALES EN TEMAS ADMINISTRATIVOS CON LOS PROFESIONALES DE LA ENTIDAD, LA COMUNIDAD Y LAS ENTIDADES ENCARGADAS DE LA GESTIÓN EN EL DESPACHO DE LA ALCALDÍA LOCAL DE SAN CRISTÓBAL</v>
      </c>
      <c r="K16" s="249">
        <f>+IFERROR(VLOOKUP($A16,'INVERSIÓN '!$A:$AB,$K$1,FALSE),VLOOKUP($A16,'FUNCIONAMIENTO SECOP'!$A:$AC,$K$1,FALSE))</f>
        <v>1</v>
      </c>
      <c r="L16" s="249">
        <f>+IFERROR(VLOOKUP($A16,'INVERSIÓN '!$A:$AB,$L$1,FALSE),VLOOKUP($A16,'FUNCIONAMIENTO SECOP'!$A:$AC,$L$1,FALSE))</f>
        <v>1</v>
      </c>
      <c r="M16" s="249">
        <f>+IFERROR(VLOOKUP($A16,'INVERSIÓN '!$A:$AB,$M$1,FALSE),VLOOKUP($A16,'FUNCIONAMIENTO SECOP'!$A:$AC,$M$1,FALSE))</f>
        <v>11</v>
      </c>
      <c r="N16" s="249">
        <f>+IFERROR(VLOOKUP($A16,'INVERSIÓN '!$A:$AB,$N$1,FALSE),VLOOKUP($A16,'FUNCIONAMIENTO SECOP'!$A:$AC,$N$1,FALSE))</f>
        <v>1</v>
      </c>
      <c r="O16" s="249" t="str">
        <f>+IFERROR(VLOOKUP($A16,'INVERSIÓN '!$A:$AB,$O$1,FALSE),VLOOKUP($A16,'FUNCIONAMIENTO SECOP'!$A:$AC,$O$1,FALSE))</f>
        <v>CCE-16</v>
      </c>
      <c r="P16" s="249" t="str">
        <f>+IFERROR(VLOOKUP($A16,'INVERSIÓN '!$A:$AB,$P$1,FALSE),VLOOKUP($A16,'FUNCIONAMIENTO SECOP'!$A:$AC,$P$1,FALSE))</f>
        <v>Contratación directa</v>
      </c>
      <c r="Q16" s="249" t="str">
        <f>+IFERROR(VLOOKUP($A16,'INVERSIÓN '!$A:$AB,$Q$1,FALSE),VLOOKUP($A16,'FUNCIONAMIENTO SECOP'!$A:$AC,$Q$1,FALSE))</f>
        <v>DISTRITAL</v>
      </c>
      <c r="R16" s="250">
        <f>+IFERROR(VLOOKUP($A16,'INVERSIÓN '!$A:$AB,$R$1,FALSE),VLOOKUP($A16,'FUNCIONAMIENTO SECOP'!$A:$AC,$R$1,FALSE))</f>
        <v>84590000</v>
      </c>
      <c r="S16" s="250">
        <f>+IFERROR(VLOOKUP($A16,'INVERSIÓN '!$A:$AB,$S$1,FALSE),VLOOKUP($A16,'FUNCIONAMIENTO SECOP'!$A:$AC,$S$1,FALSE))</f>
        <v>84590000</v>
      </c>
      <c r="T16" s="249">
        <f>+IFERROR(VLOOKUP($A16,'INVERSIÓN '!$A:$AB,$T$1,FALSE),VLOOKUP($A16,'FUNCIONAMIENTO SECOP'!$A:$AC,$T$1,FALSE))</f>
        <v>0</v>
      </c>
      <c r="U16" s="249">
        <f>+IFERROR(VLOOKUP($A16,'INVERSIÓN '!$A:$AB,$U$1,FALSE),VLOOKUP($A16,'FUNCIONAMIENTO SECOP'!$A:$AC,$U$1,FALSE))</f>
        <v>0</v>
      </c>
      <c r="V16" s="249" t="str">
        <f>+IFERROR(VLOOKUP($A16,'INVERSIÓN '!$A:$AB,$V$1,FALSE),VLOOKUP($A16,'FUNCIONAMIENTO SECOP'!$A:$AC,$V$1,FALSE))</f>
        <v>CO-DC</v>
      </c>
      <c r="W16" s="249" t="str">
        <f>+IFERROR(VLOOKUP($A16,'INVERSIÓN '!$A:$AB,$W$1,FALSE),VLOOKUP($A16,'FUNCIONAMIENTO SECOP'!$A:$AC,$W$1,FALSE))</f>
        <v>CO-DC-11001</v>
      </c>
      <c r="X16" s="249" t="str">
        <f>+IFERROR(VLOOKUP($A16,'INVERSIÓN '!$A:$AB,$X$1,FALSE),VLOOKUP($A16,'FUNCIONAMIENTO SECOP'!$A:$AC,$X$1,FALSE))</f>
        <v>CARLOS HERNANDO MACIAS MONTOYA</v>
      </c>
      <c r="Y16" s="249">
        <f>+IFERROR(VLOOKUP($A16,'INVERSIÓN '!$A:$AB,$Y$1,FALSE),VLOOKUP($A16,'FUNCIONAMIENTO SECOP'!$A:$AC,$Y$1,FALSE))</f>
        <v>6477668</v>
      </c>
      <c r="Z16" s="249" t="str">
        <f>+IFERROR(VLOOKUP($A16,'INVERSIÓN '!$A:$AB,$Z$1,FALSE),VLOOKUP($A16,'FUNCIONAMIENTO SECOP'!$A:$AC,$Z$1,FALSE))</f>
        <v>alcalde.scristobal@gobiernobogota.gov.co</v>
      </c>
      <c r="AA16" s="249">
        <f>+IFERROR(VLOOKUP($A16,'INVERSIÓN '!$A:$AB,$AA$1,FALSE),VLOOKUP($A16,'FUNCIONAMIENTO SECOP'!$A:$AC,$AA$1,FALSE))</f>
        <v>0</v>
      </c>
      <c r="AB16" s="249">
        <f>+IFERROR(VLOOKUP($A16,'INVERSIÓN '!$A:$AB,$AB$1,FALSE),VLOOKUP($A16,'FUNCIONAMIENTO SECOP'!$A:$AC,$AB$1,FALSE))</f>
        <v>1</v>
      </c>
    </row>
    <row r="17" spans="1:28" ht="36" customHeight="1">
      <c r="A17" s="13" t="s">
        <v>2351</v>
      </c>
      <c r="B17" s="249" t="str">
        <f>+IFERROR(VLOOKUP($A17,'INVERSIÓN '!$A:$AB,$B$1,FALSE),VLOOKUP($A17,'FUNCIONAMIENTO SECOP'!$A:$AC,$B$1,FALSE))</f>
        <v>CPS</v>
      </c>
      <c r="C17" s="249">
        <f>+IFERROR(VLOOKUP($A17,'INVERSIÓN '!$A:$AB,$C$1,FALSE),VLOOKUP($A17,'FUNCIONAMIENTO SECOP'!$A:$AC,$C$1,FALSE))</f>
        <v>0</v>
      </c>
      <c r="D17" s="249">
        <f>+IFERROR(VLOOKUP($A17,'INVERSIÓN '!$A:$AB,$D$1,FALSE),VLOOKUP($A17,'FUNCIONAMIENTO SECOP'!$A:$AC,$D$1,FALSE))</f>
        <v>2667</v>
      </c>
      <c r="E17" s="249">
        <f>+IFERROR(VLOOKUP($A17,'INVERSIÓN '!$A:$AB,$E$1,FALSE),VLOOKUP($A17,'FUNCIONAMIENTO SECOP'!$A:$AC,$E$1,FALSE))</f>
        <v>0</v>
      </c>
      <c r="F17" s="249" t="str">
        <f>+IFERROR(VLOOKUP($A17,'INVERSIÓN '!$A:$AB,$F$1,FALSE),VLOOKUP($A17,'FUNCIONAMIENTO SECOP'!$A:$AC,$F$1,FALSE))</f>
        <v>Realizar 4 estrategias de fortalecimiento institucional (una por vigencia).</v>
      </c>
      <c r="G17" s="249">
        <f>+IFERROR(VLOOKUP($A17,'INVERSIÓN '!$A:$AB,$G$1,FALSE),VLOOKUP($A17,'FUNCIONAMIENTO SECOP'!$A:$AC,$G$1,FALSE))</f>
        <v>145160</v>
      </c>
      <c r="H17" s="249" t="str">
        <f>+IFERROR(VLOOKUP($A17,'INVERSIÓN '!$A:$AB,$H$1,FALSE),VLOOKUP($A17,'FUNCIONAMIENTO SECOP'!$A:$AC,$H$1,FALSE))</f>
        <v>Nuevo</v>
      </c>
      <c r="I17" s="249">
        <f>+IFERROR(VLOOKUP($A17,'INVERSIÓN '!$A:$AB,$I$1,FALSE),VLOOKUP($A17,'FUNCIONAMIENTO SECOP'!$A:$AC,$I$1,FALSE))</f>
        <v>80111701</v>
      </c>
      <c r="J17" s="249" t="str">
        <f>+IFERROR(VLOOKUP($A17,'INVERSIÓN '!$A:$AB,$J$1,FALSE),VLOOKUP($A17,'FUNCIONAMIENTO SECOP'!$A:$AC,$J$1,FALSE))</f>
        <v>PRESTAR SUS SERVICIOS PROFESIONALES EN TEMAS ADMINISTRATIVOS DE LA ALCALDÍA LOCAL DE SAN CRISTÓBAL</v>
      </c>
      <c r="K17" s="249">
        <f>+IFERROR(VLOOKUP($A17,'INVERSIÓN '!$A:$AB,$K$1,FALSE),VLOOKUP($A17,'FUNCIONAMIENTO SECOP'!$A:$AC,$K$1,FALSE))</f>
        <v>1</v>
      </c>
      <c r="L17" s="249">
        <f>+IFERROR(VLOOKUP($A17,'INVERSIÓN '!$A:$AB,$L$1,FALSE),VLOOKUP($A17,'FUNCIONAMIENTO SECOP'!$A:$AC,$L$1,FALSE))</f>
        <v>1</v>
      </c>
      <c r="M17" s="249">
        <f>+IFERROR(VLOOKUP($A17,'INVERSIÓN '!$A:$AB,$M$1,FALSE),VLOOKUP($A17,'FUNCIONAMIENTO SECOP'!$A:$AC,$M$1,FALSE))</f>
        <v>11</v>
      </c>
      <c r="N17" s="249">
        <f>+IFERROR(VLOOKUP($A17,'INVERSIÓN '!$A:$AB,$N$1,FALSE),VLOOKUP($A17,'FUNCIONAMIENTO SECOP'!$A:$AC,$N$1,FALSE))</f>
        <v>1</v>
      </c>
      <c r="O17" s="249" t="str">
        <f>+IFERROR(VLOOKUP($A17,'INVERSIÓN '!$A:$AB,$O$1,FALSE),VLOOKUP($A17,'FUNCIONAMIENTO SECOP'!$A:$AC,$O$1,FALSE))</f>
        <v>CCE-16</v>
      </c>
      <c r="P17" s="249" t="str">
        <f>+IFERROR(VLOOKUP($A17,'INVERSIÓN '!$A:$AB,$P$1,FALSE),VLOOKUP($A17,'FUNCIONAMIENTO SECOP'!$A:$AC,$P$1,FALSE))</f>
        <v>Contratación directa</v>
      </c>
      <c r="Q17" s="249" t="str">
        <f>+IFERROR(VLOOKUP($A17,'INVERSIÓN '!$A:$AB,$Q$1,FALSE),VLOOKUP($A17,'FUNCIONAMIENTO SECOP'!$A:$AC,$Q$1,FALSE))</f>
        <v>DISTRITAL</v>
      </c>
      <c r="R17" s="250">
        <f>+IFERROR(VLOOKUP($A17,'INVERSIÓN '!$A:$AB,$R$1,FALSE),VLOOKUP($A17,'FUNCIONAMIENTO SECOP'!$A:$AC,$R$1,FALSE))</f>
        <v>74800000</v>
      </c>
      <c r="S17" s="250">
        <f>+IFERROR(VLOOKUP($A17,'INVERSIÓN '!$A:$AB,$S$1,FALSE),VLOOKUP($A17,'FUNCIONAMIENTO SECOP'!$A:$AC,$S$1,FALSE))</f>
        <v>74800000</v>
      </c>
      <c r="T17" s="249">
        <f>+IFERROR(VLOOKUP($A17,'INVERSIÓN '!$A:$AB,$T$1,FALSE),VLOOKUP($A17,'FUNCIONAMIENTO SECOP'!$A:$AC,$T$1,FALSE))</f>
        <v>0</v>
      </c>
      <c r="U17" s="249">
        <f>+IFERROR(VLOOKUP($A17,'INVERSIÓN '!$A:$AB,$U$1,FALSE),VLOOKUP($A17,'FUNCIONAMIENTO SECOP'!$A:$AC,$U$1,FALSE))</f>
        <v>0</v>
      </c>
      <c r="V17" s="249" t="str">
        <f>+IFERROR(VLOOKUP($A17,'INVERSIÓN '!$A:$AB,$V$1,FALSE),VLOOKUP($A17,'FUNCIONAMIENTO SECOP'!$A:$AC,$V$1,FALSE))</f>
        <v>CO-DC</v>
      </c>
      <c r="W17" s="249" t="str">
        <f>+IFERROR(VLOOKUP($A17,'INVERSIÓN '!$A:$AB,$W$1,FALSE),VLOOKUP($A17,'FUNCIONAMIENTO SECOP'!$A:$AC,$W$1,FALSE))</f>
        <v>CO-DC-11001</v>
      </c>
      <c r="X17" s="249" t="str">
        <f>+IFERROR(VLOOKUP($A17,'INVERSIÓN '!$A:$AB,$X$1,FALSE),VLOOKUP($A17,'FUNCIONAMIENTO SECOP'!$A:$AC,$X$1,FALSE))</f>
        <v>CARLOS HERNANDO MACIAS MONTOYA</v>
      </c>
      <c r="Y17" s="249">
        <f>+IFERROR(VLOOKUP($A17,'INVERSIÓN '!$A:$AB,$Y$1,FALSE),VLOOKUP($A17,'FUNCIONAMIENTO SECOP'!$A:$AC,$Y$1,FALSE))</f>
        <v>6477669</v>
      </c>
      <c r="Z17" s="249" t="str">
        <f>+IFERROR(VLOOKUP($A17,'INVERSIÓN '!$A:$AB,$Z$1,FALSE),VLOOKUP($A17,'FUNCIONAMIENTO SECOP'!$A:$AC,$Z$1,FALSE))</f>
        <v>alcalde.scristobal@gobiernobogota.gov.co</v>
      </c>
      <c r="AA17" s="249">
        <f>+IFERROR(VLOOKUP($A17,'INVERSIÓN '!$A:$AB,$AA$1,FALSE),VLOOKUP($A17,'FUNCIONAMIENTO SECOP'!$A:$AC,$AA$1,FALSE))</f>
        <v>0</v>
      </c>
      <c r="AB17" s="249">
        <f>+IFERROR(VLOOKUP($A17,'INVERSIÓN '!$A:$AB,$AB$1,FALSE),VLOOKUP($A17,'FUNCIONAMIENTO SECOP'!$A:$AC,$AB$1,FALSE))</f>
        <v>1</v>
      </c>
    </row>
    <row r="18" spans="1:28" ht="36" customHeight="1">
      <c r="A18" s="13" t="s">
        <v>2354</v>
      </c>
      <c r="B18" s="249" t="str">
        <f>+IFERROR(VLOOKUP($A18,'INVERSIÓN '!$A:$AB,$B$1,FALSE),VLOOKUP($A18,'FUNCIONAMIENTO SECOP'!$A:$AC,$B$1,FALSE))</f>
        <v>CPS</v>
      </c>
      <c r="C18" s="249">
        <f>+IFERROR(VLOOKUP($A18,'INVERSIÓN '!$A:$AB,$C$1,FALSE),VLOOKUP($A18,'FUNCIONAMIENTO SECOP'!$A:$AC,$C$1,FALSE))</f>
        <v>0</v>
      </c>
      <c r="D18" s="249">
        <f>+IFERROR(VLOOKUP($A18,'INVERSIÓN '!$A:$AB,$D$1,FALSE),VLOOKUP($A18,'FUNCIONAMIENTO SECOP'!$A:$AC,$D$1,FALSE))</f>
        <v>2667</v>
      </c>
      <c r="E18" s="249">
        <f>+IFERROR(VLOOKUP($A18,'INVERSIÓN '!$A:$AB,$E$1,FALSE),VLOOKUP($A18,'FUNCIONAMIENTO SECOP'!$A:$AC,$E$1,FALSE))</f>
        <v>0</v>
      </c>
      <c r="F18" s="249" t="str">
        <f>+IFERROR(VLOOKUP($A18,'INVERSIÓN '!$A:$AB,$F$1,FALSE),VLOOKUP($A18,'FUNCIONAMIENTO SECOP'!$A:$AC,$F$1,FALSE))</f>
        <v>Realizar 4 estrategias de fortalecimiento institucional (una por vigencia).</v>
      </c>
      <c r="G18" s="249">
        <f>+IFERROR(VLOOKUP($A18,'INVERSIÓN '!$A:$AB,$G$1,FALSE),VLOOKUP($A18,'FUNCIONAMIENTO SECOP'!$A:$AC,$G$1,FALSE))</f>
        <v>145161</v>
      </c>
      <c r="H18" s="249" t="str">
        <f>+IFERROR(VLOOKUP($A18,'INVERSIÓN '!$A:$AB,$H$1,FALSE),VLOOKUP($A18,'FUNCIONAMIENTO SECOP'!$A:$AC,$H$1,FALSE))</f>
        <v>Nuevo</v>
      </c>
      <c r="I18" s="249">
        <f>+IFERROR(VLOOKUP($A18,'INVERSIÓN '!$A:$AB,$I$1,FALSE),VLOOKUP($A18,'FUNCIONAMIENTO SECOP'!$A:$AC,$I$1,FALSE))</f>
        <v>80111701</v>
      </c>
      <c r="J18" s="249" t="str">
        <f>+IFERROR(VLOOKUP($A18,'INVERSIÓN '!$A:$AB,$J$1,FALSE),VLOOKUP($A18,'FUNCIONAMIENTO SECOP'!$A:$AC,$J$1,FALSE))</f>
        <v>PRESTAR SUS SERVICIOS PROFESIONALES EN TEMAS ADMINISTRATIVOS DE LA ALCALDÍA LOCAL DE SAN CRISTÓBAL</v>
      </c>
      <c r="K18" s="249">
        <f>+IFERROR(VLOOKUP($A18,'INVERSIÓN '!$A:$AB,$K$1,FALSE),VLOOKUP($A18,'FUNCIONAMIENTO SECOP'!$A:$AC,$K$1,FALSE))</f>
        <v>1</v>
      </c>
      <c r="L18" s="249">
        <f>+IFERROR(VLOOKUP($A18,'INVERSIÓN '!$A:$AB,$L$1,FALSE),VLOOKUP($A18,'FUNCIONAMIENTO SECOP'!$A:$AC,$L$1,FALSE))</f>
        <v>1</v>
      </c>
      <c r="M18" s="249">
        <f>+IFERROR(VLOOKUP($A18,'INVERSIÓN '!$A:$AB,$M$1,FALSE),VLOOKUP($A18,'FUNCIONAMIENTO SECOP'!$A:$AC,$M$1,FALSE))</f>
        <v>11</v>
      </c>
      <c r="N18" s="249">
        <f>+IFERROR(VLOOKUP($A18,'INVERSIÓN '!$A:$AB,$N$1,FALSE),VLOOKUP($A18,'FUNCIONAMIENTO SECOP'!$A:$AC,$N$1,FALSE))</f>
        <v>1</v>
      </c>
      <c r="O18" s="249" t="str">
        <f>+IFERROR(VLOOKUP($A18,'INVERSIÓN '!$A:$AB,$O$1,FALSE),VLOOKUP($A18,'FUNCIONAMIENTO SECOP'!$A:$AC,$O$1,FALSE))</f>
        <v>CCE-16</v>
      </c>
      <c r="P18" s="249" t="str">
        <f>+IFERROR(VLOOKUP($A18,'INVERSIÓN '!$A:$AB,$P$1,FALSE),VLOOKUP($A18,'FUNCIONAMIENTO SECOP'!$A:$AC,$P$1,FALSE))</f>
        <v>Contratación directa</v>
      </c>
      <c r="Q18" s="249" t="str">
        <f>+IFERROR(VLOOKUP($A18,'INVERSIÓN '!$A:$AB,$Q$1,FALSE),VLOOKUP($A18,'FUNCIONAMIENTO SECOP'!$A:$AC,$Q$1,FALSE))</f>
        <v>DISTRITAL</v>
      </c>
      <c r="R18" s="250">
        <f>+IFERROR(VLOOKUP($A18,'INVERSIÓN '!$A:$AB,$R$1,FALSE),VLOOKUP($A18,'FUNCIONAMIENTO SECOP'!$A:$AC,$R$1,FALSE))</f>
        <v>66000000</v>
      </c>
      <c r="S18" s="250">
        <f>+IFERROR(VLOOKUP($A18,'INVERSIÓN '!$A:$AB,$S$1,FALSE),VLOOKUP($A18,'FUNCIONAMIENTO SECOP'!$A:$AC,$S$1,FALSE))</f>
        <v>66000000</v>
      </c>
      <c r="T18" s="249">
        <f>+IFERROR(VLOOKUP($A18,'INVERSIÓN '!$A:$AB,$T$1,FALSE),VLOOKUP($A18,'FUNCIONAMIENTO SECOP'!$A:$AC,$T$1,FALSE))</f>
        <v>0</v>
      </c>
      <c r="U18" s="249">
        <f>+IFERROR(VLOOKUP($A18,'INVERSIÓN '!$A:$AB,$U$1,FALSE),VLOOKUP($A18,'FUNCIONAMIENTO SECOP'!$A:$AC,$U$1,FALSE))</f>
        <v>0</v>
      </c>
      <c r="V18" s="249" t="str">
        <f>+IFERROR(VLOOKUP($A18,'INVERSIÓN '!$A:$AB,$V$1,FALSE),VLOOKUP($A18,'FUNCIONAMIENTO SECOP'!$A:$AC,$V$1,FALSE))</f>
        <v>CO-DC</v>
      </c>
      <c r="W18" s="249" t="str">
        <f>+IFERROR(VLOOKUP($A18,'INVERSIÓN '!$A:$AB,$W$1,FALSE),VLOOKUP($A18,'FUNCIONAMIENTO SECOP'!$A:$AC,$W$1,FALSE))</f>
        <v>CO-DC-11001</v>
      </c>
      <c r="X18" s="249" t="str">
        <f>+IFERROR(VLOOKUP($A18,'INVERSIÓN '!$A:$AB,$X$1,FALSE),VLOOKUP($A18,'FUNCIONAMIENTO SECOP'!$A:$AC,$X$1,FALSE))</f>
        <v>CARLOS HERNANDO MACIAS MONTOYA</v>
      </c>
      <c r="Y18" s="249">
        <f>+IFERROR(VLOOKUP($A18,'INVERSIÓN '!$A:$AB,$Y$1,FALSE),VLOOKUP($A18,'FUNCIONAMIENTO SECOP'!$A:$AC,$Y$1,FALSE))</f>
        <v>6477670</v>
      </c>
      <c r="Z18" s="249" t="str">
        <f>+IFERROR(VLOOKUP($A18,'INVERSIÓN '!$A:$AB,$Z$1,FALSE),VLOOKUP($A18,'FUNCIONAMIENTO SECOP'!$A:$AC,$Z$1,FALSE))</f>
        <v>alcalde.scristobal@gobiernobogota.gov.co</v>
      </c>
      <c r="AA18" s="249">
        <f>+IFERROR(VLOOKUP($A18,'INVERSIÓN '!$A:$AB,$AA$1,FALSE),VLOOKUP($A18,'FUNCIONAMIENTO SECOP'!$A:$AC,$AA$1,FALSE))</f>
        <v>0</v>
      </c>
      <c r="AB18" s="249">
        <f>+IFERROR(VLOOKUP($A18,'INVERSIÓN '!$A:$AB,$AB$1,FALSE),VLOOKUP($A18,'FUNCIONAMIENTO SECOP'!$A:$AC,$AB$1,FALSE))</f>
        <v>1</v>
      </c>
    </row>
    <row r="19" spans="1:28" ht="36" customHeight="1">
      <c r="A19" s="13" t="s">
        <v>2357</v>
      </c>
      <c r="B19" s="249" t="str">
        <f>+IFERROR(VLOOKUP($A19,'INVERSIÓN '!$A:$AB,$B$1,FALSE),VLOOKUP($A19,'FUNCIONAMIENTO SECOP'!$A:$AC,$B$1,FALSE))</f>
        <v>CPS</v>
      </c>
      <c r="C19" s="249">
        <f>+IFERROR(VLOOKUP($A19,'INVERSIÓN '!$A:$AB,$C$1,FALSE),VLOOKUP($A19,'FUNCIONAMIENTO SECOP'!$A:$AC,$C$1,FALSE))</f>
        <v>0</v>
      </c>
      <c r="D19" s="249">
        <f>+IFERROR(VLOOKUP($A19,'INVERSIÓN '!$A:$AB,$D$1,FALSE),VLOOKUP($A19,'FUNCIONAMIENTO SECOP'!$A:$AC,$D$1,FALSE))</f>
        <v>2667</v>
      </c>
      <c r="E19" s="249">
        <f>+IFERROR(VLOOKUP($A19,'INVERSIÓN '!$A:$AB,$E$1,FALSE),VLOOKUP($A19,'FUNCIONAMIENTO SECOP'!$A:$AC,$E$1,FALSE))</f>
        <v>0</v>
      </c>
      <c r="F19" s="249" t="str">
        <f>+IFERROR(VLOOKUP($A19,'INVERSIÓN '!$A:$AB,$F$1,FALSE),VLOOKUP($A19,'FUNCIONAMIENTO SECOP'!$A:$AC,$F$1,FALSE))</f>
        <v>Realizar 4 estrategias de fortalecimiento institucional (una por vigencia).</v>
      </c>
      <c r="G19" s="249">
        <f>+IFERROR(VLOOKUP($A19,'INVERSIÓN '!$A:$AB,$G$1,FALSE),VLOOKUP($A19,'FUNCIONAMIENTO SECOP'!$A:$AC,$G$1,FALSE))</f>
        <v>145162</v>
      </c>
      <c r="H19" s="249" t="str">
        <f>+IFERROR(VLOOKUP($A19,'INVERSIÓN '!$A:$AB,$H$1,FALSE),VLOOKUP($A19,'FUNCIONAMIENTO SECOP'!$A:$AC,$H$1,FALSE))</f>
        <v>Nuevo</v>
      </c>
      <c r="I19" s="249">
        <f>+IFERROR(VLOOKUP($A19,'INVERSIÓN '!$A:$AB,$I$1,FALSE),VLOOKUP($A19,'FUNCIONAMIENTO SECOP'!$A:$AC,$I$1,FALSE))</f>
        <v>80111701</v>
      </c>
      <c r="J19" s="249" t="str">
        <f>+IFERROR(VLOOKUP($A19,'INVERSIÓN '!$A:$AB,$J$1,FALSE),VLOOKUP($A19,'FUNCIONAMIENTO SECOP'!$A:$AC,$J$1,FALSE))</f>
        <v>PRESTAR SUS SERVICIOS PROFESIONALES PARA APOYAR AL ALCALDE LOCAL EN TEMAS DE PRENSA Y COMUNICACIONES EN LA REALIZACIÓN Y PUBLICACIÓN DE CONTENIDOS DE REDES SOCIALES Y CANALES DE DIVULGACIÓN DIGITAL (SITIO WEB) DE LA ALCALDÍA LOCAL.</v>
      </c>
      <c r="K19" s="249">
        <f>+IFERROR(VLOOKUP($A19,'INVERSIÓN '!$A:$AB,$K$1,FALSE),VLOOKUP($A19,'FUNCIONAMIENTO SECOP'!$A:$AC,$K$1,FALSE))</f>
        <v>1</v>
      </c>
      <c r="L19" s="249">
        <f>+IFERROR(VLOOKUP($A19,'INVERSIÓN '!$A:$AB,$L$1,FALSE),VLOOKUP($A19,'FUNCIONAMIENTO SECOP'!$A:$AC,$L$1,FALSE))</f>
        <v>1</v>
      </c>
      <c r="M19" s="249">
        <f>+IFERROR(VLOOKUP($A19,'INVERSIÓN '!$A:$AB,$M$1,FALSE),VLOOKUP($A19,'FUNCIONAMIENTO SECOP'!$A:$AC,$M$1,FALSE))</f>
        <v>11</v>
      </c>
      <c r="N19" s="249">
        <f>+IFERROR(VLOOKUP($A19,'INVERSIÓN '!$A:$AB,$N$1,FALSE),VLOOKUP($A19,'FUNCIONAMIENTO SECOP'!$A:$AC,$N$1,FALSE))</f>
        <v>1</v>
      </c>
      <c r="O19" s="249" t="str">
        <f>+IFERROR(VLOOKUP($A19,'INVERSIÓN '!$A:$AB,$O$1,FALSE),VLOOKUP($A19,'FUNCIONAMIENTO SECOP'!$A:$AC,$O$1,FALSE))</f>
        <v>CCE-16</v>
      </c>
      <c r="P19" s="249" t="str">
        <f>+IFERROR(VLOOKUP($A19,'INVERSIÓN '!$A:$AB,$P$1,FALSE),VLOOKUP($A19,'FUNCIONAMIENTO SECOP'!$A:$AC,$P$1,FALSE))</f>
        <v>Contratación directa</v>
      </c>
      <c r="Q19" s="249" t="str">
        <f>+IFERROR(VLOOKUP($A19,'INVERSIÓN '!$A:$AB,$Q$1,FALSE),VLOOKUP($A19,'FUNCIONAMIENTO SECOP'!$A:$AC,$Q$1,FALSE))</f>
        <v>DISTRITAL</v>
      </c>
      <c r="R19" s="250">
        <f>+IFERROR(VLOOKUP($A19,'INVERSIÓN '!$A:$AB,$R$1,FALSE),VLOOKUP($A19,'FUNCIONAMIENTO SECOP'!$A:$AC,$R$1,FALSE))</f>
        <v>64460000</v>
      </c>
      <c r="S19" s="250">
        <f>+IFERROR(VLOOKUP($A19,'INVERSIÓN '!$A:$AB,$S$1,FALSE),VLOOKUP($A19,'FUNCIONAMIENTO SECOP'!$A:$AC,$S$1,FALSE))</f>
        <v>64460000</v>
      </c>
      <c r="T19" s="249">
        <f>+IFERROR(VLOOKUP($A19,'INVERSIÓN '!$A:$AB,$T$1,FALSE),VLOOKUP($A19,'FUNCIONAMIENTO SECOP'!$A:$AC,$T$1,FALSE))</f>
        <v>0</v>
      </c>
      <c r="U19" s="249">
        <f>+IFERROR(VLOOKUP($A19,'INVERSIÓN '!$A:$AB,$U$1,FALSE),VLOOKUP($A19,'FUNCIONAMIENTO SECOP'!$A:$AC,$U$1,FALSE))</f>
        <v>0</v>
      </c>
      <c r="V19" s="249" t="str">
        <f>+IFERROR(VLOOKUP($A19,'INVERSIÓN '!$A:$AB,$V$1,FALSE),VLOOKUP($A19,'FUNCIONAMIENTO SECOP'!$A:$AC,$V$1,FALSE))</f>
        <v>CO-DC</v>
      </c>
      <c r="W19" s="249" t="str">
        <f>+IFERROR(VLOOKUP($A19,'INVERSIÓN '!$A:$AB,$W$1,FALSE),VLOOKUP($A19,'FUNCIONAMIENTO SECOP'!$A:$AC,$W$1,FALSE))</f>
        <v>CO-DC-11001</v>
      </c>
      <c r="X19" s="249" t="str">
        <f>+IFERROR(VLOOKUP($A19,'INVERSIÓN '!$A:$AB,$X$1,FALSE),VLOOKUP($A19,'FUNCIONAMIENTO SECOP'!$A:$AC,$X$1,FALSE))</f>
        <v>CARLOS HERNANDO MACIAS MONTOYA</v>
      </c>
      <c r="Y19" s="249">
        <f>+IFERROR(VLOOKUP($A19,'INVERSIÓN '!$A:$AB,$Y$1,FALSE),VLOOKUP($A19,'FUNCIONAMIENTO SECOP'!$A:$AC,$Y$1,FALSE))</f>
        <v>6477671</v>
      </c>
      <c r="Z19" s="249" t="str">
        <f>+IFERROR(VLOOKUP($A19,'INVERSIÓN '!$A:$AB,$Z$1,FALSE),VLOOKUP($A19,'FUNCIONAMIENTO SECOP'!$A:$AC,$Z$1,FALSE))</f>
        <v>alcalde.scristobal@gobiernobogota.gov.co</v>
      </c>
      <c r="AA19" s="249">
        <f>+IFERROR(VLOOKUP($A19,'INVERSIÓN '!$A:$AB,$AA$1,FALSE),VLOOKUP($A19,'FUNCIONAMIENTO SECOP'!$A:$AC,$AA$1,FALSE))</f>
        <v>0</v>
      </c>
      <c r="AB19" s="249">
        <f>+IFERROR(VLOOKUP($A19,'INVERSIÓN '!$A:$AB,$AB$1,FALSE),VLOOKUP($A19,'FUNCIONAMIENTO SECOP'!$A:$AC,$AB$1,FALSE))</f>
        <v>1</v>
      </c>
    </row>
    <row r="20" spans="1:28" ht="36" customHeight="1">
      <c r="A20" s="13" t="s">
        <v>2360</v>
      </c>
      <c r="B20" s="249" t="str">
        <f>+IFERROR(VLOOKUP($A20,'INVERSIÓN '!$A:$AB,$B$1,FALSE),VLOOKUP($A20,'FUNCIONAMIENTO SECOP'!$A:$AC,$B$1,FALSE))</f>
        <v>CPS</v>
      </c>
      <c r="C20" s="249">
        <f>+IFERROR(VLOOKUP($A20,'INVERSIÓN '!$A:$AB,$C$1,FALSE),VLOOKUP($A20,'FUNCIONAMIENTO SECOP'!$A:$AC,$C$1,FALSE))</f>
        <v>0</v>
      </c>
      <c r="D20" s="249">
        <f>+IFERROR(VLOOKUP($A20,'INVERSIÓN '!$A:$AB,$D$1,FALSE),VLOOKUP($A20,'FUNCIONAMIENTO SECOP'!$A:$AC,$D$1,FALSE))</f>
        <v>2667</v>
      </c>
      <c r="E20" s="249">
        <f>+IFERROR(VLOOKUP($A20,'INVERSIÓN '!$A:$AB,$E$1,FALSE),VLOOKUP($A20,'FUNCIONAMIENTO SECOP'!$A:$AC,$E$1,FALSE))</f>
        <v>0</v>
      </c>
      <c r="F20" s="249" t="str">
        <f>+IFERROR(VLOOKUP($A20,'INVERSIÓN '!$A:$AB,$F$1,FALSE),VLOOKUP($A20,'FUNCIONAMIENTO SECOP'!$A:$AC,$F$1,FALSE))</f>
        <v>Realizar 4 estrategias de fortalecimiento institucional (una por vigencia).</v>
      </c>
      <c r="G20" s="249">
        <f>+IFERROR(VLOOKUP($A20,'INVERSIÓN '!$A:$AB,$G$1,FALSE),VLOOKUP($A20,'FUNCIONAMIENTO SECOP'!$A:$AC,$G$1,FALSE))</f>
        <v>145165</v>
      </c>
      <c r="H20" s="249" t="str">
        <f>+IFERROR(VLOOKUP($A20,'INVERSIÓN '!$A:$AB,$H$1,FALSE),VLOOKUP($A20,'FUNCIONAMIENTO SECOP'!$A:$AC,$H$1,FALSE))</f>
        <v>Nuevo</v>
      </c>
      <c r="I20" s="249">
        <f>+IFERROR(VLOOKUP($A20,'INVERSIÓN '!$A:$AB,$I$1,FALSE),VLOOKUP($A20,'FUNCIONAMIENTO SECOP'!$A:$AC,$I$1,FALSE))</f>
        <v>80111701</v>
      </c>
      <c r="J20" s="249" t="str">
        <f>+IFERROR(VLOOKUP($A20,'INVERSIÓN '!$A:$AB,$J$1,FALSE),VLOOKUP($A20,'FUNCIONAMIENTO SECOP'!$A:$AC,$J$1,FALSE))</f>
        <v>PRESTAR SERVICIOS PROFESIONALES ESPECIALIZADOS PARA ORIENTAR LAS ACTIVIDADES EN MATERIA JURÍDICO CONTRACTUAL DE ACUERDO CON EL PLAN ANUAL DE ADQUISICIONES Y EL PLAN DE CONTRATACIÓN QUE ADELANTE EL  FONDO DE DESARROLLO LOCAL DE SAN CRISTÓBAL EN EL MARCO DEL PLAN DE DESARROLLO.</v>
      </c>
      <c r="K20" s="249">
        <f>+IFERROR(VLOOKUP($A20,'INVERSIÓN '!$A:$AB,$K$1,FALSE),VLOOKUP($A20,'FUNCIONAMIENTO SECOP'!$A:$AC,$K$1,FALSE))</f>
        <v>1</v>
      </c>
      <c r="L20" s="249">
        <f>+IFERROR(VLOOKUP($A20,'INVERSIÓN '!$A:$AB,$L$1,FALSE),VLOOKUP($A20,'FUNCIONAMIENTO SECOP'!$A:$AC,$L$1,FALSE))</f>
        <v>1</v>
      </c>
      <c r="M20" s="249">
        <f>+IFERROR(VLOOKUP($A20,'INVERSIÓN '!$A:$AB,$M$1,FALSE),VLOOKUP($A20,'FUNCIONAMIENTO SECOP'!$A:$AC,$M$1,FALSE))</f>
        <v>11</v>
      </c>
      <c r="N20" s="249">
        <f>+IFERROR(VLOOKUP($A20,'INVERSIÓN '!$A:$AB,$N$1,FALSE),VLOOKUP($A20,'FUNCIONAMIENTO SECOP'!$A:$AC,$N$1,FALSE))</f>
        <v>1</v>
      </c>
      <c r="O20" s="249" t="str">
        <f>+IFERROR(VLOOKUP($A20,'INVERSIÓN '!$A:$AB,$O$1,FALSE),VLOOKUP($A20,'FUNCIONAMIENTO SECOP'!$A:$AC,$O$1,FALSE))</f>
        <v>CCE-16</v>
      </c>
      <c r="P20" s="249" t="str">
        <f>+IFERROR(VLOOKUP($A20,'INVERSIÓN '!$A:$AB,$P$1,FALSE),VLOOKUP($A20,'FUNCIONAMIENTO SECOP'!$A:$AC,$P$1,FALSE))</f>
        <v>Contratación directa</v>
      </c>
      <c r="Q20" s="249" t="str">
        <f>+IFERROR(VLOOKUP($A20,'INVERSIÓN '!$A:$AB,$Q$1,FALSE),VLOOKUP($A20,'FUNCIONAMIENTO SECOP'!$A:$AC,$Q$1,FALSE))</f>
        <v>DISTRITAL</v>
      </c>
      <c r="R20" s="250">
        <f>+IFERROR(VLOOKUP($A20,'INVERSIÓN '!$A:$AB,$R$1,FALSE),VLOOKUP($A20,'FUNCIONAMIENTO SECOP'!$A:$AC,$R$1,FALSE))</f>
        <v>114400000</v>
      </c>
      <c r="S20" s="250">
        <f>+IFERROR(VLOOKUP($A20,'INVERSIÓN '!$A:$AB,$S$1,FALSE),VLOOKUP($A20,'FUNCIONAMIENTO SECOP'!$A:$AC,$S$1,FALSE))</f>
        <v>114400000</v>
      </c>
      <c r="T20" s="249">
        <f>+IFERROR(VLOOKUP($A20,'INVERSIÓN '!$A:$AB,$T$1,FALSE),VLOOKUP($A20,'FUNCIONAMIENTO SECOP'!$A:$AC,$T$1,FALSE))</f>
        <v>0</v>
      </c>
      <c r="U20" s="249">
        <f>+IFERROR(VLOOKUP($A20,'INVERSIÓN '!$A:$AB,$U$1,FALSE),VLOOKUP($A20,'FUNCIONAMIENTO SECOP'!$A:$AC,$U$1,FALSE))</f>
        <v>0</v>
      </c>
      <c r="V20" s="249" t="str">
        <f>+IFERROR(VLOOKUP($A20,'INVERSIÓN '!$A:$AB,$V$1,FALSE),VLOOKUP($A20,'FUNCIONAMIENTO SECOP'!$A:$AC,$V$1,FALSE))</f>
        <v>CO-DC</v>
      </c>
      <c r="W20" s="249" t="str">
        <f>+IFERROR(VLOOKUP($A20,'INVERSIÓN '!$A:$AB,$W$1,FALSE),VLOOKUP($A20,'FUNCIONAMIENTO SECOP'!$A:$AC,$W$1,FALSE))</f>
        <v>CO-DC-11001</v>
      </c>
      <c r="X20" s="249" t="str">
        <f>+IFERROR(VLOOKUP($A20,'INVERSIÓN '!$A:$AB,$X$1,FALSE),VLOOKUP($A20,'FUNCIONAMIENTO SECOP'!$A:$AC,$X$1,FALSE))</f>
        <v>CARLOS HERNANDO MACIAS MONTOYA</v>
      </c>
      <c r="Y20" s="249">
        <f>+IFERROR(VLOOKUP($A20,'INVERSIÓN '!$A:$AB,$Y$1,FALSE),VLOOKUP($A20,'FUNCIONAMIENTO SECOP'!$A:$AC,$Y$1,FALSE))</f>
        <v>6477672</v>
      </c>
      <c r="Z20" s="249" t="str">
        <f>+IFERROR(VLOOKUP($A20,'INVERSIÓN '!$A:$AB,$Z$1,FALSE),VLOOKUP($A20,'FUNCIONAMIENTO SECOP'!$A:$AC,$Z$1,FALSE))</f>
        <v>alcalde.scristobal@gobiernobogota.gov.co</v>
      </c>
      <c r="AA20" s="249">
        <f>+IFERROR(VLOOKUP($A20,'INVERSIÓN '!$A:$AB,$AA$1,FALSE),VLOOKUP($A20,'FUNCIONAMIENTO SECOP'!$A:$AC,$AA$1,FALSE))</f>
        <v>0</v>
      </c>
      <c r="AB20" s="249">
        <f>+IFERROR(VLOOKUP($A20,'INVERSIÓN '!$A:$AB,$AB$1,FALSE),VLOOKUP($A20,'FUNCIONAMIENTO SECOP'!$A:$AC,$AB$1,FALSE))</f>
        <v>1</v>
      </c>
    </row>
    <row r="21" spans="1:28" ht="36" customHeight="1">
      <c r="A21" s="13" t="s">
        <v>2363</v>
      </c>
      <c r="B21" s="249" t="str">
        <f>+IFERROR(VLOOKUP($A21,'INVERSIÓN '!$A:$AB,$B$1,FALSE),VLOOKUP($A21,'FUNCIONAMIENTO SECOP'!$A:$AC,$B$1,FALSE))</f>
        <v>CPS</v>
      </c>
      <c r="C21" s="249">
        <f>+IFERROR(VLOOKUP($A21,'INVERSIÓN '!$A:$AB,$C$1,FALSE),VLOOKUP($A21,'FUNCIONAMIENTO SECOP'!$A:$AC,$C$1,FALSE))</f>
        <v>0</v>
      </c>
      <c r="D21" s="249">
        <f>+IFERROR(VLOOKUP($A21,'INVERSIÓN '!$A:$AB,$D$1,FALSE),VLOOKUP($A21,'FUNCIONAMIENTO SECOP'!$A:$AC,$D$1,FALSE))</f>
        <v>2667</v>
      </c>
      <c r="E21" s="249">
        <f>+IFERROR(VLOOKUP($A21,'INVERSIÓN '!$A:$AB,$E$1,FALSE),VLOOKUP($A21,'FUNCIONAMIENTO SECOP'!$A:$AC,$E$1,FALSE))</f>
        <v>0</v>
      </c>
      <c r="F21" s="249" t="str">
        <f>+IFERROR(VLOOKUP($A21,'INVERSIÓN '!$A:$AB,$F$1,FALSE),VLOOKUP($A21,'FUNCIONAMIENTO SECOP'!$A:$AC,$F$1,FALSE))</f>
        <v>Realizar 4 estrategias de fortalecimiento institucional (una por vigencia).</v>
      </c>
      <c r="G21" s="249">
        <f>+IFERROR(VLOOKUP($A21,'INVERSIÓN '!$A:$AB,$G$1,FALSE),VLOOKUP($A21,'FUNCIONAMIENTO SECOP'!$A:$AC,$G$1,FALSE))</f>
        <v>145166</v>
      </c>
      <c r="H21" s="249" t="str">
        <f>+IFERROR(VLOOKUP($A21,'INVERSIÓN '!$A:$AB,$H$1,FALSE),VLOOKUP($A21,'FUNCIONAMIENTO SECOP'!$A:$AC,$H$1,FALSE))</f>
        <v>Nuevo</v>
      </c>
      <c r="I21" s="249">
        <f>+IFERROR(VLOOKUP($A21,'INVERSIÓN '!$A:$AB,$I$1,FALSE),VLOOKUP($A21,'FUNCIONAMIENTO SECOP'!$A:$AC,$I$1,FALSE))</f>
        <v>80111701</v>
      </c>
      <c r="J21" s="249" t="str">
        <f>+IFERROR(VLOOKUP($A21,'INVERSIÓN '!$A:$AB,$J$1,FALSE),VLOOKUP($A21,'FUNCIONAMIENTO SECOP'!$A:$AC,$J$1,FALSE))</f>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21" s="249">
        <f>+IFERROR(VLOOKUP($A21,'INVERSIÓN '!$A:$AB,$K$1,FALSE),VLOOKUP($A21,'FUNCIONAMIENTO SECOP'!$A:$AC,$K$1,FALSE))</f>
        <v>1</v>
      </c>
      <c r="L21" s="249">
        <f>+IFERROR(VLOOKUP($A21,'INVERSIÓN '!$A:$AB,$L$1,FALSE),VLOOKUP($A21,'FUNCIONAMIENTO SECOP'!$A:$AC,$L$1,FALSE))</f>
        <v>1</v>
      </c>
      <c r="M21" s="249">
        <f>+IFERROR(VLOOKUP($A21,'INVERSIÓN '!$A:$AB,$M$1,FALSE),VLOOKUP($A21,'FUNCIONAMIENTO SECOP'!$A:$AC,$M$1,FALSE))</f>
        <v>11</v>
      </c>
      <c r="N21" s="249">
        <f>+IFERROR(VLOOKUP($A21,'INVERSIÓN '!$A:$AB,$N$1,FALSE),VLOOKUP($A21,'FUNCIONAMIENTO SECOP'!$A:$AC,$N$1,FALSE))</f>
        <v>1</v>
      </c>
      <c r="O21" s="249" t="str">
        <f>+IFERROR(VLOOKUP($A21,'INVERSIÓN '!$A:$AB,$O$1,FALSE),VLOOKUP($A21,'FUNCIONAMIENTO SECOP'!$A:$AC,$O$1,FALSE))</f>
        <v>CCE-16</v>
      </c>
      <c r="P21" s="249" t="str">
        <f>+IFERROR(VLOOKUP($A21,'INVERSIÓN '!$A:$AB,$P$1,FALSE),VLOOKUP($A21,'FUNCIONAMIENTO SECOP'!$A:$AC,$P$1,FALSE))</f>
        <v>Contratación directa</v>
      </c>
      <c r="Q21" s="249" t="str">
        <f>+IFERROR(VLOOKUP($A21,'INVERSIÓN '!$A:$AB,$Q$1,FALSE),VLOOKUP($A21,'FUNCIONAMIENTO SECOP'!$A:$AC,$Q$1,FALSE))</f>
        <v>DISTRITAL</v>
      </c>
      <c r="R21" s="250">
        <f>+IFERROR(VLOOKUP($A21,'INVERSIÓN '!$A:$AB,$R$1,FALSE),VLOOKUP($A21,'FUNCIONAMIENTO SECOP'!$A:$AC,$R$1,FALSE))</f>
        <v>176000000</v>
      </c>
      <c r="S21" s="250">
        <f>+IFERROR(VLOOKUP($A21,'INVERSIÓN '!$A:$AB,$S$1,FALSE),VLOOKUP($A21,'FUNCIONAMIENTO SECOP'!$A:$AC,$S$1,FALSE))</f>
        <v>176000000</v>
      </c>
      <c r="T21" s="249">
        <f>+IFERROR(VLOOKUP($A21,'INVERSIÓN '!$A:$AB,$T$1,FALSE),VLOOKUP($A21,'FUNCIONAMIENTO SECOP'!$A:$AC,$T$1,FALSE))</f>
        <v>0</v>
      </c>
      <c r="U21" s="249">
        <f>+IFERROR(VLOOKUP($A21,'INVERSIÓN '!$A:$AB,$U$1,FALSE),VLOOKUP($A21,'FUNCIONAMIENTO SECOP'!$A:$AC,$U$1,FALSE))</f>
        <v>0</v>
      </c>
      <c r="V21" s="249" t="str">
        <f>+IFERROR(VLOOKUP($A21,'INVERSIÓN '!$A:$AB,$V$1,FALSE),VLOOKUP($A21,'FUNCIONAMIENTO SECOP'!$A:$AC,$V$1,FALSE))</f>
        <v>CO-DC</v>
      </c>
      <c r="W21" s="249" t="str">
        <f>+IFERROR(VLOOKUP($A21,'INVERSIÓN '!$A:$AB,$W$1,FALSE),VLOOKUP($A21,'FUNCIONAMIENTO SECOP'!$A:$AC,$W$1,FALSE))</f>
        <v>CO-DC-11001</v>
      </c>
      <c r="X21" s="249" t="str">
        <f>+IFERROR(VLOOKUP($A21,'INVERSIÓN '!$A:$AB,$X$1,FALSE),VLOOKUP($A21,'FUNCIONAMIENTO SECOP'!$A:$AC,$X$1,FALSE))</f>
        <v>CARLOS HERNANDO MACIAS MONTOYA</v>
      </c>
      <c r="Y21" s="249">
        <f>+IFERROR(VLOOKUP($A21,'INVERSIÓN '!$A:$AB,$Y$1,FALSE),VLOOKUP($A21,'FUNCIONAMIENTO SECOP'!$A:$AC,$Y$1,FALSE))</f>
        <v>6477673</v>
      </c>
      <c r="Z21" s="249" t="str">
        <f>+IFERROR(VLOOKUP($A21,'INVERSIÓN '!$A:$AB,$Z$1,FALSE),VLOOKUP($A21,'FUNCIONAMIENTO SECOP'!$A:$AC,$Z$1,FALSE))</f>
        <v>alcalde.scristobal@gobiernobogota.gov.co</v>
      </c>
      <c r="AA21" s="249">
        <f>+IFERROR(VLOOKUP($A21,'INVERSIÓN '!$A:$AB,$AA$1,FALSE),VLOOKUP($A21,'FUNCIONAMIENTO SECOP'!$A:$AC,$AA$1,FALSE))</f>
        <v>0</v>
      </c>
      <c r="AB21" s="249">
        <f>+IFERROR(VLOOKUP($A21,'INVERSIÓN '!$A:$AB,$AB$1,FALSE),VLOOKUP($A21,'FUNCIONAMIENTO SECOP'!$A:$AC,$AB$1,FALSE))</f>
        <v>1</v>
      </c>
    </row>
    <row r="22" spans="1:28" ht="36" customHeight="1">
      <c r="A22" s="13" t="s">
        <v>2365</v>
      </c>
      <c r="B22" s="249" t="str">
        <f>+IFERROR(VLOOKUP($A22,'INVERSIÓN '!$A:$AB,$B$1,FALSE),VLOOKUP($A22,'FUNCIONAMIENTO SECOP'!$A:$AC,$B$1,FALSE))</f>
        <v>CPS</v>
      </c>
      <c r="C22" s="249">
        <f>+IFERROR(VLOOKUP($A22,'INVERSIÓN '!$A:$AB,$C$1,FALSE),VLOOKUP($A22,'FUNCIONAMIENTO SECOP'!$A:$AC,$C$1,FALSE))</f>
        <v>0</v>
      </c>
      <c r="D22" s="249">
        <f>+IFERROR(VLOOKUP($A22,'INVERSIÓN '!$A:$AB,$D$1,FALSE),VLOOKUP($A22,'FUNCIONAMIENTO SECOP'!$A:$AC,$D$1,FALSE))</f>
        <v>2667</v>
      </c>
      <c r="E22" s="249" t="str">
        <f>+IFERROR(VLOOKUP($A22,'INVERSIÓN '!$A:$AB,$E$1,FALSE),VLOOKUP($A22,'FUNCIONAMIENTO SECOP'!$A:$AC,$E$1,FALSE))</f>
        <v>Gobierno de lo cotidiano</v>
      </c>
      <c r="F22" s="249" t="str">
        <f>+IFERROR(VLOOKUP($A22,'INVERSIÓN '!$A:$AB,$F$1,FALSE),VLOOKUP($A22,'FUNCIONAMIENTO SECOP'!$A:$AC,$F$1,FALSE))</f>
        <v>Realizar 4 estrategias de fortalecimiento institucional (una por vigencia).</v>
      </c>
      <c r="G22" s="249">
        <f>+IFERROR(VLOOKUP($A22,'INVERSIÓN '!$A:$AB,$G$1,FALSE),VLOOKUP($A22,'FUNCIONAMIENTO SECOP'!$A:$AC,$G$1,FALSE))</f>
        <v>145167</v>
      </c>
      <c r="H22" s="249" t="str">
        <f>+IFERROR(VLOOKUP($A22,'INVERSIÓN '!$A:$AB,$H$1,FALSE),VLOOKUP($A22,'FUNCIONAMIENTO SECOP'!$A:$AC,$H$1,FALSE))</f>
        <v>Nuevo</v>
      </c>
      <c r="I22" s="249">
        <f>+IFERROR(VLOOKUP($A22,'INVERSIÓN '!$A:$AB,$I$1,FALSE),VLOOKUP($A22,'FUNCIONAMIENTO SECOP'!$A:$AC,$I$1,FALSE))</f>
        <v>80111701</v>
      </c>
      <c r="J22" s="249" t="str">
        <f>+IFERROR(VLOOKUP($A22,'INVERSIÓN '!$A:$AB,$J$1,FALSE),VLOOKUP($A22,'FUNCIONAMIENTO SECOP'!$A:$AC,$J$1,FALSE))</f>
        <v>PRESTACIÓN DE SERVICIOS PROFESIONALES, CON EL FIN DE  DAR APOYO JURÍDICO EN LAS DIFERENTES ETAPAS CONTRACTUALES Y BRINDAR SOPORTE JURÍDICO CONTRACTUAL EN LOS PROCESOS QUE ADELANTE EL FONDO DE DESARROLLO LOCAL DE SAN CRISTÓBAL.</v>
      </c>
      <c r="K22" s="249">
        <f>+IFERROR(VLOOKUP($A22,'INVERSIÓN '!$A:$AB,$K$1,FALSE),VLOOKUP($A22,'FUNCIONAMIENTO SECOP'!$A:$AC,$K$1,FALSE))</f>
        <v>1</v>
      </c>
      <c r="L22" s="249">
        <f>+IFERROR(VLOOKUP($A22,'INVERSIÓN '!$A:$AB,$L$1,FALSE),VLOOKUP($A22,'FUNCIONAMIENTO SECOP'!$A:$AC,$L$1,FALSE))</f>
        <v>1</v>
      </c>
      <c r="M22" s="249">
        <f>+IFERROR(VLOOKUP($A22,'INVERSIÓN '!$A:$AB,$M$1,FALSE),VLOOKUP($A22,'FUNCIONAMIENTO SECOP'!$A:$AC,$M$1,FALSE))</f>
        <v>11</v>
      </c>
      <c r="N22" s="249">
        <f>+IFERROR(VLOOKUP($A22,'INVERSIÓN '!$A:$AB,$N$1,FALSE),VLOOKUP($A22,'FUNCIONAMIENTO SECOP'!$A:$AC,$N$1,FALSE))</f>
        <v>1</v>
      </c>
      <c r="O22" s="249" t="str">
        <f>+IFERROR(VLOOKUP($A22,'INVERSIÓN '!$A:$AB,$O$1,FALSE),VLOOKUP($A22,'FUNCIONAMIENTO SECOP'!$A:$AC,$O$1,FALSE))</f>
        <v>CCE-16</v>
      </c>
      <c r="P22" s="249" t="str">
        <f>+IFERROR(VLOOKUP($A22,'INVERSIÓN '!$A:$AB,$P$1,FALSE),VLOOKUP($A22,'FUNCIONAMIENTO SECOP'!$A:$AC,$P$1,FALSE))</f>
        <v>Contratación directa</v>
      </c>
      <c r="Q22" s="249" t="str">
        <f>+IFERROR(VLOOKUP($A22,'INVERSIÓN '!$A:$AB,$Q$1,FALSE),VLOOKUP($A22,'FUNCIONAMIENTO SECOP'!$A:$AC,$Q$1,FALSE))</f>
        <v>DISTRITAL</v>
      </c>
      <c r="R22" s="250">
        <f>+IFERROR(VLOOKUP($A22,'INVERSIÓN '!$A:$AB,$R$1,FALSE),VLOOKUP($A22,'FUNCIONAMIENTO SECOP'!$A:$AC,$R$1,FALSE))</f>
        <v>422950000</v>
      </c>
      <c r="S22" s="250">
        <f>+IFERROR(VLOOKUP($A22,'INVERSIÓN '!$A:$AB,$S$1,FALSE),VLOOKUP($A22,'FUNCIONAMIENTO SECOP'!$A:$AC,$S$1,FALSE))</f>
        <v>422950000</v>
      </c>
      <c r="T22" s="249">
        <f>+IFERROR(VLOOKUP($A22,'INVERSIÓN '!$A:$AB,$T$1,FALSE),VLOOKUP($A22,'FUNCIONAMIENTO SECOP'!$A:$AC,$T$1,FALSE))</f>
        <v>0</v>
      </c>
      <c r="U22" s="249">
        <f>+IFERROR(VLOOKUP($A22,'INVERSIÓN '!$A:$AB,$U$1,FALSE),VLOOKUP($A22,'FUNCIONAMIENTO SECOP'!$A:$AC,$U$1,FALSE))</f>
        <v>0</v>
      </c>
      <c r="V22" s="249" t="str">
        <f>+IFERROR(VLOOKUP($A22,'INVERSIÓN '!$A:$AB,$V$1,FALSE),VLOOKUP($A22,'FUNCIONAMIENTO SECOP'!$A:$AC,$V$1,FALSE))</f>
        <v>CO-DC</v>
      </c>
      <c r="W22" s="249" t="str">
        <f>+IFERROR(VLOOKUP($A22,'INVERSIÓN '!$A:$AB,$W$1,FALSE),VLOOKUP($A22,'FUNCIONAMIENTO SECOP'!$A:$AC,$W$1,FALSE))</f>
        <v>CO-DC-11001</v>
      </c>
      <c r="X22" s="249" t="str">
        <f>+IFERROR(VLOOKUP($A22,'INVERSIÓN '!$A:$AB,$X$1,FALSE),VLOOKUP($A22,'FUNCIONAMIENTO SECOP'!$A:$AC,$X$1,FALSE))</f>
        <v>CARLOS HERNANDO MACIAS MONTOYA</v>
      </c>
      <c r="Y22" s="249">
        <f>+IFERROR(VLOOKUP($A22,'INVERSIÓN '!$A:$AB,$Y$1,FALSE),VLOOKUP($A22,'FUNCIONAMIENTO SECOP'!$A:$AC,$Y$1,FALSE))</f>
        <v>6477674</v>
      </c>
      <c r="Z22" s="249" t="str">
        <f>+IFERROR(VLOOKUP($A22,'INVERSIÓN '!$A:$AB,$Z$1,FALSE),VLOOKUP($A22,'FUNCIONAMIENTO SECOP'!$A:$AC,$Z$1,FALSE))</f>
        <v>alcalde.scristobal@gobiernobogota.gov.co</v>
      </c>
      <c r="AA22" s="249">
        <f>+IFERROR(VLOOKUP($A22,'INVERSIÓN '!$A:$AB,$AA$1,FALSE),VLOOKUP($A22,'FUNCIONAMIENTO SECOP'!$A:$AC,$AA$1,FALSE))</f>
        <v>0</v>
      </c>
      <c r="AB22" s="249">
        <f>+IFERROR(VLOOKUP($A22,'INVERSIÓN '!$A:$AB,$AB$1,FALSE),VLOOKUP($A22,'FUNCIONAMIENTO SECOP'!$A:$AC,$AB$1,FALSE))</f>
        <v>1</v>
      </c>
    </row>
    <row r="23" spans="1:28" ht="36" customHeight="1">
      <c r="A23" s="13" t="s">
        <v>2369</v>
      </c>
      <c r="B23" s="249" t="str">
        <f>+IFERROR(VLOOKUP($A23,'INVERSIÓN '!$A:$AB,$B$1,FALSE),VLOOKUP($A23,'FUNCIONAMIENTO SECOP'!$A:$AC,$B$1,FALSE))</f>
        <v>CPS</v>
      </c>
      <c r="C23" s="249">
        <f>+IFERROR(VLOOKUP($A23,'INVERSIÓN '!$A:$AB,$C$1,FALSE),VLOOKUP($A23,'FUNCIONAMIENTO SECOP'!$A:$AC,$C$1,FALSE))</f>
        <v>0</v>
      </c>
      <c r="D23" s="249">
        <f>+IFERROR(VLOOKUP($A23,'INVERSIÓN '!$A:$AB,$D$1,FALSE),VLOOKUP($A23,'FUNCIONAMIENTO SECOP'!$A:$AC,$D$1,FALSE))</f>
        <v>2667</v>
      </c>
      <c r="E23" s="249">
        <f>+IFERROR(VLOOKUP($A23,'INVERSIÓN '!$A:$AB,$E$1,FALSE),VLOOKUP($A23,'FUNCIONAMIENTO SECOP'!$A:$AC,$E$1,FALSE))</f>
        <v>0</v>
      </c>
      <c r="F23" s="249" t="str">
        <f>+IFERROR(VLOOKUP($A23,'INVERSIÓN '!$A:$AB,$F$1,FALSE),VLOOKUP($A23,'FUNCIONAMIENTO SECOP'!$A:$AC,$F$1,FALSE))</f>
        <v>Realizar 4 estrategias de fortalecimiento institucional (una por vigencia).</v>
      </c>
      <c r="G23" s="249">
        <f>+IFERROR(VLOOKUP($A23,'INVERSIÓN '!$A:$AB,$G$1,FALSE),VLOOKUP($A23,'FUNCIONAMIENTO SECOP'!$A:$AC,$G$1,FALSE))</f>
        <v>145168</v>
      </c>
      <c r="H23" s="249" t="str">
        <f>+IFERROR(VLOOKUP($A23,'INVERSIÓN '!$A:$AB,$H$1,FALSE),VLOOKUP($A23,'FUNCIONAMIENTO SECOP'!$A:$AC,$H$1,FALSE))</f>
        <v>Nuevo</v>
      </c>
      <c r="I23" s="249">
        <f>+IFERROR(VLOOKUP($A23,'INVERSIÓN '!$A:$AB,$I$1,FALSE),VLOOKUP($A23,'FUNCIONAMIENTO SECOP'!$A:$AC,$I$1,FALSE))</f>
        <v>80111701</v>
      </c>
      <c r="J23" s="249" t="str">
        <f>+IFERROR(VLOOKUP($A23,'INVERSIÓN '!$A:$AB,$J$1,FALSE),VLOOKUP($A23,'FUNCIONAMIENTO SECOP'!$A:$AC,$J$1,FALSE))</f>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v>
      </c>
      <c r="K23" s="249">
        <f>+IFERROR(VLOOKUP($A23,'INVERSIÓN '!$A:$AB,$K$1,FALSE),VLOOKUP($A23,'FUNCIONAMIENTO SECOP'!$A:$AC,$K$1,FALSE))</f>
        <v>1</v>
      </c>
      <c r="L23" s="249">
        <f>+IFERROR(VLOOKUP($A23,'INVERSIÓN '!$A:$AB,$L$1,FALSE),VLOOKUP($A23,'FUNCIONAMIENTO SECOP'!$A:$AC,$L$1,FALSE))</f>
        <v>1</v>
      </c>
      <c r="M23" s="249">
        <f>+IFERROR(VLOOKUP($A23,'INVERSIÓN '!$A:$AB,$M$1,FALSE),VLOOKUP($A23,'FUNCIONAMIENTO SECOP'!$A:$AC,$M$1,FALSE))</f>
        <v>11</v>
      </c>
      <c r="N23" s="249">
        <f>+IFERROR(VLOOKUP($A23,'INVERSIÓN '!$A:$AB,$N$1,FALSE),VLOOKUP($A23,'FUNCIONAMIENTO SECOP'!$A:$AC,$N$1,FALSE))</f>
        <v>1</v>
      </c>
      <c r="O23" s="249" t="str">
        <f>+IFERROR(VLOOKUP($A23,'INVERSIÓN '!$A:$AB,$O$1,FALSE),VLOOKUP($A23,'FUNCIONAMIENTO SECOP'!$A:$AC,$O$1,FALSE))</f>
        <v>CCE-16</v>
      </c>
      <c r="P23" s="249" t="str">
        <f>+IFERROR(VLOOKUP($A23,'INVERSIÓN '!$A:$AB,$P$1,FALSE),VLOOKUP($A23,'FUNCIONAMIENTO SECOP'!$A:$AC,$P$1,FALSE))</f>
        <v>Contratación directa</v>
      </c>
      <c r="Q23" s="249" t="str">
        <f>+IFERROR(VLOOKUP($A23,'INVERSIÓN '!$A:$AB,$Q$1,FALSE),VLOOKUP($A23,'FUNCIONAMIENTO SECOP'!$A:$AC,$Q$1,FALSE))</f>
        <v>DISTRITAL</v>
      </c>
      <c r="R23" s="250">
        <f>+IFERROR(VLOOKUP($A23,'INVERSIÓN '!$A:$AB,$R$1,FALSE),VLOOKUP($A23,'FUNCIONAMIENTO SECOP'!$A:$AC,$R$1,FALSE))</f>
        <v>374000000</v>
      </c>
      <c r="S23" s="250">
        <f>+IFERROR(VLOOKUP($A23,'INVERSIÓN '!$A:$AB,$S$1,FALSE),VLOOKUP($A23,'FUNCIONAMIENTO SECOP'!$A:$AC,$S$1,FALSE))</f>
        <v>374000000</v>
      </c>
      <c r="T23" s="249">
        <f>+IFERROR(VLOOKUP($A23,'INVERSIÓN '!$A:$AB,$T$1,FALSE),VLOOKUP($A23,'FUNCIONAMIENTO SECOP'!$A:$AC,$T$1,FALSE))</f>
        <v>0</v>
      </c>
      <c r="U23" s="249">
        <f>+IFERROR(VLOOKUP($A23,'INVERSIÓN '!$A:$AB,$U$1,FALSE),VLOOKUP($A23,'FUNCIONAMIENTO SECOP'!$A:$AC,$U$1,FALSE))</f>
        <v>0</v>
      </c>
      <c r="V23" s="249" t="str">
        <f>+IFERROR(VLOOKUP($A23,'INVERSIÓN '!$A:$AB,$V$1,FALSE),VLOOKUP($A23,'FUNCIONAMIENTO SECOP'!$A:$AC,$V$1,FALSE))</f>
        <v>CO-DC</v>
      </c>
      <c r="W23" s="249" t="str">
        <f>+IFERROR(VLOOKUP($A23,'INVERSIÓN '!$A:$AB,$W$1,FALSE),VLOOKUP($A23,'FUNCIONAMIENTO SECOP'!$A:$AC,$W$1,FALSE))</f>
        <v>CO-DC-11001</v>
      </c>
      <c r="X23" s="249" t="str">
        <f>+IFERROR(VLOOKUP($A23,'INVERSIÓN '!$A:$AB,$X$1,FALSE),VLOOKUP($A23,'FUNCIONAMIENTO SECOP'!$A:$AC,$X$1,FALSE))</f>
        <v>CARLOS HERNANDO MACIAS MONTOYA</v>
      </c>
      <c r="Y23" s="249">
        <f>+IFERROR(VLOOKUP($A23,'INVERSIÓN '!$A:$AB,$Y$1,FALSE),VLOOKUP($A23,'FUNCIONAMIENTO SECOP'!$A:$AC,$Y$1,FALSE))</f>
        <v>6477675</v>
      </c>
      <c r="Z23" s="249" t="str">
        <f>+IFERROR(VLOOKUP($A23,'INVERSIÓN '!$A:$AB,$Z$1,FALSE),VLOOKUP($A23,'FUNCIONAMIENTO SECOP'!$A:$AC,$Z$1,FALSE))</f>
        <v>alcalde.scristobal@gobiernobogota.gov.co</v>
      </c>
      <c r="AA23" s="249">
        <f>+IFERROR(VLOOKUP($A23,'INVERSIÓN '!$A:$AB,$AA$1,FALSE),VLOOKUP($A23,'FUNCIONAMIENTO SECOP'!$A:$AC,$AA$1,FALSE))</f>
        <v>0</v>
      </c>
      <c r="AB23" s="249">
        <f>+IFERROR(VLOOKUP($A23,'INVERSIÓN '!$A:$AB,$AB$1,FALSE),VLOOKUP($A23,'FUNCIONAMIENTO SECOP'!$A:$AC,$AB$1,FALSE))</f>
        <v>1</v>
      </c>
    </row>
    <row r="24" spans="1:28" ht="36" customHeight="1">
      <c r="A24" s="13" t="s">
        <v>2371</v>
      </c>
      <c r="B24" s="249" t="str">
        <f>+IFERROR(VLOOKUP($A24,'INVERSIÓN '!$A:$AB,$B$1,FALSE),VLOOKUP($A24,'FUNCIONAMIENTO SECOP'!$A:$AC,$B$1,FALSE))</f>
        <v>CPS</v>
      </c>
      <c r="C24" s="249">
        <f>+IFERROR(VLOOKUP($A24,'INVERSIÓN '!$A:$AB,$C$1,FALSE),VLOOKUP($A24,'FUNCIONAMIENTO SECOP'!$A:$AC,$C$1,FALSE))</f>
        <v>0</v>
      </c>
      <c r="D24" s="249">
        <f>+IFERROR(VLOOKUP($A24,'INVERSIÓN '!$A:$AB,$D$1,FALSE),VLOOKUP($A24,'FUNCIONAMIENTO SECOP'!$A:$AC,$D$1,FALSE))</f>
        <v>2667</v>
      </c>
      <c r="E24" s="249">
        <f>+IFERROR(VLOOKUP($A24,'INVERSIÓN '!$A:$AB,$E$1,FALSE),VLOOKUP($A24,'FUNCIONAMIENTO SECOP'!$A:$AC,$E$1,FALSE))</f>
        <v>0</v>
      </c>
      <c r="F24" s="249" t="str">
        <f>+IFERROR(VLOOKUP($A24,'INVERSIÓN '!$A:$AB,$F$1,FALSE),VLOOKUP($A24,'FUNCIONAMIENTO SECOP'!$A:$AC,$F$1,FALSE))</f>
        <v>Realizar 4 estrategias de fortalecimiento institucional (una por vigencia).</v>
      </c>
      <c r="G24" s="249">
        <f>+IFERROR(VLOOKUP($A24,'INVERSIÓN '!$A:$AB,$G$1,FALSE),VLOOKUP($A24,'FUNCIONAMIENTO SECOP'!$A:$AC,$G$1,FALSE))</f>
        <v>145174</v>
      </c>
      <c r="H24" s="249" t="str">
        <f>+IFERROR(VLOOKUP($A24,'INVERSIÓN '!$A:$AB,$H$1,FALSE),VLOOKUP($A24,'FUNCIONAMIENTO SECOP'!$A:$AC,$H$1,FALSE))</f>
        <v>Nuevo</v>
      </c>
      <c r="I24" s="249">
        <f>+IFERROR(VLOOKUP($A24,'INVERSIÓN '!$A:$AB,$I$1,FALSE),VLOOKUP($A24,'FUNCIONAMIENTO SECOP'!$A:$AC,$I$1,FALSE))</f>
        <v>80111701</v>
      </c>
      <c r="J24" s="249" t="str">
        <f>+IFERROR(VLOOKUP($A24,'INVERSIÓN '!$A:$AB,$J$1,FALSE),VLOOKUP($A24,'FUNCIONAMIENTO SECOP'!$A:$AC,$J$1,FALSE))</f>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v>
      </c>
      <c r="K24" s="249">
        <f>+IFERROR(VLOOKUP($A24,'INVERSIÓN '!$A:$AB,$K$1,FALSE),VLOOKUP($A24,'FUNCIONAMIENTO SECOP'!$A:$AC,$K$1,FALSE))</f>
        <v>1</v>
      </c>
      <c r="L24" s="249">
        <f>+IFERROR(VLOOKUP($A24,'INVERSIÓN '!$A:$AB,$L$1,FALSE),VLOOKUP($A24,'FUNCIONAMIENTO SECOP'!$A:$AC,$L$1,FALSE))</f>
        <v>1</v>
      </c>
      <c r="M24" s="249">
        <f>+IFERROR(VLOOKUP($A24,'INVERSIÓN '!$A:$AB,$M$1,FALSE),VLOOKUP($A24,'FUNCIONAMIENTO SECOP'!$A:$AC,$M$1,FALSE))</f>
        <v>11</v>
      </c>
      <c r="N24" s="249">
        <f>+IFERROR(VLOOKUP($A24,'INVERSIÓN '!$A:$AB,$N$1,FALSE),VLOOKUP($A24,'FUNCIONAMIENTO SECOP'!$A:$AC,$N$1,FALSE))</f>
        <v>1</v>
      </c>
      <c r="O24" s="249" t="str">
        <f>+IFERROR(VLOOKUP($A24,'INVERSIÓN '!$A:$AB,$O$1,FALSE),VLOOKUP($A24,'FUNCIONAMIENTO SECOP'!$A:$AC,$O$1,FALSE))</f>
        <v>CCE-16</v>
      </c>
      <c r="P24" s="249" t="str">
        <f>+IFERROR(VLOOKUP($A24,'INVERSIÓN '!$A:$AB,$P$1,FALSE),VLOOKUP($A24,'FUNCIONAMIENTO SECOP'!$A:$AC,$P$1,FALSE))</f>
        <v>Contratación directa</v>
      </c>
      <c r="Q24" s="249" t="str">
        <f>+IFERROR(VLOOKUP($A24,'INVERSIÓN '!$A:$AB,$Q$1,FALSE),VLOOKUP($A24,'FUNCIONAMIENTO SECOP'!$A:$AC,$Q$1,FALSE))</f>
        <v>DISTRITAL</v>
      </c>
      <c r="R24" s="250">
        <f>+IFERROR(VLOOKUP($A24,'INVERSIÓN '!$A:$AB,$R$1,FALSE),VLOOKUP($A24,'FUNCIONAMIENTO SECOP'!$A:$AC,$R$1,FALSE))</f>
        <v>84590000</v>
      </c>
      <c r="S24" s="250">
        <f>+IFERROR(VLOOKUP($A24,'INVERSIÓN '!$A:$AB,$S$1,FALSE),VLOOKUP($A24,'FUNCIONAMIENTO SECOP'!$A:$AC,$S$1,FALSE))</f>
        <v>84590000</v>
      </c>
      <c r="T24" s="249">
        <f>+IFERROR(VLOOKUP($A24,'INVERSIÓN '!$A:$AB,$T$1,FALSE),VLOOKUP($A24,'FUNCIONAMIENTO SECOP'!$A:$AC,$T$1,FALSE))</f>
        <v>0</v>
      </c>
      <c r="U24" s="249">
        <f>+IFERROR(VLOOKUP($A24,'INVERSIÓN '!$A:$AB,$U$1,FALSE),VLOOKUP($A24,'FUNCIONAMIENTO SECOP'!$A:$AC,$U$1,FALSE))</f>
        <v>0</v>
      </c>
      <c r="V24" s="249" t="str">
        <f>+IFERROR(VLOOKUP($A24,'INVERSIÓN '!$A:$AB,$V$1,FALSE),VLOOKUP($A24,'FUNCIONAMIENTO SECOP'!$A:$AC,$V$1,FALSE))</f>
        <v>CO-DC</v>
      </c>
      <c r="W24" s="249" t="str">
        <f>+IFERROR(VLOOKUP($A24,'INVERSIÓN '!$A:$AB,$W$1,FALSE),VLOOKUP($A24,'FUNCIONAMIENTO SECOP'!$A:$AC,$W$1,FALSE))</f>
        <v>CO-DC-11001</v>
      </c>
      <c r="X24" s="249" t="str">
        <f>+IFERROR(VLOOKUP($A24,'INVERSIÓN '!$A:$AB,$X$1,FALSE),VLOOKUP($A24,'FUNCIONAMIENTO SECOP'!$A:$AC,$X$1,FALSE))</f>
        <v>CARLOS HERNANDO MACIAS MONTOYA</v>
      </c>
      <c r="Y24" s="249">
        <f>+IFERROR(VLOOKUP($A24,'INVERSIÓN '!$A:$AB,$Y$1,FALSE),VLOOKUP($A24,'FUNCIONAMIENTO SECOP'!$A:$AC,$Y$1,FALSE))</f>
        <v>6477676</v>
      </c>
      <c r="Z24" s="249" t="str">
        <f>+IFERROR(VLOOKUP($A24,'INVERSIÓN '!$A:$AB,$Z$1,FALSE),VLOOKUP($A24,'FUNCIONAMIENTO SECOP'!$A:$AC,$Z$1,FALSE))</f>
        <v>alcalde.scristobal@gobiernobogota.gov.co</v>
      </c>
      <c r="AA24" s="249">
        <f>+IFERROR(VLOOKUP($A24,'INVERSIÓN '!$A:$AB,$AA$1,FALSE),VLOOKUP($A24,'FUNCIONAMIENTO SECOP'!$A:$AC,$AA$1,FALSE))</f>
        <v>0</v>
      </c>
      <c r="AB24" s="249">
        <f>+IFERROR(VLOOKUP($A24,'INVERSIÓN '!$A:$AB,$AB$1,FALSE),VLOOKUP($A24,'FUNCIONAMIENTO SECOP'!$A:$AC,$AB$1,FALSE))</f>
        <v>1</v>
      </c>
    </row>
    <row r="25" spans="1:28" ht="36" customHeight="1">
      <c r="A25" s="13" t="s">
        <v>2374</v>
      </c>
      <c r="B25" s="249" t="str">
        <f>+IFERROR(VLOOKUP($A25,'INVERSIÓN '!$A:$AB,$B$1,FALSE),VLOOKUP($A25,'FUNCIONAMIENTO SECOP'!$A:$AC,$B$1,FALSE))</f>
        <v>CPS</v>
      </c>
      <c r="C25" s="249">
        <f>+IFERROR(VLOOKUP($A25,'INVERSIÓN '!$A:$AB,$C$1,FALSE),VLOOKUP($A25,'FUNCIONAMIENTO SECOP'!$A:$AC,$C$1,FALSE))</f>
        <v>0</v>
      </c>
      <c r="D25" s="249">
        <f>+IFERROR(VLOOKUP($A25,'INVERSIÓN '!$A:$AB,$D$1,FALSE),VLOOKUP($A25,'FUNCIONAMIENTO SECOP'!$A:$AC,$D$1,FALSE))</f>
        <v>2667</v>
      </c>
      <c r="E25" s="249">
        <f>+IFERROR(VLOOKUP($A25,'INVERSIÓN '!$A:$AB,$E$1,FALSE),VLOOKUP($A25,'FUNCIONAMIENTO SECOP'!$A:$AC,$E$1,FALSE))</f>
        <v>0</v>
      </c>
      <c r="F25" s="249" t="str">
        <f>+IFERROR(VLOOKUP($A25,'INVERSIÓN '!$A:$AB,$F$1,FALSE),VLOOKUP($A25,'FUNCIONAMIENTO SECOP'!$A:$AC,$F$1,FALSE))</f>
        <v>Realizar 4 estrategias de fortalecimiento institucional (una por vigencia).</v>
      </c>
      <c r="G25" s="249">
        <f>+IFERROR(VLOOKUP($A25,'INVERSIÓN '!$A:$AB,$G$1,FALSE),VLOOKUP($A25,'FUNCIONAMIENTO SECOP'!$A:$AC,$G$1,FALSE))</f>
        <v>145177</v>
      </c>
      <c r="H25" s="249" t="str">
        <f>+IFERROR(VLOOKUP($A25,'INVERSIÓN '!$A:$AB,$H$1,FALSE),VLOOKUP($A25,'FUNCIONAMIENTO SECOP'!$A:$AC,$H$1,FALSE))</f>
        <v>Nuevo</v>
      </c>
      <c r="I25" s="249">
        <f>+IFERROR(VLOOKUP($A25,'INVERSIÓN '!$A:$AB,$I$1,FALSE),VLOOKUP($A25,'FUNCIONAMIENTO SECOP'!$A:$AC,$I$1,FALSE))</f>
        <v>80111701</v>
      </c>
      <c r="J25" s="249" t="str">
        <f>+IFERROR(VLOOKUP($A25,'INVERSIÓN '!$A:$AB,$J$1,FALSE),VLOOKUP($A25,'FUNCIONAMIENTO SECOP'!$A:$AC,$J$1,FALSE))</f>
        <v>PRESTAR SUS SERVICIOS PROFESIONALES COMO ABOGADO EN TEMAS DE PLANEACIÓN, PARA EL ACOMPAÑAMIENTO EN LA FORMULACIÓN DEL PROYECTOS DE INVERSIÓN DEL FDLSC.</v>
      </c>
      <c r="K25" s="249">
        <f>+IFERROR(VLOOKUP($A25,'INVERSIÓN '!$A:$AB,$K$1,FALSE),VLOOKUP($A25,'FUNCIONAMIENTO SECOP'!$A:$AC,$K$1,FALSE))</f>
        <v>1</v>
      </c>
      <c r="L25" s="249">
        <f>+IFERROR(VLOOKUP($A25,'INVERSIÓN '!$A:$AB,$L$1,FALSE),VLOOKUP($A25,'FUNCIONAMIENTO SECOP'!$A:$AC,$L$1,FALSE))</f>
        <v>1</v>
      </c>
      <c r="M25" s="249">
        <f>+IFERROR(VLOOKUP($A25,'INVERSIÓN '!$A:$AB,$M$1,FALSE),VLOOKUP($A25,'FUNCIONAMIENTO SECOP'!$A:$AC,$M$1,FALSE))</f>
        <v>11</v>
      </c>
      <c r="N25" s="249">
        <f>+IFERROR(VLOOKUP($A25,'INVERSIÓN '!$A:$AB,$N$1,FALSE),VLOOKUP($A25,'FUNCIONAMIENTO SECOP'!$A:$AC,$N$1,FALSE))</f>
        <v>1</v>
      </c>
      <c r="O25" s="249" t="str">
        <f>+IFERROR(VLOOKUP($A25,'INVERSIÓN '!$A:$AB,$O$1,FALSE),VLOOKUP($A25,'FUNCIONAMIENTO SECOP'!$A:$AC,$O$1,FALSE))</f>
        <v>CCE-16</v>
      </c>
      <c r="P25" s="249" t="str">
        <f>+IFERROR(VLOOKUP($A25,'INVERSIÓN '!$A:$AB,$P$1,FALSE),VLOOKUP($A25,'FUNCIONAMIENTO SECOP'!$A:$AC,$P$1,FALSE))</f>
        <v>Contratación directa</v>
      </c>
      <c r="Q25" s="249" t="str">
        <f>+IFERROR(VLOOKUP($A25,'INVERSIÓN '!$A:$AB,$Q$1,FALSE),VLOOKUP($A25,'FUNCIONAMIENTO SECOP'!$A:$AC,$Q$1,FALSE))</f>
        <v>DISTRITAL</v>
      </c>
      <c r="R25" s="250">
        <f>+IFERROR(VLOOKUP($A25,'INVERSIÓN '!$A:$AB,$R$1,FALSE),VLOOKUP($A25,'FUNCIONAMIENTO SECOP'!$A:$AC,$R$1,FALSE))</f>
        <v>84590000</v>
      </c>
      <c r="S25" s="250">
        <f>+IFERROR(VLOOKUP($A25,'INVERSIÓN '!$A:$AB,$S$1,FALSE),VLOOKUP($A25,'FUNCIONAMIENTO SECOP'!$A:$AC,$S$1,FALSE))</f>
        <v>84590000</v>
      </c>
      <c r="T25" s="249">
        <f>+IFERROR(VLOOKUP($A25,'INVERSIÓN '!$A:$AB,$T$1,FALSE),VLOOKUP($A25,'FUNCIONAMIENTO SECOP'!$A:$AC,$T$1,FALSE))</f>
        <v>0</v>
      </c>
      <c r="U25" s="249">
        <f>+IFERROR(VLOOKUP($A25,'INVERSIÓN '!$A:$AB,$U$1,FALSE),VLOOKUP($A25,'FUNCIONAMIENTO SECOP'!$A:$AC,$U$1,FALSE))</f>
        <v>0</v>
      </c>
      <c r="V25" s="249" t="str">
        <f>+IFERROR(VLOOKUP($A25,'INVERSIÓN '!$A:$AB,$V$1,FALSE),VLOOKUP($A25,'FUNCIONAMIENTO SECOP'!$A:$AC,$V$1,FALSE))</f>
        <v>CO-DC</v>
      </c>
      <c r="W25" s="249" t="str">
        <f>+IFERROR(VLOOKUP($A25,'INVERSIÓN '!$A:$AB,$W$1,FALSE),VLOOKUP($A25,'FUNCIONAMIENTO SECOP'!$A:$AC,$W$1,FALSE))</f>
        <v>CO-DC-11001</v>
      </c>
      <c r="X25" s="249" t="str">
        <f>+IFERROR(VLOOKUP($A25,'INVERSIÓN '!$A:$AB,$X$1,FALSE),VLOOKUP($A25,'FUNCIONAMIENTO SECOP'!$A:$AC,$X$1,FALSE))</f>
        <v>CARLOS HERNANDO MACIAS MONTOYA</v>
      </c>
      <c r="Y25" s="249">
        <f>+IFERROR(VLOOKUP($A25,'INVERSIÓN '!$A:$AB,$Y$1,FALSE),VLOOKUP($A25,'FUNCIONAMIENTO SECOP'!$A:$AC,$Y$1,FALSE))</f>
        <v>6477677</v>
      </c>
      <c r="Z25" s="249" t="str">
        <f>+IFERROR(VLOOKUP($A25,'INVERSIÓN '!$A:$AB,$Z$1,FALSE),VLOOKUP($A25,'FUNCIONAMIENTO SECOP'!$A:$AC,$Z$1,FALSE))</f>
        <v>alcalde.scristobal@gobiernobogota.gov.co</v>
      </c>
      <c r="AA25" s="249">
        <f>+IFERROR(VLOOKUP($A25,'INVERSIÓN '!$A:$AB,$AA$1,FALSE),VLOOKUP($A25,'FUNCIONAMIENTO SECOP'!$A:$AC,$AA$1,FALSE))</f>
        <v>0</v>
      </c>
      <c r="AB25" s="249">
        <f>+IFERROR(VLOOKUP($A25,'INVERSIÓN '!$A:$AB,$AB$1,FALSE),VLOOKUP($A25,'FUNCIONAMIENTO SECOP'!$A:$AC,$AB$1,FALSE))</f>
        <v>1</v>
      </c>
    </row>
    <row r="26" spans="1:28" ht="36" customHeight="1">
      <c r="A26" s="13" t="s">
        <v>2376</v>
      </c>
      <c r="B26" s="249" t="str">
        <f>+IFERROR(VLOOKUP($A26,'INVERSIÓN '!$A:$AB,$B$1,FALSE),VLOOKUP($A26,'FUNCIONAMIENTO SECOP'!$A:$AC,$B$1,FALSE))</f>
        <v>CPS</v>
      </c>
      <c r="C26" s="249">
        <f>+IFERROR(VLOOKUP($A26,'INVERSIÓN '!$A:$AB,$C$1,FALSE),VLOOKUP($A26,'FUNCIONAMIENTO SECOP'!$A:$AC,$C$1,FALSE))</f>
        <v>0</v>
      </c>
      <c r="D26" s="249">
        <f>+IFERROR(VLOOKUP($A26,'INVERSIÓN '!$A:$AB,$D$1,FALSE),VLOOKUP($A26,'FUNCIONAMIENTO SECOP'!$A:$AC,$D$1,FALSE))</f>
        <v>2667</v>
      </c>
      <c r="E26" s="249">
        <f>+IFERROR(VLOOKUP($A26,'INVERSIÓN '!$A:$AB,$E$1,FALSE),VLOOKUP($A26,'FUNCIONAMIENTO SECOP'!$A:$AC,$E$1,FALSE))</f>
        <v>0</v>
      </c>
      <c r="F26" s="249" t="str">
        <f>+IFERROR(VLOOKUP($A26,'INVERSIÓN '!$A:$AB,$F$1,FALSE),VLOOKUP($A26,'FUNCIONAMIENTO SECOP'!$A:$AC,$F$1,FALSE))</f>
        <v>Realizar 4 estrategias de fortalecimiento institucional (una por vigencia).</v>
      </c>
      <c r="G26" s="249">
        <f>+IFERROR(VLOOKUP($A26,'INVERSIÓN '!$A:$AB,$G$1,FALSE),VLOOKUP($A26,'FUNCIONAMIENTO SECOP'!$A:$AC,$G$1,FALSE))</f>
        <v>145180</v>
      </c>
      <c r="H26" s="249" t="str">
        <f>+IFERROR(VLOOKUP($A26,'INVERSIÓN '!$A:$AB,$H$1,FALSE),VLOOKUP($A26,'FUNCIONAMIENTO SECOP'!$A:$AC,$H$1,FALSE))</f>
        <v>Nuevo</v>
      </c>
      <c r="I26" s="249">
        <f>+IFERROR(VLOOKUP($A26,'INVERSIÓN '!$A:$AB,$I$1,FALSE),VLOOKUP($A26,'FUNCIONAMIENTO SECOP'!$A:$AC,$I$1,FALSE))</f>
        <v>80111701</v>
      </c>
      <c r="J26" s="249" t="str">
        <f>+IFERROR(VLOOKUP($A26,'INVERSIÓN '!$A:$AB,$J$1,FALSE),VLOOKUP($A26,'FUNCIONAMIENTO SECOP'!$A:$AC,$J$1,FALSE))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26" s="249">
        <f>+IFERROR(VLOOKUP($A26,'INVERSIÓN '!$A:$AB,$K$1,FALSE),VLOOKUP($A26,'FUNCIONAMIENTO SECOP'!$A:$AC,$K$1,FALSE))</f>
        <v>1</v>
      </c>
      <c r="L26" s="249">
        <f>+IFERROR(VLOOKUP($A26,'INVERSIÓN '!$A:$AB,$L$1,FALSE),VLOOKUP($A26,'FUNCIONAMIENTO SECOP'!$A:$AC,$L$1,FALSE))</f>
        <v>1</v>
      </c>
      <c r="M26" s="249">
        <f>+IFERROR(VLOOKUP($A26,'INVERSIÓN '!$A:$AB,$M$1,FALSE),VLOOKUP($A26,'FUNCIONAMIENTO SECOP'!$A:$AC,$M$1,FALSE))</f>
        <v>11</v>
      </c>
      <c r="N26" s="249">
        <f>+IFERROR(VLOOKUP($A26,'INVERSIÓN '!$A:$AB,$N$1,FALSE),VLOOKUP($A26,'FUNCIONAMIENTO SECOP'!$A:$AC,$N$1,FALSE))</f>
        <v>1</v>
      </c>
      <c r="O26" s="249" t="str">
        <f>+IFERROR(VLOOKUP($A26,'INVERSIÓN '!$A:$AB,$O$1,FALSE),VLOOKUP($A26,'FUNCIONAMIENTO SECOP'!$A:$AC,$O$1,FALSE))</f>
        <v>CCE-16</v>
      </c>
      <c r="P26" s="249" t="str">
        <f>+IFERROR(VLOOKUP($A26,'INVERSIÓN '!$A:$AB,$P$1,FALSE),VLOOKUP($A26,'FUNCIONAMIENTO SECOP'!$A:$AC,$P$1,FALSE))</f>
        <v>Contratación directa</v>
      </c>
      <c r="Q26" s="249" t="str">
        <f>+IFERROR(VLOOKUP($A26,'INVERSIÓN '!$A:$AB,$Q$1,FALSE),VLOOKUP($A26,'FUNCIONAMIENTO SECOP'!$A:$AC,$Q$1,FALSE))</f>
        <v>DISTRITAL</v>
      </c>
      <c r="R26" s="250">
        <f>+IFERROR(VLOOKUP($A26,'INVERSIÓN '!$A:$AB,$R$1,FALSE),VLOOKUP($A26,'FUNCIONAMIENTO SECOP'!$A:$AC,$R$1,FALSE))</f>
        <v>822800000</v>
      </c>
      <c r="S26" s="250">
        <f>+IFERROR(VLOOKUP($A26,'INVERSIÓN '!$A:$AB,$S$1,FALSE),VLOOKUP($A26,'FUNCIONAMIENTO SECOP'!$A:$AC,$S$1,FALSE))</f>
        <v>822800000</v>
      </c>
      <c r="T26" s="249">
        <f>+IFERROR(VLOOKUP($A26,'INVERSIÓN '!$A:$AB,$T$1,FALSE),VLOOKUP($A26,'FUNCIONAMIENTO SECOP'!$A:$AC,$T$1,FALSE))</f>
        <v>0</v>
      </c>
      <c r="U26" s="249">
        <f>+IFERROR(VLOOKUP($A26,'INVERSIÓN '!$A:$AB,$U$1,FALSE),VLOOKUP($A26,'FUNCIONAMIENTO SECOP'!$A:$AC,$U$1,FALSE))</f>
        <v>0</v>
      </c>
      <c r="V26" s="249" t="str">
        <f>+IFERROR(VLOOKUP($A26,'INVERSIÓN '!$A:$AB,$V$1,FALSE),VLOOKUP($A26,'FUNCIONAMIENTO SECOP'!$A:$AC,$V$1,FALSE))</f>
        <v>CO-DC</v>
      </c>
      <c r="W26" s="249" t="str">
        <f>+IFERROR(VLOOKUP($A26,'INVERSIÓN '!$A:$AB,$W$1,FALSE),VLOOKUP($A26,'FUNCIONAMIENTO SECOP'!$A:$AC,$W$1,FALSE))</f>
        <v>CO-DC-11001</v>
      </c>
      <c r="X26" s="249" t="str">
        <f>+IFERROR(VLOOKUP($A26,'INVERSIÓN '!$A:$AB,$X$1,FALSE),VLOOKUP($A26,'FUNCIONAMIENTO SECOP'!$A:$AC,$X$1,FALSE))</f>
        <v>CARLOS HERNANDO MACIAS MONTOYA</v>
      </c>
      <c r="Y26" s="249">
        <f>+IFERROR(VLOOKUP($A26,'INVERSIÓN '!$A:$AB,$Y$1,FALSE),VLOOKUP($A26,'FUNCIONAMIENTO SECOP'!$A:$AC,$Y$1,FALSE))</f>
        <v>6477678</v>
      </c>
      <c r="Z26" s="249" t="str">
        <f>+IFERROR(VLOOKUP($A26,'INVERSIÓN '!$A:$AB,$Z$1,FALSE),VLOOKUP($A26,'FUNCIONAMIENTO SECOP'!$A:$AC,$Z$1,FALSE))</f>
        <v>alcalde.scristobal@gobiernobogota.gov.co</v>
      </c>
      <c r="AA26" s="249">
        <f>+IFERROR(VLOOKUP($A26,'INVERSIÓN '!$A:$AB,$AA$1,FALSE),VLOOKUP($A26,'FUNCIONAMIENTO SECOP'!$A:$AC,$AA$1,FALSE))</f>
        <v>0</v>
      </c>
      <c r="AB26" s="249">
        <f>+IFERROR(VLOOKUP($A26,'INVERSIÓN '!$A:$AB,$AB$1,FALSE),VLOOKUP($A26,'FUNCIONAMIENTO SECOP'!$A:$AC,$AB$1,FALSE))</f>
        <v>1</v>
      </c>
    </row>
    <row r="27" spans="1:28" ht="36" customHeight="1">
      <c r="A27" s="13" t="s">
        <v>2378</v>
      </c>
      <c r="B27" s="249" t="str">
        <f>+IFERROR(VLOOKUP($A27,'INVERSIÓN '!$A:$AB,$B$1,FALSE),VLOOKUP($A27,'FUNCIONAMIENTO SECOP'!$A:$AC,$B$1,FALSE))</f>
        <v>CPS</v>
      </c>
      <c r="C27" s="249">
        <f>+IFERROR(VLOOKUP($A27,'INVERSIÓN '!$A:$AB,$C$1,FALSE),VLOOKUP($A27,'FUNCIONAMIENTO SECOP'!$A:$AC,$C$1,FALSE))</f>
        <v>0</v>
      </c>
      <c r="D27" s="249">
        <f>+IFERROR(VLOOKUP($A27,'INVERSIÓN '!$A:$AB,$D$1,FALSE),VLOOKUP($A27,'FUNCIONAMIENTO SECOP'!$A:$AC,$D$1,FALSE))</f>
        <v>2667</v>
      </c>
      <c r="E27" s="249">
        <f>+IFERROR(VLOOKUP($A27,'INVERSIÓN '!$A:$AB,$E$1,FALSE),VLOOKUP($A27,'FUNCIONAMIENTO SECOP'!$A:$AC,$E$1,FALSE))</f>
        <v>0</v>
      </c>
      <c r="F27" s="249" t="str">
        <f>+IFERROR(VLOOKUP($A27,'INVERSIÓN '!$A:$AB,$F$1,FALSE),VLOOKUP($A27,'FUNCIONAMIENTO SECOP'!$A:$AC,$F$1,FALSE))</f>
        <v>Realizar 4 estrategias de fortalecimiento institucional (una por vigencia).</v>
      </c>
      <c r="G27" s="249">
        <f>+IFERROR(VLOOKUP($A27,'INVERSIÓN '!$A:$AB,$G$1,FALSE),VLOOKUP($A27,'FUNCIONAMIENTO SECOP'!$A:$AC,$G$1,FALSE))</f>
        <v>145188</v>
      </c>
      <c r="H27" s="249" t="str">
        <f>+IFERROR(VLOOKUP($A27,'INVERSIÓN '!$A:$AB,$H$1,FALSE),VLOOKUP($A27,'FUNCIONAMIENTO SECOP'!$A:$AC,$H$1,FALSE))</f>
        <v>Nuevo</v>
      </c>
      <c r="I27" s="249">
        <f>+IFERROR(VLOOKUP($A27,'INVERSIÓN '!$A:$AB,$I$1,FALSE),VLOOKUP($A27,'FUNCIONAMIENTO SECOP'!$A:$AC,$I$1,FALSE))</f>
        <v>80111701</v>
      </c>
      <c r="J27" s="249" t="str">
        <f>+IFERROR(VLOOKUP($A27,'INVERSIÓN '!$A:$AB,$J$1,FALSE),VLOOKUP($A27,'FUNCIONAMIENTO SECOP'!$A:$AC,$J$1,FALSE))</f>
        <v>PRESTAR SUS SERVICIOS PROFESIONALES AL ÁREA DE GESTIÓN DEL DESARROLLO LOCAL DE LA ALCALDÍA LOCAL DE SAN CRISTÓBAL EN TEMAS DE PLANEACIÓN</v>
      </c>
      <c r="K27" s="249">
        <f>+IFERROR(VLOOKUP($A27,'INVERSIÓN '!$A:$AB,$K$1,FALSE),VLOOKUP($A27,'FUNCIONAMIENTO SECOP'!$A:$AC,$K$1,FALSE))</f>
        <v>1</v>
      </c>
      <c r="L27" s="249">
        <f>+IFERROR(VLOOKUP($A27,'INVERSIÓN '!$A:$AB,$L$1,FALSE),VLOOKUP($A27,'FUNCIONAMIENTO SECOP'!$A:$AC,$L$1,FALSE))</f>
        <v>1</v>
      </c>
      <c r="M27" s="249">
        <f>+IFERROR(VLOOKUP($A27,'INVERSIÓN '!$A:$AB,$M$1,FALSE),VLOOKUP($A27,'FUNCIONAMIENTO SECOP'!$A:$AC,$M$1,FALSE))</f>
        <v>11</v>
      </c>
      <c r="N27" s="249">
        <f>+IFERROR(VLOOKUP($A27,'INVERSIÓN '!$A:$AB,$N$1,FALSE),VLOOKUP($A27,'FUNCIONAMIENTO SECOP'!$A:$AC,$N$1,FALSE))</f>
        <v>1</v>
      </c>
      <c r="O27" s="249" t="str">
        <f>+IFERROR(VLOOKUP($A27,'INVERSIÓN '!$A:$AB,$O$1,FALSE),VLOOKUP($A27,'FUNCIONAMIENTO SECOP'!$A:$AC,$O$1,FALSE))</f>
        <v>CCE-16</v>
      </c>
      <c r="P27" s="249" t="str">
        <f>+IFERROR(VLOOKUP($A27,'INVERSIÓN '!$A:$AB,$P$1,FALSE),VLOOKUP($A27,'FUNCIONAMIENTO SECOP'!$A:$AC,$P$1,FALSE))</f>
        <v>Contratación directa</v>
      </c>
      <c r="Q27" s="249" t="str">
        <f>+IFERROR(VLOOKUP($A27,'INVERSIÓN '!$A:$AB,$Q$1,FALSE),VLOOKUP($A27,'FUNCIONAMIENTO SECOP'!$A:$AC,$Q$1,FALSE))</f>
        <v>DISTRITAL</v>
      </c>
      <c r="R27" s="250">
        <f>+IFERROR(VLOOKUP($A27,'INVERSIÓN '!$A:$AB,$R$1,FALSE),VLOOKUP($A27,'FUNCIONAMIENTO SECOP'!$A:$AC,$R$1,FALSE))</f>
        <v>74800000</v>
      </c>
      <c r="S27" s="250">
        <f>+IFERROR(VLOOKUP($A27,'INVERSIÓN '!$A:$AB,$S$1,FALSE),VLOOKUP($A27,'FUNCIONAMIENTO SECOP'!$A:$AC,$S$1,FALSE))</f>
        <v>74800000</v>
      </c>
      <c r="T27" s="249">
        <f>+IFERROR(VLOOKUP($A27,'INVERSIÓN '!$A:$AB,$T$1,FALSE),VLOOKUP($A27,'FUNCIONAMIENTO SECOP'!$A:$AC,$T$1,FALSE))</f>
        <v>0</v>
      </c>
      <c r="U27" s="249">
        <f>+IFERROR(VLOOKUP($A27,'INVERSIÓN '!$A:$AB,$U$1,FALSE),VLOOKUP($A27,'FUNCIONAMIENTO SECOP'!$A:$AC,$U$1,FALSE))</f>
        <v>0</v>
      </c>
      <c r="V27" s="249" t="str">
        <f>+IFERROR(VLOOKUP($A27,'INVERSIÓN '!$A:$AB,$V$1,FALSE),VLOOKUP($A27,'FUNCIONAMIENTO SECOP'!$A:$AC,$V$1,FALSE))</f>
        <v>CO-DC</v>
      </c>
      <c r="W27" s="249" t="str">
        <f>+IFERROR(VLOOKUP($A27,'INVERSIÓN '!$A:$AB,$W$1,FALSE),VLOOKUP($A27,'FUNCIONAMIENTO SECOP'!$A:$AC,$W$1,FALSE))</f>
        <v>CO-DC-11001</v>
      </c>
      <c r="X27" s="249" t="str">
        <f>+IFERROR(VLOOKUP($A27,'INVERSIÓN '!$A:$AB,$X$1,FALSE),VLOOKUP($A27,'FUNCIONAMIENTO SECOP'!$A:$AC,$X$1,FALSE))</f>
        <v>CARLOS HERNANDO MACIAS MONTOYA</v>
      </c>
      <c r="Y27" s="249">
        <f>+IFERROR(VLOOKUP($A27,'INVERSIÓN '!$A:$AB,$Y$1,FALSE),VLOOKUP($A27,'FUNCIONAMIENTO SECOP'!$A:$AC,$Y$1,FALSE))</f>
        <v>6477679</v>
      </c>
      <c r="Z27" s="249" t="str">
        <f>+IFERROR(VLOOKUP($A27,'INVERSIÓN '!$A:$AB,$Z$1,FALSE),VLOOKUP($A27,'FUNCIONAMIENTO SECOP'!$A:$AC,$Z$1,FALSE))</f>
        <v>alcalde.scristobal@gobiernobogota.gov.co</v>
      </c>
      <c r="AA27" s="249">
        <f>+IFERROR(VLOOKUP($A27,'INVERSIÓN '!$A:$AB,$AA$1,FALSE),VLOOKUP($A27,'FUNCIONAMIENTO SECOP'!$A:$AC,$AA$1,FALSE))</f>
        <v>0</v>
      </c>
      <c r="AB27" s="249">
        <f>+IFERROR(VLOOKUP($A27,'INVERSIÓN '!$A:$AB,$AB$1,FALSE),VLOOKUP($A27,'FUNCIONAMIENTO SECOP'!$A:$AC,$AB$1,FALSE))</f>
        <v>1</v>
      </c>
    </row>
    <row r="28" spans="1:28" ht="36" customHeight="1">
      <c r="A28" s="13" t="s">
        <v>2380</v>
      </c>
      <c r="B28" s="249" t="str">
        <f>+IFERROR(VLOOKUP($A28,'INVERSIÓN '!$A:$AB,$B$1,FALSE),VLOOKUP($A28,'FUNCIONAMIENTO SECOP'!$A:$AC,$B$1,FALSE))</f>
        <v>CPS</v>
      </c>
      <c r="C28" s="249">
        <f>+IFERROR(VLOOKUP($A28,'INVERSIÓN '!$A:$AB,$C$1,FALSE),VLOOKUP($A28,'FUNCIONAMIENTO SECOP'!$A:$AC,$C$1,FALSE))</f>
        <v>0</v>
      </c>
      <c r="D28" s="249">
        <f>+IFERROR(VLOOKUP($A28,'INVERSIÓN '!$A:$AB,$D$1,FALSE),VLOOKUP($A28,'FUNCIONAMIENTO SECOP'!$A:$AC,$D$1,FALSE))</f>
        <v>2667</v>
      </c>
      <c r="E28" s="249">
        <f>+IFERROR(VLOOKUP($A28,'INVERSIÓN '!$A:$AB,$E$1,FALSE),VLOOKUP($A28,'FUNCIONAMIENTO SECOP'!$A:$AC,$E$1,FALSE))</f>
        <v>0</v>
      </c>
      <c r="F28" s="249" t="str">
        <f>+IFERROR(VLOOKUP($A28,'INVERSIÓN '!$A:$AB,$F$1,FALSE),VLOOKUP($A28,'FUNCIONAMIENTO SECOP'!$A:$AC,$F$1,FALSE))</f>
        <v>Realizar 4 estrategias de fortalecimiento institucional (una por vigencia).</v>
      </c>
      <c r="G28" s="249">
        <f>+IFERROR(VLOOKUP($A28,'INVERSIÓN '!$A:$AB,$G$1,FALSE),VLOOKUP($A28,'FUNCIONAMIENTO SECOP'!$A:$AC,$G$1,FALSE))</f>
        <v>145190</v>
      </c>
      <c r="H28" s="249" t="str">
        <f>+IFERROR(VLOOKUP($A28,'INVERSIÓN '!$A:$AB,$H$1,FALSE),VLOOKUP($A28,'FUNCIONAMIENTO SECOP'!$A:$AC,$H$1,FALSE))</f>
        <v>Nuevo</v>
      </c>
      <c r="I28" s="249">
        <f>+IFERROR(VLOOKUP($A28,'INVERSIÓN '!$A:$AB,$I$1,FALSE),VLOOKUP($A28,'FUNCIONAMIENTO SECOP'!$A:$AC,$I$1,FALSE))</f>
        <v>80111701</v>
      </c>
      <c r="J28" s="249" t="str">
        <f>+IFERROR(VLOOKUP($A28,'INVERSIÓN '!$A:$AB,$J$1,FALSE),VLOOKUP($A28,'FUNCIONAMIENTO SECOP'!$A:$AC,$J$1,FALSE))</f>
        <v>PRESTAR SUS SERVICIOS TÉCNICOS DE APOYO Y ASISTENCIA ADMINISTRATIVA AL ÁREA DE GESTIÓN DEL DESARROLLO LOCAL DE LA ALCALDÍA LOCAL DE SAN CRISTÓBAL EN TEMAS DE PLANEACIÓN</v>
      </c>
      <c r="K28" s="249">
        <f>+IFERROR(VLOOKUP($A28,'INVERSIÓN '!$A:$AB,$K$1,FALSE),VLOOKUP($A28,'FUNCIONAMIENTO SECOP'!$A:$AC,$K$1,FALSE))</f>
        <v>1</v>
      </c>
      <c r="L28" s="249">
        <f>+IFERROR(VLOOKUP($A28,'INVERSIÓN '!$A:$AB,$L$1,FALSE),VLOOKUP($A28,'FUNCIONAMIENTO SECOP'!$A:$AC,$L$1,FALSE))</f>
        <v>1</v>
      </c>
      <c r="M28" s="249">
        <f>+IFERROR(VLOOKUP($A28,'INVERSIÓN '!$A:$AB,$M$1,FALSE),VLOOKUP($A28,'FUNCIONAMIENTO SECOP'!$A:$AC,$M$1,FALSE))</f>
        <v>11</v>
      </c>
      <c r="N28" s="249">
        <f>+IFERROR(VLOOKUP($A28,'INVERSIÓN '!$A:$AB,$N$1,FALSE),VLOOKUP($A28,'FUNCIONAMIENTO SECOP'!$A:$AC,$N$1,FALSE))</f>
        <v>1</v>
      </c>
      <c r="O28" s="249" t="str">
        <f>+IFERROR(VLOOKUP($A28,'INVERSIÓN '!$A:$AB,$O$1,FALSE),VLOOKUP($A28,'FUNCIONAMIENTO SECOP'!$A:$AC,$O$1,FALSE))</f>
        <v>CCE-16</v>
      </c>
      <c r="P28" s="249" t="str">
        <f>+IFERROR(VLOOKUP($A28,'INVERSIÓN '!$A:$AB,$P$1,FALSE),VLOOKUP($A28,'FUNCIONAMIENTO SECOP'!$A:$AC,$P$1,FALSE))</f>
        <v>Contratación directa</v>
      </c>
      <c r="Q28" s="249" t="str">
        <f>+IFERROR(VLOOKUP($A28,'INVERSIÓN '!$A:$AB,$Q$1,FALSE),VLOOKUP($A28,'FUNCIONAMIENTO SECOP'!$A:$AC,$Q$1,FALSE))</f>
        <v>DISTRITAL</v>
      </c>
      <c r="R28" s="250">
        <f>+IFERROR(VLOOKUP($A28,'INVERSIÓN '!$A:$AB,$R$1,FALSE),VLOOKUP($A28,'FUNCIONAMIENTO SECOP'!$A:$AC,$R$1,FALSE))</f>
        <v>52800000</v>
      </c>
      <c r="S28" s="250">
        <f>+IFERROR(VLOOKUP($A28,'INVERSIÓN '!$A:$AB,$S$1,FALSE),VLOOKUP($A28,'FUNCIONAMIENTO SECOP'!$A:$AC,$S$1,FALSE))</f>
        <v>52800000</v>
      </c>
      <c r="T28" s="249">
        <f>+IFERROR(VLOOKUP($A28,'INVERSIÓN '!$A:$AB,$T$1,FALSE),VLOOKUP($A28,'FUNCIONAMIENTO SECOP'!$A:$AC,$T$1,FALSE))</f>
        <v>0</v>
      </c>
      <c r="U28" s="249">
        <f>+IFERROR(VLOOKUP($A28,'INVERSIÓN '!$A:$AB,$U$1,FALSE),VLOOKUP($A28,'FUNCIONAMIENTO SECOP'!$A:$AC,$U$1,FALSE))</f>
        <v>0</v>
      </c>
      <c r="V28" s="249" t="str">
        <f>+IFERROR(VLOOKUP($A28,'INVERSIÓN '!$A:$AB,$V$1,FALSE),VLOOKUP($A28,'FUNCIONAMIENTO SECOP'!$A:$AC,$V$1,FALSE))</f>
        <v>CO-DC</v>
      </c>
      <c r="W28" s="249" t="str">
        <f>+IFERROR(VLOOKUP($A28,'INVERSIÓN '!$A:$AB,$W$1,FALSE),VLOOKUP($A28,'FUNCIONAMIENTO SECOP'!$A:$AC,$W$1,FALSE))</f>
        <v>CO-DC-11001</v>
      </c>
      <c r="X28" s="249" t="str">
        <f>+IFERROR(VLOOKUP($A28,'INVERSIÓN '!$A:$AB,$X$1,FALSE),VLOOKUP($A28,'FUNCIONAMIENTO SECOP'!$A:$AC,$X$1,FALSE))</f>
        <v>CARLOS HERNANDO MACIAS MONTOYA</v>
      </c>
      <c r="Y28" s="249">
        <f>+IFERROR(VLOOKUP($A28,'INVERSIÓN '!$A:$AB,$Y$1,FALSE),VLOOKUP($A28,'FUNCIONAMIENTO SECOP'!$A:$AC,$Y$1,FALSE))</f>
        <v>6477680</v>
      </c>
      <c r="Z28" s="249" t="str">
        <f>+IFERROR(VLOOKUP($A28,'INVERSIÓN '!$A:$AB,$Z$1,FALSE),VLOOKUP($A28,'FUNCIONAMIENTO SECOP'!$A:$AC,$Z$1,FALSE))</f>
        <v>alcalde.scristobal@gobiernobogota.gov.co</v>
      </c>
      <c r="AA28" s="249">
        <f>+IFERROR(VLOOKUP($A28,'INVERSIÓN '!$A:$AB,$AA$1,FALSE),VLOOKUP($A28,'FUNCIONAMIENTO SECOP'!$A:$AC,$AA$1,FALSE))</f>
        <v>0</v>
      </c>
      <c r="AB28" s="249">
        <f>+IFERROR(VLOOKUP($A28,'INVERSIÓN '!$A:$AB,$AB$1,FALSE),VLOOKUP($A28,'FUNCIONAMIENTO SECOP'!$A:$AC,$AB$1,FALSE))</f>
        <v>1</v>
      </c>
    </row>
    <row r="29" spans="1:28" ht="36" customHeight="1">
      <c r="A29" s="13" t="s">
        <v>2381</v>
      </c>
      <c r="B29" s="249" t="str">
        <f>+IFERROR(VLOOKUP($A29,'INVERSIÓN '!$A:$AB,$B$1,FALSE),VLOOKUP($A29,'FUNCIONAMIENTO SECOP'!$A:$AC,$B$1,FALSE))</f>
        <v>CPS</v>
      </c>
      <c r="C29" s="249">
        <f>+IFERROR(VLOOKUP($A29,'INVERSIÓN '!$A:$AB,$C$1,FALSE),VLOOKUP($A29,'FUNCIONAMIENTO SECOP'!$A:$AC,$C$1,FALSE))</f>
        <v>0</v>
      </c>
      <c r="D29" s="249">
        <f>+IFERROR(VLOOKUP($A29,'INVERSIÓN '!$A:$AB,$D$1,FALSE),VLOOKUP($A29,'FUNCIONAMIENTO SECOP'!$A:$AC,$D$1,FALSE))</f>
        <v>2349</v>
      </c>
      <c r="E29" s="249">
        <f>+IFERROR(VLOOKUP($A29,'INVERSIÓN '!$A:$AB,$E$1,FALSE),VLOOKUP($A29,'FUNCIONAMIENTO SECOP'!$A:$AC,$E$1,FALSE))</f>
        <v>0</v>
      </c>
      <c r="F29" s="249" t="str">
        <f>+IFERROR(VLOOKUP($A29,'INVERSIÓN '!$A:$AB,$F$1,FALSE),VLOOKUP($A29,'FUNCIONAMIENTO SECOP'!$A:$AC,$F$1,FALSE))</f>
        <v>Implementar 4 estrategias de seguridad y convivencia a través de gestores locales, que permitan el uso y disfrute del espacio público</v>
      </c>
      <c r="G29" s="249">
        <f>+IFERROR(VLOOKUP($A29,'INVERSIÓN '!$A:$AB,$G$1,FALSE),VLOOKUP($A29,'FUNCIONAMIENTO SECOP'!$A:$AC,$G$1,FALSE))</f>
        <v>145208</v>
      </c>
      <c r="H29" s="249" t="str">
        <f>+IFERROR(VLOOKUP($A29,'INVERSIÓN '!$A:$AB,$H$1,FALSE),VLOOKUP($A29,'FUNCIONAMIENTO SECOP'!$A:$AC,$H$1,FALSE))</f>
        <v>Nuevo</v>
      </c>
      <c r="I29" s="249">
        <f>+IFERROR(VLOOKUP($A29,'INVERSIÓN '!$A:$AB,$I$1,FALSE),VLOOKUP($A29,'FUNCIONAMIENTO SECOP'!$A:$AC,$I$1,FALSE))</f>
        <v>80111701</v>
      </c>
      <c r="J29" s="249" t="str">
        <f>+IFERROR(VLOOKUP($A29,'INVERSIÓN '!$A:$AB,$J$1,FALSE),VLOOKUP($A29,'FUNCIONAMIENTO SECOP'!$A:$AC,$J$1,FALSE))</f>
        <v>PRESTAR SUS SERVICIOS DE APOYO ASISTENCIAL COMO GESTOR AL FDLSC</v>
      </c>
      <c r="K29" s="249">
        <f>+IFERROR(VLOOKUP($A29,'INVERSIÓN '!$A:$AB,$K$1,FALSE),VLOOKUP($A29,'FUNCIONAMIENTO SECOP'!$A:$AC,$K$1,FALSE))</f>
        <v>1</v>
      </c>
      <c r="L29" s="249">
        <f>+IFERROR(VLOOKUP($A29,'INVERSIÓN '!$A:$AB,$L$1,FALSE),VLOOKUP($A29,'FUNCIONAMIENTO SECOP'!$A:$AC,$L$1,FALSE))</f>
        <v>1</v>
      </c>
      <c r="M29" s="249">
        <f>+IFERROR(VLOOKUP($A29,'INVERSIÓN '!$A:$AB,$M$1,FALSE),VLOOKUP($A29,'FUNCIONAMIENTO SECOP'!$A:$AC,$M$1,FALSE))</f>
        <v>11</v>
      </c>
      <c r="N29" s="249">
        <f>+IFERROR(VLOOKUP($A29,'INVERSIÓN '!$A:$AB,$N$1,FALSE),VLOOKUP($A29,'FUNCIONAMIENTO SECOP'!$A:$AC,$N$1,FALSE))</f>
        <v>1</v>
      </c>
      <c r="O29" s="249" t="str">
        <f>+IFERROR(VLOOKUP($A29,'INVERSIÓN '!$A:$AB,$O$1,FALSE),VLOOKUP($A29,'FUNCIONAMIENTO SECOP'!$A:$AC,$O$1,FALSE))</f>
        <v>CCE-16</v>
      </c>
      <c r="P29" s="249" t="str">
        <f>+IFERROR(VLOOKUP($A29,'INVERSIÓN '!$A:$AB,$P$1,FALSE),VLOOKUP($A29,'FUNCIONAMIENTO SECOP'!$A:$AC,$P$1,FALSE))</f>
        <v>Contratación directa</v>
      </c>
      <c r="Q29" s="249" t="str">
        <f>+IFERROR(VLOOKUP($A29,'INVERSIÓN '!$A:$AB,$Q$1,FALSE),VLOOKUP($A29,'FUNCIONAMIENTO SECOP'!$A:$AC,$Q$1,FALSE))</f>
        <v>DISTRITAL</v>
      </c>
      <c r="R29" s="250">
        <f>+IFERROR(VLOOKUP($A29,'INVERSIÓN '!$A:$AB,$R$1,FALSE),VLOOKUP($A29,'FUNCIONAMIENTO SECOP'!$A:$AC,$R$1,FALSE))</f>
        <v>2178880000</v>
      </c>
      <c r="S29" s="250">
        <f>+IFERROR(VLOOKUP($A29,'INVERSIÓN '!$A:$AB,$S$1,FALSE),VLOOKUP($A29,'FUNCIONAMIENTO SECOP'!$A:$AC,$S$1,FALSE))</f>
        <v>2178880000</v>
      </c>
      <c r="T29" s="249">
        <f>+IFERROR(VLOOKUP($A29,'INVERSIÓN '!$A:$AB,$T$1,FALSE),VLOOKUP($A29,'FUNCIONAMIENTO SECOP'!$A:$AC,$T$1,FALSE))</f>
        <v>0</v>
      </c>
      <c r="U29" s="249">
        <f>+IFERROR(VLOOKUP($A29,'INVERSIÓN '!$A:$AB,$U$1,FALSE),VLOOKUP($A29,'FUNCIONAMIENTO SECOP'!$A:$AC,$U$1,FALSE))</f>
        <v>0</v>
      </c>
      <c r="V29" s="249" t="str">
        <f>+IFERROR(VLOOKUP($A29,'INVERSIÓN '!$A:$AB,$V$1,FALSE),VLOOKUP($A29,'FUNCIONAMIENTO SECOP'!$A:$AC,$V$1,FALSE))</f>
        <v>CO-DC</v>
      </c>
      <c r="W29" s="249" t="str">
        <f>+IFERROR(VLOOKUP($A29,'INVERSIÓN '!$A:$AB,$W$1,FALSE),VLOOKUP($A29,'FUNCIONAMIENTO SECOP'!$A:$AC,$W$1,FALSE))</f>
        <v>CO-DC-11001</v>
      </c>
      <c r="X29" s="249" t="str">
        <f>+IFERROR(VLOOKUP($A29,'INVERSIÓN '!$A:$AB,$X$1,FALSE),VLOOKUP($A29,'FUNCIONAMIENTO SECOP'!$A:$AC,$X$1,FALSE))</f>
        <v>CARLOS HERNANDO MACIAS MONTOYA</v>
      </c>
      <c r="Y29" s="249">
        <f>+IFERROR(VLOOKUP($A29,'INVERSIÓN '!$A:$AB,$Y$1,FALSE),VLOOKUP($A29,'FUNCIONAMIENTO SECOP'!$A:$AC,$Y$1,FALSE))</f>
        <v>6477681</v>
      </c>
      <c r="Z29" s="249" t="str">
        <f>+IFERROR(VLOOKUP($A29,'INVERSIÓN '!$A:$AB,$Z$1,FALSE),VLOOKUP($A29,'FUNCIONAMIENTO SECOP'!$A:$AC,$Z$1,FALSE))</f>
        <v>alcalde.scristobal@gobiernobogota.gov.co</v>
      </c>
      <c r="AA29" s="249">
        <f>+IFERROR(VLOOKUP($A29,'INVERSIÓN '!$A:$AB,$AA$1,FALSE),VLOOKUP($A29,'FUNCIONAMIENTO SECOP'!$A:$AC,$AA$1,FALSE))</f>
        <v>0</v>
      </c>
      <c r="AB29" s="249">
        <f>+IFERROR(VLOOKUP($A29,'INVERSIÓN '!$A:$AB,$AB$1,FALSE),VLOOKUP($A29,'FUNCIONAMIENTO SECOP'!$A:$AC,$AB$1,FALSE))</f>
        <v>1</v>
      </c>
    </row>
    <row r="30" spans="1:28" ht="36" customHeight="1">
      <c r="A30" s="13" t="s">
        <v>2383</v>
      </c>
      <c r="B30" s="249" t="str">
        <f>+IFERROR(VLOOKUP($A30,'INVERSIÓN '!$A:$AB,$B$1,FALSE),VLOOKUP($A30,'FUNCIONAMIENTO SECOP'!$A:$AC,$B$1,FALSE))</f>
        <v>CPS</v>
      </c>
      <c r="C30" s="249">
        <f>+IFERROR(VLOOKUP($A30,'INVERSIÓN '!$A:$AB,$C$1,FALSE),VLOOKUP($A30,'FUNCIONAMIENTO SECOP'!$A:$AC,$C$1,FALSE))</f>
        <v>0</v>
      </c>
      <c r="D30" s="249">
        <f>+IFERROR(VLOOKUP($A30,'INVERSIÓN '!$A:$AB,$D$1,FALSE),VLOOKUP($A30,'FUNCIONAMIENTO SECOP'!$A:$AC,$D$1,FALSE))</f>
        <v>2601</v>
      </c>
      <c r="E30" s="249">
        <f>+IFERROR(VLOOKUP($A30,'INVERSIÓN '!$A:$AB,$E$1,FALSE),VLOOKUP($A30,'FUNCIONAMIENTO SECOP'!$A:$AC,$E$1,FALSE))</f>
        <v>0</v>
      </c>
      <c r="F30" s="249" t="str">
        <f>+IFERROR(VLOOKUP($A30,'INVERSIÓN '!$A:$AB,$F$1,FALSE),VLOOKUP($A30,'FUNCIONAMIENTO SECOP'!$A:$AC,$F$1,FALSE))</f>
        <v>Realizar 16 acuerdos para la organización, la recuperación, el cuidado, el embellecimiento, la sostenibilidad, el mejoramiento y el aprovechamiento económico del espacio público.</v>
      </c>
      <c r="G30" s="249">
        <f>+IFERROR(VLOOKUP($A30,'INVERSIÓN '!$A:$AB,$G$1,FALSE),VLOOKUP($A30,'FUNCIONAMIENTO SECOP'!$A:$AC,$G$1,FALSE))</f>
        <v>145231</v>
      </c>
      <c r="H30" s="249" t="str">
        <f>+IFERROR(VLOOKUP($A30,'INVERSIÓN '!$A:$AB,$H$1,FALSE),VLOOKUP($A30,'FUNCIONAMIENTO SECOP'!$A:$AC,$H$1,FALSE))</f>
        <v>Nuevo</v>
      </c>
      <c r="I30" s="249">
        <f>+IFERROR(VLOOKUP($A30,'INVERSIÓN '!$A:$AB,$I$1,FALSE),VLOOKUP($A30,'FUNCIONAMIENTO SECOP'!$A:$AC,$I$1,FALSE))</f>
        <v>80111701</v>
      </c>
      <c r="J30" s="249" t="str">
        <f>+IFERROR(VLOOKUP($A30,'INVERSIÓN '!$A:$AB,$J$1,FALSE),VLOOKUP($A30,'FUNCIONAMIENTO SECOP'!$A:$AC,$J$1,FALSE))</f>
        <v>PRESTAR SUS SERVICIOS DE APOYO ASISTENCIAL COMO GESTOR AL FDLSC</v>
      </c>
      <c r="K30" s="249">
        <f>+IFERROR(VLOOKUP($A30,'INVERSIÓN '!$A:$AB,$K$1,FALSE),VLOOKUP($A30,'FUNCIONAMIENTO SECOP'!$A:$AC,$K$1,FALSE))</f>
        <v>1</v>
      </c>
      <c r="L30" s="249">
        <f>+IFERROR(VLOOKUP($A30,'INVERSIÓN '!$A:$AB,$L$1,FALSE),VLOOKUP($A30,'FUNCIONAMIENTO SECOP'!$A:$AC,$L$1,FALSE))</f>
        <v>1</v>
      </c>
      <c r="M30" s="249">
        <f>+IFERROR(VLOOKUP($A30,'INVERSIÓN '!$A:$AB,$M$1,FALSE),VLOOKUP($A30,'FUNCIONAMIENTO SECOP'!$A:$AC,$M$1,FALSE))</f>
        <v>11</v>
      </c>
      <c r="N30" s="249">
        <f>+IFERROR(VLOOKUP($A30,'INVERSIÓN '!$A:$AB,$N$1,FALSE),VLOOKUP($A30,'FUNCIONAMIENTO SECOP'!$A:$AC,$N$1,FALSE))</f>
        <v>1</v>
      </c>
      <c r="O30" s="249" t="str">
        <f>+IFERROR(VLOOKUP($A30,'INVERSIÓN '!$A:$AB,$O$1,FALSE),VLOOKUP($A30,'FUNCIONAMIENTO SECOP'!$A:$AC,$O$1,FALSE))</f>
        <v>CCE-16</v>
      </c>
      <c r="P30" s="249" t="str">
        <f>+IFERROR(VLOOKUP($A30,'INVERSIÓN '!$A:$AB,$P$1,FALSE),VLOOKUP($A30,'FUNCIONAMIENTO SECOP'!$A:$AC,$P$1,FALSE))</f>
        <v>Contratación directa</v>
      </c>
      <c r="Q30" s="249" t="str">
        <f>+IFERROR(VLOOKUP($A30,'INVERSIÓN '!$A:$AB,$Q$1,FALSE),VLOOKUP($A30,'FUNCIONAMIENTO SECOP'!$A:$AC,$Q$1,FALSE))</f>
        <v>DISTRITAL</v>
      </c>
      <c r="R30" s="250">
        <f>+IFERROR(VLOOKUP($A30,'INVERSIÓN '!$A:$AB,$R$1,FALSE),VLOOKUP($A30,'FUNCIONAMIENTO SECOP'!$A:$AC,$R$1,FALSE))</f>
        <v>680900000</v>
      </c>
      <c r="S30" s="250">
        <f>+IFERROR(VLOOKUP($A30,'INVERSIÓN '!$A:$AB,$S$1,FALSE),VLOOKUP($A30,'FUNCIONAMIENTO SECOP'!$A:$AC,$S$1,FALSE))</f>
        <v>680900000</v>
      </c>
      <c r="T30" s="249">
        <f>+IFERROR(VLOOKUP($A30,'INVERSIÓN '!$A:$AB,$T$1,FALSE),VLOOKUP($A30,'FUNCIONAMIENTO SECOP'!$A:$AC,$T$1,FALSE))</f>
        <v>0</v>
      </c>
      <c r="U30" s="249">
        <f>+IFERROR(VLOOKUP($A30,'INVERSIÓN '!$A:$AB,$U$1,FALSE),VLOOKUP($A30,'FUNCIONAMIENTO SECOP'!$A:$AC,$U$1,FALSE))</f>
        <v>0</v>
      </c>
      <c r="V30" s="249" t="str">
        <f>+IFERROR(VLOOKUP($A30,'INVERSIÓN '!$A:$AB,$V$1,FALSE),VLOOKUP($A30,'FUNCIONAMIENTO SECOP'!$A:$AC,$V$1,FALSE))</f>
        <v>CO-DC</v>
      </c>
      <c r="W30" s="249" t="str">
        <f>+IFERROR(VLOOKUP($A30,'INVERSIÓN '!$A:$AB,$W$1,FALSE),VLOOKUP($A30,'FUNCIONAMIENTO SECOP'!$A:$AC,$W$1,FALSE))</f>
        <v>CO-DC-11001</v>
      </c>
      <c r="X30" s="249" t="str">
        <f>+IFERROR(VLOOKUP($A30,'INVERSIÓN '!$A:$AB,$X$1,FALSE),VLOOKUP($A30,'FUNCIONAMIENTO SECOP'!$A:$AC,$X$1,FALSE))</f>
        <v>CARLOS HERNANDO MACIAS MONTOYA</v>
      </c>
      <c r="Y30" s="249">
        <f>+IFERROR(VLOOKUP($A30,'INVERSIÓN '!$A:$AB,$Y$1,FALSE),VLOOKUP($A30,'FUNCIONAMIENTO SECOP'!$A:$AC,$Y$1,FALSE))</f>
        <v>6477682</v>
      </c>
      <c r="Z30" s="249" t="str">
        <f>+IFERROR(VLOOKUP($A30,'INVERSIÓN '!$A:$AB,$Z$1,FALSE),VLOOKUP($A30,'FUNCIONAMIENTO SECOP'!$A:$AC,$Z$1,FALSE))</f>
        <v>alcalde.scristobal@gobiernobogota.gov.co</v>
      </c>
      <c r="AA30" s="249">
        <f>+IFERROR(VLOOKUP($A30,'INVERSIÓN '!$A:$AB,$AA$1,FALSE),VLOOKUP($A30,'FUNCIONAMIENTO SECOP'!$A:$AC,$AA$1,FALSE))</f>
        <v>0</v>
      </c>
      <c r="AB30" s="249">
        <f>+IFERROR(VLOOKUP($A30,'INVERSIÓN '!$A:$AB,$AB$1,FALSE),VLOOKUP($A30,'FUNCIONAMIENTO SECOP'!$A:$AC,$AB$1,FALSE))</f>
        <v>1</v>
      </c>
    </row>
    <row r="31" spans="1:28" ht="36" customHeight="1">
      <c r="A31" s="13" t="s">
        <v>2384</v>
      </c>
      <c r="B31" s="249" t="str">
        <f>+IFERROR(VLOOKUP($A31,'INVERSIÓN '!$A:$AB,$B$1,FALSE),VLOOKUP($A31,'FUNCIONAMIENTO SECOP'!$A:$AC,$B$1,FALSE))</f>
        <v>CPS</v>
      </c>
      <c r="C31" s="249">
        <f>+IFERROR(VLOOKUP($A31,'INVERSIÓN '!$A:$AB,$C$1,FALSE),VLOOKUP($A31,'FUNCIONAMIENTO SECOP'!$A:$AC,$C$1,FALSE))</f>
        <v>0</v>
      </c>
      <c r="D31" s="249">
        <f>+IFERROR(VLOOKUP($A31,'INVERSIÓN '!$A:$AB,$D$1,FALSE),VLOOKUP($A31,'FUNCIONAMIENTO SECOP'!$A:$AC,$D$1,FALSE))</f>
        <v>2633</v>
      </c>
      <c r="E31" s="249">
        <f>+IFERROR(VLOOKUP($A31,'INVERSIÓN '!$A:$AB,$E$1,FALSE),VLOOKUP($A31,'FUNCIONAMIENTO SECOP'!$A:$AC,$E$1,FALSE))</f>
        <v>0</v>
      </c>
      <c r="F31" s="249" t="str">
        <f>+IFERROR(VLOOKUP($A31,'INVERSIÓN '!$A:$AB,$F$1,FALSE),VLOOKUP($A31,'FUNCIONAMIENTO SECOP'!$A:$AC,$F$1,FALSE))</f>
        <v>Fortalecer 1.600 actores comunitarios con herramientas y capacidades para la implementación de un enfoque restaurativo para la justicia y la convivencia</v>
      </c>
      <c r="G31" s="249">
        <f>+IFERROR(VLOOKUP($A31,'INVERSIÓN '!$A:$AB,$G$1,FALSE),VLOOKUP($A31,'FUNCIONAMIENTO SECOP'!$A:$AC,$G$1,FALSE))</f>
        <v>145246</v>
      </c>
      <c r="H31" s="249" t="str">
        <f>+IFERROR(VLOOKUP($A31,'INVERSIÓN '!$A:$AB,$H$1,FALSE),VLOOKUP($A31,'FUNCIONAMIENTO SECOP'!$A:$AC,$H$1,FALSE))</f>
        <v>Nuevo</v>
      </c>
      <c r="I31" s="249">
        <f>+IFERROR(VLOOKUP($A31,'INVERSIÓN '!$A:$AB,$I$1,FALSE),VLOOKUP($A31,'FUNCIONAMIENTO SECOP'!$A:$AC,$I$1,FALSE))</f>
        <v>80111701</v>
      </c>
      <c r="J31" s="249" t="str">
        <f>+IFERROR(VLOOKUP($A31,'INVERSIÓN '!$A:$AB,$J$1,FALSE),VLOOKUP($A31,'FUNCIONAMIENTO SECOP'!$A:$AC,$J$1,FALSE))</f>
        <v>PRESTAR SUS SERVICIOS DE APOYO ASISTENCIAL COMO GESTOR AL FDLSC</v>
      </c>
      <c r="K31" s="249">
        <f>+IFERROR(VLOOKUP($A31,'INVERSIÓN '!$A:$AB,$K$1,FALSE),VLOOKUP($A31,'FUNCIONAMIENTO SECOP'!$A:$AC,$K$1,FALSE))</f>
        <v>1</v>
      </c>
      <c r="L31" s="249">
        <f>+IFERROR(VLOOKUP($A31,'INVERSIÓN '!$A:$AB,$L$1,FALSE),VLOOKUP($A31,'FUNCIONAMIENTO SECOP'!$A:$AC,$L$1,FALSE))</f>
        <v>1</v>
      </c>
      <c r="M31" s="249">
        <f>+IFERROR(VLOOKUP($A31,'INVERSIÓN '!$A:$AB,$M$1,FALSE),VLOOKUP($A31,'FUNCIONAMIENTO SECOP'!$A:$AC,$M$1,FALSE))</f>
        <v>11</v>
      </c>
      <c r="N31" s="249">
        <f>+IFERROR(VLOOKUP($A31,'INVERSIÓN '!$A:$AB,$N$1,FALSE),VLOOKUP($A31,'FUNCIONAMIENTO SECOP'!$A:$AC,$N$1,FALSE))</f>
        <v>1</v>
      </c>
      <c r="O31" s="249" t="str">
        <f>+IFERROR(VLOOKUP($A31,'INVERSIÓN '!$A:$AB,$O$1,FALSE),VLOOKUP($A31,'FUNCIONAMIENTO SECOP'!$A:$AC,$O$1,FALSE))</f>
        <v>CCE-16</v>
      </c>
      <c r="P31" s="249" t="str">
        <f>+IFERROR(VLOOKUP($A31,'INVERSIÓN '!$A:$AB,$P$1,FALSE),VLOOKUP($A31,'FUNCIONAMIENTO SECOP'!$A:$AC,$P$1,FALSE))</f>
        <v>Contratación directa</v>
      </c>
      <c r="Q31" s="249" t="str">
        <f>+IFERROR(VLOOKUP($A31,'INVERSIÓN '!$A:$AB,$Q$1,FALSE),VLOOKUP($A31,'FUNCIONAMIENTO SECOP'!$A:$AC,$Q$1,FALSE))</f>
        <v>DISTRITAL</v>
      </c>
      <c r="R31" s="250">
        <f>+IFERROR(VLOOKUP($A31,'INVERSIÓN '!$A:$AB,$R$1,FALSE),VLOOKUP($A31,'FUNCIONAMIENTO SECOP'!$A:$AC,$R$1,FALSE))</f>
        <v>204270000</v>
      </c>
      <c r="S31" s="250">
        <f>+IFERROR(VLOOKUP($A31,'INVERSIÓN '!$A:$AB,$S$1,FALSE),VLOOKUP($A31,'FUNCIONAMIENTO SECOP'!$A:$AC,$S$1,FALSE))</f>
        <v>204270000</v>
      </c>
      <c r="T31" s="249">
        <f>+IFERROR(VLOOKUP($A31,'INVERSIÓN '!$A:$AB,$T$1,FALSE),VLOOKUP($A31,'FUNCIONAMIENTO SECOP'!$A:$AC,$T$1,FALSE))</f>
        <v>0</v>
      </c>
      <c r="U31" s="249">
        <f>+IFERROR(VLOOKUP($A31,'INVERSIÓN '!$A:$AB,$U$1,FALSE),VLOOKUP($A31,'FUNCIONAMIENTO SECOP'!$A:$AC,$U$1,FALSE))</f>
        <v>0</v>
      </c>
      <c r="V31" s="249" t="str">
        <f>+IFERROR(VLOOKUP($A31,'INVERSIÓN '!$A:$AB,$V$1,FALSE),VLOOKUP($A31,'FUNCIONAMIENTO SECOP'!$A:$AC,$V$1,FALSE))</f>
        <v>CO-DC</v>
      </c>
      <c r="W31" s="249" t="str">
        <f>+IFERROR(VLOOKUP($A31,'INVERSIÓN '!$A:$AB,$W$1,FALSE),VLOOKUP($A31,'FUNCIONAMIENTO SECOP'!$A:$AC,$W$1,FALSE))</f>
        <v>CO-DC-11001</v>
      </c>
      <c r="X31" s="249" t="str">
        <f>+IFERROR(VLOOKUP($A31,'INVERSIÓN '!$A:$AB,$X$1,FALSE),VLOOKUP($A31,'FUNCIONAMIENTO SECOP'!$A:$AC,$X$1,FALSE))</f>
        <v>CARLOS HERNANDO MACIAS MONTOYA</v>
      </c>
      <c r="Y31" s="249">
        <f>+IFERROR(VLOOKUP($A31,'INVERSIÓN '!$A:$AB,$Y$1,FALSE),VLOOKUP($A31,'FUNCIONAMIENTO SECOP'!$A:$AC,$Y$1,FALSE))</f>
        <v>6477683</v>
      </c>
      <c r="Z31" s="249" t="str">
        <f>+IFERROR(VLOOKUP($A31,'INVERSIÓN '!$A:$AB,$Z$1,FALSE),VLOOKUP($A31,'FUNCIONAMIENTO SECOP'!$A:$AC,$Z$1,FALSE))</f>
        <v>alcalde.scristobal@gobiernobogota.gov.co</v>
      </c>
      <c r="AA31" s="249">
        <f>+IFERROR(VLOOKUP($A31,'INVERSIÓN '!$A:$AB,$AA$1,FALSE),VLOOKUP($A31,'FUNCIONAMIENTO SECOP'!$A:$AC,$AA$1,FALSE))</f>
        <v>0</v>
      </c>
      <c r="AB31" s="249">
        <f>+IFERROR(VLOOKUP($A31,'INVERSIÓN '!$A:$AB,$AB$1,FALSE),VLOOKUP($A31,'FUNCIONAMIENTO SECOP'!$A:$AC,$AB$1,FALSE))</f>
        <v>1</v>
      </c>
    </row>
    <row r="32" spans="1:28" ht="36" customHeight="1">
      <c r="A32" s="13" t="s">
        <v>2386</v>
      </c>
      <c r="B32" s="249" t="str">
        <f>+IFERROR(VLOOKUP($A32,'INVERSIÓN '!$A:$AB,$B$1,FALSE),VLOOKUP($A32,'FUNCIONAMIENTO SECOP'!$A:$AC,$B$1,FALSE))</f>
        <v>CPS</v>
      </c>
      <c r="C32" s="249">
        <f>+IFERROR(VLOOKUP($A32,'INVERSIÓN '!$A:$AB,$C$1,FALSE),VLOOKUP($A32,'FUNCIONAMIENTO SECOP'!$A:$AC,$C$1,FALSE))</f>
        <v>0</v>
      </c>
      <c r="D32" s="249">
        <f>+IFERROR(VLOOKUP($A32,'INVERSIÓN '!$A:$AB,$D$1,FALSE),VLOOKUP($A32,'FUNCIONAMIENTO SECOP'!$A:$AC,$D$1,FALSE))</f>
        <v>2601</v>
      </c>
      <c r="E32" s="249">
        <f>+IFERROR(VLOOKUP($A32,'INVERSIÓN '!$A:$AB,$E$1,FALSE),VLOOKUP($A32,'FUNCIONAMIENTO SECOP'!$A:$AC,$E$1,FALSE))</f>
        <v>0</v>
      </c>
      <c r="F32" s="249" t="str">
        <f>+IFERROR(VLOOKUP($A32,'INVERSIÓN '!$A:$AB,$F$1,FALSE),VLOOKUP($A32,'FUNCIONAMIENTO SECOP'!$A:$AC,$F$1,FALSE))</f>
        <v>Realizar 16 acuerdos para la organización, la recuperación, el cuidado, el embellecimiento, la sostenibilidad, el mejoramiento y el aprovechamiento económico del espacio público.</v>
      </c>
      <c r="G32" s="249">
        <f>+IFERROR(VLOOKUP($A32,'INVERSIÓN '!$A:$AB,$G$1,FALSE),VLOOKUP($A32,'FUNCIONAMIENTO SECOP'!$A:$AC,$G$1,FALSE))</f>
        <v>145273</v>
      </c>
      <c r="H32" s="249" t="str">
        <f>+IFERROR(VLOOKUP($A32,'INVERSIÓN '!$A:$AB,$H$1,FALSE),VLOOKUP($A32,'FUNCIONAMIENTO SECOP'!$A:$AC,$H$1,FALSE))</f>
        <v>Nuevo</v>
      </c>
      <c r="I32" s="249">
        <f>+IFERROR(VLOOKUP($A32,'INVERSIÓN '!$A:$AB,$I$1,FALSE),VLOOKUP($A32,'FUNCIONAMIENTO SECOP'!$A:$AC,$I$1,FALSE))</f>
        <v>80111701</v>
      </c>
      <c r="J32" s="249" t="str">
        <f>+IFERROR(VLOOKUP($A32,'INVERSIÓN '!$A:$AB,$J$1,FALSE),VLOOKUP($A32,'FUNCIONAMIENTO SECOP'!$A:$AC,$J$1,FALSE))</f>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v>
      </c>
      <c r="K32" s="249">
        <f>+IFERROR(VLOOKUP($A32,'INVERSIÓN '!$A:$AB,$K$1,FALSE),VLOOKUP($A32,'FUNCIONAMIENTO SECOP'!$A:$AC,$K$1,FALSE))</f>
        <v>1</v>
      </c>
      <c r="L32" s="249">
        <f>+IFERROR(VLOOKUP($A32,'INVERSIÓN '!$A:$AB,$L$1,FALSE),VLOOKUP($A32,'FUNCIONAMIENTO SECOP'!$A:$AC,$L$1,FALSE))</f>
        <v>1</v>
      </c>
      <c r="M32" s="249">
        <f>+IFERROR(VLOOKUP($A32,'INVERSIÓN '!$A:$AB,$M$1,FALSE),VLOOKUP($A32,'FUNCIONAMIENTO SECOP'!$A:$AC,$M$1,FALSE))</f>
        <v>11</v>
      </c>
      <c r="N32" s="249">
        <f>+IFERROR(VLOOKUP($A32,'INVERSIÓN '!$A:$AB,$N$1,FALSE),VLOOKUP($A32,'FUNCIONAMIENTO SECOP'!$A:$AC,$N$1,FALSE))</f>
        <v>1</v>
      </c>
      <c r="O32" s="249" t="str">
        <f>+IFERROR(VLOOKUP($A32,'INVERSIÓN '!$A:$AB,$O$1,FALSE),VLOOKUP($A32,'FUNCIONAMIENTO SECOP'!$A:$AC,$O$1,FALSE))</f>
        <v>CCE-16</v>
      </c>
      <c r="P32" s="249" t="str">
        <f>+IFERROR(VLOOKUP($A32,'INVERSIÓN '!$A:$AB,$P$1,FALSE),VLOOKUP($A32,'FUNCIONAMIENTO SECOP'!$A:$AC,$P$1,FALSE))</f>
        <v>Contratación directa</v>
      </c>
      <c r="Q32" s="249" t="str">
        <f>+IFERROR(VLOOKUP($A32,'INVERSIÓN '!$A:$AB,$Q$1,FALSE),VLOOKUP($A32,'FUNCIONAMIENTO SECOP'!$A:$AC,$Q$1,FALSE))</f>
        <v>DISTRITAL</v>
      </c>
      <c r="R32" s="250">
        <f>+IFERROR(VLOOKUP($A32,'INVERSIÓN '!$A:$AB,$R$1,FALSE),VLOOKUP($A32,'FUNCIONAMIENTO SECOP'!$A:$AC,$R$1,FALSE))</f>
        <v>578765000</v>
      </c>
      <c r="S32" s="250">
        <f>+IFERROR(VLOOKUP($A32,'INVERSIÓN '!$A:$AB,$S$1,FALSE),VLOOKUP($A32,'FUNCIONAMIENTO SECOP'!$A:$AC,$S$1,FALSE))</f>
        <v>578765000</v>
      </c>
      <c r="T32" s="249">
        <f>+IFERROR(VLOOKUP($A32,'INVERSIÓN '!$A:$AB,$T$1,FALSE),VLOOKUP($A32,'FUNCIONAMIENTO SECOP'!$A:$AC,$T$1,FALSE))</f>
        <v>0</v>
      </c>
      <c r="U32" s="249">
        <f>+IFERROR(VLOOKUP($A32,'INVERSIÓN '!$A:$AB,$U$1,FALSE),VLOOKUP($A32,'FUNCIONAMIENTO SECOP'!$A:$AC,$U$1,FALSE))</f>
        <v>0</v>
      </c>
      <c r="V32" s="249" t="str">
        <f>+IFERROR(VLOOKUP($A32,'INVERSIÓN '!$A:$AB,$V$1,FALSE),VLOOKUP($A32,'FUNCIONAMIENTO SECOP'!$A:$AC,$V$1,FALSE))</f>
        <v>CO-DC</v>
      </c>
      <c r="W32" s="249" t="str">
        <f>+IFERROR(VLOOKUP($A32,'INVERSIÓN '!$A:$AB,$W$1,FALSE),VLOOKUP($A32,'FUNCIONAMIENTO SECOP'!$A:$AC,$W$1,FALSE))</f>
        <v>CO-DC-11001</v>
      </c>
      <c r="X32" s="249" t="str">
        <f>+IFERROR(VLOOKUP($A32,'INVERSIÓN '!$A:$AB,$X$1,FALSE),VLOOKUP($A32,'FUNCIONAMIENTO SECOP'!$A:$AC,$X$1,FALSE))</f>
        <v>CARLOS HERNANDO MACIAS MONTOYA</v>
      </c>
      <c r="Y32" s="249">
        <f>+IFERROR(VLOOKUP($A32,'INVERSIÓN '!$A:$AB,$Y$1,FALSE),VLOOKUP($A32,'FUNCIONAMIENTO SECOP'!$A:$AC,$Y$1,FALSE))</f>
        <v>6477684</v>
      </c>
      <c r="Z32" s="249" t="str">
        <f>+IFERROR(VLOOKUP($A32,'INVERSIÓN '!$A:$AB,$Z$1,FALSE),VLOOKUP($A32,'FUNCIONAMIENTO SECOP'!$A:$AC,$Z$1,FALSE))</f>
        <v>alcalde.scristobal@gobiernobogota.gov.co</v>
      </c>
      <c r="AA32" s="249">
        <f>+IFERROR(VLOOKUP($A32,'INVERSIÓN '!$A:$AB,$AA$1,FALSE),VLOOKUP($A32,'FUNCIONAMIENTO SECOP'!$A:$AC,$AA$1,FALSE))</f>
        <v>0</v>
      </c>
      <c r="AB32" s="249">
        <f>+IFERROR(VLOOKUP($A32,'INVERSIÓN '!$A:$AB,$AB$1,FALSE),VLOOKUP($A32,'FUNCIONAMIENTO SECOP'!$A:$AC,$AB$1,FALSE))</f>
        <v>1</v>
      </c>
    </row>
    <row r="33" spans="1:28" ht="36" customHeight="1">
      <c r="A33" s="13" t="s">
        <v>2389</v>
      </c>
      <c r="B33" s="249" t="str">
        <f>+IFERROR(VLOOKUP($A33,'INVERSIÓN '!$A:$AB,$B$1,FALSE),VLOOKUP($A33,'FUNCIONAMIENTO SECOP'!$A:$AC,$B$1,FALSE))</f>
        <v>CPS</v>
      </c>
      <c r="C33" s="249">
        <f>+IFERROR(VLOOKUP($A33,'INVERSIÓN '!$A:$AB,$C$1,FALSE),VLOOKUP($A33,'FUNCIONAMIENTO SECOP'!$A:$AC,$C$1,FALSE))</f>
        <v>0</v>
      </c>
      <c r="D33" s="249">
        <f>+IFERROR(VLOOKUP($A33,'INVERSIÓN '!$A:$AB,$D$1,FALSE),VLOOKUP($A33,'FUNCIONAMIENTO SECOP'!$A:$AC,$D$1,FALSE))</f>
        <v>2667</v>
      </c>
      <c r="E33" s="249">
        <f>+IFERROR(VLOOKUP($A33,'INVERSIÓN '!$A:$AB,$E$1,FALSE),VLOOKUP($A33,'FUNCIONAMIENTO SECOP'!$A:$AC,$E$1,FALSE))</f>
        <v>0</v>
      </c>
      <c r="F33" s="249" t="str">
        <f>+IFERROR(VLOOKUP($A33,'INVERSIÓN '!$A:$AB,$F$1,FALSE),VLOOKUP($A33,'FUNCIONAMIENTO SECOP'!$A:$AC,$F$1,FALSE))</f>
        <v>Realizar 4 estrategias de fortalecimiento institucional (una por vigencia).</v>
      </c>
      <c r="G33" s="249">
        <f>+IFERROR(VLOOKUP($A33,'INVERSIÓN '!$A:$AB,$G$1,FALSE),VLOOKUP($A33,'FUNCIONAMIENTO SECOP'!$A:$AC,$G$1,FALSE))</f>
        <v>145279</v>
      </c>
      <c r="H33" s="249" t="str">
        <f>+IFERROR(VLOOKUP($A33,'INVERSIÓN '!$A:$AB,$H$1,FALSE),VLOOKUP($A33,'FUNCIONAMIENTO SECOP'!$A:$AC,$H$1,FALSE))</f>
        <v>Nuevo</v>
      </c>
      <c r="I33" s="249">
        <f>+IFERROR(VLOOKUP($A33,'INVERSIÓN '!$A:$AB,$I$1,FALSE),VLOOKUP($A33,'FUNCIONAMIENTO SECOP'!$A:$AC,$I$1,FALSE))</f>
        <v>80111701</v>
      </c>
      <c r="J33" s="249" t="str">
        <f>+IFERROR(VLOOKUP($A33,'INVERSIÓN '!$A:$AB,$J$1,FALSE),VLOOKUP($A33,'FUNCIONAMIENTO SECOP'!$A:$AC,$J$1,FALSE))</f>
        <v>PRESTAR SERVICIOS PROFESIONALES EN EL ÁREA DE GESTIÓN DE DESARROLLO LOCAL DE LA ALCALDÍA LOCAL DE SAN CRISTÓBAL, PARA LA FORMULACIÓN, EVALUACIÓN, PRESENTACIÓN Y SEGUIMIENTO A PROYECTOS DE INVERSIÓN LOCAL</v>
      </c>
      <c r="K33" s="249">
        <f>+IFERROR(VLOOKUP($A33,'INVERSIÓN '!$A:$AB,$K$1,FALSE),VLOOKUP($A33,'FUNCIONAMIENTO SECOP'!$A:$AC,$K$1,FALSE))</f>
        <v>1</v>
      </c>
      <c r="L33" s="249">
        <f>+IFERROR(VLOOKUP($A33,'INVERSIÓN '!$A:$AB,$L$1,FALSE),VLOOKUP($A33,'FUNCIONAMIENTO SECOP'!$A:$AC,$L$1,FALSE))</f>
        <v>1</v>
      </c>
      <c r="M33" s="249">
        <f>+IFERROR(VLOOKUP($A33,'INVERSIÓN '!$A:$AB,$M$1,FALSE),VLOOKUP($A33,'FUNCIONAMIENTO SECOP'!$A:$AC,$M$1,FALSE))</f>
        <v>11</v>
      </c>
      <c r="N33" s="249">
        <f>+IFERROR(VLOOKUP($A33,'INVERSIÓN '!$A:$AB,$N$1,FALSE),VLOOKUP($A33,'FUNCIONAMIENTO SECOP'!$A:$AC,$N$1,FALSE))</f>
        <v>1</v>
      </c>
      <c r="O33" s="249" t="str">
        <f>+IFERROR(VLOOKUP($A33,'INVERSIÓN '!$A:$AB,$O$1,FALSE),VLOOKUP($A33,'FUNCIONAMIENTO SECOP'!$A:$AC,$O$1,FALSE))</f>
        <v>CCE-16</v>
      </c>
      <c r="P33" s="249" t="str">
        <f>+IFERROR(VLOOKUP($A33,'INVERSIÓN '!$A:$AB,$P$1,FALSE),VLOOKUP($A33,'FUNCIONAMIENTO SECOP'!$A:$AC,$P$1,FALSE))</f>
        <v>Contratación directa</v>
      </c>
      <c r="Q33" s="249" t="str">
        <f>+IFERROR(VLOOKUP($A33,'INVERSIÓN '!$A:$AB,$Q$1,FALSE),VLOOKUP($A33,'FUNCIONAMIENTO SECOP'!$A:$AC,$Q$1,FALSE))</f>
        <v>DISTRITAL</v>
      </c>
      <c r="R33" s="250">
        <f>+IFERROR(VLOOKUP($A33,'INVERSIÓN '!$A:$AB,$R$1,FALSE),VLOOKUP($A33,'FUNCIONAMIENTO SECOP'!$A:$AC,$R$1,FALSE))</f>
        <v>84590000</v>
      </c>
      <c r="S33" s="250">
        <f>+IFERROR(VLOOKUP($A33,'INVERSIÓN '!$A:$AB,$S$1,FALSE),VLOOKUP($A33,'FUNCIONAMIENTO SECOP'!$A:$AC,$S$1,FALSE))</f>
        <v>84590000</v>
      </c>
      <c r="T33" s="249">
        <f>+IFERROR(VLOOKUP($A33,'INVERSIÓN '!$A:$AB,$T$1,FALSE),VLOOKUP($A33,'FUNCIONAMIENTO SECOP'!$A:$AC,$T$1,FALSE))</f>
        <v>0</v>
      </c>
      <c r="U33" s="249">
        <f>+IFERROR(VLOOKUP($A33,'INVERSIÓN '!$A:$AB,$U$1,FALSE),VLOOKUP($A33,'FUNCIONAMIENTO SECOP'!$A:$AC,$U$1,FALSE))</f>
        <v>0</v>
      </c>
      <c r="V33" s="249" t="str">
        <f>+IFERROR(VLOOKUP($A33,'INVERSIÓN '!$A:$AB,$V$1,FALSE),VLOOKUP($A33,'FUNCIONAMIENTO SECOP'!$A:$AC,$V$1,FALSE))</f>
        <v>CO-DC</v>
      </c>
      <c r="W33" s="249" t="str">
        <f>+IFERROR(VLOOKUP($A33,'INVERSIÓN '!$A:$AB,$W$1,FALSE),VLOOKUP($A33,'FUNCIONAMIENTO SECOP'!$A:$AC,$W$1,FALSE))</f>
        <v>CO-DC-11001</v>
      </c>
      <c r="X33" s="249" t="str">
        <f>+IFERROR(VLOOKUP($A33,'INVERSIÓN '!$A:$AB,$X$1,FALSE),VLOOKUP($A33,'FUNCIONAMIENTO SECOP'!$A:$AC,$X$1,FALSE))</f>
        <v>CARLOS HERNANDO MACIAS MONTOYA</v>
      </c>
      <c r="Y33" s="249">
        <f>+IFERROR(VLOOKUP($A33,'INVERSIÓN '!$A:$AB,$Y$1,FALSE),VLOOKUP($A33,'FUNCIONAMIENTO SECOP'!$A:$AC,$Y$1,FALSE))</f>
        <v>6477685</v>
      </c>
      <c r="Z33" s="249" t="str">
        <f>+IFERROR(VLOOKUP($A33,'INVERSIÓN '!$A:$AB,$Z$1,FALSE),VLOOKUP($A33,'FUNCIONAMIENTO SECOP'!$A:$AC,$Z$1,FALSE))</f>
        <v>alcalde.scristobal@gobiernobogota.gov.co</v>
      </c>
      <c r="AA33" s="249">
        <f>+IFERROR(VLOOKUP($A33,'INVERSIÓN '!$A:$AB,$AA$1,FALSE),VLOOKUP($A33,'FUNCIONAMIENTO SECOP'!$A:$AC,$AA$1,FALSE))</f>
        <v>0</v>
      </c>
      <c r="AB33" s="249">
        <f>+IFERROR(VLOOKUP($A33,'INVERSIÓN '!$A:$AB,$AB$1,FALSE),VLOOKUP($A33,'FUNCIONAMIENTO SECOP'!$A:$AC,$AB$1,FALSE))</f>
        <v>1</v>
      </c>
    </row>
    <row r="34" spans="1:28" ht="36" customHeight="1">
      <c r="A34" s="13" t="s">
        <v>2392</v>
      </c>
      <c r="B34" s="249" t="str">
        <f>+IFERROR(VLOOKUP($A34,'INVERSIÓN '!$A:$AB,$B$1,FALSE),VLOOKUP($A34,'FUNCIONAMIENTO SECOP'!$A:$AC,$B$1,FALSE))</f>
        <v>CPS</v>
      </c>
      <c r="C34" s="249">
        <f>+IFERROR(VLOOKUP($A34,'INVERSIÓN '!$A:$AB,$C$1,FALSE),VLOOKUP($A34,'FUNCIONAMIENTO SECOP'!$A:$AC,$C$1,FALSE))</f>
        <v>0</v>
      </c>
      <c r="D34" s="249">
        <f>+IFERROR(VLOOKUP($A34,'INVERSIÓN '!$A:$AB,$D$1,FALSE),VLOOKUP($A34,'FUNCIONAMIENTO SECOP'!$A:$AC,$D$1,FALSE))</f>
        <v>2667</v>
      </c>
      <c r="E34" s="249">
        <f>+IFERROR(VLOOKUP($A34,'INVERSIÓN '!$A:$AB,$E$1,FALSE),VLOOKUP($A34,'FUNCIONAMIENTO SECOP'!$A:$AC,$E$1,FALSE))</f>
        <v>0</v>
      </c>
      <c r="F34" s="249" t="str">
        <f>+IFERROR(VLOOKUP($A34,'INVERSIÓN '!$A:$AB,$F$1,FALSE),VLOOKUP($A34,'FUNCIONAMIENTO SECOP'!$A:$AC,$F$1,FALSE))</f>
        <v>Realizar 4 estrategias de fortalecimiento institucional (una por vigencia).</v>
      </c>
      <c r="G34" s="249">
        <f>+IFERROR(VLOOKUP($A34,'INVERSIÓN '!$A:$AB,$G$1,FALSE),VLOOKUP($A34,'FUNCIONAMIENTO SECOP'!$A:$AC,$G$1,FALSE))</f>
        <v>145335</v>
      </c>
      <c r="H34" s="249" t="str">
        <f>+IFERROR(VLOOKUP($A34,'INVERSIÓN '!$A:$AB,$H$1,FALSE),VLOOKUP($A34,'FUNCIONAMIENTO SECOP'!$A:$AC,$H$1,FALSE))</f>
        <v>Nuevo</v>
      </c>
      <c r="I34" s="249">
        <f>+IFERROR(VLOOKUP($A34,'INVERSIÓN '!$A:$AB,$I$1,FALSE),VLOOKUP($A34,'FUNCIONAMIENTO SECOP'!$A:$AC,$I$1,FALSE))</f>
        <v>80111701</v>
      </c>
      <c r="J34" s="249" t="str">
        <f>+IFERROR(VLOOKUP($A34,'INVERSIÓN '!$A:$AB,$J$1,FALSE),VLOOKUP($A34,'FUNCIONAMIENTO SECOP'!$A:$AC,$J$1,FALSE))</f>
        <v>Prestar sus servicios de apoyo a la gestión mediante actividades de apoyo administrativo, en el área de gestión del desarrollo local de San Cristóbal</v>
      </c>
      <c r="K34" s="249">
        <f>+IFERROR(VLOOKUP($A34,'INVERSIÓN '!$A:$AB,$K$1,FALSE),VLOOKUP($A34,'FUNCIONAMIENTO SECOP'!$A:$AC,$K$1,FALSE))</f>
        <v>1</v>
      </c>
      <c r="L34" s="249">
        <f>+IFERROR(VLOOKUP($A34,'INVERSIÓN '!$A:$AB,$L$1,FALSE),VLOOKUP($A34,'FUNCIONAMIENTO SECOP'!$A:$AC,$L$1,FALSE))</f>
        <v>1</v>
      </c>
      <c r="M34" s="249">
        <f>+IFERROR(VLOOKUP($A34,'INVERSIÓN '!$A:$AB,$M$1,FALSE),VLOOKUP($A34,'FUNCIONAMIENTO SECOP'!$A:$AC,$M$1,FALSE))</f>
        <v>11</v>
      </c>
      <c r="N34" s="249">
        <f>+IFERROR(VLOOKUP($A34,'INVERSIÓN '!$A:$AB,$N$1,FALSE),VLOOKUP($A34,'FUNCIONAMIENTO SECOP'!$A:$AC,$N$1,FALSE))</f>
        <v>1</v>
      </c>
      <c r="O34" s="249" t="str">
        <f>+IFERROR(VLOOKUP($A34,'INVERSIÓN '!$A:$AB,$O$1,FALSE),VLOOKUP($A34,'FUNCIONAMIENTO SECOP'!$A:$AC,$O$1,FALSE))</f>
        <v>CCE-16</v>
      </c>
      <c r="P34" s="249" t="str">
        <f>+IFERROR(VLOOKUP($A34,'INVERSIÓN '!$A:$AB,$P$1,FALSE),VLOOKUP($A34,'FUNCIONAMIENTO SECOP'!$A:$AC,$P$1,FALSE))</f>
        <v>Contratación directa</v>
      </c>
      <c r="Q34" s="249" t="str">
        <f>+IFERROR(VLOOKUP($A34,'INVERSIÓN '!$A:$AB,$Q$1,FALSE),VLOOKUP($A34,'FUNCIONAMIENTO SECOP'!$A:$AC,$Q$1,FALSE))</f>
        <v>DISTRITAL</v>
      </c>
      <c r="R34" s="250">
        <f>+IFERROR(VLOOKUP($A34,'INVERSIÓN '!$A:$AB,$R$1,FALSE),VLOOKUP($A34,'FUNCIONAMIENTO SECOP'!$A:$AC,$R$1,FALSE))</f>
        <v>31900000</v>
      </c>
      <c r="S34" s="250">
        <f>+IFERROR(VLOOKUP($A34,'INVERSIÓN '!$A:$AB,$S$1,FALSE),VLOOKUP($A34,'FUNCIONAMIENTO SECOP'!$A:$AC,$S$1,FALSE))</f>
        <v>31900000</v>
      </c>
      <c r="T34" s="249">
        <f>+IFERROR(VLOOKUP($A34,'INVERSIÓN '!$A:$AB,$T$1,FALSE),VLOOKUP($A34,'FUNCIONAMIENTO SECOP'!$A:$AC,$T$1,FALSE))</f>
        <v>0</v>
      </c>
      <c r="U34" s="249">
        <f>+IFERROR(VLOOKUP($A34,'INVERSIÓN '!$A:$AB,$U$1,FALSE),VLOOKUP($A34,'FUNCIONAMIENTO SECOP'!$A:$AC,$U$1,FALSE))</f>
        <v>0</v>
      </c>
      <c r="V34" s="249" t="str">
        <f>+IFERROR(VLOOKUP($A34,'INVERSIÓN '!$A:$AB,$V$1,FALSE),VLOOKUP($A34,'FUNCIONAMIENTO SECOP'!$A:$AC,$V$1,FALSE))</f>
        <v>CO-DC</v>
      </c>
      <c r="W34" s="249" t="str">
        <f>+IFERROR(VLOOKUP($A34,'INVERSIÓN '!$A:$AB,$W$1,FALSE),VLOOKUP($A34,'FUNCIONAMIENTO SECOP'!$A:$AC,$W$1,FALSE))</f>
        <v>CO-DC-11001</v>
      </c>
      <c r="X34" s="249" t="str">
        <f>+IFERROR(VLOOKUP($A34,'INVERSIÓN '!$A:$AB,$X$1,FALSE),VLOOKUP($A34,'FUNCIONAMIENTO SECOP'!$A:$AC,$X$1,FALSE))</f>
        <v>CARLOS HERNANDO MACIAS MONTOYA</v>
      </c>
      <c r="Y34" s="249">
        <f>+IFERROR(VLOOKUP($A34,'INVERSIÓN '!$A:$AB,$Y$1,FALSE),VLOOKUP($A34,'FUNCIONAMIENTO SECOP'!$A:$AC,$Y$1,FALSE))</f>
        <v>6477686</v>
      </c>
      <c r="Z34" s="249" t="str">
        <f>+IFERROR(VLOOKUP($A34,'INVERSIÓN '!$A:$AB,$Z$1,FALSE),VLOOKUP($A34,'FUNCIONAMIENTO SECOP'!$A:$AC,$Z$1,FALSE))</f>
        <v>alcalde.scristobal@gobiernobogota.gov.co</v>
      </c>
      <c r="AA34" s="249">
        <f>+IFERROR(VLOOKUP($A34,'INVERSIÓN '!$A:$AB,$AA$1,FALSE),VLOOKUP($A34,'FUNCIONAMIENTO SECOP'!$A:$AC,$AA$1,FALSE))</f>
        <v>0</v>
      </c>
      <c r="AB34" s="249">
        <f>+IFERROR(VLOOKUP($A34,'INVERSIÓN '!$A:$AB,$AB$1,FALSE),VLOOKUP($A34,'FUNCIONAMIENTO SECOP'!$A:$AC,$AB$1,FALSE))</f>
        <v>1</v>
      </c>
    </row>
    <row r="35" spans="1:28" ht="36" customHeight="1">
      <c r="A35" s="13" t="s">
        <v>2394</v>
      </c>
      <c r="B35" s="249" t="str">
        <f>+IFERROR(VLOOKUP($A35,'INVERSIÓN '!$A:$AB,$B$1,FALSE),VLOOKUP($A35,'FUNCIONAMIENTO SECOP'!$A:$AC,$B$1,FALSE))</f>
        <v>CPS</v>
      </c>
      <c r="C35" s="249">
        <f>+IFERROR(VLOOKUP($A35,'INVERSIÓN '!$A:$AB,$C$1,FALSE),VLOOKUP($A35,'FUNCIONAMIENTO SECOP'!$A:$AC,$C$1,FALSE))</f>
        <v>0</v>
      </c>
      <c r="D35" s="249">
        <f>+IFERROR(VLOOKUP($A35,'INVERSIÓN '!$A:$AB,$D$1,FALSE),VLOOKUP($A35,'FUNCIONAMIENTO SECOP'!$A:$AC,$D$1,FALSE))</f>
        <v>2667</v>
      </c>
      <c r="E35" s="249">
        <f>+IFERROR(VLOOKUP($A35,'INVERSIÓN '!$A:$AB,$E$1,FALSE),VLOOKUP($A35,'FUNCIONAMIENTO SECOP'!$A:$AC,$E$1,FALSE))</f>
        <v>0</v>
      </c>
      <c r="F35" s="249" t="str">
        <f>+IFERROR(VLOOKUP($A35,'INVERSIÓN '!$A:$AB,$F$1,FALSE),VLOOKUP($A35,'FUNCIONAMIENTO SECOP'!$A:$AC,$F$1,FALSE))</f>
        <v>Realizar 4 estrategias de fortalecimiento institucional (una por vigencia).</v>
      </c>
      <c r="G35" s="249">
        <f>+IFERROR(VLOOKUP($A35,'INVERSIÓN '!$A:$AB,$G$1,FALSE),VLOOKUP($A35,'FUNCIONAMIENTO SECOP'!$A:$AC,$G$1,FALSE))</f>
        <v>145342</v>
      </c>
      <c r="H35" s="249" t="str">
        <f>+IFERROR(VLOOKUP($A35,'INVERSIÓN '!$A:$AB,$H$1,FALSE),VLOOKUP($A35,'FUNCIONAMIENTO SECOP'!$A:$AC,$H$1,FALSE))</f>
        <v>Nuevo</v>
      </c>
      <c r="I35" s="249">
        <f>+IFERROR(VLOOKUP($A35,'INVERSIÓN '!$A:$AB,$I$1,FALSE),VLOOKUP($A35,'FUNCIONAMIENTO SECOP'!$A:$AC,$I$1,FALSE))</f>
        <v>80111701</v>
      </c>
      <c r="J35" s="249" t="str">
        <f>+IFERROR(VLOOKUP($A35,'INVERSIÓN '!$A:$AB,$J$1,FALSE),VLOOKUP($A35,'FUNCIONAMIENTO SECOP'!$A:$AC,$J$1,FALSE))</f>
        <v>PRESTAR SUS SERVICIOS TÉCNICOS EN EL MANEJO Y SEGUIMIENTO DE LA AGENDA DEL ALCALDE LOCAL Y TODOS LOS TRÁMITES ADMINISTRATIVOS DE CARÁCTER SECRETARIAL EN EL DESPACHO.</v>
      </c>
      <c r="K35" s="249">
        <f>+IFERROR(VLOOKUP($A35,'INVERSIÓN '!$A:$AB,$K$1,FALSE),VLOOKUP($A35,'FUNCIONAMIENTO SECOP'!$A:$AC,$K$1,FALSE))</f>
        <v>1</v>
      </c>
      <c r="L35" s="249">
        <f>+IFERROR(VLOOKUP($A35,'INVERSIÓN '!$A:$AB,$L$1,FALSE),VLOOKUP($A35,'FUNCIONAMIENTO SECOP'!$A:$AC,$L$1,FALSE))</f>
        <v>1</v>
      </c>
      <c r="M35" s="249">
        <f>+IFERROR(VLOOKUP($A35,'INVERSIÓN '!$A:$AB,$M$1,FALSE),VLOOKUP($A35,'FUNCIONAMIENTO SECOP'!$A:$AC,$M$1,FALSE))</f>
        <v>11</v>
      </c>
      <c r="N35" s="249">
        <f>+IFERROR(VLOOKUP($A35,'INVERSIÓN '!$A:$AB,$N$1,FALSE),VLOOKUP($A35,'FUNCIONAMIENTO SECOP'!$A:$AC,$N$1,FALSE))</f>
        <v>1</v>
      </c>
      <c r="O35" s="249" t="str">
        <f>+IFERROR(VLOOKUP($A35,'INVERSIÓN '!$A:$AB,$O$1,FALSE),VLOOKUP($A35,'FUNCIONAMIENTO SECOP'!$A:$AC,$O$1,FALSE))</f>
        <v>CCE-16</v>
      </c>
      <c r="P35" s="249" t="str">
        <f>+IFERROR(VLOOKUP($A35,'INVERSIÓN '!$A:$AB,$P$1,FALSE),VLOOKUP($A35,'FUNCIONAMIENTO SECOP'!$A:$AC,$P$1,FALSE))</f>
        <v>Contratación directa</v>
      </c>
      <c r="Q35" s="249" t="str">
        <f>+IFERROR(VLOOKUP($A35,'INVERSIÓN '!$A:$AB,$Q$1,FALSE),VLOOKUP($A35,'FUNCIONAMIENTO SECOP'!$A:$AC,$Q$1,FALSE))</f>
        <v>DISTRITAL</v>
      </c>
      <c r="R35" s="250">
        <f>+IFERROR(VLOOKUP($A35,'INVERSIÓN '!$A:$AB,$R$1,FALSE),VLOOKUP($A35,'FUNCIONAMIENTO SECOP'!$A:$AC,$R$1,FALSE))</f>
        <v>56100000</v>
      </c>
      <c r="S35" s="250">
        <f>+IFERROR(VLOOKUP($A35,'INVERSIÓN '!$A:$AB,$S$1,FALSE),VLOOKUP($A35,'FUNCIONAMIENTO SECOP'!$A:$AC,$S$1,FALSE))</f>
        <v>56100000</v>
      </c>
      <c r="T35" s="249">
        <f>+IFERROR(VLOOKUP($A35,'INVERSIÓN '!$A:$AB,$T$1,FALSE),VLOOKUP($A35,'FUNCIONAMIENTO SECOP'!$A:$AC,$T$1,FALSE))</f>
        <v>0</v>
      </c>
      <c r="U35" s="249">
        <f>+IFERROR(VLOOKUP($A35,'INVERSIÓN '!$A:$AB,$U$1,FALSE),VLOOKUP($A35,'FUNCIONAMIENTO SECOP'!$A:$AC,$U$1,FALSE))</f>
        <v>0</v>
      </c>
      <c r="V35" s="249" t="str">
        <f>+IFERROR(VLOOKUP($A35,'INVERSIÓN '!$A:$AB,$V$1,FALSE),VLOOKUP($A35,'FUNCIONAMIENTO SECOP'!$A:$AC,$V$1,FALSE))</f>
        <v>CO-DC</v>
      </c>
      <c r="W35" s="249" t="str">
        <f>+IFERROR(VLOOKUP($A35,'INVERSIÓN '!$A:$AB,$W$1,FALSE),VLOOKUP($A35,'FUNCIONAMIENTO SECOP'!$A:$AC,$W$1,FALSE))</f>
        <v>CO-DC-11001</v>
      </c>
      <c r="X35" s="249" t="str">
        <f>+IFERROR(VLOOKUP($A35,'INVERSIÓN '!$A:$AB,$X$1,FALSE),VLOOKUP($A35,'FUNCIONAMIENTO SECOP'!$A:$AC,$X$1,FALSE))</f>
        <v>CARLOS HERNANDO MACIAS MONTOYA</v>
      </c>
      <c r="Y35" s="249">
        <f>+IFERROR(VLOOKUP($A35,'INVERSIÓN '!$A:$AB,$Y$1,FALSE),VLOOKUP($A35,'FUNCIONAMIENTO SECOP'!$A:$AC,$Y$1,FALSE))</f>
        <v>6477687</v>
      </c>
      <c r="Z35" s="249" t="str">
        <f>+IFERROR(VLOOKUP($A35,'INVERSIÓN '!$A:$AB,$Z$1,FALSE),VLOOKUP($A35,'FUNCIONAMIENTO SECOP'!$A:$AC,$Z$1,FALSE))</f>
        <v>alcalde.scristobal@gobiernobogota.gov.co</v>
      </c>
      <c r="AA35" s="249">
        <f>+IFERROR(VLOOKUP($A35,'INVERSIÓN '!$A:$AB,$AA$1,FALSE),VLOOKUP($A35,'FUNCIONAMIENTO SECOP'!$A:$AC,$AA$1,FALSE))</f>
        <v>0</v>
      </c>
      <c r="AB35" s="249">
        <f>+IFERROR(VLOOKUP($A35,'INVERSIÓN '!$A:$AB,$AB$1,FALSE),VLOOKUP($A35,'FUNCIONAMIENTO SECOP'!$A:$AC,$AB$1,FALSE))</f>
        <v>1</v>
      </c>
    </row>
    <row r="36" spans="1:28" ht="36" customHeight="1">
      <c r="A36" s="13" t="s">
        <v>2396</v>
      </c>
      <c r="B36" s="249" t="str">
        <f>+IFERROR(VLOOKUP($A36,'INVERSIÓN '!$A:$AB,$B$1,FALSE),VLOOKUP($A36,'FUNCIONAMIENTO SECOP'!$A:$AC,$B$1,FALSE))</f>
        <v>CPS</v>
      </c>
      <c r="C36" s="249">
        <f>+IFERROR(VLOOKUP($A36,'INVERSIÓN '!$A:$AB,$C$1,FALSE),VLOOKUP($A36,'FUNCIONAMIENTO SECOP'!$A:$AC,$C$1,FALSE))</f>
        <v>0</v>
      </c>
      <c r="D36" s="249">
        <f>+IFERROR(VLOOKUP($A36,'INVERSIÓN '!$A:$AB,$D$1,FALSE),VLOOKUP($A36,'FUNCIONAMIENTO SECOP'!$A:$AC,$D$1,FALSE))</f>
        <v>2667</v>
      </c>
      <c r="E36" s="249">
        <f>+IFERROR(VLOOKUP($A36,'INVERSIÓN '!$A:$AB,$E$1,FALSE),VLOOKUP($A36,'FUNCIONAMIENTO SECOP'!$A:$AC,$E$1,FALSE))</f>
        <v>0</v>
      </c>
      <c r="F36" s="249" t="str">
        <f>+IFERROR(VLOOKUP($A36,'INVERSIÓN '!$A:$AB,$F$1,FALSE),VLOOKUP($A36,'FUNCIONAMIENTO SECOP'!$A:$AC,$F$1,FALSE))</f>
        <v>Realizar 4 estrategias de fortalecimiento institucional (una por vigencia).</v>
      </c>
      <c r="G36" s="249">
        <f>+IFERROR(VLOOKUP($A36,'INVERSIÓN '!$A:$AB,$G$1,FALSE),VLOOKUP($A36,'FUNCIONAMIENTO SECOP'!$A:$AC,$G$1,FALSE))</f>
        <v>145344</v>
      </c>
      <c r="H36" s="249" t="str">
        <f>+IFERROR(VLOOKUP($A36,'INVERSIÓN '!$A:$AB,$H$1,FALSE),VLOOKUP($A36,'FUNCIONAMIENTO SECOP'!$A:$AC,$H$1,FALSE))</f>
        <v>Nuevo</v>
      </c>
      <c r="I36" s="249">
        <f>+IFERROR(VLOOKUP($A36,'INVERSIÓN '!$A:$AB,$I$1,FALSE),VLOOKUP($A36,'FUNCIONAMIENTO SECOP'!$A:$AC,$I$1,FALSE))</f>
        <v>80111701</v>
      </c>
      <c r="J36" s="249" t="str">
        <f>+IFERROR(VLOOKUP($A36,'INVERSIÓN '!$A:$AB,$J$1,FALSE),VLOOKUP($A36,'FUNCIONAMIENTO SECOP'!$A:$AC,$J$1,FALSE))</f>
        <v>PRESTAR SUS SERVICIOS PROFESIONALES ESPECIALIZADOS EN LA FORMULACIÓN, EJECUCIÓN, SEGUIMIENTO Y EVALUACIÓN DE LOS PROYECTOS Y PROGRAMAS DEL PDL PROCURANDO SU MEJORA CONTINUA</v>
      </c>
      <c r="K36" s="249">
        <f>+IFERROR(VLOOKUP($A36,'INVERSIÓN '!$A:$AB,$K$1,FALSE),VLOOKUP($A36,'FUNCIONAMIENTO SECOP'!$A:$AC,$K$1,FALSE))</f>
        <v>1</v>
      </c>
      <c r="L36" s="249">
        <f>+IFERROR(VLOOKUP($A36,'INVERSIÓN '!$A:$AB,$L$1,FALSE),VLOOKUP($A36,'FUNCIONAMIENTO SECOP'!$A:$AC,$L$1,FALSE))</f>
        <v>1</v>
      </c>
      <c r="M36" s="249">
        <f>+IFERROR(VLOOKUP($A36,'INVERSIÓN '!$A:$AB,$M$1,FALSE),VLOOKUP($A36,'FUNCIONAMIENTO SECOP'!$A:$AC,$M$1,FALSE))</f>
        <v>11</v>
      </c>
      <c r="N36" s="249">
        <f>+IFERROR(VLOOKUP($A36,'INVERSIÓN '!$A:$AB,$N$1,FALSE),VLOOKUP($A36,'FUNCIONAMIENTO SECOP'!$A:$AC,$N$1,FALSE))</f>
        <v>1</v>
      </c>
      <c r="O36" s="249" t="str">
        <f>+IFERROR(VLOOKUP($A36,'INVERSIÓN '!$A:$AB,$O$1,FALSE),VLOOKUP($A36,'FUNCIONAMIENTO SECOP'!$A:$AC,$O$1,FALSE))</f>
        <v>CCE-16</v>
      </c>
      <c r="P36" s="249" t="str">
        <f>+IFERROR(VLOOKUP($A36,'INVERSIÓN '!$A:$AB,$P$1,FALSE),VLOOKUP($A36,'FUNCIONAMIENTO SECOP'!$A:$AC,$P$1,FALSE))</f>
        <v>Contratación directa</v>
      </c>
      <c r="Q36" s="249" t="str">
        <f>+IFERROR(VLOOKUP($A36,'INVERSIÓN '!$A:$AB,$Q$1,FALSE),VLOOKUP($A36,'FUNCIONAMIENTO SECOP'!$A:$AC,$Q$1,FALSE))</f>
        <v>DISTRITAL</v>
      </c>
      <c r="R36" s="250">
        <f>+IFERROR(VLOOKUP($A36,'INVERSIÓN '!$A:$AB,$R$1,FALSE),VLOOKUP($A36,'FUNCIONAMIENTO SECOP'!$A:$AC,$R$1,FALSE))</f>
        <v>88000000</v>
      </c>
      <c r="S36" s="250">
        <f>+IFERROR(VLOOKUP($A36,'INVERSIÓN '!$A:$AB,$S$1,FALSE),VLOOKUP($A36,'FUNCIONAMIENTO SECOP'!$A:$AC,$S$1,FALSE))</f>
        <v>88000000</v>
      </c>
      <c r="T36" s="249">
        <f>+IFERROR(VLOOKUP($A36,'INVERSIÓN '!$A:$AB,$T$1,FALSE),VLOOKUP($A36,'FUNCIONAMIENTO SECOP'!$A:$AC,$T$1,FALSE))</f>
        <v>0</v>
      </c>
      <c r="U36" s="249">
        <f>+IFERROR(VLOOKUP($A36,'INVERSIÓN '!$A:$AB,$U$1,FALSE),VLOOKUP($A36,'FUNCIONAMIENTO SECOP'!$A:$AC,$U$1,FALSE))</f>
        <v>0</v>
      </c>
      <c r="V36" s="249" t="str">
        <f>+IFERROR(VLOOKUP($A36,'INVERSIÓN '!$A:$AB,$V$1,FALSE),VLOOKUP($A36,'FUNCIONAMIENTO SECOP'!$A:$AC,$V$1,FALSE))</f>
        <v>CO-DC</v>
      </c>
      <c r="W36" s="249" t="str">
        <f>+IFERROR(VLOOKUP($A36,'INVERSIÓN '!$A:$AB,$W$1,FALSE),VLOOKUP($A36,'FUNCIONAMIENTO SECOP'!$A:$AC,$W$1,FALSE))</f>
        <v>CO-DC-11001</v>
      </c>
      <c r="X36" s="249" t="str">
        <f>+IFERROR(VLOOKUP($A36,'INVERSIÓN '!$A:$AB,$X$1,FALSE),VLOOKUP($A36,'FUNCIONAMIENTO SECOP'!$A:$AC,$X$1,FALSE))</f>
        <v>CARLOS HERNANDO MACIAS MONTOYA</v>
      </c>
      <c r="Y36" s="249">
        <f>+IFERROR(VLOOKUP($A36,'INVERSIÓN '!$A:$AB,$Y$1,FALSE),VLOOKUP($A36,'FUNCIONAMIENTO SECOP'!$A:$AC,$Y$1,FALSE))</f>
        <v>6477688</v>
      </c>
      <c r="Z36" s="249" t="str">
        <f>+IFERROR(VLOOKUP($A36,'INVERSIÓN '!$A:$AB,$Z$1,FALSE),VLOOKUP($A36,'FUNCIONAMIENTO SECOP'!$A:$AC,$Z$1,FALSE))</f>
        <v>alcalde.scristobal@gobiernobogota.gov.co</v>
      </c>
      <c r="AA36" s="249">
        <f>+IFERROR(VLOOKUP($A36,'INVERSIÓN '!$A:$AB,$AA$1,FALSE),VLOOKUP($A36,'FUNCIONAMIENTO SECOP'!$A:$AC,$AA$1,FALSE))</f>
        <v>0</v>
      </c>
      <c r="AB36" s="249">
        <f>+IFERROR(VLOOKUP($A36,'INVERSIÓN '!$A:$AB,$AB$1,FALSE),VLOOKUP($A36,'FUNCIONAMIENTO SECOP'!$A:$AC,$AB$1,FALSE))</f>
        <v>1</v>
      </c>
    </row>
    <row r="37" spans="1:28" ht="36" customHeight="1">
      <c r="A37" s="13" t="s">
        <v>2399</v>
      </c>
      <c r="B37" s="249" t="str">
        <f>+IFERROR(VLOOKUP($A37,'INVERSIÓN '!$A:$AB,$B$1,FALSE),VLOOKUP($A37,'FUNCIONAMIENTO SECOP'!$A:$AC,$B$1,FALSE))</f>
        <v>CPS</v>
      </c>
      <c r="C37" s="249">
        <f>+IFERROR(VLOOKUP($A37,'INVERSIÓN '!$A:$AB,$C$1,FALSE),VLOOKUP($A37,'FUNCIONAMIENTO SECOP'!$A:$AC,$C$1,FALSE))</f>
        <v>0</v>
      </c>
      <c r="D37" s="249">
        <f>+IFERROR(VLOOKUP($A37,'INVERSIÓN '!$A:$AB,$D$1,FALSE),VLOOKUP($A37,'FUNCIONAMIENTO SECOP'!$A:$AC,$D$1,FALSE))</f>
        <v>2601</v>
      </c>
      <c r="E37" s="249">
        <f>+IFERROR(VLOOKUP($A37,'INVERSIÓN '!$A:$AB,$E$1,FALSE),VLOOKUP($A37,'FUNCIONAMIENTO SECOP'!$A:$AC,$E$1,FALSE))</f>
        <v>0</v>
      </c>
      <c r="F37" s="249" t="str">
        <f>+IFERROR(VLOOKUP($A37,'INVERSIÓN '!$A:$AB,$F$1,FALSE),VLOOKUP($A37,'FUNCIONAMIENTO SECOP'!$A:$AC,$F$1,FALSE))</f>
        <v>Realizar 16 acuerdos para la organización, la recuperación, el cuidado, el embellecimiento, la sostenibilidad, el mejoramiento y el aprovechamiento económico del espacio público.</v>
      </c>
      <c r="G37" s="249">
        <f>+IFERROR(VLOOKUP($A37,'INVERSIÓN '!$A:$AB,$G$1,FALSE),VLOOKUP($A37,'FUNCIONAMIENTO SECOP'!$A:$AC,$G$1,FALSE))</f>
        <v>145355</v>
      </c>
      <c r="H37" s="249" t="str">
        <f>+IFERROR(VLOOKUP($A37,'INVERSIÓN '!$A:$AB,$H$1,FALSE),VLOOKUP($A37,'FUNCIONAMIENTO SECOP'!$A:$AC,$H$1,FALSE))</f>
        <v>Nuevo</v>
      </c>
      <c r="I37" s="249">
        <f>+IFERROR(VLOOKUP($A37,'INVERSIÓN '!$A:$AB,$I$1,FALSE),VLOOKUP($A37,'FUNCIONAMIENTO SECOP'!$A:$AC,$I$1,FALSE))</f>
        <v>80111701</v>
      </c>
      <c r="J37" s="249" t="str">
        <f>+IFERROR(VLOOKUP($A37,'INVERSIÓN '!$A:$AB,$J$1,FALSE),VLOOKUP($A37,'FUNCIONAMIENTO SECOP'!$A:$AC,$J$1,FALSE))</f>
        <v>PRESTAR SUS SERVICIOS DE APOYO TÉCNICO EN EL CUMPLIMIENTO DE ACUERDOS CIUDADANOS REALIZADOS EN EL MARCO DEL PROYECTO 2601, PACTO POR ESPACIOS SOSTENIBLES EN SAN CRISTÓBAL</v>
      </c>
      <c r="K37" s="249">
        <f>+IFERROR(VLOOKUP($A37,'INVERSIÓN '!$A:$AB,$K$1,FALSE),VLOOKUP($A37,'FUNCIONAMIENTO SECOP'!$A:$AC,$K$1,FALSE))</f>
        <v>1</v>
      </c>
      <c r="L37" s="249">
        <f>+IFERROR(VLOOKUP($A37,'INVERSIÓN '!$A:$AB,$L$1,FALSE),VLOOKUP($A37,'FUNCIONAMIENTO SECOP'!$A:$AC,$L$1,FALSE))</f>
        <v>1</v>
      </c>
      <c r="M37" s="249">
        <f>+IFERROR(VLOOKUP($A37,'INVERSIÓN '!$A:$AB,$M$1,FALSE),VLOOKUP($A37,'FUNCIONAMIENTO SECOP'!$A:$AC,$M$1,FALSE))</f>
        <v>11</v>
      </c>
      <c r="N37" s="249">
        <f>+IFERROR(VLOOKUP($A37,'INVERSIÓN '!$A:$AB,$N$1,FALSE),VLOOKUP($A37,'FUNCIONAMIENTO SECOP'!$A:$AC,$N$1,FALSE))</f>
        <v>1</v>
      </c>
      <c r="O37" s="249" t="str">
        <f>+IFERROR(VLOOKUP($A37,'INVERSIÓN '!$A:$AB,$O$1,FALSE),VLOOKUP($A37,'FUNCIONAMIENTO SECOP'!$A:$AC,$O$1,FALSE))</f>
        <v>CCE-16</v>
      </c>
      <c r="P37" s="249" t="str">
        <f>+IFERROR(VLOOKUP($A37,'INVERSIÓN '!$A:$AB,$P$1,FALSE),VLOOKUP($A37,'FUNCIONAMIENTO SECOP'!$A:$AC,$P$1,FALSE))</f>
        <v>Contratación directa</v>
      </c>
      <c r="Q37" s="249" t="str">
        <f>+IFERROR(VLOOKUP($A37,'INVERSIÓN '!$A:$AB,$Q$1,FALSE),VLOOKUP($A37,'FUNCIONAMIENTO SECOP'!$A:$AC,$Q$1,FALSE))</f>
        <v>DISTRITAL</v>
      </c>
      <c r="R37" s="250">
        <f>+IFERROR(VLOOKUP($A37,'INVERSIÓN '!$A:$AB,$R$1,FALSE),VLOOKUP($A37,'FUNCIONAMIENTO SECOP'!$A:$AC,$R$1,FALSE))</f>
        <v>158400000</v>
      </c>
      <c r="S37" s="250">
        <f>+IFERROR(VLOOKUP($A37,'INVERSIÓN '!$A:$AB,$S$1,FALSE),VLOOKUP($A37,'FUNCIONAMIENTO SECOP'!$A:$AC,$S$1,FALSE))</f>
        <v>158400000</v>
      </c>
      <c r="T37" s="249">
        <f>+IFERROR(VLOOKUP($A37,'INVERSIÓN '!$A:$AB,$T$1,FALSE),VLOOKUP($A37,'FUNCIONAMIENTO SECOP'!$A:$AC,$T$1,FALSE))</f>
        <v>0</v>
      </c>
      <c r="U37" s="249">
        <f>+IFERROR(VLOOKUP($A37,'INVERSIÓN '!$A:$AB,$U$1,FALSE),VLOOKUP($A37,'FUNCIONAMIENTO SECOP'!$A:$AC,$U$1,FALSE))</f>
        <v>0</v>
      </c>
      <c r="V37" s="249" t="str">
        <f>+IFERROR(VLOOKUP($A37,'INVERSIÓN '!$A:$AB,$V$1,FALSE),VLOOKUP($A37,'FUNCIONAMIENTO SECOP'!$A:$AC,$V$1,FALSE))</f>
        <v>CO-DC</v>
      </c>
      <c r="W37" s="249" t="str">
        <f>+IFERROR(VLOOKUP($A37,'INVERSIÓN '!$A:$AB,$W$1,FALSE),VLOOKUP($A37,'FUNCIONAMIENTO SECOP'!$A:$AC,$W$1,FALSE))</f>
        <v>CO-DC-11001</v>
      </c>
      <c r="X37" s="249" t="str">
        <f>+IFERROR(VLOOKUP($A37,'INVERSIÓN '!$A:$AB,$X$1,FALSE),VLOOKUP($A37,'FUNCIONAMIENTO SECOP'!$A:$AC,$X$1,FALSE))</f>
        <v>CARLOS HERNANDO MACIAS MONTOYA</v>
      </c>
      <c r="Y37" s="249">
        <f>+IFERROR(VLOOKUP($A37,'INVERSIÓN '!$A:$AB,$Y$1,FALSE),VLOOKUP($A37,'FUNCIONAMIENTO SECOP'!$A:$AC,$Y$1,FALSE))</f>
        <v>6477689</v>
      </c>
      <c r="Z37" s="249" t="str">
        <f>+IFERROR(VLOOKUP($A37,'INVERSIÓN '!$A:$AB,$Z$1,FALSE),VLOOKUP($A37,'FUNCIONAMIENTO SECOP'!$A:$AC,$Z$1,FALSE))</f>
        <v>alcalde.scristobal@gobiernobogota.gov.co</v>
      </c>
      <c r="AA37" s="249">
        <f>+IFERROR(VLOOKUP($A37,'INVERSIÓN '!$A:$AB,$AA$1,FALSE),VLOOKUP($A37,'FUNCIONAMIENTO SECOP'!$A:$AC,$AA$1,FALSE))</f>
        <v>0</v>
      </c>
      <c r="AB37" s="249">
        <f>+IFERROR(VLOOKUP($A37,'INVERSIÓN '!$A:$AB,$AB$1,FALSE),VLOOKUP($A37,'FUNCIONAMIENTO SECOP'!$A:$AC,$AB$1,FALSE))</f>
        <v>1</v>
      </c>
    </row>
    <row r="38" spans="1:28" ht="36" customHeight="1">
      <c r="A38" s="13" t="s">
        <v>2401</v>
      </c>
      <c r="B38" s="249" t="str">
        <f>+IFERROR(VLOOKUP($A38,'INVERSIÓN '!$A:$AB,$B$1,FALSE),VLOOKUP($A38,'FUNCIONAMIENTO SECOP'!$A:$AC,$B$1,FALSE))</f>
        <v>CPS</v>
      </c>
      <c r="C38" s="249">
        <f>+IFERROR(VLOOKUP($A38,'INVERSIÓN '!$A:$AB,$C$1,FALSE),VLOOKUP($A38,'FUNCIONAMIENTO SECOP'!$A:$AC,$C$1,FALSE))</f>
        <v>0</v>
      </c>
      <c r="D38" s="249">
        <f>+IFERROR(VLOOKUP($A38,'INVERSIÓN '!$A:$AB,$D$1,FALSE),VLOOKUP($A38,'FUNCIONAMIENTO SECOP'!$A:$AC,$D$1,FALSE))</f>
        <v>2667</v>
      </c>
      <c r="E38" s="249">
        <f>+IFERROR(VLOOKUP($A38,'INVERSIÓN '!$A:$AB,$E$1,FALSE),VLOOKUP($A38,'FUNCIONAMIENTO SECOP'!$A:$AC,$E$1,FALSE))</f>
        <v>0</v>
      </c>
      <c r="F38" s="249" t="str">
        <f>+IFERROR(VLOOKUP($A38,'INVERSIÓN '!$A:$AB,$F$1,FALSE),VLOOKUP($A38,'FUNCIONAMIENTO SECOP'!$A:$AC,$F$1,FALSE))</f>
        <v>Realizar 4 estrategias de fortalecimiento institucional (una por vigencia).</v>
      </c>
      <c r="G38" s="249">
        <f>+IFERROR(VLOOKUP($A38,'INVERSIÓN '!$A:$AB,$G$1,FALSE),VLOOKUP($A38,'FUNCIONAMIENTO SECOP'!$A:$AC,$G$1,FALSE))</f>
        <v>145377</v>
      </c>
      <c r="H38" s="249" t="str">
        <f>+IFERROR(VLOOKUP($A38,'INVERSIÓN '!$A:$AB,$H$1,FALSE),VLOOKUP($A38,'FUNCIONAMIENTO SECOP'!$A:$AC,$H$1,FALSE))</f>
        <v>Nuevo</v>
      </c>
      <c r="I38" s="249">
        <f>+IFERROR(VLOOKUP($A38,'INVERSIÓN '!$A:$AB,$I$1,FALSE),VLOOKUP($A38,'FUNCIONAMIENTO SECOP'!$A:$AC,$I$1,FALSE))</f>
        <v>80111701</v>
      </c>
      <c r="J38" s="249" t="str">
        <f>+IFERROR(VLOOKUP($A38,'INVERSIÓN '!$A:$AB,$J$1,FALSE),VLOOKUP($A38,'FUNCIONAMIENTO SECOP'!$A:$AC,$J$1,FALSE))</f>
        <v>PRESTAR SUS SERVICIOS PROFESIONALES PARA APOYAR LA GESTIÓN PRE CONTRACTUAL, CONTRACTUAL DEL FDL ASÍ MISMO, APOYAR EL TRAMITE DE PAGOS ESTABLECIDO POR EL ORDENADOR DEL GASTO.</v>
      </c>
      <c r="K38" s="249">
        <f>+IFERROR(VLOOKUP($A38,'INVERSIÓN '!$A:$AB,$K$1,FALSE),VLOOKUP($A38,'FUNCIONAMIENTO SECOP'!$A:$AC,$K$1,FALSE))</f>
        <v>1</v>
      </c>
      <c r="L38" s="249">
        <f>+IFERROR(VLOOKUP($A38,'INVERSIÓN '!$A:$AB,$L$1,FALSE),VLOOKUP($A38,'FUNCIONAMIENTO SECOP'!$A:$AC,$L$1,FALSE))</f>
        <v>1</v>
      </c>
      <c r="M38" s="249">
        <f>+IFERROR(VLOOKUP($A38,'INVERSIÓN '!$A:$AB,$M$1,FALSE),VLOOKUP($A38,'FUNCIONAMIENTO SECOP'!$A:$AC,$M$1,FALSE))</f>
        <v>11</v>
      </c>
      <c r="N38" s="249">
        <f>+IFERROR(VLOOKUP($A38,'INVERSIÓN '!$A:$AB,$N$1,FALSE),VLOOKUP($A38,'FUNCIONAMIENTO SECOP'!$A:$AC,$N$1,FALSE))</f>
        <v>1</v>
      </c>
      <c r="O38" s="249" t="str">
        <f>+IFERROR(VLOOKUP($A38,'INVERSIÓN '!$A:$AB,$O$1,FALSE),VLOOKUP($A38,'FUNCIONAMIENTO SECOP'!$A:$AC,$O$1,FALSE))</f>
        <v>CCE-16</v>
      </c>
      <c r="P38" s="249" t="str">
        <f>+IFERROR(VLOOKUP($A38,'INVERSIÓN '!$A:$AB,$P$1,FALSE),VLOOKUP($A38,'FUNCIONAMIENTO SECOP'!$A:$AC,$P$1,FALSE))</f>
        <v>Contratación directa</v>
      </c>
      <c r="Q38" s="249" t="str">
        <f>+IFERROR(VLOOKUP($A38,'INVERSIÓN '!$A:$AB,$Q$1,FALSE),VLOOKUP($A38,'FUNCIONAMIENTO SECOP'!$A:$AC,$Q$1,FALSE))</f>
        <v>DISTRITAL</v>
      </c>
      <c r="R38" s="250">
        <f>+IFERROR(VLOOKUP($A38,'INVERSIÓN '!$A:$AB,$R$1,FALSE),VLOOKUP($A38,'FUNCIONAMIENTO SECOP'!$A:$AC,$R$1,FALSE))</f>
        <v>84590000</v>
      </c>
      <c r="S38" s="250">
        <f>+IFERROR(VLOOKUP($A38,'INVERSIÓN '!$A:$AB,$S$1,FALSE),VLOOKUP($A38,'FUNCIONAMIENTO SECOP'!$A:$AC,$S$1,FALSE))</f>
        <v>84590000</v>
      </c>
      <c r="T38" s="249">
        <f>+IFERROR(VLOOKUP($A38,'INVERSIÓN '!$A:$AB,$T$1,FALSE),VLOOKUP($A38,'FUNCIONAMIENTO SECOP'!$A:$AC,$T$1,FALSE))</f>
        <v>0</v>
      </c>
      <c r="U38" s="249">
        <f>+IFERROR(VLOOKUP($A38,'INVERSIÓN '!$A:$AB,$U$1,FALSE),VLOOKUP($A38,'FUNCIONAMIENTO SECOP'!$A:$AC,$U$1,FALSE))</f>
        <v>0</v>
      </c>
      <c r="V38" s="249" t="str">
        <f>+IFERROR(VLOOKUP($A38,'INVERSIÓN '!$A:$AB,$V$1,FALSE),VLOOKUP($A38,'FUNCIONAMIENTO SECOP'!$A:$AC,$V$1,FALSE))</f>
        <v>CO-DC</v>
      </c>
      <c r="W38" s="249" t="str">
        <f>+IFERROR(VLOOKUP($A38,'INVERSIÓN '!$A:$AB,$W$1,FALSE),VLOOKUP($A38,'FUNCIONAMIENTO SECOP'!$A:$AC,$W$1,FALSE))</f>
        <v>CO-DC-11001</v>
      </c>
      <c r="X38" s="249" t="str">
        <f>+IFERROR(VLOOKUP($A38,'INVERSIÓN '!$A:$AB,$X$1,FALSE),VLOOKUP($A38,'FUNCIONAMIENTO SECOP'!$A:$AC,$X$1,FALSE))</f>
        <v>CARLOS HERNANDO MACIAS MONTOYA</v>
      </c>
      <c r="Y38" s="249">
        <f>+IFERROR(VLOOKUP($A38,'INVERSIÓN '!$A:$AB,$Y$1,FALSE),VLOOKUP($A38,'FUNCIONAMIENTO SECOP'!$A:$AC,$Y$1,FALSE))</f>
        <v>6477690</v>
      </c>
      <c r="Z38" s="249" t="str">
        <f>+IFERROR(VLOOKUP($A38,'INVERSIÓN '!$A:$AB,$Z$1,FALSE),VLOOKUP($A38,'FUNCIONAMIENTO SECOP'!$A:$AC,$Z$1,FALSE))</f>
        <v>alcalde.scristobal@gobiernobogota.gov.co</v>
      </c>
      <c r="AA38" s="249">
        <f>+IFERROR(VLOOKUP($A38,'INVERSIÓN '!$A:$AB,$AA$1,FALSE),VLOOKUP($A38,'FUNCIONAMIENTO SECOP'!$A:$AC,$AA$1,FALSE))</f>
        <v>0</v>
      </c>
      <c r="AB38" s="249">
        <f>+IFERROR(VLOOKUP($A38,'INVERSIÓN '!$A:$AB,$AB$1,FALSE),VLOOKUP($A38,'FUNCIONAMIENTO SECOP'!$A:$AC,$AB$1,FALSE))</f>
        <v>1</v>
      </c>
    </row>
    <row r="39" spans="1:28" ht="36" customHeight="1">
      <c r="A39" s="13" t="s">
        <v>2403</v>
      </c>
      <c r="B39" s="249" t="str">
        <f>+IFERROR(VLOOKUP($A39,'INVERSIÓN '!$A:$AB,$B$1,FALSE),VLOOKUP($A39,'FUNCIONAMIENTO SECOP'!$A:$AC,$B$1,FALSE))</f>
        <v>CPS</v>
      </c>
      <c r="C39" s="249">
        <f>+IFERROR(VLOOKUP($A39,'INVERSIÓN '!$A:$AB,$C$1,FALSE),VLOOKUP($A39,'FUNCIONAMIENTO SECOP'!$A:$AC,$C$1,FALSE))</f>
        <v>0</v>
      </c>
      <c r="D39" s="249">
        <f>+IFERROR(VLOOKUP($A39,'INVERSIÓN '!$A:$AB,$D$1,FALSE),VLOOKUP($A39,'FUNCIONAMIENTO SECOP'!$A:$AC,$D$1,FALSE))</f>
        <v>2667</v>
      </c>
      <c r="E39" s="249">
        <f>+IFERROR(VLOOKUP($A39,'INVERSIÓN '!$A:$AB,$E$1,FALSE),VLOOKUP($A39,'FUNCIONAMIENTO SECOP'!$A:$AC,$E$1,FALSE))</f>
        <v>0</v>
      </c>
      <c r="F39" s="249" t="str">
        <f>+IFERROR(VLOOKUP($A39,'INVERSIÓN '!$A:$AB,$F$1,FALSE),VLOOKUP($A39,'FUNCIONAMIENTO SECOP'!$A:$AC,$F$1,FALSE))</f>
        <v>Realizar 4 estrategias de fortalecimiento institucional (una por vigencia).</v>
      </c>
      <c r="G39" s="249">
        <f>+IFERROR(VLOOKUP($A39,'INVERSIÓN '!$A:$AB,$G$1,FALSE),VLOOKUP($A39,'FUNCIONAMIENTO SECOP'!$A:$AC,$G$1,FALSE))</f>
        <v>145399</v>
      </c>
      <c r="H39" s="249" t="str">
        <f>+IFERROR(VLOOKUP($A39,'INVERSIÓN '!$A:$AB,$H$1,FALSE),VLOOKUP($A39,'FUNCIONAMIENTO SECOP'!$A:$AC,$H$1,FALSE))</f>
        <v>Nuevo</v>
      </c>
      <c r="I39" s="249">
        <f>+IFERROR(VLOOKUP($A39,'INVERSIÓN '!$A:$AB,$I$1,FALSE),VLOOKUP($A39,'FUNCIONAMIENTO SECOP'!$A:$AC,$I$1,FALSE))</f>
        <v>80111701</v>
      </c>
      <c r="J39" s="249" t="str">
        <f>+IFERROR(VLOOKUP($A39,'INVERSIÓN '!$A:$AB,$J$1,FALSE),VLOOKUP($A39,'FUNCIONAMIENTO SECOP'!$A:$AC,$J$1,FALSE))</f>
        <v>PRESTAR SERVICIOS PROFESIONALES PARA APOYAR EN LA ESTRUCTURACIÓN, FORMULACIÓN, PRESENTACIÓN, EVALUACIÓN Y SEGUIMIENTO DE LOS PROYECTOS DE INVERSIÓN DE LA ALCALDIA  LOCAL DE SAN CRISTOBAL</v>
      </c>
      <c r="K39" s="249">
        <f>+IFERROR(VLOOKUP($A39,'INVERSIÓN '!$A:$AB,$K$1,FALSE),VLOOKUP($A39,'FUNCIONAMIENTO SECOP'!$A:$AC,$K$1,FALSE))</f>
        <v>1</v>
      </c>
      <c r="L39" s="249">
        <f>+IFERROR(VLOOKUP($A39,'INVERSIÓN '!$A:$AB,$L$1,FALSE),VLOOKUP($A39,'FUNCIONAMIENTO SECOP'!$A:$AC,$L$1,FALSE))</f>
        <v>1</v>
      </c>
      <c r="M39" s="249">
        <f>+IFERROR(VLOOKUP($A39,'INVERSIÓN '!$A:$AB,$M$1,FALSE),VLOOKUP($A39,'FUNCIONAMIENTO SECOP'!$A:$AC,$M$1,FALSE))</f>
        <v>11</v>
      </c>
      <c r="N39" s="249">
        <f>+IFERROR(VLOOKUP($A39,'INVERSIÓN '!$A:$AB,$N$1,FALSE),VLOOKUP($A39,'FUNCIONAMIENTO SECOP'!$A:$AC,$N$1,FALSE))</f>
        <v>1</v>
      </c>
      <c r="O39" s="249" t="str">
        <f>+IFERROR(VLOOKUP($A39,'INVERSIÓN '!$A:$AB,$O$1,FALSE),VLOOKUP($A39,'FUNCIONAMIENTO SECOP'!$A:$AC,$O$1,FALSE))</f>
        <v>CCE-16</v>
      </c>
      <c r="P39" s="249" t="str">
        <f>+IFERROR(VLOOKUP($A39,'INVERSIÓN '!$A:$AB,$P$1,FALSE),VLOOKUP($A39,'FUNCIONAMIENTO SECOP'!$A:$AC,$P$1,FALSE))</f>
        <v>Contratación directa</v>
      </c>
      <c r="Q39" s="249" t="str">
        <f>+IFERROR(VLOOKUP($A39,'INVERSIÓN '!$A:$AB,$Q$1,FALSE),VLOOKUP($A39,'FUNCIONAMIENTO SECOP'!$A:$AC,$Q$1,FALSE))</f>
        <v>DISTRITAL</v>
      </c>
      <c r="R39" s="250">
        <f>+IFERROR(VLOOKUP($A39,'INVERSIÓN '!$A:$AB,$R$1,FALSE),VLOOKUP($A39,'FUNCIONAMIENTO SECOP'!$A:$AC,$R$1,FALSE))</f>
        <v>84590000</v>
      </c>
      <c r="S39" s="250">
        <f>+IFERROR(VLOOKUP($A39,'INVERSIÓN '!$A:$AB,$S$1,FALSE),VLOOKUP($A39,'FUNCIONAMIENTO SECOP'!$A:$AC,$S$1,FALSE))</f>
        <v>84590000</v>
      </c>
      <c r="T39" s="249">
        <f>+IFERROR(VLOOKUP($A39,'INVERSIÓN '!$A:$AB,$T$1,FALSE),VLOOKUP($A39,'FUNCIONAMIENTO SECOP'!$A:$AC,$T$1,FALSE))</f>
        <v>0</v>
      </c>
      <c r="U39" s="249">
        <f>+IFERROR(VLOOKUP($A39,'INVERSIÓN '!$A:$AB,$U$1,FALSE),VLOOKUP($A39,'FUNCIONAMIENTO SECOP'!$A:$AC,$U$1,FALSE))</f>
        <v>0</v>
      </c>
      <c r="V39" s="249" t="str">
        <f>+IFERROR(VLOOKUP($A39,'INVERSIÓN '!$A:$AB,$V$1,FALSE),VLOOKUP($A39,'FUNCIONAMIENTO SECOP'!$A:$AC,$V$1,FALSE))</f>
        <v>CO-DC</v>
      </c>
      <c r="W39" s="249" t="str">
        <f>+IFERROR(VLOOKUP($A39,'INVERSIÓN '!$A:$AB,$W$1,FALSE),VLOOKUP($A39,'FUNCIONAMIENTO SECOP'!$A:$AC,$W$1,FALSE))</f>
        <v>CO-DC-11001</v>
      </c>
      <c r="X39" s="249" t="str">
        <f>+IFERROR(VLOOKUP($A39,'INVERSIÓN '!$A:$AB,$X$1,FALSE),VLOOKUP($A39,'FUNCIONAMIENTO SECOP'!$A:$AC,$X$1,FALSE))</f>
        <v>CARLOS HERNANDO MACIAS MONTOYA</v>
      </c>
      <c r="Y39" s="249">
        <f>+IFERROR(VLOOKUP($A39,'INVERSIÓN '!$A:$AB,$Y$1,FALSE),VLOOKUP($A39,'FUNCIONAMIENTO SECOP'!$A:$AC,$Y$1,FALSE))</f>
        <v>6477691</v>
      </c>
      <c r="Z39" s="249" t="str">
        <f>+IFERROR(VLOOKUP($A39,'INVERSIÓN '!$A:$AB,$Z$1,FALSE),VLOOKUP($A39,'FUNCIONAMIENTO SECOP'!$A:$AC,$Z$1,FALSE))</f>
        <v>alcalde.scristobal@gobiernobogota.gov.co</v>
      </c>
      <c r="AA39" s="249">
        <f>+IFERROR(VLOOKUP($A39,'INVERSIÓN '!$A:$AB,$AA$1,FALSE),VLOOKUP($A39,'FUNCIONAMIENTO SECOP'!$A:$AC,$AA$1,FALSE))</f>
        <v>0</v>
      </c>
      <c r="AB39" s="249">
        <f>+IFERROR(VLOOKUP($A39,'INVERSIÓN '!$A:$AB,$AB$1,FALSE),VLOOKUP($A39,'FUNCIONAMIENTO SECOP'!$A:$AC,$AB$1,FALSE))</f>
        <v>1</v>
      </c>
    </row>
    <row r="40" spans="1:28" ht="36" customHeight="1">
      <c r="A40" s="13" t="s">
        <v>2405</v>
      </c>
      <c r="B40" s="249" t="str">
        <f>+IFERROR(VLOOKUP($A40,'INVERSIÓN '!$A:$AB,$B$1,FALSE),VLOOKUP($A40,'FUNCIONAMIENTO SECOP'!$A:$AC,$B$1,FALSE))</f>
        <v>CPS</v>
      </c>
      <c r="C40" s="249">
        <f>+IFERROR(VLOOKUP($A40,'INVERSIÓN '!$A:$AB,$C$1,FALSE),VLOOKUP($A40,'FUNCIONAMIENTO SECOP'!$A:$AC,$C$1,FALSE))</f>
        <v>0</v>
      </c>
      <c r="D40" s="249">
        <f>+IFERROR(VLOOKUP($A40,'INVERSIÓN '!$A:$AB,$D$1,FALSE),VLOOKUP($A40,'FUNCIONAMIENTO SECOP'!$A:$AC,$D$1,FALSE))</f>
        <v>2797</v>
      </c>
      <c r="E40" s="249">
        <f>+IFERROR(VLOOKUP($A40,'INVERSIÓN '!$A:$AB,$E$1,FALSE),VLOOKUP($A40,'FUNCIONAMIENTO SECOP'!$A:$AC,$E$1,FALSE))</f>
        <v>0</v>
      </c>
      <c r="F40" s="249" t="str">
        <f>+IFERROR(VLOOKUP($A40,'INVERSIÓN '!$A:$AB,$F$1,FALSE),VLOOKUP($A40,'FUNCIONAMIENTO SECOP'!$A:$AC,$F$1,FALSE))</f>
        <v>Desarrollar 4 acciones orientadas a la ciudadanía, en el marco de la estrategia "Bogotaneidad</v>
      </c>
      <c r="G40" s="249">
        <f>+IFERROR(VLOOKUP($A40,'INVERSIÓN '!$A:$AB,$G$1,FALSE),VLOOKUP($A40,'FUNCIONAMIENTO SECOP'!$A:$AC,$G$1,FALSE))</f>
        <v>145406</v>
      </c>
      <c r="H40" s="249" t="str">
        <f>+IFERROR(VLOOKUP($A40,'INVERSIÓN '!$A:$AB,$H$1,FALSE),VLOOKUP($A40,'FUNCIONAMIENTO SECOP'!$A:$AC,$H$1,FALSE))</f>
        <v>Nuevo</v>
      </c>
      <c r="I40" s="249">
        <f>+IFERROR(VLOOKUP($A40,'INVERSIÓN '!$A:$AB,$I$1,FALSE),VLOOKUP($A40,'FUNCIONAMIENTO SECOP'!$A:$AC,$I$1,FALSE))</f>
        <v>80111701</v>
      </c>
      <c r="J40" s="249" t="str">
        <f>+IFERROR(VLOOKUP($A40,'INVERSIÓN '!$A:$AB,$J$1,FALSE),VLOOKUP($A40,'FUNCIONAMIENTO SECOP'!$A:$AC,$J$1,FALSE))</f>
        <v>PRESTAR SUS SERVICIOS PROFESIONALES ESPECIALIZADOS PARA EL SEGUIMIENTO TÉCNICO Y OPERATIVO DE LOS ACUERDOS CIUDADANOS, ASÍ CÓMO LA FORMULACIÓN, PRESENTACIÓN EVALUACIÓN Y SEGUIMIENTO DE LOS MISMOS, EN EL MARCO DE LAS NECESIDADES DE LA ALCALDÍA LOCAL DE SAN CRISTÓBAL</v>
      </c>
      <c r="K40" s="249">
        <f>+IFERROR(VLOOKUP($A40,'INVERSIÓN '!$A:$AB,$K$1,FALSE),VLOOKUP($A40,'FUNCIONAMIENTO SECOP'!$A:$AC,$K$1,FALSE))</f>
        <v>1</v>
      </c>
      <c r="L40" s="249">
        <f>+IFERROR(VLOOKUP($A40,'INVERSIÓN '!$A:$AB,$L$1,FALSE),VLOOKUP($A40,'FUNCIONAMIENTO SECOP'!$A:$AC,$L$1,FALSE))</f>
        <v>1</v>
      </c>
      <c r="M40" s="249">
        <f>+IFERROR(VLOOKUP($A40,'INVERSIÓN '!$A:$AB,$M$1,FALSE),VLOOKUP($A40,'FUNCIONAMIENTO SECOP'!$A:$AC,$M$1,FALSE))</f>
        <v>11</v>
      </c>
      <c r="N40" s="249">
        <f>+IFERROR(VLOOKUP($A40,'INVERSIÓN '!$A:$AB,$N$1,FALSE),VLOOKUP($A40,'FUNCIONAMIENTO SECOP'!$A:$AC,$N$1,FALSE))</f>
        <v>1</v>
      </c>
      <c r="O40" s="249" t="str">
        <f>+IFERROR(VLOOKUP($A40,'INVERSIÓN '!$A:$AB,$O$1,FALSE),VLOOKUP($A40,'FUNCIONAMIENTO SECOP'!$A:$AC,$O$1,FALSE))</f>
        <v>CCE-16</v>
      </c>
      <c r="P40" s="249" t="str">
        <f>+IFERROR(VLOOKUP($A40,'INVERSIÓN '!$A:$AB,$P$1,FALSE),VLOOKUP($A40,'FUNCIONAMIENTO SECOP'!$A:$AC,$P$1,FALSE))</f>
        <v>Contratación directa</v>
      </c>
      <c r="Q40" s="249" t="str">
        <f>+IFERROR(VLOOKUP($A40,'INVERSIÓN '!$A:$AB,$Q$1,FALSE),VLOOKUP($A40,'FUNCIONAMIENTO SECOP'!$A:$AC,$Q$1,FALSE))</f>
        <v>DISTRITAL</v>
      </c>
      <c r="R40" s="250">
        <f>+IFERROR(VLOOKUP($A40,'INVERSIÓN '!$A:$AB,$R$1,FALSE),VLOOKUP($A40,'FUNCIONAMIENTO SECOP'!$A:$AC,$R$1,FALSE))</f>
        <v>88000000</v>
      </c>
      <c r="S40" s="250">
        <f>+IFERROR(VLOOKUP($A40,'INVERSIÓN '!$A:$AB,$S$1,FALSE),VLOOKUP($A40,'FUNCIONAMIENTO SECOP'!$A:$AC,$S$1,FALSE))</f>
        <v>88000000</v>
      </c>
      <c r="T40" s="249">
        <f>+IFERROR(VLOOKUP($A40,'INVERSIÓN '!$A:$AB,$T$1,FALSE),VLOOKUP($A40,'FUNCIONAMIENTO SECOP'!$A:$AC,$T$1,FALSE))</f>
        <v>0</v>
      </c>
      <c r="U40" s="249">
        <f>+IFERROR(VLOOKUP($A40,'INVERSIÓN '!$A:$AB,$U$1,FALSE),VLOOKUP($A40,'FUNCIONAMIENTO SECOP'!$A:$AC,$U$1,FALSE))</f>
        <v>0</v>
      </c>
      <c r="V40" s="249" t="str">
        <f>+IFERROR(VLOOKUP($A40,'INVERSIÓN '!$A:$AB,$V$1,FALSE),VLOOKUP($A40,'FUNCIONAMIENTO SECOP'!$A:$AC,$V$1,FALSE))</f>
        <v>CO-DC</v>
      </c>
      <c r="W40" s="249" t="str">
        <f>+IFERROR(VLOOKUP($A40,'INVERSIÓN '!$A:$AB,$W$1,FALSE),VLOOKUP($A40,'FUNCIONAMIENTO SECOP'!$A:$AC,$W$1,FALSE))</f>
        <v>CO-DC-11001</v>
      </c>
      <c r="X40" s="249" t="str">
        <f>+IFERROR(VLOOKUP($A40,'INVERSIÓN '!$A:$AB,$X$1,FALSE),VLOOKUP($A40,'FUNCIONAMIENTO SECOP'!$A:$AC,$X$1,FALSE))</f>
        <v>CARLOS HERNANDO MACIAS MONTOYA</v>
      </c>
      <c r="Y40" s="249">
        <f>+IFERROR(VLOOKUP($A40,'INVERSIÓN '!$A:$AB,$Y$1,FALSE),VLOOKUP($A40,'FUNCIONAMIENTO SECOP'!$A:$AC,$Y$1,FALSE))</f>
        <v>6477692</v>
      </c>
      <c r="Z40" s="249" t="str">
        <f>+IFERROR(VLOOKUP($A40,'INVERSIÓN '!$A:$AB,$Z$1,FALSE),VLOOKUP($A40,'FUNCIONAMIENTO SECOP'!$A:$AC,$Z$1,FALSE))</f>
        <v>alcalde.scristobal@gobiernobogota.gov.co</v>
      </c>
      <c r="AA40" s="249">
        <f>+IFERROR(VLOOKUP($A40,'INVERSIÓN '!$A:$AB,$AA$1,FALSE),VLOOKUP($A40,'FUNCIONAMIENTO SECOP'!$A:$AC,$AA$1,FALSE))</f>
        <v>0</v>
      </c>
      <c r="AB40" s="249">
        <f>+IFERROR(VLOOKUP($A40,'INVERSIÓN '!$A:$AB,$AB$1,FALSE),VLOOKUP($A40,'FUNCIONAMIENTO SECOP'!$A:$AC,$AB$1,FALSE))</f>
        <v>1</v>
      </c>
    </row>
    <row r="41" spans="1:28" ht="36" customHeight="1">
      <c r="A41" s="13" t="s">
        <v>2407</v>
      </c>
      <c r="B41" s="249" t="str">
        <f>+IFERROR(VLOOKUP($A41,'INVERSIÓN '!$A:$AB,$B$1,FALSE),VLOOKUP($A41,'FUNCIONAMIENTO SECOP'!$A:$AC,$B$1,FALSE))</f>
        <v>CPS</v>
      </c>
      <c r="C41" s="249">
        <f>+IFERROR(VLOOKUP($A41,'INVERSIÓN '!$A:$AB,$C$1,FALSE),VLOOKUP($A41,'FUNCIONAMIENTO SECOP'!$A:$AC,$C$1,FALSE))</f>
        <v>0</v>
      </c>
      <c r="D41" s="249">
        <f>+IFERROR(VLOOKUP($A41,'INVERSIÓN '!$A:$AB,$D$1,FALSE),VLOOKUP($A41,'FUNCIONAMIENTO SECOP'!$A:$AC,$D$1,FALSE))</f>
        <v>2667</v>
      </c>
      <c r="E41" s="249">
        <f>+IFERROR(VLOOKUP($A41,'INVERSIÓN '!$A:$AB,$E$1,FALSE),VLOOKUP($A41,'FUNCIONAMIENTO SECOP'!$A:$AC,$E$1,FALSE))</f>
        <v>0</v>
      </c>
      <c r="F41" s="249" t="str">
        <f>+IFERROR(VLOOKUP($A41,'INVERSIÓN '!$A:$AB,$F$1,FALSE),VLOOKUP($A41,'FUNCIONAMIENTO SECOP'!$A:$AC,$F$1,FALSE))</f>
        <v>Realizar 4 estrategias de fortalecimiento institucional (una por vigencia).</v>
      </c>
      <c r="G41" s="249">
        <f>+IFERROR(VLOOKUP($A41,'INVERSIÓN '!$A:$AB,$G$1,FALSE),VLOOKUP($A41,'FUNCIONAMIENTO SECOP'!$A:$AC,$G$1,FALSE))</f>
        <v>145425</v>
      </c>
      <c r="H41" s="249" t="str">
        <f>+IFERROR(VLOOKUP($A41,'INVERSIÓN '!$A:$AB,$H$1,FALSE),VLOOKUP($A41,'FUNCIONAMIENTO SECOP'!$A:$AC,$H$1,FALSE))</f>
        <v>Nuevo</v>
      </c>
      <c r="I41" s="249">
        <f>+IFERROR(VLOOKUP($A41,'INVERSIÓN '!$A:$AB,$I$1,FALSE),VLOOKUP($A41,'FUNCIONAMIENTO SECOP'!$A:$AC,$I$1,FALSE))</f>
        <v>80111701</v>
      </c>
      <c r="J41" s="249" t="str">
        <f>+IFERROR(VLOOKUP($A41,'INVERSIÓN '!$A:$AB,$J$1,FALSE),VLOOKUP($A41,'FUNCIONAMIENTO SECOP'!$A:$AC,$J$1,FALSE))</f>
        <v xml:space="preserve">PRESTAR SUS SERVICIOS PROFESIONALES EN LAS DIFERENTES ACTIVIDADES PARA EL CUMPLIMIENTO DEL PLAN DE DESARROLLO DEL FONDO DE DESARROLLO LOCAL DE SAN CRISTÓBAL </v>
      </c>
      <c r="K41" s="249">
        <f>+IFERROR(VLOOKUP($A41,'INVERSIÓN '!$A:$AB,$K$1,FALSE),VLOOKUP($A41,'FUNCIONAMIENTO SECOP'!$A:$AC,$K$1,FALSE))</f>
        <v>1</v>
      </c>
      <c r="L41" s="249">
        <f>+IFERROR(VLOOKUP($A41,'INVERSIÓN '!$A:$AB,$L$1,FALSE),VLOOKUP($A41,'FUNCIONAMIENTO SECOP'!$A:$AC,$L$1,FALSE))</f>
        <v>1</v>
      </c>
      <c r="M41" s="249">
        <f>+IFERROR(VLOOKUP($A41,'INVERSIÓN '!$A:$AB,$M$1,FALSE),VLOOKUP($A41,'FUNCIONAMIENTO SECOP'!$A:$AC,$M$1,FALSE))</f>
        <v>11</v>
      </c>
      <c r="N41" s="249">
        <f>+IFERROR(VLOOKUP($A41,'INVERSIÓN '!$A:$AB,$N$1,FALSE),VLOOKUP($A41,'FUNCIONAMIENTO SECOP'!$A:$AC,$N$1,FALSE))</f>
        <v>1</v>
      </c>
      <c r="O41" s="249" t="str">
        <f>+IFERROR(VLOOKUP($A41,'INVERSIÓN '!$A:$AB,$O$1,FALSE),VLOOKUP($A41,'FUNCIONAMIENTO SECOP'!$A:$AC,$O$1,FALSE))</f>
        <v>CCE-16</v>
      </c>
      <c r="P41" s="249" t="str">
        <f>+IFERROR(VLOOKUP($A41,'INVERSIÓN '!$A:$AB,$P$1,FALSE),VLOOKUP($A41,'FUNCIONAMIENTO SECOP'!$A:$AC,$P$1,FALSE))</f>
        <v>Contratación directa</v>
      </c>
      <c r="Q41" s="249" t="str">
        <f>+IFERROR(VLOOKUP($A41,'INVERSIÓN '!$A:$AB,$Q$1,FALSE),VLOOKUP($A41,'FUNCIONAMIENTO SECOP'!$A:$AC,$Q$1,FALSE))</f>
        <v>DISTRITAL</v>
      </c>
      <c r="R41" s="250">
        <f>+IFERROR(VLOOKUP($A41,'INVERSIÓN '!$A:$AB,$R$1,FALSE),VLOOKUP($A41,'FUNCIONAMIENTO SECOP'!$A:$AC,$R$1,FALSE))</f>
        <v>198000000</v>
      </c>
      <c r="S41" s="250">
        <f>+IFERROR(VLOOKUP($A41,'INVERSIÓN '!$A:$AB,$S$1,FALSE),VLOOKUP($A41,'FUNCIONAMIENTO SECOP'!$A:$AC,$S$1,FALSE))</f>
        <v>198000000</v>
      </c>
      <c r="T41" s="249">
        <f>+IFERROR(VLOOKUP($A41,'INVERSIÓN '!$A:$AB,$T$1,FALSE),VLOOKUP($A41,'FUNCIONAMIENTO SECOP'!$A:$AC,$T$1,FALSE))</f>
        <v>0</v>
      </c>
      <c r="U41" s="249">
        <f>+IFERROR(VLOOKUP($A41,'INVERSIÓN '!$A:$AB,$U$1,FALSE),VLOOKUP($A41,'FUNCIONAMIENTO SECOP'!$A:$AC,$U$1,FALSE))</f>
        <v>0</v>
      </c>
      <c r="V41" s="249" t="str">
        <f>+IFERROR(VLOOKUP($A41,'INVERSIÓN '!$A:$AB,$V$1,FALSE),VLOOKUP($A41,'FUNCIONAMIENTO SECOP'!$A:$AC,$V$1,FALSE))</f>
        <v>CO-DC</v>
      </c>
      <c r="W41" s="249" t="str">
        <f>+IFERROR(VLOOKUP($A41,'INVERSIÓN '!$A:$AB,$W$1,FALSE),VLOOKUP($A41,'FUNCIONAMIENTO SECOP'!$A:$AC,$W$1,FALSE))</f>
        <v>CO-DC-11001</v>
      </c>
      <c r="X41" s="249" t="str">
        <f>+IFERROR(VLOOKUP($A41,'INVERSIÓN '!$A:$AB,$X$1,FALSE),VLOOKUP($A41,'FUNCIONAMIENTO SECOP'!$A:$AC,$X$1,FALSE))</f>
        <v>CARLOS HERNANDO MACIAS MONTOYA</v>
      </c>
      <c r="Y41" s="249">
        <f>+IFERROR(VLOOKUP($A41,'INVERSIÓN '!$A:$AB,$Y$1,FALSE),VLOOKUP($A41,'FUNCIONAMIENTO SECOP'!$A:$AC,$Y$1,FALSE))</f>
        <v>6477693</v>
      </c>
      <c r="Z41" s="249" t="str">
        <f>+IFERROR(VLOOKUP($A41,'INVERSIÓN '!$A:$AB,$Z$1,FALSE),VLOOKUP($A41,'FUNCIONAMIENTO SECOP'!$A:$AC,$Z$1,FALSE))</f>
        <v>alcalde.scristobal@gobiernobogota.gov.co</v>
      </c>
      <c r="AA41" s="249">
        <f>+IFERROR(VLOOKUP($A41,'INVERSIÓN '!$A:$AB,$AA$1,FALSE),VLOOKUP($A41,'FUNCIONAMIENTO SECOP'!$A:$AC,$AA$1,FALSE))</f>
        <v>0</v>
      </c>
      <c r="AB41" s="249">
        <f>+IFERROR(VLOOKUP($A41,'INVERSIÓN '!$A:$AB,$AB$1,FALSE),VLOOKUP($A41,'FUNCIONAMIENTO SECOP'!$A:$AC,$AB$1,FALSE))</f>
        <v>1</v>
      </c>
    </row>
    <row r="42" spans="1:28" ht="36" customHeight="1">
      <c r="A42" s="13" t="s">
        <v>2409</v>
      </c>
      <c r="B42" s="249" t="str">
        <f>+IFERROR(VLOOKUP($A42,'INVERSIÓN '!$A:$AB,$B$1,FALSE),VLOOKUP($A42,'FUNCIONAMIENTO SECOP'!$A:$AC,$B$1,FALSE))</f>
        <v>CPS</v>
      </c>
      <c r="C42" s="249">
        <f>+IFERROR(VLOOKUP($A42,'INVERSIÓN '!$A:$AB,$C$1,FALSE),VLOOKUP($A42,'FUNCIONAMIENTO SECOP'!$A:$AC,$C$1,FALSE))</f>
        <v>0</v>
      </c>
      <c r="D42" s="249">
        <f>+IFERROR(VLOOKUP($A42,'INVERSIÓN '!$A:$AB,$D$1,FALSE),VLOOKUP($A42,'FUNCIONAMIENTO SECOP'!$A:$AC,$D$1,FALSE))</f>
        <v>2667</v>
      </c>
      <c r="E42" s="249">
        <f>+IFERROR(VLOOKUP($A42,'INVERSIÓN '!$A:$AB,$E$1,FALSE),VLOOKUP($A42,'FUNCIONAMIENTO SECOP'!$A:$AC,$E$1,FALSE))</f>
        <v>0</v>
      </c>
      <c r="F42" s="249" t="str">
        <f>+IFERROR(VLOOKUP($A42,'INVERSIÓN '!$A:$AB,$F$1,FALSE),VLOOKUP($A42,'FUNCIONAMIENTO SECOP'!$A:$AC,$F$1,FALSE))</f>
        <v>Realizar 4 estrategias de fortalecimiento institucional (una por vigencia).</v>
      </c>
      <c r="G42" s="249">
        <f>+IFERROR(VLOOKUP($A42,'INVERSIÓN '!$A:$AB,$G$1,FALSE),VLOOKUP($A42,'FUNCIONAMIENTO SECOP'!$A:$AC,$G$1,FALSE))</f>
        <v>145437</v>
      </c>
      <c r="H42" s="249" t="str">
        <f>+IFERROR(VLOOKUP($A42,'INVERSIÓN '!$A:$AB,$H$1,FALSE),VLOOKUP($A42,'FUNCIONAMIENTO SECOP'!$A:$AC,$H$1,FALSE))</f>
        <v>Nuevo</v>
      </c>
      <c r="I42" s="249">
        <f>+IFERROR(VLOOKUP($A42,'INVERSIÓN '!$A:$AB,$I$1,FALSE),VLOOKUP($A42,'FUNCIONAMIENTO SECOP'!$A:$AC,$I$1,FALSE))</f>
        <v>80111701</v>
      </c>
      <c r="J42" s="249" t="str">
        <f>+IFERROR(VLOOKUP($A42,'INVERSIÓN '!$A:$AB,$J$1,FALSE),VLOOKUP($A42,'FUNCIONAMIENTO SECOP'!$A:$AC,$J$1,FALSE))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42" s="249">
        <f>+IFERROR(VLOOKUP($A42,'INVERSIÓN '!$A:$AB,$K$1,FALSE),VLOOKUP($A42,'FUNCIONAMIENTO SECOP'!$A:$AC,$K$1,FALSE))</f>
        <v>1</v>
      </c>
      <c r="L42" s="249">
        <f>+IFERROR(VLOOKUP($A42,'INVERSIÓN '!$A:$AB,$L$1,FALSE),VLOOKUP($A42,'FUNCIONAMIENTO SECOP'!$A:$AC,$L$1,FALSE))</f>
        <v>1</v>
      </c>
      <c r="M42" s="249">
        <f>+IFERROR(VLOOKUP($A42,'INVERSIÓN '!$A:$AB,$M$1,FALSE),VLOOKUP($A42,'FUNCIONAMIENTO SECOP'!$A:$AC,$M$1,FALSE))</f>
        <v>11</v>
      </c>
      <c r="N42" s="249">
        <f>+IFERROR(VLOOKUP($A42,'INVERSIÓN '!$A:$AB,$N$1,FALSE),VLOOKUP($A42,'FUNCIONAMIENTO SECOP'!$A:$AC,$N$1,FALSE))</f>
        <v>1</v>
      </c>
      <c r="O42" s="249" t="str">
        <f>+IFERROR(VLOOKUP($A42,'INVERSIÓN '!$A:$AB,$O$1,FALSE),VLOOKUP($A42,'FUNCIONAMIENTO SECOP'!$A:$AC,$O$1,FALSE))</f>
        <v>CCE-16</v>
      </c>
      <c r="P42" s="249" t="str">
        <f>+IFERROR(VLOOKUP($A42,'INVERSIÓN '!$A:$AB,$P$1,FALSE),VLOOKUP($A42,'FUNCIONAMIENTO SECOP'!$A:$AC,$P$1,FALSE))</f>
        <v>Contratación directa</v>
      </c>
      <c r="Q42" s="249" t="str">
        <f>+IFERROR(VLOOKUP($A42,'INVERSIÓN '!$A:$AB,$Q$1,FALSE),VLOOKUP($A42,'FUNCIONAMIENTO SECOP'!$A:$AC,$Q$1,FALSE))</f>
        <v>DISTRITAL</v>
      </c>
      <c r="R42" s="250">
        <f>+IFERROR(VLOOKUP($A42,'INVERSIÓN '!$A:$AB,$R$1,FALSE),VLOOKUP($A42,'FUNCIONAMIENTO SECOP'!$A:$AC,$R$1,FALSE))</f>
        <v>74800000</v>
      </c>
      <c r="S42" s="250">
        <f>+IFERROR(VLOOKUP($A42,'INVERSIÓN '!$A:$AB,$S$1,FALSE),VLOOKUP($A42,'FUNCIONAMIENTO SECOP'!$A:$AC,$S$1,FALSE))</f>
        <v>74800000</v>
      </c>
      <c r="T42" s="249">
        <f>+IFERROR(VLOOKUP($A42,'INVERSIÓN '!$A:$AB,$T$1,FALSE),VLOOKUP($A42,'FUNCIONAMIENTO SECOP'!$A:$AC,$T$1,FALSE))</f>
        <v>0</v>
      </c>
      <c r="U42" s="249">
        <f>+IFERROR(VLOOKUP($A42,'INVERSIÓN '!$A:$AB,$U$1,FALSE),VLOOKUP($A42,'FUNCIONAMIENTO SECOP'!$A:$AC,$U$1,FALSE))</f>
        <v>0</v>
      </c>
      <c r="V42" s="249" t="str">
        <f>+IFERROR(VLOOKUP($A42,'INVERSIÓN '!$A:$AB,$V$1,FALSE),VLOOKUP($A42,'FUNCIONAMIENTO SECOP'!$A:$AC,$V$1,FALSE))</f>
        <v>CO-DC</v>
      </c>
      <c r="W42" s="249" t="str">
        <f>+IFERROR(VLOOKUP($A42,'INVERSIÓN '!$A:$AB,$W$1,FALSE),VLOOKUP($A42,'FUNCIONAMIENTO SECOP'!$A:$AC,$W$1,FALSE))</f>
        <v>CO-DC-11001</v>
      </c>
      <c r="X42" s="249" t="str">
        <f>+IFERROR(VLOOKUP($A42,'INVERSIÓN '!$A:$AB,$X$1,FALSE),VLOOKUP($A42,'FUNCIONAMIENTO SECOP'!$A:$AC,$X$1,FALSE))</f>
        <v>CARLOS HERNANDO MACIAS MONTOYA</v>
      </c>
      <c r="Y42" s="249">
        <f>+IFERROR(VLOOKUP($A42,'INVERSIÓN '!$A:$AB,$Y$1,FALSE),VLOOKUP($A42,'FUNCIONAMIENTO SECOP'!$A:$AC,$Y$1,FALSE))</f>
        <v>6477694</v>
      </c>
      <c r="Z42" s="249" t="str">
        <f>+IFERROR(VLOOKUP($A42,'INVERSIÓN '!$A:$AB,$Z$1,FALSE),VLOOKUP($A42,'FUNCIONAMIENTO SECOP'!$A:$AC,$Z$1,FALSE))</f>
        <v>alcalde.scristobal@gobiernobogota.gov.co</v>
      </c>
      <c r="AA42" s="249">
        <f>+IFERROR(VLOOKUP($A42,'INVERSIÓN '!$A:$AB,$AA$1,FALSE),VLOOKUP($A42,'FUNCIONAMIENTO SECOP'!$A:$AC,$AA$1,FALSE))</f>
        <v>0</v>
      </c>
      <c r="AB42" s="249">
        <f>+IFERROR(VLOOKUP($A42,'INVERSIÓN '!$A:$AB,$AB$1,FALSE),VLOOKUP($A42,'FUNCIONAMIENTO SECOP'!$A:$AC,$AB$1,FALSE))</f>
        <v>1</v>
      </c>
    </row>
    <row r="43" spans="1:28" ht="36" customHeight="1">
      <c r="A43" s="13" t="s">
        <v>2410</v>
      </c>
      <c r="B43" s="249" t="str">
        <f>+IFERROR(VLOOKUP($A43,'INVERSIÓN '!$A:$AB,$B$1,FALSE),VLOOKUP($A43,'FUNCIONAMIENTO SECOP'!$A:$AC,$B$1,FALSE))</f>
        <v>CPS</v>
      </c>
      <c r="C43" s="249">
        <f>+IFERROR(VLOOKUP($A43,'INVERSIÓN '!$A:$AB,$C$1,FALSE),VLOOKUP($A43,'FUNCIONAMIENTO SECOP'!$A:$AC,$C$1,FALSE))</f>
        <v>0</v>
      </c>
      <c r="D43" s="249">
        <f>+IFERROR(VLOOKUP($A43,'INVERSIÓN '!$A:$AB,$D$1,FALSE),VLOOKUP($A43,'FUNCIONAMIENTO SECOP'!$A:$AC,$D$1,FALSE))</f>
        <v>2667</v>
      </c>
      <c r="E43" s="249">
        <f>+IFERROR(VLOOKUP($A43,'INVERSIÓN '!$A:$AB,$E$1,FALSE),VLOOKUP($A43,'FUNCIONAMIENTO SECOP'!$A:$AC,$E$1,FALSE))</f>
        <v>0</v>
      </c>
      <c r="F43" s="249" t="str">
        <f>+IFERROR(VLOOKUP($A43,'INVERSIÓN '!$A:$AB,$F$1,FALSE),VLOOKUP($A43,'FUNCIONAMIENTO SECOP'!$A:$AC,$F$1,FALSE))</f>
        <v>Realizar 4 estrategias de fortalecimiento institucional (una por vigencia).</v>
      </c>
      <c r="G43" s="249">
        <f>+IFERROR(VLOOKUP($A43,'INVERSIÓN '!$A:$AB,$G$1,FALSE),VLOOKUP($A43,'FUNCIONAMIENTO SECOP'!$A:$AC,$G$1,FALSE))</f>
        <v>145445</v>
      </c>
      <c r="H43" s="249" t="str">
        <f>+IFERROR(VLOOKUP($A43,'INVERSIÓN '!$A:$AB,$H$1,FALSE),VLOOKUP($A43,'FUNCIONAMIENTO SECOP'!$A:$AC,$H$1,FALSE))</f>
        <v>Nuevo</v>
      </c>
      <c r="I43" s="249">
        <f>+IFERROR(VLOOKUP($A43,'INVERSIÓN '!$A:$AB,$I$1,FALSE),VLOOKUP($A43,'FUNCIONAMIENTO SECOP'!$A:$AC,$I$1,FALSE))</f>
        <v>80111701</v>
      </c>
      <c r="J43" s="249" t="str">
        <f>+IFERROR(VLOOKUP($A43,'INVERSIÓN '!$A:$AB,$J$1,FALSE),VLOOKUP($A43,'FUNCIONAMIENTO SECOP'!$A:$AC,$J$1,FALSE))</f>
        <v>PRESTAR SERVICIOS DE APOYO TÉCNICO AL ÁREA DE GESTIÓN DEL DESARROLLO LOCAL EN ACTIVIDADES DE CONTRATACIÓN, PARA FORTALECER LAS ETAPAS PRECONTRACTUALES Y CONTRACTUALES DE ACUERDO CON EL PLAN ANUAL DE ADQUISICIONES DE LA ALCALDÍA LOCAL DE SAN CRISTÓBAL.</v>
      </c>
      <c r="K43" s="249">
        <f>+IFERROR(VLOOKUP($A43,'INVERSIÓN '!$A:$AB,$K$1,FALSE),VLOOKUP($A43,'FUNCIONAMIENTO SECOP'!$A:$AC,$K$1,FALSE))</f>
        <v>1</v>
      </c>
      <c r="L43" s="249">
        <f>+IFERROR(VLOOKUP($A43,'INVERSIÓN '!$A:$AB,$L$1,FALSE),VLOOKUP($A43,'FUNCIONAMIENTO SECOP'!$A:$AC,$L$1,FALSE))</f>
        <v>1</v>
      </c>
      <c r="M43" s="249">
        <f>+IFERROR(VLOOKUP($A43,'INVERSIÓN '!$A:$AB,$M$1,FALSE),VLOOKUP($A43,'FUNCIONAMIENTO SECOP'!$A:$AC,$M$1,FALSE))</f>
        <v>11</v>
      </c>
      <c r="N43" s="249">
        <f>+IFERROR(VLOOKUP($A43,'INVERSIÓN '!$A:$AB,$N$1,FALSE),VLOOKUP($A43,'FUNCIONAMIENTO SECOP'!$A:$AC,$N$1,FALSE))</f>
        <v>1</v>
      </c>
      <c r="O43" s="249" t="str">
        <f>+IFERROR(VLOOKUP($A43,'INVERSIÓN '!$A:$AB,$O$1,FALSE),VLOOKUP($A43,'FUNCIONAMIENTO SECOP'!$A:$AC,$O$1,FALSE))</f>
        <v>CCE-16</v>
      </c>
      <c r="P43" s="249" t="str">
        <f>+IFERROR(VLOOKUP($A43,'INVERSIÓN '!$A:$AB,$P$1,FALSE),VLOOKUP($A43,'FUNCIONAMIENTO SECOP'!$A:$AC,$P$1,FALSE))</f>
        <v>Contratación directa</v>
      </c>
      <c r="Q43" s="249" t="str">
        <f>+IFERROR(VLOOKUP($A43,'INVERSIÓN '!$A:$AB,$Q$1,FALSE),VLOOKUP($A43,'FUNCIONAMIENTO SECOP'!$A:$AC,$Q$1,FALSE))</f>
        <v>DISTRITAL</v>
      </c>
      <c r="R43" s="250">
        <f>+IFERROR(VLOOKUP($A43,'INVERSIÓN '!$A:$AB,$R$1,FALSE),VLOOKUP($A43,'FUNCIONAMIENTO SECOP'!$A:$AC,$R$1,FALSE))</f>
        <v>52800000</v>
      </c>
      <c r="S43" s="250">
        <f>+IFERROR(VLOOKUP($A43,'INVERSIÓN '!$A:$AB,$S$1,FALSE),VLOOKUP($A43,'FUNCIONAMIENTO SECOP'!$A:$AC,$S$1,FALSE))</f>
        <v>52800000</v>
      </c>
      <c r="T43" s="249">
        <f>+IFERROR(VLOOKUP($A43,'INVERSIÓN '!$A:$AB,$T$1,FALSE),VLOOKUP($A43,'FUNCIONAMIENTO SECOP'!$A:$AC,$T$1,FALSE))</f>
        <v>0</v>
      </c>
      <c r="U43" s="249">
        <f>+IFERROR(VLOOKUP($A43,'INVERSIÓN '!$A:$AB,$U$1,FALSE),VLOOKUP($A43,'FUNCIONAMIENTO SECOP'!$A:$AC,$U$1,FALSE))</f>
        <v>0</v>
      </c>
      <c r="V43" s="249" t="str">
        <f>+IFERROR(VLOOKUP($A43,'INVERSIÓN '!$A:$AB,$V$1,FALSE),VLOOKUP($A43,'FUNCIONAMIENTO SECOP'!$A:$AC,$V$1,FALSE))</f>
        <v>CO-DC</v>
      </c>
      <c r="W43" s="249" t="str">
        <f>+IFERROR(VLOOKUP($A43,'INVERSIÓN '!$A:$AB,$W$1,FALSE),VLOOKUP($A43,'FUNCIONAMIENTO SECOP'!$A:$AC,$W$1,FALSE))</f>
        <v>CO-DC-11001</v>
      </c>
      <c r="X43" s="249" t="str">
        <f>+IFERROR(VLOOKUP($A43,'INVERSIÓN '!$A:$AB,$X$1,FALSE),VLOOKUP($A43,'FUNCIONAMIENTO SECOP'!$A:$AC,$X$1,FALSE))</f>
        <v>CARLOS HERNANDO MACIAS MONTOYA</v>
      </c>
      <c r="Y43" s="249">
        <f>+IFERROR(VLOOKUP($A43,'INVERSIÓN '!$A:$AB,$Y$1,FALSE),VLOOKUP($A43,'FUNCIONAMIENTO SECOP'!$A:$AC,$Y$1,FALSE))</f>
        <v>6477695</v>
      </c>
      <c r="Z43" s="249" t="str">
        <f>+IFERROR(VLOOKUP($A43,'INVERSIÓN '!$A:$AB,$Z$1,FALSE),VLOOKUP($A43,'FUNCIONAMIENTO SECOP'!$A:$AC,$Z$1,FALSE))</f>
        <v>alcalde.scristobal@gobiernobogota.gov.co</v>
      </c>
      <c r="AA43" s="249">
        <f>+IFERROR(VLOOKUP($A43,'INVERSIÓN '!$A:$AB,$AA$1,FALSE),VLOOKUP($A43,'FUNCIONAMIENTO SECOP'!$A:$AC,$AA$1,FALSE))</f>
        <v>0</v>
      </c>
      <c r="AB43" s="249">
        <f>+IFERROR(VLOOKUP($A43,'INVERSIÓN '!$A:$AB,$AB$1,FALSE),VLOOKUP($A43,'FUNCIONAMIENTO SECOP'!$A:$AC,$AB$1,FALSE))</f>
        <v>1</v>
      </c>
    </row>
    <row r="44" spans="1:28" ht="36" customHeight="1">
      <c r="A44" s="13" t="s">
        <v>2412</v>
      </c>
      <c r="B44" s="249" t="str">
        <f>+IFERROR(VLOOKUP($A44,'INVERSIÓN '!$A:$AB,$B$1,FALSE),VLOOKUP($A44,'FUNCIONAMIENTO SECOP'!$A:$AC,$B$1,FALSE))</f>
        <v>CPS</v>
      </c>
      <c r="C44" s="249">
        <f>+IFERROR(VLOOKUP($A44,'INVERSIÓN '!$A:$AB,$C$1,FALSE),VLOOKUP($A44,'FUNCIONAMIENTO SECOP'!$A:$AC,$C$1,FALSE))</f>
        <v>0</v>
      </c>
      <c r="D44" s="249">
        <f>+IFERROR(VLOOKUP($A44,'INVERSIÓN '!$A:$AB,$D$1,FALSE),VLOOKUP($A44,'FUNCIONAMIENTO SECOP'!$A:$AC,$D$1,FALSE))</f>
        <v>2385</v>
      </c>
      <c r="E44" s="249">
        <f>+IFERROR(VLOOKUP($A44,'INVERSIÓN '!$A:$AB,$E$1,FALSE),VLOOKUP($A44,'FUNCIONAMIENTO SECOP'!$A:$AC,$E$1,FALSE))</f>
        <v>0</v>
      </c>
      <c r="F44" s="249" t="str">
        <f>+IFERROR(VLOOKUP($A44,'INVERSIÓN '!$A:$AB,$F$1,FALSE),VLOOKUP($A44,'FUNCIONAMIENTO SECOP'!$A:$AC,$F$1,FALSE))</f>
        <v>Vincular 6.000 personas en acciones para la prevención del feminicidio y la violencia contra la mujer.</v>
      </c>
      <c r="G44" s="249">
        <f>+IFERROR(VLOOKUP($A44,'INVERSIÓN '!$A:$AB,$G$1,FALSE),VLOOKUP($A44,'FUNCIONAMIENTO SECOP'!$A:$AC,$G$1,FALSE))</f>
        <v>145447</v>
      </c>
      <c r="H44" s="249" t="str">
        <f>+IFERROR(VLOOKUP($A44,'INVERSIÓN '!$A:$AB,$H$1,FALSE),VLOOKUP($A44,'FUNCIONAMIENTO SECOP'!$A:$AC,$H$1,FALSE))</f>
        <v>Nuevo</v>
      </c>
      <c r="I44" s="249">
        <f>+IFERROR(VLOOKUP($A44,'INVERSIÓN '!$A:$AB,$I$1,FALSE),VLOOKUP($A44,'FUNCIONAMIENTO SECOP'!$A:$AC,$I$1,FALSE))</f>
        <v>80111701</v>
      </c>
      <c r="J44" s="249" t="str">
        <f>+IFERROR(VLOOKUP($A44,'INVERSIÓN '!$A:$AB,$J$1,FALSE),VLOOKUP($A44,'FUNCIONAMIENTO SECOP'!$A:$AC,$J$1,FALSE))</f>
        <v>PRESTAR SUS SERVICIOS TÉCNICOS EN TEMAS DE SEGURIDAD Y CONVIVENCIA AL FDLSC.</v>
      </c>
      <c r="K44" s="249">
        <f>+IFERROR(VLOOKUP($A44,'INVERSIÓN '!$A:$AB,$K$1,FALSE),VLOOKUP($A44,'FUNCIONAMIENTO SECOP'!$A:$AC,$K$1,FALSE))</f>
        <v>1</v>
      </c>
      <c r="L44" s="249">
        <f>+IFERROR(VLOOKUP($A44,'INVERSIÓN '!$A:$AB,$L$1,FALSE),VLOOKUP($A44,'FUNCIONAMIENTO SECOP'!$A:$AC,$L$1,FALSE))</f>
        <v>1</v>
      </c>
      <c r="M44" s="249">
        <f>+IFERROR(VLOOKUP($A44,'INVERSIÓN '!$A:$AB,$M$1,FALSE),VLOOKUP($A44,'FUNCIONAMIENTO SECOP'!$A:$AC,$M$1,FALSE))</f>
        <v>11</v>
      </c>
      <c r="N44" s="249">
        <f>+IFERROR(VLOOKUP($A44,'INVERSIÓN '!$A:$AB,$N$1,FALSE),VLOOKUP($A44,'FUNCIONAMIENTO SECOP'!$A:$AC,$N$1,FALSE))</f>
        <v>1</v>
      </c>
      <c r="O44" s="249" t="str">
        <f>+IFERROR(VLOOKUP($A44,'INVERSIÓN '!$A:$AB,$O$1,FALSE),VLOOKUP($A44,'FUNCIONAMIENTO SECOP'!$A:$AC,$O$1,FALSE))</f>
        <v>CCE-16</v>
      </c>
      <c r="P44" s="249" t="str">
        <f>+IFERROR(VLOOKUP($A44,'INVERSIÓN '!$A:$AB,$P$1,FALSE),VLOOKUP($A44,'FUNCIONAMIENTO SECOP'!$A:$AC,$P$1,FALSE))</f>
        <v>Contratación directa</v>
      </c>
      <c r="Q44" s="249" t="str">
        <f>+IFERROR(VLOOKUP($A44,'INVERSIÓN '!$A:$AB,$Q$1,FALSE),VLOOKUP($A44,'FUNCIONAMIENTO SECOP'!$A:$AC,$Q$1,FALSE))</f>
        <v>DISTRITAL</v>
      </c>
      <c r="R44" s="250">
        <f>+IFERROR(VLOOKUP($A44,'INVERSIÓN '!$A:$AB,$R$1,FALSE),VLOOKUP($A44,'FUNCIONAMIENTO SECOP'!$A:$AC,$R$1,FALSE))</f>
        <v>158400000</v>
      </c>
      <c r="S44" s="250">
        <f>+IFERROR(VLOOKUP($A44,'INVERSIÓN '!$A:$AB,$S$1,FALSE),VLOOKUP($A44,'FUNCIONAMIENTO SECOP'!$A:$AC,$S$1,FALSE))</f>
        <v>158400000</v>
      </c>
      <c r="T44" s="249">
        <f>+IFERROR(VLOOKUP($A44,'INVERSIÓN '!$A:$AB,$T$1,FALSE),VLOOKUP($A44,'FUNCIONAMIENTO SECOP'!$A:$AC,$T$1,FALSE))</f>
        <v>0</v>
      </c>
      <c r="U44" s="249">
        <f>+IFERROR(VLOOKUP($A44,'INVERSIÓN '!$A:$AB,$U$1,FALSE),VLOOKUP($A44,'FUNCIONAMIENTO SECOP'!$A:$AC,$U$1,FALSE))</f>
        <v>0</v>
      </c>
      <c r="V44" s="249" t="str">
        <f>+IFERROR(VLOOKUP($A44,'INVERSIÓN '!$A:$AB,$V$1,FALSE),VLOOKUP($A44,'FUNCIONAMIENTO SECOP'!$A:$AC,$V$1,FALSE))</f>
        <v>CO-DC</v>
      </c>
      <c r="W44" s="249" t="str">
        <f>+IFERROR(VLOOKUP($A44,'INVERSIÓN '!$A:$AB,$W$1,FALSE),VLOOKUP($A44,'FUNCIONAMIENTO SECOP'!$A:$AC,$W$1,FALSE))</f>
        <v>CO-DC-11001</v>
      </c>
      <c r="X44" s="249" t="str">
        <f>+IFERROR(VLOOKUP($A44,'INVERSIÓN '!$A:$AB,$X$1,FALSE),VLOOKUP($A44,'FUNCIONAMIENTO SECOP'!$A:$AC,$X$1,FALSE))</f>
        <v>CARLOS HERNANDO MACIAS MONTOYA</v>
      </c>
      <c r="Y44" s="249">
        <f>+IFERROR(VLOOKUP($A44,'INVERSIÓN '!$A:$AB,$Y$1,FALSE),VLOOKUP($A44,'FUNCIONAMIENTO SECOP'!$A:$AC,$Y$1,FALSE))</f>
        <v>6477696</v>
      </c>
      <c r="Z44" s="249" t="str">
        <f>+IFERROR(VLOOKUP($A44,'INVERSIÓN '!$A:$AB,$Z$1,FALSE),VLOOKUP($A44,'FUNCIONAMIENTO SECOP'!$A:$AC,$Z$1,FALSE))</f>
        <v>alcalde.scristobal@gobiernobogota.gov.co</v>
      </c>
      <c r="AA44" s="249">
        <f>+IFERROR(VLOOKUP($A44,'INVERSIÓN '!$A:$AB,$AA$1,FALSE),VLOOKUP($A44,'FUNCIONAMIENTO SECOP'!$A:$AC,$AA$1,FALSE))</f>
        <v>0</v>
      </c>
      <c r="AB44" s="249">
        <f>+IFERROR(VLOOKUP($A44,'INVERSIÓN '!$A:$AB,$AB$1,FALSE),VLOOKUP($A44,'FUNCIONAMIENTO SECOP'!$A:$AC,$AB$1,FALSE))</f>
        <v>1</v>
      </c>
    </row>
    <row r="45" spans="1:28" ht="36" customHeight="1">
      <c r="A45" s="13" t="s">
        <v>2414</v>
      </c>
      <c r="B45" s="249" t="str">
        <f>+IFERROR(VLOOKUP($A45,'INVERSIÓN '!$A:$AB,$B$1,FALSE),VLOOKUP($A45,'FUNCIONAMIENTO SECOP'!$A:$AC,$B$1,FALSE))</f>
        <v>CPS</v>
      </c>
      <c r="C45" s="249">
        <f>+IFERROR(VLOOKUP($A45,'INVERSIÓN '!$A:$AB,$C$1,FALSE),VLOOKUP($A45,'FUNCIONAMIENTO SECOP'!$A:$AC,$C$1,FALSE))</f>
        <v>0</v>
      </c>
      <c r="D45" s="249">
        <f>+IFERROR(VLOOKUP($A45,'INVERSIÓN '!$A:$AB,$D$1,FALSE),VLOOKUP($A45,'FUNCIONAMIENTO SECOP'!$A:$AC,$D$1,FALSE))</f>
        <v>2620</v>
      </c>
      <c r="E45" s="249">
        <f>+IFERROR(VLOOKUP($A45,'INVERSIÓN '!$A:$AB,$E$1,FALSE),VLOOKUP($A45,'FUNCIONAMIENTO SECOP'!$A:$AC,$E$1,FALSE))</f>
        <v>0</v>
      </c>
      <c r="F45" s="249" t="str">
        <f>+IFERROR(VLOOKUP($A45,'INVERSIÓN '!$A:$AB,$F$1,FALSE),VLOOKUP($A45,'FUNCIONAMIENTO SECOP'!$A:$AC,$F$1,FALSE))</f>
        <v>Implementar 120 iniciativas de convivencia con participación de la ciudadanía</v>
      </c>
      <c r="G45" s="249">
        <f>+IFERROR(VLOOKUP($A45,'INVERSIÓN '!$A:$AB,$G$1,FALSE),VLOOKUP($A45,'FUNCIONAMIENTO SECOP'!$A:$AC,$G$1,FALSE))</f>
        <v>145460</v>
      </c>
      <c r="H45" s="249" t="str">
        <f>+IFERROR(VLOOKUP($A45,'INVERSIÓN '!$A:$AB,$H$1,FALSE),VLOOKUP($A45,'FUNCIONAMIENTO SECOP'!$A:$AC,$H$1,FALSE))</f>
        <v>Nuevo</v>
      </c>
      <c r="I45" s="249">
        <f>+IFERROR(VLOOKUP($A45,'INVERSIÓN '!$A:$AB,$I$1,FALSE),VLOOKUP($A45,'FUNCIONAMIENTO SECOP'!$A:$AC,$I$1,FALSE))</f>
        <v>80111701</v>
      </c>
      <c r="J45" s="249" t="str">
        <f>+IFERROR(VLOOKUP($A45,'INVERSIÓN '!$A:$AB,$J$1,FALSE),VLOOKUP($A45,'FUNCIONAMIENTO SECOP'!$A:$AC,$J$1,FALSE))</f>
        <v xml:space="preserve">PRESTAR SUS SERVICIOS PROFESIONALES EN LAS DIFERENTES ACTIVIDADES PARA EL CUMPLIMIENTO DEL PLAN DE DESARROLLO DEL FONDO DE DESARROLLO LOCAL DE SAN CRISTÓBAL </v>
      </c>
      <c r="K45" s="249">
        <f>+IFERROR(VLOOKUP($A45,'INVERSIÓN '!$A:$AB,$K$1,FALSE),VLOOKUP($A45,'FUNCIONAMIENTO SECOP'!$A:$AC,$K$1,FALSE))</f>
        <v>1</v>
      </c>
      <c r="L45" s="249">
        <f>+IFERROR(VLOOKUP($A45,'INVERSIÓN '!$A:$AB,$L$1,FALSE),VLOOKUP($A45,'FUNCIONAMIENTO SECOP'!$A:$AC,$L$1,FALSE))</f>
        <v>1</v>
      </c>
      <c r="M45" s="249">
        <f>+IFERROR(VLOOKUP($A45,'INVERSIÓN '!$A:$AB,$M$1,FALSE),VLOOKUP($A45,'FUNCIONAMIENTO SECOP'!$A:$AC,$M$1,FALSE))</f>
        <v>11</v>
      </c>
      <c r="N45" s="249">
        <f>+IFERROR(VLOOKUP($A45,'INVERSIÓN '!$A:$AB,$N$1,FALSE),VLOOKUP($A45,'FUNCIONAMIENTO SECOP'!$A:$AC,$N$1,FALSE))</f>
        <v>1</v>
      </c>
      <c r="O45" s="249" t="str">
        <f>+IFERROR(VLOOKUP($A45,'INVERSIÓN '!$A:$AB,$O$1,FALSE),VLOOKUP($A45,'FUNCIONAMIENTO SECOP'!$A:$AC,$O$1,FALSE))</f>
        <v>CCE-16</v>
      </c>
      <c r="P45" s="249" t="str">
        <f>+IFERROR(VLOOKUP($A45,'INVERSIÓN '!$A:$AB,$P$1,FALSE),VLOOKUP($A45,'FUNCIONAMIENTO SECOP'!$A:$AC,$P$1,FALSE))</f>
        <v>Contratación directa</v>
      </c>
      <c r="Q45" s="249" t="str">
        <f>+IFERROR(VLOOKUP($A45,'INVERSIÓN '!$A:$AB,$Q$1,FALSE),VLOOKUP($A45,'FUNCIONAMIENTO SECOP'!$A:$AC,$Q$1,FALSE))</f>
        <v>DISTRITAL</v>
      </c>
      <c r="R45" s="250">
        <f>+IFERROR(VLOOKUP($A45,'INVERSIÓN '!$A:$AB,$R$1,FALSE),VLOOKUP($A45,'FUNCIONAMIENTO SECOP'!$A:$AC,$R$1,FALSE))</f>
        <v>369600000</v>
      </c>
      <c r="S45" s="250">
        <f>+IFERROR(VLOOKUP($A45,'INVERSIÓN '!$A:$AB,$S$1,FALSE),VLOOKUP($A45,'FUNCIONAMIENTO SECOP'!$A:$AC,$S$1,FALSE))</f>
        <v>369600000</v>
      </c>
      <c r="T45" s="249">
        <f>+IFERROR(VLOOKUP($A45,'INVERSIÓN '!$A:$AB,$T$1,FALSE),VLOOKUP($A45,'FUNCIONAMIENTO SECOP'!$A:$AC,$T$1,FALSE))</f>
        <v>0</v>
      </c>
      <c r="U45" s="249">
        <f>+IFERROR(VLOOKUP($A45,'INVERSIÓN '!$A:$AB,$U$1,FALSE),VLOOKUP($A45,'FUNCIONAMIENTO SECOP'!$A:$AC,$U$1,FALSE))</f>
        <v>0</v>
      </c>
      <c r="V45" s="249" t="str">
        <f>+IFERROR(VLOOKUP($A45,'INVERSIÓN '!$A:$AB,$V$1,FALSE),VLOOKUP($A45,'FUNCIONAMIENTO SECOP'!$A:$AC,$V$1,FALSE))</f>
        <v>CO-DC</v>
      </c>
      <c r="W45" s="249" t="str">
        <f>+IFERROR(VLOOKUP($A45,'INVERSIÓN '!$A:$AB,$W$1,FALSE),VLOOKUP($A45,'FUNCIONAMIENTO SECOP'!$A:$AC,$W$1,FALSE))</f>
        <v>CO-DC-11001</v>
      </c>
      <c r="X45" s="249" t="str">
        <f>+IFERROR(VLOOKUP($A45,'INVERSIÓN '!$A:$AB,$X$1,FALSE),VLOOKUP($A45,'FUNCIONAMIENTO SECOP'!$A:$AC,$X$1,FALSE))</f>
        <v>CARLOS HERNANDO MACIAS MONTOYA</v>
      </c>
      <c r="Y45" s="249">
        <f>+IFERROR(VLOOKUP($A45,'INVERSIÓN '!$A:$AB,$Y$1,FALSE),VLOOKUP($A45,'FUNCIONAMIENTO SECOP'!$A:$AC,$Y$1,FALSE))</f>
        <v>6477697</v>
      </c>
      <c r="Z45" s="249" t="str">
        <f>+IFERROR(VLOOKUP($A45,'INVERSIÓN '!$A:$AB,$Z$1,FALSE),VLOOKUP($A45,'FUNCIONAMIENTO SECOP'!$A:$AC,$Z$1,FALSE))</f>
        <v>alcalde.scristobal@gobiernobogota.gov.co</v>
      </c>
      <c r="AA45" s="249">
        <f>+IFERROR(VLOOKUP($A45,'INVERSIÓN '!$A:$AB,$AA$1,FALSE),VLOOKUP($A45,'FUNCIONAMIENTO SECOP'!$A:$AC,$AA$1,FALSE))</f>
        <v>0</v>
      </c>
      <c r="AB45" s="249">
        <f>+IFERROR(VLOOKUP($A45,'INVERSIÓN '!$A:$AB,$AB$1,FALSE),VLOOKUP($A45,'FUNCIONAMIENTO SECOP'!$A:$AC,$AB$1,FALSE))</f>
        <v>1</v>
      </c>
    </row>
    <row r="46" spans="1:28" ht="36" customHeight="1">
      <c r="A46" s="13" t="s">
        <v>2416</v>
      </c>
      <c r="B46" s="249" t="str">
        <f>+IFERROR(VLOOKUP($A46,'INVERSIÓN '!$A:$AB,$B$1,FALSE),VLOOKUP($A46,'FUNCIONAMIENTO SECOP'!$A:$AC,$B$1,FALSE))</f>
        <v>CPS</v>
      </c>
      <c r="C46" s="249">
        <f>+IFERROR(VLOOKUP($A46,'INVERSIÓN '!$A:$AB,$C$1,FALSE),VLOOKUP($A46,'FUNCIONAMIENTO SECOP'!$A:$AC,$C$1,FALSE))</f>
        <v>0</v>
      </c>
      <c r="D46" s="249">
        <f>+IFERROR(VLOOKUP($A46,'INVERSIÓN '!$A:$AB,$D$1,FALSE),VLOOKUP($A46,'FUNCIONAMIENTO SECOP'!$A:$AC,$D$1,FALSE))</f>
        <v>2385</v>
      </c>
      <c r="E46" s="249">
        <f>+IFERROR(VLOOKUP($A46,'INVERSIÓN '!$A:$AB,$E$1,FALSE),VLOOKUP($A46,'FUNCIONAMIENTO SECOP'!$A:$AC,$E$1,FALSE))</f>
        <v>0</v>
      </c>
      <c r="F46" s="249" t="str">
        <f>+IFERROR(VLOOKUP($A46,'INVERSIÓN '!$A:$AB,$F$1,FALSE),VLOOKUP($A46,'FUNCIONAMIENTO SECOP'!$A:$AC,$F$1,FALSE))</f>
        <v>Vincular 6.000 personas en acciones para la prevención del feminicidio y la violencia contra la mujer.</v>
      </c>
      <c r="G46" s="249">
        <f>+IFERROR(VLOOKUP($A46,'INVERSIÓN '!$A:$AB,$G$1,FALSE),VLOOKUP($A46,'FUNCIONAMIENTO SECOP'!$A:$AC,$G$1,FALSE))</f>
        <v>145472</v>
      </c>
      <c r="H46" s="249" t="str">
        <f>+IFERROR(VLOOKUP($A46,'INVERSIÓN '!$A:$AB,$H$1,FALSE),VLOOKUP($A46,'FUNCIONAMIENTO SECOP'!$A:$AC,$H$1,FALSE))</f>
        <v>Nuevo</v>
      </c>
      <c r="I46" s="249">
        <f>+IFERROR(VLOOKUP($A46,'INVERSIÓN '!$A:$AB,$I$1,FALSE),VLOOKUP($A46,'FUNCIONAMIENTO SECOP'!$A:$AC,$I$1,FALSE))</f>
        <v>80111701</v>
      </c>
      <c r="J46" s="249" t="str">
        <f>+IFERROR(VLOOKUP($A46,'INVERSIÓN '!$A:$AB,$J$1,FALSE),VLOOKUP($A46,'FUNCIONAMIENTO SECOP'!$A:$AC,$J$1,FALSE))</f>
        <v xml:space="preserve">PRESTAR SUS SERVICIOS PROFESIONALES EN LAS DIFERENTES ACTIVIDADES PARA EL CUMPLIMIENTO DEL PLAN DE DESARROLLO DEL FONDO DE DESARROLLO LOCAL DE SAN CRISTÓBAL </v>
      </c>
      <c r="K46" s="249">
        <f>+IFERROR(VLOOKUP($A46,'INVERSIÓN '!$A:$AB,$K$1,FALSE),VLOOKUP($A46,'FUNCIONAMIENTO SECOP'!$A:$AC,$K$1,FALSE))</f>
        <v>1</v>
      </c>
      <c r="L46" s="249">
        <f>+IFERROR(VLOOKUP($A46,'INVERSIÓN '!$A:$AB,$L$1,FALSE),VLOOKUP($A46,'FUNCIONAMIENTO SECOP'!$A:$AC,$L$1,FALSE))</f>
        <v>1</v>
      </c>
      <c r="M46" s="249">
        <f>+IFERROR(VLOOKUP($A46,'INVERSIÓN '!$A:$AB,$M$1,FALSE),VLOOKUP($A46,'FUNCIONAMIENTO SECOP'!$A:$AC,$M$1,FALSE))</f>
        <v>11</v>
      </c>
      <c r="N46" s="249">
        <f>+IFERROR(VLOOKUP($A46,'INVERSIÓN '!$A:$AB,$N$1,FALSE),VLOOKUP($A46,'FUNCIONAMIENTO SECOP'!$A:$AC,$N$1,FALSE))</f>
        <v>1</v>
      </c>
      <c r="O46" s="249" t="str">
        <f>+IFERROR(VLOOKUP($A46,'INVERSIÓN '!$A:$AB,$O$1,FALSE),VLOOKUP($A46,'FUNCIONAMIENTO SECOP'!$A:$AC,$O$1,FALSE))</f>
        <v>CCE-16</v>
      </c>
      <c r="P46" s="249" t="str">
        <f>+IFERROR(VLOOKUP($A46,'INVERSIÓN '!$A:$AB,$P$1,FALSE),VLOOKUP($A46,'FUNCIONAMIENTO SECOP'!$A:$AC,$P$1,FALSE))</f>
        <v>Contratación directa</v>
      </c>
      <c r="Q46" s="249" t="str">
        <f>+IFERROR(VLOOKUP($A46,'INVERSIÓN '!$A:$AB,$Q$1,FALSE),VLOOKUP($A46,'FUNCIONAMIENTO SECOP'!$A:$AC,$Q$1,FALSE))</f>
        <v>DISTRITAL</v>
      </c>
      <c r="R46" s="250">
        <f>+IFERROR(VLOOKUP($A46,'INVERSIÓN '!$A:$AB,$R$1,FALSE),VLOOKUP($A46,'FUNCIONAMIENTO SECOP'!$A:$AC,$R$1,FALSE))</f>
        <v>246400000</v>
      </c>
      <c r="S46" s="250">
        <f>+IFERROR(VLOOKUP($A46,'INVERSIÓN '!$A:$AB,$S$1,FALSE),VLOOKUP($A46,'FUNCIONAMIENTO SECOP'!$A:$AC,$S$1,FALSE))</f>
        <v>246400000</v>
      </c>
      <c r="T46" s="249">
        <f>+IFERROR(VLOOKUP($A46,'INVERSIÓN '!$A:$AB,$T$1,FALSE),VLOOKUP($A46,'FUNCIONAMIENTO SECOP'!$A:$AC,$T$1,FALSE))</f>
        <v>0</v>
      </c>
      <c r="U46" s="249">
        <f>+IFERROR(VLOOKUP($A46,'INVERSIÓN '!$A:$AB,$U$1,FALSE),VLOOKUP($A46,'FUNCIONAMIENTO SECOP'!$A:$AC,$U$1,FALSE))</f>
        <v>0</v>
      </c>
      <c r="V46" s="249" t="str">
        <f>+IFERROR(VLOOKUP($A46,'INVERSIÓN '!$A:$AB,$V$1,FALSE),VLOOKUP($A46,'FUNCIONAMIENTO SECOP'!$A:$AC,$V$1,FALSE))</f>
        <v>CO-DC</v>
      </c>
      <c r="W46" s="249" t="str">
        <f>+IFERROR(VLOOKUP($A46,'INVERSIÓN '!$A:$AB,$W$1,FALSE),VLOOKUP($A46,'FUNCIONAMIENTO SECOP'!$A:$AC,$W$1,FALSE))</f>
        <v>CO-DC-11001</v>
      </c>
      <c r="X46" s="249" t="str">
        <f>+IFERROR(VLOOKUP($A46,'INVERSIÓN '!$A:$AB,$X$1,FALSE),VLOOKUP($A46,'FUNCIONAMIENTO SECOP'!$A:$AC,$X$1,FALSE))</f>
        <v>CARLOS HERNANDO MACIAS MONTOYA</v>
      </c>
      <c r="Y46" s="249">
        <f>+IFERROR(VLOOKUP($A46,'INVERSIÓN '!$A:$AB,$Y$1,FALSE),VLOOKUP($A46,'FUNCIONAMIENTO SECOP'!$A:$AC,$Y$1,FALSE))</f>
        <v>6477698</v>
      </c>
      <c r="Z46" s="249" t="str">
        <f>+IFERROR(VLOOKUP($A46,'INVERSIÓN '!$A:$AB,$Z$1,FALSE),VLOOKUP($A46,'FUNCIONAMIENTO SECOP'!$A:$AC,$Z$1,FALSE))</f>
        <v>alcalde.scristobal@gobiernobogota.gov.co</v>
      </c>
      <c r="AA46" s="249">
        <f>+IFERROR(VLOOKUP($A46,'INVERSIÓN '!$A:$AB,$AA$1,FALSE),VLOOKUP($A46,'FUNCIONAMIENTO SECOP'!$A:$AC,$AA$1,FALSE))</f>
        <v>0</v>
      </c>
      <c r="AB46" s="249">
        <f>+IFERROR(VLOOKUP($A46,'INVERSIÓN '!$A:$AB,$AB$1,FALSE),VLOOKUP($A46,'FUNCIONAMIENTO SECOP'!$A:$AC,$AB$1,FALSE))</f>
        <v>1</v>
      </c>
    </row>
    <row r="47" spans="1:28" ht="36" customHeight="1">
      <c r="A47" s="13" t="s">
        <v>2418</v>
      </c>
      <c r="B47" s="249" t="str">
        <f>+IFERROR(VLOOKUP($A47,'INVERSIÓN '!$A:$AB,$B$1,FALSE),VLOOKUP($A47,'FUNCIONAMIENTO SECOP'!$A:$AC,$B$1,FALSE))</f>
        <v>CPS</v>
      </c>
      <c r="C47" s="249">
        <f>+IFERROR(VLOOKUP($A47,'INVERSIÓN '!$A:$AB,$C$1,FALSE),VLOOKUP($A47,'FUNCIONAMIENTO SECOP'!$A:$AC,$C$1,FALSE))</f>
        <v>0</v>
      </c>
      <c r="D47" s="249">
        <f>+IFERROR(VLOOKUP($A47,'INVERSIÓN '!$A:$AB,$D$1,FALSE),VLOOKUP($A47,'FUNCIONAMIENTO SECOP'!$A:$AC,$D$1,FALSE))</f>
        <v>2802</v>
      </c>
      <c r="E47" s="249">
        <f>+IFERROR(VLOOKUP($A47,'INVERSIÓN '!$A:$AB,$E$1,FALSE),VLOOKUP($A47,'FUNCIONAMIENTO SECOP'!$A:$AC,$E$1,FALSE))</f>
        <v>0</v>
      </c>
      <c r="F47" s="249" t="str">
        <f>+IFERROR(VLOOKUP($A47,'INVERSIÓN '!$A:$AB,$F$1,FALSE),VLOOKUP($A47,'FUNCIONAMIENTO SECOP'!$A:$AC,$F$1,FALSE))</f>
        <v>Vincular 1.600 mujeres para el ejercicio de derechos y el fortalecimiento de su autonomía económica</v>
      </c>
      <c r="G47" s="249">
        <f>+IFERROR(VLOOKUP($A47,'INVERSIÓN '!$A:$AB,$G$1,FALSE),VLOOKUP($A47,'FUNCIONAMIENTO SECOP'!$A:$AC,$G$1,FALSE))</f>
        <v>145497</v>
      </c>
      <c r="H47" s="249" t="str">
        <f>+IFERROR(VLOOKUP($A47,'INVERSIÓN '!$A:$AB,$H$1,FALSE),VLOOKUP($A47,'FUNCIONAMIENTO SECOP'!$A:$AC,$H$1,FALSE))</f>
        <v>Nuevo</v>
      </c>
      <c r="I47" s="249">
        <f>+IFERROR(VLOOKUP($A47,'INVERSIÓN '!$A:$AB,$I$1,FALSE),VLOOKUP($A47,'FUNCIONAMIENTO SECOP'!$A:$AC,$I$1,FALSE))</f>
        <v>80111701</v>
      </c>
      <c r="J47" s="249" t="str">
        <f>+IFERROR(VLOOKUP($A47,'INVERSIÓN '!$A:$AB,$J$1,FALSE),VLOOKUP($A47,'FUNCIONAMIENTO SECOP'!$A:$AC,$J$1,FALSE))</f>
        <v>PRESTAR SUS SERVICIOS PROFESIONALES AL FDLSC PARA APOYAR LA FORMULACIÓN, SEGUIMIENTO Y SUPERVISIÓN DE LOS PROCESOS CONTRACTUALES QUE LE SEAN DESIGNADOS EN EL MARCO DE LA ESTRATEGIA DE TERRITORIO CONFIABLE.</v>
      </c>
      <c r="K47" s="249">
        <f>+IFERROR(VLOOKUP($A47,'INVERSIÓN '!$A:$AB,$K$1,FALSE),VLOOKUP($A47,'FUNCIONAMIENTO SECOP'!$A:$AC,$K$1,FALSE))</f>
        <v>1</v>
      </c>
      <c r="L47" s="249">
        <f>+IFERROR(VLOOKUP($A47,'INVERSIÓN '!$A:$AB,$L$1,FALSE),VLOOKUP($A47,'FUNCIONAMIENTO SECOP'!$A:$AC,$L$1,FALSE))</f>
        <v>1</v>
      </c>
      <c r="M47" s="249">
        <f>+IFERROR(VLOOKUP($A47,'INVERSIÓN '!$A:$AB,$M$1,FALSE),VLOOKUP($A47,'FUNCIONAMIENTO SECOP'!$A:$AC,$M$1,FALSE))</f>
        <v>11</v>
      </c>
      <c r="N47" s="249">
        <f>+IFERROR(VLOOKUP($A47,'INVERSIÓN '!$A:$AB,$N$1,FALSE),VLOOKUP($A47,'FUNCIONAMIENTO SECOP'!$A:$AC,$N$1,FALSE))</f>
        <v>1</v>
      </c>
      <c r="O47" s="249" t="str">
        <f>+IFERROR(VLOOKUP($A47,'INVERSIÓN '!$A:$AB,$O$1,FALSE),VLOOKUP($A47,'FUNCIONAMIENTO SECOP'!$A:$AC,$O$1,FALSE))</f>
        <v>CCE-16</v>
      </c>
      <c r="P47" s="249" t="str">
        <f>+IFERROR(VLOOKUP($A47,'INVERSIÓN '!$A:$AB,$P$1,FALSE),VLOOKUP($A47,'FUNCIONAMIENTO SECOP'!$A:$AC,$P$1,FALSE))</f>
        <v>Contratación directa</v>
      </c>
      <c r="Q47" s="249" t="str">
        <f>+IFERROR(VLOOKUP($A47,'INVERSIÓN '!$A:$AB,$Q$1,FALSE),VLOOKUP($A47,'FUNCIONAMIENTO SECOP'!$A:$AC,$Q$1,FALSE))</f>
        <v>DISTRITAL</v>
      </c>
      <c r="R47" s="250">
        <f>+IFERROR(VLOOKUP($A47,'INVERSIÓN '!$A:$AB,$R$1,FALSE),VLOOKUP($A47,'FUNCIONAMIENTO SECOP'!$A:$AC,$R$1,FALSE))</f>
        <v>224400000</v>
      </c>
      <c r="S47" s="250">
        <f>+IFERROR(VLOOKUP($A47,'INVERSIÓN '!$A:$AB,$S$1,FALSE),VLOOKUP($A47,'FUNCIONAMIENTO SECOP'!$A:$AC,$S$1,FALSE))</f>
        <v>224400000</v>
      </c>
      <c r="T47" s="249">
        <f>+IFERROR(VLOOKUP($A47,'INVERSIÓN '!$A:$AB,$T$1,FALSE),VLOOKUP($A47,'FUNCIONAMIENTO SECOP'!$A:$AC,$T$1,FALSE))</f>
        <v>0</v>
      </c>
      <c r="U47" s="249">
        <f>+IFERROR(VLOOKUP($A47,'INVERSIÓN '!$A:$AB,$U$1,FALSE),VLOOKUP($A47,'FUNCIONAMIENTO SECOP'!$A:$AC,$U$1,FALSE))</f>
        <v>0</v>
      </c>
      <c r="V47" s="249" t="str">
        <f>+IFERROR(VLOOKUP($A47,'INVERSIÓN '!$A:$AB,$V$1,FALSE),VLOOKUP($A47,'FUNCIONAMIENTO SECOP'!$A:$AC,$V$1,FALSE))</f>
        <v>CO-DC</v>
      </c>
      <c r="W47" s="249" t="str">
        <f>+IFERROR(VLOOKUP($A47,'INVERSIÓN '!$A:$AB,$W$1,FALSE),VLOOKUP($A47,'FUNCIONAMIENTO SECOP'!$A:$AC,$W$1,FALSE))</f>
        <v>CO-DC-11001</v>
      </c>
      <c r="X47" s="249" t="str">
        <f>+IFERROR(VLOOKUP($A47,'INVERSIÓN '!$A:$AB,$X$1,FALSE),VLOOKUP($A47,'FUNCIONAMIENTO SECOP'!$A:$AC,$X$1,FALSE))</f>
        <v>CARLOS HERNANDO MACIAS MONTOYA</v>
      </c>
      <c r="Y47" s="249">
        <f>+IFERROR(VLOOKUP($A47,'INVERSIÓN '!$A:$AB,$Y$1,FALSE),VLOOKUP($A47,'FUNCIONAMIENTO SECOP'!$A:$AC,$Y$1,FALSE))</f>
        <v>6477699</v>
      </c>
      <c r="Z47" s="249" t="str">
        <f>+IFERROR(VLOOKUP($A47,'INVERSIÓN '!$A:$AB,$Z$1,FALSE),VLOOKUP($A47,'FUNCIONAMIENTO SECOP'!$A:$AC,$Z$1,FALSE))</f>
        <v>alcalde.scristobal@gobiernobogota.gov.co</v>
      </c>
      <c r="AA47" s="249">
        <f>+IFERROR(VLOOKUP($A47,'INVERSIÓN '!$A:$AB,$AA$1,FALSE),VLOOKUP($A47,'FUNCIONAMIENTO SECOP'!$A:$AC,$AA$1,FALSE))</f>
        <v>0</v>
      </c>
      <c r="AB47" s="249">
        <f>+IFERROR(VLOOKUP($A47,'INVERSIÓN '!$A:$AB,$AB$1,FALSE),VLOOKUP($A47,'FUNCIONAMIENTO SECOP'!$A:$AC,$AB$1,FALSE))</f>
        <v>1</v>
      </c>
    </row>
    <row r="48" spans="1:28" ht="36" customHeight="1">
      <c r="A48" s="13" t="s">
        <v>2421</v>
      </c>
      <c r="B48" s="249" t="str">
        <f>+IFERROR(VLOOKUP($A48,'INVERSIÓN '!$A:$AB,$B$1,FALSE),VLOOKUP($A48,'FUNCIONAMIENTO SECOP'!$A:$AC,$B$1,FALSE))</f>
        <v>CPS</v>
      </c>
      <c r="C48" s="249">
        <f>+IFERROR(VLOOKUP($A48,'INVERSIÓN '!$A:$AB,$C$1,FALSE),VLOOKUP($A48,'FUNCIONAMIENTO SECOP'!$A:$AC,$C$1,FALSE))</f>
        <v>0</v>
      </c>
      <c r="D48" s="249">
        <f>+IFERROR(VLOOKUP($A48,'INVERSIÓN '!$A:$AB,$D$1,FALSE),VLOOKUP($A48,'FUNCIONAMIENTO SECOP'!$A:$AC,$D$1,FALSE))</f>
        <v>2667</v>
      </c>
      <c r="E48" s="249">
        <f>+IFERROR(VLOOKUP($A48,'INVERSIÓN '!$A:$AB,$E$1,FALSE),VLOOKUP($A48,'FUNCIONAMIENTO SECOP'!$A:$AC,$E$1,FALSE))</f>
        <v>0</v>
      </c>
      <c r="F48" s="249" t="str">
        <f>+IFERROR(VLOOKUP($A48,'INVERSIÓN '!$A:$AB,$F$1,FALSE),VLOOKUP($A48,'FUNCIONAMIENTO SECOP'!$A:$AC,$F$1,FALSE))</f>
        <v>Realizar 4 estrategias de fortalecimiento institucional (una por vigencia).</v>
      </c>
      <c r="G48" s="249">
        <f>+IFERROR(VLOOKUP($A48,'INVERSIÓN '!$A:$AB,$G$1,FALSE),VLOOKUP($A48,'FUNCIONAMIENTO SECOP'!$A:$AC,$G$1,FALSE))</f>
        <v>145553</v>
      </c>
      <c r="H48" s="249" t="str">
        <f>+IFERROR(VLOOKUP($A48,'INVERSIÓN '!$A:$AB,$H$1,FALSE),VLOOKUP($A48,'FUNCIONAMIENTO SECOP'!$A:$AC,$H$1,FALSE))</f>
        <v>Nuevo</v>
      </c>
      <c r="I48" s="249">
        <f>+IFERROR(VLOOKUP($A48,'INVERSIÓN '!$A:$AB,$I$1,FALSE),VLOOKUP($A48,'FUNCIONAMIENTO SECOP'!$A:$AC,$I$1,FALSE))</f>
        <v>80111701</v>
      </c>
      <c r="J48" s="249" t="str">
        <f>+IFERROR(VLOOKUP($A48,'INVERSIÓN '!$A:$AB,$J$1,FALSE),VLOOKUP($A48,'FUNCIONAMIENTO SECOP'!$A:$AC,$J$1,FALSE))</f>
        <v>PRESTAR SUS SERVICIOS PROFESIONALES APOYANDO AL ALCALDE LOCAL EN LOS PLANES Y ESTRATEGIAS DE COMUNICACIÓN Y PUBLICACIÓN DE CONTENIDO EN REDES SOCIALES DE LOS PROYECTOS Y ACTIVIDADES DE LA ALCALDÍA LOCAL</v>
      </c>
      <c r="K48" s="249">
        <f>+IFERROR(VLOOKUP($A48,'INVERSIÓN '!$A:$AB,$K$1,FALSE),VLOOKUP($A48,'FUNCIONAMIENTO SECOP'!$A:$AC,$K$1,FALSE))</f>
        <v>1</v>
      </c>
      <c r="L48" s="249">
        <f>+IFERROR(VLOOKUP($A48,'INVERSIÓN '!$A:$AB,$L$1,FALSE),VLOOKUP($A48,'FUNCIONAMIENTO SECOP'!$A:$AC,$L$1,FALSE))</f>
        <v>1</v>
      </c>
      <c r="M48" s="249">
        <f>+IFERROR(VLOOKUP($A48,'INVERSIÓN '!$A:$AB,$M$1,FALSE),VLOOKUP($A48,'FUNCIONAMIENTO SECOP'!$A:$AC,$M$1,FALSE))</f>
        <v>11</v>
      </c>
      <c r="N48" s="249">
        <f>+IFERROR(VLOOKUP($A48,'INVERSIÓN '!$A:$AB,$N$1,FALSE),VLOOKUP($A48,'FUNCIONAMIENTO SECOP'!$A:$AC,$N$1,FALSE))</f>
        <v>1</v>
      </c>
      <c r="O48" s="249" t="str">
        <f>+IFERROR(VLOOKUP($A48,'INVERSIÓN '!$A:$AB,$O$1,FALSE),VLOOKUP($A48,'FUNCIONAMIENTO SECOP'!$A:$AC,$O$1,FALSE))</f>
        <v>CCE-16</v>
      </c>
      <c r="P48" s="249" t="str">
        <f>+IFERROR(VLOOKUP($A48,'INVERSIÓN '!$A:$AB,$P$1,FALSE),VLOOKUP($A48,'FUNCIONAMIENTO SECOP'!$A:$AC,$P$1,FALSE))</f>
        <v>Contratación directa</v>
      </c>
      <c r="Q48" s="249" t="str">
        <f>+IFERROR(VLOOKUP($A48,'INVERSIÓN '!$A:$AB,$Q$1,FALSE),VLOOKUP($A48,'FUNCIONAMIENTO SECOP'!$A:$AC,$Q$1,FALSE))</f>
        <v>DISTRITAL</v>
      </c>
      <c r="R48" s="250">
        <f>+IFERROR(VLOOKUP($A48,'INVERSIÓN '!$A:$AB,$R$1,FALSE),VLOOKUP($A48,'FUNCIONAMIENTO SECOP'!$A:$AC,$R$1,FALSE))</f>
        <v>74800000</v>
      </c>
      <c r="S48" s="250">
        <f>+IFERROR(VLOOKUP($A48,'INVERSIÓN '!$A:$AB,$S$1,FALSE),VLOOKUP($A48,'FUNCIONAMIENTO SECOP'!$A:$AC,$S$1,FALSE))</f>
        <v>74800000</v>
      </c>
      <c r="T48" s="249">
        <f>+IFERROR(VLOOKUP($A48,'INVERSIÓN '!$A:$AB,$T$1,FALSE),VLOOKUP($A48,'FUNCIONAMIENTO SECOP'!$A:$AC,$T$1,FALSE))</f>
        <v>0</v>
      </c>
      <c r="U48" s="249">
        <f>+IFERROR(VLOOKUP($A48,'INVERSIÓN '!$A:$AB,$U$1,FALSE),VLOOKUP($A48,'FUNCIONAMIENTO SECOP'!$A:$AC,$U$1,FALSE))</f>
        <v>0</v>
      </c>
      <c r="V48" s="249" t="str">
        <f>+IFERROR(VLOOKUP($A48,'INVERSIÓN '!$A:$AB,$V$1,FALSE),VLOOKUP($A48,'FUNCIONAMIENTO SECOP'!$A:$AC,$V$1,FALSE))</f>
        <v>CO-DC</v>
      </c>
      <c r="W48" s="249" t="str">
        <f>+IFERROR(VLOOKUP($A48,'INVERSIÓN '!$A:$AB,$W$1,FALSE),VLOOKUP($A48,'FUNCIONAMIENTO SECOP'!$A:$AC,$W$1,FALSE))</f>
        <v>CO-DC-11001</v>
      </c>
      <c r="X48" s="249" t="str">
        <f>+IFERROR(VLOOKUP($A48,'INVERSIÓN '!$A:$AB,$X$1,FALSE),VLOOKUP($A48,'FUNCIONAMIENTO SECOP'!$A:$AC,$X$1,FALSE))</f>
        <v>CARLOS HERNANDO MACIAS MONTOYA</v>
      </c>
      <c r="Y48" s="249">
        <f>+IFERROR(VLOOKUP($A48,'INVERSIÓN '!$A:$AB,$Y$1,FALSE),VLOOKUP($A48,'FUNCIONAMIENTO SECOP'!$A:$AC,$Y$1,FALSE))</f>
        <v>6477700</v>
      </c>
      <c r="Z48" s="249" t="str">
        <f>+IFERROR(VLOOKUP($A48,'INVERSIÓN '!$A:$AB,$Z$1,FALSE),VLOOKUP($A48,'FUNCIONAMIENTO SECOP'!$A:$AC,$Z$1,FALSE))</f>
        <v>alcalde.scristobal@gobiernobogota.gov.co</v>
      </c>
      <c r="AA48" s="249">
        <f>+IFERROR(VLOOKUP($A48,'INVERSIÓN '!$A:$AB,$AA$1,FALSE),VLOOKUP($A48,'FUNCIONAMIENTO SECOP'!$A:$AC,$AA$1,FALSE))</f>
        <v>0</v>
      </c>
      <c r="AB48" s="249">
        <f>+IFERROR(VLOOKUP($A48,'INVERSIÓN '!$A:$AB,$AB$1,FALSE),VLOOKUP($A48,'FUNCIONAMIENTO SECOP'!$A:$AC,$AB$1,FALSE))</f>
        <v>1</v>
      </c>
    </row>
    <row r="49" spans="1:28" ht="36" customHeight="1">
      <c r="A49" s="13" t="s">
        <v>2423</v>
      </c>
      <c r="B49" s="249" t="str">
        <f>+IFERROR(VLOOKUP($A49,'INVERSIÓN '!$A:$AB,$B$1,FALSE),VLOOKUP($A49,'FUNCIONAMIENTO SECOP'!$A:$AC,$B$1,FALSE))</f>
        <v>CPS</v>
      </c>
      <c r="C49" s="249">
        <f>+IFERROR(VLOOKUP($A49,'INVERSIÓN '!$A:$AB,$C$1,FALSE),VLOOKUP($A49,'FUNCIONAMIENTO SECOP'!$A:$AC,$C$1,FALSE))</f>
        <v>0</v>
      </c>
      <c r="D49" s="249">
        <f>+IFERROR(VLOOKUP($A49,'INVERSIÓN '!$A:$AB,$D$1,FALSE),VLOOKUP($A49,'FUNCIONAMIENTO SECOP'!$A:$AC,$D$1,FALSE))</f>
        <v>2601</v>
      </c>
      <c r="E49" s="249">
        <f>+IFERROR(VLOOKUP($A49,'INVERSIÓN '!$A:$AB,$E$1,FALSE),VLOOKUP($A49,'FUNCIONAMIENTO SECOP'!$A:$AC,$E$1,FALSE))</f>
        <v>0</v>
      </c>
      <c r="F49" s="249" t="str">
        <f>+IFERROR(VLOOKUP($A49,'INVERSIÓN '!$A:$AB,$F$1,FALSE),VLOOKUP($A49,'FUNCIONAMIENTO SECOP'!$A:$AC,$F$1,FALSE))</f>
        <v>Realizar 16 acuerdos para la organización, la recuperación, el cuidado, el embellecimiento, la sostenibilidad, el mejoramiento y el aprovechamiento económico del espacio público.</v>
      </c>
      <c r="G49" s="249">
        <f>+IFERROR(VLOOKUP($A49,'INVERSIÓN '!$A:$AB,$G$1,FALSE),VLOOKUP($A49,'FUNCIONAMIENTO SECOP'!$A:$AC,$G$1,FALSE))</f>
        <v>145555</v>
      </c>
      <c r="H49" s="249" t="str">
        <f>+IFERROR(VLOOKUP($A49,'INVERSIÓN '!$A:$AB,$H$1,FALSE),VLOOKUP($A49,'FUNCIONAMIENTO SECOP'!$A:$AC,$H$1,FALSE))</f>
        <v>Nuevo</v>
      </c>
      <c r="I49" s="249">
        <f>+IFERROR(VLOOKUP($A49,'INVERSIÓN '!$A:$AB,$I$1,FALSE),VLOOKUP($A49,'FUNCIONAMIENTO SECOP'!$A:$AC,$I$1,FALSE))</f>
        <v>80111701</v>
      </c>
      <c r="J49" s="249" t="str">
        <f>+IFERROR(VLOOKUP($A49,'INVERSIÓN '!$A:$AB,$J$1,FALSE),VLOOKUP($A49,'FUNCIONAMIENTO SECOP'!$A:$AC,$J$1,FALSE))</f>
        <v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v>
      </c>
      <c r="K49" s="249">
        <f>+IFERROR(VLOOKUP($A49,'INVERSIÓN '!$A:$AB,$K$1,FALSE),VLOOKUP($A49,'FUNCIONAMIENTO SECOP'!$A:$AC,$K$1,FALSE))</f>
        <v>1</v>
      </c>
      <c r="L49" s="249">
        <f>+IFERROR(VLOOKUP($A49,'INVERSIÓN '!$A:$AB,$L$1,FALSE),VLOOKUP($A49,'FUNCIONAMIENTO SECOP'!$A:$AC,$L$1,FALSE))</f>
        <v>1</v>
      </c>
      <c r="M49" s="249">
        <f>+IFERROR(VLOOKUP($A49,'INVERSIÓN '!$A:$AB,$M$1,FALSE),VLOOKUP($A49,'FUNCIONAMIENTO SECOP'!$A:$AC,$M$1,FALSE))</f>
        <v>11</v>
      </c>
      <c r="N49" s="249">
        <f>+IFERROR(VLOOKUP($A49,'INVERSIÓN '!$A:$AB,$N$1,FALSE),VLOOKUP($A49,'FUNCIONAMIENTO SECOP'!$A:$AC,$N$1,FALSE))</f>
        <v>1</v>
      </c>
      <c r="O49" s="249" t="str">
        <f>+IFERROR(VLOOKUP($A49,'INVERSIÓN '!$A:$AB,$O$1,FALSE),VLOOKUP($A49,'FUNCIONAMIENTO SECOP'!$A:$AC,$O$1,FALSE))</f>
        <v>CCE-16</v>
      </c>
      <c r="P49" s="249" t="str">
        <f>+IFERROR(VLOOKUP($A49,'INVERSIÓN '!$A:$AB,$P$1,FALSE),VLOOKUP($A49,'FUNCIONAMIENTO SECOP'!$A:$AC,$P$1,FALSE))</f>
        <v>Contratación directa</v>
      </c>
      <c r="Q49" s="249" t="str">
        <f>+IFERROR(VLOOKUP($A49,'INVERSIÓN '!$A:$AB,$Q$1,FALSE),VLOOKUP($A49,'FUNCIONAMIENTO SECOP'!$A:$AC,$Q$1,FALSE))</f>
        <v>DISTRITAL</v>
      </c>
      <c r="R49" s="250">
        <f>+IFERROR(VLOOKUP($A49,'INVERSIÓN '!$A:$AB,$R$1,FALSE),VLOOKUP($A49,'FUNCIONAMIENTO SECOP'!$A:$AC,$R$1,FALSE))</f>
        <v>88000000</v>
      </c>
      <c r="S49" s="250">
        <f>+IFERROR(VLOOKUP($A49,'INVERSIÓN '!$A:$AB,$S$1,FALSE),VLOOKUP($A49,'FUNCIONAMIENTO SECOP'!$A:$AC,$S$1,FALSE))</f>
        <v>88000000</v>
      </c>
      <c r="T49" s="249">
        <f>+IFERROR(VLOOKUP($A49,'INVERSIÓN '!$A:$AB,$T$1,FALSE),VLOOKUP($A49,'FUNCIONAMIENTO SECOP'!$A:$AC,$T$1,FALSE))</f>
        <v>0</v>
      </c>
      <c r="U49" s="249">
        <f>+IFERROR(VLOOKUP($A49,'INVERSIÓN '!$A:$AB,$U$1,FALSE),VLOOKUP($A49,'FUNCIONAMIENTO SECOP'!$A:$AC,$U$1,FALSE))</f>
        <v>0</v>
      </c>
      <c r="V49" s="249" t="str">
        <f>+IFERROR(VLOOKUP($A49,'INVERSIÓN '!$A:$AB,$V$1,FALSE),VLOOKUP($A49,'FUNCIONAMIENTO SECOP'!$A:$AC,$V$1,FALSE))</f>
        <v>CO-DC</v>
      </c>
      <c r="W49" s="249" t="str">
        <f>+IFERROR(VLOOKUP($A49,'INVERSIÓN '!$A:$AB,$W$1,FALSE),VLOOKUP($A49,'FUNCIONAMIENTO SECOP'!$A:$AC,$W$1,FALSE))</f>
        <v>CO-DC-11001</v>
      </c>
      <c r="X49" s="249" t="str">
        <f>+IFERROR(VLOOKUP($A49,'INVERSIÓN '!$A:$AB,$X$1,FALSE),VLOOKUP($A49,'FUNCIONAMIENTO SECOP'!$A:$AC,$X$1,FALSE))</f>
        <v>CARLOS HERNANDO MACIAS MONTOYA</v>
      </c>
      <c r="Y49" s="249">
        <f>+IFERROR(VLOOKUP($A49,'INVERSIÓN '!$A:$AB,$Y$1,FALSE),VLOOKUP($A49,'FUNCIONAMIENTO SECOP'!$A:$AC,$Y$1,FALSE))</f>
        <v>6477701</v>
      </c>
      <c r="Z49" s="249" t="str">
        <f>+IFERROR(VLOOKUP($A49,'INVERSIÓN '!$A:$AB,$Z$1,FALSE),VLOOKUP($A49,'FUNCIONAMIENTO SECOP'!$A:$AC,$Z$1,FALSE))</f>
        <v>alcalde.scristobal@gobiernobogota.gov.co</v>
      </c>
      <c r="AA49" s="249">
        <f>+IFERROR(VLOOKUP($A49,'INVERSIÓN '!$A:$AB,$AA$1,FALSE),VLOOKUP($A49,'FUNCIONAMIENTO SECOP'!$A:$AC,$AA$1,FALSE))</f>
        <v>0</v>
      </c>
      <c r="AB49" s="249">
        <f>+IFERROR(VLOOKUP($A49,'INVERSIÓN '!$A:$AB,$AB$1,FALSE),VLOOKUP($A49,'FUNCIONAMIENTO SECOP'!$A:$AC,$AB$1,FALSE))</f>
        <v>1</v>
      </c>
    </row>
    <row r="50" spans="1:28" ht="36" customHeight="1">
      <c r="A50" s="13" t="s">
        <v>2426</v>
      </c>
      <c r="B50" s="249" t="str">
        <f>+IFERROR(VLOOKUP($A50,'INVERSIÓN '!$A:$AB,$B$1,FALSE),VLOOKUP($A50,'FUNCIONAMIENTO SECOP'!$A:$AC,$B$1,FALSE))</f>
        <v>CPS</v>
      </c>
      <c r="C50" s="249">
        <f>+IFERROR(VLOOKUP($A50,'INVERSIÓN '!$A:$AB,$C$1,FALSE),VLOOKUP($A50,'FUNCIONAMIENTO SECOP'!$A:$AC,$C$1,FALSE))</f>
        <v>0</v>
      </c>
      <c r="D50" s="249">
        <f>+IFERROR(VLOOKUP($A50,'INVERSIÓN '!$A:$AB,$D$1,FALSE),VLOOKUP($A50,'FUNCIONAMIENTO SECOP'!$A:$AC,$D$1,FALSE))</f>
        <v>2601</v>
      </c>
      <c r="E50" s="249">
        <f>+IFERROR(VLOOKUP($A50,'INVERSIÓN '!$A:$AB,$E$1,FALSE),VLOOKUP($A50,'FUNCIONAMIENTO SECOP'!$A:$AC,$E$1,FALSE))</f>
        <v>0</v>
      </c>
      <c r="F50" s="249" t="str">
        <f>+IFERROR(VLOOKUP($A50,'INVERSIÓN '!$A:$AB,$F$1,FALSE),VLOOKUP($A50,'FUNCIONAMIENTO SECOP'!$A:$AC,$F$1,FALSE))</f>
        <v>Realizar 16 acuerdos para la organización, la recuperación, el cuidado, el embellecimiento, la sostenibilidad, el mejoramiento y el aprovechamiento económico del espacio público.</v>
      </c>
      <c r="G50" s="249">
        <f>+IFERROR(VLOOKUP($A50,'INVERSIÓN '!$A:$AB,$G$1,FALSE),VLOOKUP($A50,'FUNCIONAMIENTO SECOP'!$A:$AC,$G$1,FALSE))</f>
        <v>145564</v>
      </c>
      <c r="H50" s="249" t="str">
        <f>+IFERROR(VLOOKUP($A50,'INVERSIÓN '!$A:$AB,$H$1,FALSE),VLOOKUP($A50,'FUNCIONAMIENTO SECOP'!$A:$AC,$H$1,FALSE))</f>
        <v>Nuevo</v>
      </c>
      <c r="I50" s="249">
        <f>+IFERROR(VLOOKUP($A50,'INVERSIÓN '!$A:$AB,$I$1,FALSE),VLOOKUP($A50,'FUNCIONAMIENTO SECOP'!$A:$AC,$I$1,FALSE))</f>
        <v>80111701</v>
      </c>
      <c r="J50" s="249" t="str">
        <f>+IFERROR(VLOOKUP($A50,'INVERSIÓN '!$A:$AB,$J$1,FALSE),VLOOKUP($A50,'FUNCIONAMIENTO SECOP'!$A:$AC,$J$1,FALSE))</f>
        <v>PRESTAR SUS SERVICIOS PROFESIONALES APOYANDO LA FORMULACIÓN, EJECUCIÓN Y SEGUIMIENTO DE LOS PROYECTOS Y PROGRAMAS DEL PDL PROCURANDO SU MEJORA CONTINUA.</v>
      </c>
      <c r="K50" s="249">
        <f>+IFERROR(VLOOKUP($A50,'INVERSIÓN '!$A:$AB,$K$1,FALSE),VLOOKUP($A50,'FUNCIONAMIENTO SECOP'!$A:$AC,$K$1,FALSE))</f>
        <v>1</v>
      </c>
      <c r="L50" s="249">
        <f>+IFERROR(VLOOKUP($A50,'INVERSIÓN '!$A:$AB,$L$1,FALSE),VLOOKUP($A50,'FUNCIONAMIENTO SECOP'!$A:$AC,$L$1,FALSE))</f>
        <v>1</v>
      </c>
      <c r="M50" s="249">
        <f>+IFERROR(VLOOKUP($A50,'INVERSIÓN '!$A:$AB,$M$1,FALSE),VLOOKUP($A50,'FUNCIONAMIENTO SECOP'!$A:$AC,$M$1,FALSE))</f>
        <v>11</v>
      </c>
      <c r="N50" s="249">
        <f>+IFERROR(VLOOKUP($A50,'INVERSIÓN '!$A:$AB,$N$1,FALSE),VLOOKUP($A50,'FUNCIONAMIENTO SECOP'!$A:$AC,$N$1,FALSE))</f>
        <v>1</v>
      </c>
      <c r="O50" s="249" t="str">
        <f>+IFERROR(VLOOKUP($A50,'INVERSIÓN '!$A:$AB,$O$1,FALSE),VLOOKUP($A50,'FUNCIONAMIENTO SECOP'!$A:$AC,$O$1,FALSE))</f>
        <v>CCE-16</v>
      </c>
      <c r="P50" s="249" t="str">
        <f>+IFERROR(VLOOKUP($A50,'INVERSIÓN '!$A:$AB,$P$1,FALSE),VLOOKUP($A50,'FUNCIONAMIENTO SECOP'!$A:$AC,$P$1,FALSE))</f>
        <v>Contratación directa</v>
      </c>
      <c r="Q50" s="249" t="str">
        <f>+IFERROR(VLOOKUP($A50,'INVERSIÓN '!$A:$AB,$Q$1,FALSE),VLOOKUP($A50,'FUNCIONAMIENTO SECOP'!$A:$AC,$Q$1,FALSE))</f>
        <v>DISTRITAL</v>
      </c>
      <c r="R50" s="250">
        <f>+IFERROR(VLOOKUP($A50,'INVERSIÓN '!$A:$AB,$R$1,FALSE),VLOOKUP($A50,'FUNCIONAMIENTO SECOP'!$A:$AC,$R$1,FALSE))</f>
        <v>149600000</v>
      </c>
      <c r="S50" s="250">
        <f>+IFERROR(VLOOKUP($A50,'INVERSIÓN '!$A:$AB,$S$1,FALSE),VLOOKUP($A50,'FUNCIONAMIENTO SECOP'!$A:$AC,$S$1,FALSE))</f>
        <v>149600000</v>
      </c>
      <c r="T50" s="249">
        <f>+IFERROR(VLOOKUP($A50,'INVERSIÓN '!$A:$AB,$T$1,FALSE),VLOOKUP($A50,'FUNCIONAMIENTO SECOP'!$A:$AC,$T$1,FALSE))</f>
        <v>0</v>
      </c>
      <c r="U50" s="249">
        <f>+IFERROR(VLOOKUP($A50,'INVERSIÓN '!$A:$AB,$U$1,FALSE),VLOOKUP($A50,'FUNCIONAMIENTO SECOP'!$A:$AC,$U$1,FALSE))</f>
        <v>0</v>
      </c>
      <c r="V50" s="249" t="str">
        <f>+IFERROR(VLOOKUP($A50,'INVERSIÓN '!$A:$AB,$V$1,FALSE),VLOOKUP($A50,'FUNCIONAMIENTO SECOP'!$A:$AC,$V$1,FALSE))</f>
        <v>CO-DC</v>
      </c>
      <c r="W50" s="249" t="str">
        <f>+IFERROR(VLOOKUP($A50,'INVERSIÓN '!$A:$AB,$W$1,FALSE),VLOOKUP($A50,'FUNCIONAMIENTO SECOP'!$A:$AC,$W$1,FALSE))</f>
        <v>CO-DC-11001</v>
      </c>
      <c r="X50" s="249" t="str">
        <f>+IFERROR(VLOOKUP($A50,'INVERSIÓN '!$A:$AB,$X$1,FALSE),VLOOKUP($A50,'FUNCIONAMIENTO SECOP'!$A:$AC,$X$1,FALSE))</f>
        <v>CARLOS HERNANDO MACIAS MONTOYA</v>
      </c>
      <c r="Y50" s="249">
        <f>+IFERROR(VLOOKUP($A50,'INVERSIÓN '!$A:$AB,$Y$1,FALSE),VLOOKUP($A50,'FUNCIONAMIENTO SECOP'!$A:$AC,$Y$1,FALSE))</f>
        <v>6477702</v>
      </c>
      <c r="Z50" s="249" t="str">
        <f>+IFERROR(VLOOKUP($A50,'INVERSIÓN '!$A:$AB,$Z$1,FALSE),VLOOKUP($A50,'FUNCIONAMIENTO SECOP'!$A:$AC,$Z$1,FALSE))</f>
        <v>alcalde.scristobal@gobiernobogota.gov.co</v>
      </c>
      <c r="AA50" s="249">
        <f>+IFERROR(VLOOKUP($A50,'INVERSIÓN '!$A:$AB,$AA$1,FALSE),VLOOKUP($A50,'FUNCIONAMIENTO SECOP'!$A:$AC,$AA$1,FALSE))</f>
        <v>0</v>
      </c>
      <c r="AB50" s="249">
        <f>+IFERROR(VLOOKUP($A50,'INVERSIÓN '!$A:$AB,$AB$1,FALSE),VLOOKUP($A50,'FUNCIONAMIENTO SECOP'!$A:$AC,$AB$1,FALSE))</f>
        <v>1</v>
      </c>
    </row>
    <row r="51" spans="1:28" ht="36" customHeight="1">
      <c r="A51" s="13" t="s">
        <v>2428</v>
      </c>
      <c r="B51" s="249" t="str">
        <f>+IFERROR(VLOOKUP($A51,'INVERSIÓN '!$A:$AB,$B$1,FALSE),VLOOKUP($A51,'FUNCIONAMIENTO SECOP'!$A:$AC,$B$1,FALSE))</f>
        <v>CPS</v>
      </c>
      <c r="C51" s="249">
        <f>+IFERROR(VLOOKUP($A51,'INVERSIÓN '!$A:$AB,$C$1,FALSE),VLOOKUP($A51,'FUNCIONAMIENTO SECOP'!$A:$AC,$C$1,FALSE))</f>
        <v>0</v>
      </c>
      <c r="D51" s="249">
        <f>+IFERROR(VLOOKUP($A51,'INVERSIÓN '!$A:$AB,$D$1,FALSE),VLOOKUP($A51,'FUNCIONAMIENTO SECOP'!$A:$AC,$D$1,FALSE))</f>
        <v>2667</v>
      </c>
      <c r="E51" s="249">
        <f>+IFERROR(VLOOKUP($A51,'INVERSIÓN '!$A:$AB,$E$1,FALSE),VLOOKUP($A51,'FUNCIONAMIENTO SECOP'!$A:$AC,$E$1,FALSE))</f>
        <v>0</v>
      </c>
      <c r="F51" s="249" t="str">
        <f>+IFERROR(VLOOKUP($A51,'INVERSIÓN '!$A:$AB,$F$1,FALSE),VLOOKUP($A51,'FUNCIONAMIENTO SECOP'!$A:$AC,$F$1,FALSE))</f>
        <v>Realizar 4 estrategias de fortalecimiento institucional (una por vigencia).</v>
      </c>
      <c r="G51" s="249">
        <f>+IFERROR(VLOOKUP($A51,'INVERSIÓN '!$A:$AB,$G$1,FALSE),VLOOKUP($A51,'FUNCIONAMIENTO SECOP'!$A:$AC,$G$1,FALSE))</f>
        <v>145573</v>
      </c>
      <c r="H51" s="249" t="str">
        <f>+IFERROR(VLOOKUP($A51,'INVERSIÓN '!$A:$AB,$H$1,FALSE),VLOOKUP($A51,'FUNCIONAMIENTO SECOP'!$A:$AC,$H$1,FALSE))</f>
        <v>Nuevo</v>
      </c>
      <c r="I51" s="249">
        <f>+IFERROR(VLOOKUP($A51,'INVERSIÓN '!$A:$AB,$I$1,FALSE),VLOOKUP($A51,'FUNCIONAMIENTO SECOP'!$A:$AC,$I$1,FALSE))</f>
        <v>80111701</v>
      </c>
      <c r="J51" s="249" t="str">
        <f>+IFERROR(VLOOKUP($A51,'INVERSIÓN '!$A:$AB,$J$1,FALSE),VLOOKUP($A51,'FUNCIONAMIENTO SECOP'!$A:$AC,$J$1,FALSE))</f>
        <v xml:space="preserve">PRESTAR SUS SERVICIOS PROFESIONALES EN LAS DIFERENTES ACTIVIDADES PARA EL CUMPLIMIENTO DEL PLAN DE DESARROLLO DEL FONDO DE DESARROLLO LOCAL DE SAN CRISTÓBAL </v>
      </c>
      <c r="K51" s="249">
        <f>+IFERROR(VLOOKUP($A51,'INVERSIÓN '!$A:$AB,$K$1,FALSE),VLOOKUP($A51,'FUNCIONAMIENTO SECOP'!$A:$AC,$K$1,FALSE))</f>
        <v>1</v>
      </c>
      <c r="L51" s="249">
        <f>+IFERROR(VLOOKUP($A51,'INVERSIÓN '!$A:$AB,$L$1,FALSE),VLOOKUP($A51,'FUNCIONAMIENTO SECOP'!$A:$AC,$L$1,FALSE))</f>
        <v>1</v>
      </c>
      <c r="M51" s="249">
        <f>+IFERROR(VLOOKUP($A51,'INVERSIÓN '!$A:$AB,$M$1,FALSE),VLOOKUP($A51,'FUNCIONAMIENTO SECOP'!$A:$AC,$M$1,FALSE))</f>
        <v>11</v>
      </c>
      <c r="N51" s="249">
        <f>+IFERROR(VLOOKUP($A51,'INVERSIÓN '!$A:$AB,$N$1,FALSE),VLOOKUP($A51,'FUNCIONAMIENTO SECOP'!$A:$AC,$N$1,FALSE))</f>
        <v>1</v>
      </c>
      <c r="O51" s="249" t="str">
        <f>+IFERROR(VLOOKUP($A51,'INVERSIÓN '!$A:$AB,$O$1,FALSE),VLOOKUP($A51,'FUNCIONAMIENTO SECOP'!$A:$AC,$O$1,FALSE))</f>
        <v>CCE-16</v>
      </c>
      <c r="P51" s="249" t="str">
        <f>+IFERROR(VLOOKUP($A51,'INVERSIÓN '!$A:$AB,$P$1,FALSE),VLOOKUP($A51,'FUNCIONAMIENTO SECOP'!$A:$AC,$P$1,FALSE))</f>
        <v>Contratación directa</v>
      </c>
      <c r="Q51" s="249" t="str">
        <f>+IFERROR(VLOOKUP($A51,'INVERSIÓN '!$A:$AB,$Q$1,FALSE),VLOOKUP($A51,'FUNCIONAMIENTO SECOP'!$A:$AC,$Q$1,FALSE))</f>
        <v>DISTRITAL</v>
      </c>
      <c r="R51" s="250">
        <f>+IFERROR(VLOOKUP($A51,'INVERSIÓN '!$A:$AB,$R$1,FALSE),VLOOKUP($A51,'FUNCIONAMIENTO SECOP'!$A:$AC,$R$1,FALSE))</f>
        <v>184800000</v>
      </c>
      <c r="S51" s="250">
        <f>+IFERROR(VLOOKUP($A51,'INVERSIÓN '!$A:$AB,$S$1,FALSE),VLOOKUP($A51,'FUNCIONAMIENTO SECOP'!$A:$AC,$S$1,FALSE))</f>
        <v>184800000</v>
      </c>
      <c r="T51" s="249">
        <f>+IFERROR(VLOOKUP($A51,'INVERSIÓN '!$A:$AB,$T$1,FALSE),VLOOKUP($A51,'FUNCIONAMIENTO SECOP'!$A:$AC,$T$1,FALSE))</f>
        <v>0</v>
      </c>
      <c r="U51" s="249">
        <f>+IFERROR(VLOOKUP($A51,'INVERSIÓN '!$A:$AB,$U$1,FALSE),VLOOKUP($A51,'FUNCIONAMIENTO SECOP'!$A:$AC,$U$1,FALSE))</f>
        <v>0</v>
      </c>
      <c r="V51" s="249" t="str">
        <f>+IFERROR(VLOOKUP($A51,'INVERSIÓN '!$A:$AB,$V$1,FALSE),VLOOKUP($A51,'FUNCIONAMIENTO SECOP'!$A:$AC,$V$1,FALSE))</f>
        <v>CO-DC</v>
      </c>
      <c r="W51" s="249" t="str">
        <f>+IFERROR(VLOOKUP($A51,'INVERSIÓN '!$A:$AB,$W$1,FALSE),VLOOKUP($A51,'FUNCIONAMIENTO SECOP'!$A:$AC,$W$1,FALSE))</f>
        <v>CO-DC-11001</v>
      </c>
      <c r="X51" s="249" t="str">
        <f>+IFERROR(VLOOKUP($A51,'INVERSIÓN '!$A:$AB,$X$1,FALSE),VLOOKUP($A51,'FUNCIONAMIENTO SECOP'!$A:$AC,$X$1,FALSE))</f>
        <v>CARLOS HERNANDO MACIAS MONTOYA</v>
      </c>
      <c r="Y51" s="249">
        <f>+IFERROR(VLOOKUP($A51,'INVERSIÓN '!$A:$AB,$Y$1,FALSE),VLOOKUP($A51,'FUNCIONAMIENTO SECOP'!$A:$AC,$Y$1,FALSE))</f>
        <v>6477703</v>
      </c>
      <c r="Z51" s="249" t="str">
        <f>+IFERROR(VLOOKUP($A51,'INVERSIÓN '!$A:$AB,$Z$1,FALSE),VLOOKUP($A51,'FUNCIONAMIENTO SECOP'!$A:$AC,$Z$1,FALSE))</f>
        <v>alcalde.scristobal@gobiernobogota.gov.co</v>
      </c>
      <c r="AA51" s="249">
        <f>+IFERROR(VLOOKUP($A51,'INVERSIÓN '!$A:$AB,$AA$1,FALSE),VLOOKUP($A51,'FUNCIONAMIENTO SECOP'!$A:$AC,$AA$1,FALSE))</f>
        <v>0</v>
      </c>
      <c r="AB51" s="249">
        <f>+IFERROR(VLOOKUP($A51,'INVERSIÓN '!$A:$AB,$AB$1,FALSE),VLOOKUP($A51,'FUNCIONAMIENTO SECOP'!$A:$AC,$AB$1,FALSE))</f>
        <v>1</v>
      </c>
    </row>
    <row r="52" spans="1:28" ht="36" customHeight="1">
      <c r="A52" s="13" t="s">
        <v>2430</v>
      </c>
      <c r="B52" s="249" t="str">
        <f>+IFERROR(VLOOKUP($A52,'INVERSIÓN '!$A:$AB,$B$1,FALSE),VLOOKUP($A52,'FUNCIONAMIENTO SECOP'!$A:$AC,$B$1,FALSE))</f>
        <v>CPS</v>
      </c>
      <c r="C52" s="249">
        <f>+IFERROR(VLOOKUP($A52,'INVERSIÓN '!$A:$AB,$C$1,FALSE),VLOOKUP($A52,'FUNCIONAMIENTO SECOP'!$A:$AC,$C$1,FALSE))</f>
        <v>0</v>
      </c>
      <c r="D52" s="249">
        <f>+IFERROR(VLOOKUP($A52,'INVERSIÓN '!$A:$AB,$D$1,FALSE),VLOOKUP($A52,'FUNCIONAMIENTO SECOP'!$A:$AC,$D$1,FALSE))</f>
        <v>2620</v>
      </c>
      <c r="E52" s="249">
        <f>+IFERROR(VLOOKUP($A52,'INVERSIÓN '!$A:$AB,$E$1,FALSE),VLOOKUP($A52,'FUNCIONAMIENTO SECOP'!$A:$AC,$E$1,FALSE))</f>
        <v>0</v>
      </c>
      <c r="F52" s="249" t="str">
        <f>+IFERROR(VLOOKUP($A52,'INVERSIÓN '!$A:$AB,$F$1,FALSE),VLOOKUP($A52,'FUNCIONAMIENTO SECOP'!$A:$AC,$F$1,FALSE))</f>
        <v>Implementar 120 acciones formativas diferenciales para la promoción de la convivencia ciudadana</v>
      </c>
      <c r="G52" s="249">
        <f>+IFERROR(VLOOKUP($A52,'INVERSIÓN '!$A:$AB,$G$1,FALSE),VLOOKUP($A52,'FUNCIONAMIENTO SECOP'!$A:$AC,$G$1,FALSE))</f>
        <v>145584</v>
      </c>
      <c r="H52" s="249" t="str">
        <f>+IFERROR(VLOOKUP($A52,'INVERSIÓN '!$A:$AB,$H$1,FALSE),VLOOKUP($A52,'FUNCIONAMIENTO SECOP'!$A:$AC,$H$1,FALSE))</f>
        <v>Nuevo</v>
      </c>
      <c r="I52" s="249">
        <f>+IFERROR(VLOOKUP($A52,'INVERSIÓN '!$A:$AB,$I$1,FALSE),VLOOKUP($A52,'FUNCIONAMIENTO SECOP'!$A:$AC,$I$1,FALSE))</f>
        <v>80111701</v>
      </c>
      <c r="J52" s="249" t="str">
        <f>+IFERROR(VLOOKUP($A52,'INVERSIÓN '!$A:$AB,$J$1,FALSE),VLOOKUP($A52,'FUNCIONAMIENTO SECOP'!$A:$AC,$J$1,FALSE))</f>
        <v>PRESTAR SUS SERVICIOS PROFESIONALES APOYANDO LA FORMULACIÓN, EJECUCIÓN Y SEGUIMIENTO DE LOS PROYECTOS Y PROGRAMAS DEL PDL PROCURANDO SU MEJORA CONTINUA.</v>
      </c>
      <c r="K52" s="249">
        <f>+IFERROR(VLOOKUP($A52,'INVERSIÓN '!$A:$AB,$K$1,FALSE),VLOOKUP($A52,'FUNCIONAMIENTO SECOP'!$A:$AC,$K$1,FALSE))</f>
        <v>1</v>
      </c>
      <c r="L52" s="249">
        <f>+IFERROR(VLOOKUP($A52,'INVERSIÓN '!$A:$AB,$L$1,FALSE),VLOOKUP($A52,'FUNCIONAMIENTO SECOP'!$A:$AC,$L$1,FALSE))</f>
        <v>1</v>
      </c>
      <c r="M52" s="249">
        <f>+IFERROR(VLOOKUP($A52,'INVERSIÓN '!$A:$AB,$M$1,FALSE),VLOOKUP($A52,'FUNCIONAMIENTO SECOP'!$A:$AC,$M$1,FALSE))</f>
        <v>11</v>
      </c>
      <c r="N52" s="249">
        <f>+IFERROR(VLOOKUP($A52,'INVERSIÓN '!$A:$AB,$N$1,FALSE),VLOOKUP($A52,'FUNCIONAMIENTO SECOP'!$A:$AC,$N$1,FALSE))</f>
        <v>1</v>
      </c>
      <c r="O52" s="249" t="str">
        <f>+IFERROR(VLOOKUP($A52,'INVERSIÓN '!$A:$AB,$O$1,FALSE),VLOOKUP($A52,'FUNCIONAMIENTO SECOP'!$A:$AC,$O$1,FALSE))</f>
        <v>CCE-16</v>
      </c>
      <c r="P52" s="249" t="str">
        <f>+IFERROR(VLOOKUP($A52,'INVERSIÓN '!$A:$AB,$P$1,FALSE),VLOOKUP($A52,'FUNCIONAMIENTO SECOP'!$A:$AC,$P$1,FALSE))</f>
        <v>Contratación directa</v>
      </c>
      <c r="Q52" s="249" t="str">
        <f>+IFERROR(VLOOKUP($A52,'INVERSIÓN '!$A:$AB,$Q$1,FALSE),VLOOKUP($A52,'FUNCIONAMIENTO SECOP'!$A:$AC,$Q$1,FALSE))</f>
        <v>DISTRITAL</v>
      </c>
      <c r="R52" s="250">
        <f>+IFERROR(VLOOKUP($A52,'INVERSIÓN '!$A:$AB,$R$1,FALSE),VLOOKUP($A52,'FUNCIONAMIENTO SECOP'!$A:$AC,$R$1,FALSE))</f>
        <v>66000000</v>
      </c>
      <c r="S52" s="250">
        <f>+IFERROR(VLOOKUP($A52,'INVERSIÓN '!$A:$AB,$S$1,FALSE),VLOOKUP($A52,'FUNCIONAMIENTO SECOP'!$A:$AC,$S$1,FALSE))</f>
        <v>66000000</v>
      </c>
      <c r="T52" s="249">
        <f>+IFERROR(VLOOKUP($A52,'INVERSIÓN '!$A:$AB,$T$1,FALSE),VLOOKUP($A52,'FUNCIONAMIENTO SECOP'!$A:$AC,$T$1,FALSE))</f>
        <v>0</v>
      </c>
      <c r="U52" s="249">
        <f>+IFERROR(VLOOKUP($A52,'INVERSIÓN '!$A:$AB,$U$1,FALSE),VLOOKUP($A52,'FUNCIONAMIENTO SECOP'!$A:$AC,$U$1,FALSE))</f>
        <v>0</v>
      </c>
      <c r="V52" s="249" t="str">
        <f>+IFERROR(VLOOKUP($A52,'INVERSIÓN '!$A:$AB,$V$1,FALSE),VLOOKUP($A52,'FUNCIONAMIENTO SECOP'!$A:$AC,$V$1,FALSE))</f>
        <v>CO-DC</v>
      </c>
      <c r="W52" s="249" t="str">
        <f>+IFERROR(VLOOKUP($A52,'INVERSIÓN '!$A:$AB,$W$1,FALSE),VLOOKUP($A52,'FUNCIONAMIENTO SECOP'!$A:$AC,$W$1,FALSE))</f>
        <v>CO-DC-11001</v>
      </c>
      <c r="X52" s="249" t="str">
        <f>+IFERROR(VLOOKUP($A52,'INVERSIÓN '!$A:$AB,$X$1,FALSE),VLOOKUP($A52,'FUNCIONAMIENTO SECOP'!$A:$AC,$X$1,FALSE))</f>
        <v>CARLOS HERNANDO MACIAS MONTOYA</v>
      </c>
      <c r="Y52" s="249">
        <f>+IFERROR(VLOOKUP($A52,'INVERSIÓN '!$A:$AB,$Y$1,FALSE),VLOOKUP($A52,'FUNCIONAMIENTO SECOP'!$A:$AC,$Y$1,FALSE))</f>
        <v>6477704</v>
      </c>
      <c r="Z52" s="249" t="str">
        <f>+IFERROR(VLOOKUP($A52,'INVERSIÓN '!$A:$AB,$Z$1,FALSE),VLOOKUP($A52,'FUNCIONAMIENTO SECOP'!$A:$AC,$Z$1,FALSE))</f>
        <v>alcalde.scristobal@gobiernobogota.gov.co</v>
      </c>
      <c r="AA52" s="249">
        <f>+IFERROR(VLOOKUP($A52,'INVERSIÓN '!$A:$AB,$AA$1,FALSE),VLOOKUP($A52,'FUNCIONAMIENTO SECOP'!$A:$AC,$AA$1,FALSE))</f>
        <v>0</v>
      </c>
      <c r="AB52" s="249">
        <f>+IFERROR(VLOOKUP($A52,'INVERSIÓN '!$A:$AB,$AB$1,FALSE),VLOOKUP($A52,'FUNCIONAMIENTO SECOP'!$A:$AC,$AB$1,FALSE))</f>
        <v>1</v>
      </c>
    </row>
    <row r="53" spans="1:28" ht="36" customHeight="1">
      <c r="A53" s="13" t="s">
        <v>2432</v>
      </c>
      <c r="B53" s="249" t="str">
        <f>+IFERROR(VLOOKUP($A53,'INVERSIÓN '!$A:$AB,$B$1,FALSE),VLOOKUP($A53,'FUNCIONAMIENTO SECOP'!$A:$AC,$B$1,FALSE))</f>
        <v>CPS</v>
      </c>
      <c r="C53" s="249">
        <f>+IFERROR(VLOOKUP($A53,'INVERSIÓN '!$A:$AB,$C$1,FALSE),VLOOKUP($A53,'FUNCIONAMIENTO SECOP'!$A:$AC,$C$1,FALSE))</f>
        <v>0</v>
      </c>
      <c r="D53" s="249">
        <f>+IFERROR(VLOOKUP($A53,'INVERSIÓN '!$A:$AB,$D$1,FALSE),VLOOKUP($A53,'FUNCIONAMIENTO SECOP'!$A:$AC,$D$1,FALSE))</f>
        <v>2667</v>
      </c>
      <c r="E53" s="249">
        <f>+IFERROR(VLOOKUP($A53,'INVERSIÓN '!$A:$AB,$E$1,FALSE),VLOOKUP($A53,'FUNCIONAMIENTO SECOP'!$A:$AC,$E$1,FALSE))</f>
        <v>0</v>
      </c>
      <c r="F53" s="249" t="str">
        <f>+IFERROR(VLOOKUP($A53,'INVERSIÓN '!$A:$AB,$F$1,FALSE),VLOOKUP($A53,'FUNCIONAMIENTO SECOP'!$A:$AC,$F$1,FALSE))</f>
        <v>Realizar 4 estrategias de fortalecimiento institucional (una por vigencia).</v>
      </c>
      <c r="G53" s="249">
        <f>+IFERROR(VLOOKUP($A53,'INVERSIÓN '!$A:$AB,$G$1,FALSE),VLOOKUP($A53,'FUNCIONAMIENTO SECOP'!$A:$AC,$G$1,FALSE))</f>
        <v>145589</v>
      </c>
      <c r="H53" s="249" t="str">
        <f>+IFERROR(VLOOKUP($A53,'INVERSIÓN '!$A:$AB,$H$1,FALSE),VLOOKUP($A53,'FUNCIONAMIENTO SECOP'!$A:$AC,$H$1,FALSE))</f>
        <v>Nuevo</v>
      </c>
      <c r="I53" s="249">
        <f>+IFERROR(VLOOKUP($A53,'INVERSIÓN '!$A:$AB,$I$1,FALSE),VLOOKUP($A53,'FUNCIONAMIENTO SECOP'!$A:$AC,$I$1,FALSE))</f>
        <v>80111701</v>
      </c>
      <c r="J53" s="249" t="str">
        <f>+IFERROR(VLOOKUP($A53,'INVERSIÓN '!$A:$AB,$J$1,FALSE),VLOOKUP($A53,'FUNCIONAMIENTO SECOP'!$A:$AC,$J$1,FALSE))</f>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v>
      </c>
      <c r="K53" s="249">
        <f>+IFERROR(VLOOKUP($A53,'INVERSIÓN '!$A:$AB,$K$1,FALSE),VLOOKUP($A53,'FUNCIONAMIENTO SECOP'!$A:$AC,$K$1,FALSE))</f>
        <v>1</v>
      </c>
      <c r="L53" s="249">
        <f>+IFERROR(VLOOKUP($A53,'INVERSIÓN '!$A:$AB,$L$1,FALSE),VLOOKUP($A53,'FUNCIONAMIENTO SECOP'!$A:$AC,$L$1,FALSE))</f>
        <v>1</v>
      </c>
      <c r="M53" s="249">
        <f>+IFERROR(VLOOKUP($A53,'INVERSIÓN '!$A:$AB,$M$1,FALSE),VLOOKUP($A53,'FUNCIONAMIENTO SECOP'!$A:$AC,$M$1,FALSE))</f>
        <v>11</v>
      </c>
      <c r="N53" s="249">
        <f>+IFERROR(VLOOKUP($A53,'INVERSIÓN '!$A:$AB,$N$1,FALSE),VLOOKUP($A53,'FUNCIONAMIENTO SECOP'!$A:$AC,$N$1,FALSE))</f>
        <v>1</v>
      </c>
      <c r="O53" s="249" t="str">
        <f>+IFERROR(VLOOKUP($A53,'INVERSIÓN '!$A:$AB,$O$1,FALSE),VLOOKUP($A53,'FUNCIONAMIENTO SECOP'!$A:$AC,$O$1,FALSE))</f>
        <v>CCE-16</v>
      </c>
      <c r="P53" s="249" t="str">
        <f>+IFERROR(VLOOKUP($A53,'INVERSIÓN '!$A:$AB,$P$1,FALSE),VLOOKUP($A53,'FUNCIONAMIENTO SECOP'!$A:$AC,$P$1,FALSE))</f>
        <v>Contratación directa</v>
      </c>
      <c r="Q53" s="249" t="str">
        <f>+IFERROR(VLOOKUP($A53,'INVERSIÓN '!$A:$AB,$Q$1,FALSE),VLOOKUP($A53,'FUNCIONAMIENTO SECOP'!$A:$AC,$Q$1,FALSE))</f>
        <v>DISTRITAL</v>
      </c>
      <c r="R53" s="250">
        <f>+IFERROR(VLOOKUP($A53,'INVERSIÓN '!$A:$AB,$R$1,FALSE),VLOOKUP($A53,'FUNCIONAMIENTO SECOP'!$A:$AC,$R$1,FALSE))</f>
        <v>105600000</v>
      </c>
      <c r="S53" s="250">
        <f>+IFERROR(VLOOKUP($A53,'INVERSIÓN '!$A:$AB,$S$1,FALSE),VLOOKUP($A53,'FUNCIONAMIENTO SECOP'!$A:$AC,$S$1,FALSE))</f>
        <v>105600000</v>
      </c>
      <c r="T53" s="249">
        <f>+IFERROR(VLOOKUP($A53,'INVERSIÓN '!$A:$AB,$T$1,FALSE),VLOOKUP($A53,'FUNCIONAMIENTO SECOP'!$A:$AC,$T$1,FALSE))</f>
        <v>0</v>
      </c>
      <c r="U53" s="249">
        <f>+IFERROR(VLOOKUP($A53,'INVERSIÓN '!$A:$AB,$U$1,FALSE),VLOOKUP($A53,'FUNCIONAMIENTO SECOP'!$A:$AC,$U$1,FALSE))</f>
        <v>0</v>
      </c>
      <c r="V53" s="249" t="str">
        <f>+IFERROR(VLOOKUP($A53,'INVERSIÓN '!$A:$AB,$V$1,FALSE),VLOOKUP($A53,'FUNCIONAMIENTO SECOP'!$A:$AC,$V$1,FALSE))</f>
        <v>CO-DC</v>
      </c>
      <c r="W53" s="249" t="str">
        <f>+IFERROR(VLOOKUP($A53,'INVERSIÓN '!$A:$AB,$W$1,FALSE),VLOOKUP($A53,'FUNCIONAMIENTO SECOP'!$A:$AC,$W$1,FALSE))</f>
        <v>CO-DC-11001</v>
      </c>
      <c r="X53" s="249" t="str">
        <f>+IFERROR(VLOOKUP($A53,'INVERSIÓN '!$A:$AB,$X$1,FALSE),VLOOKUP($A53,'FUNCIONAMIENTO SECOP'!$A:$AC,$X$1,FALSE))</f>
        <v>CARLOS HERNANDO MACIAS MONTOYA</v>
      </c>
      <c r="Y53" s="249">
        <f>+IFERROR(VLOOKUP($A53,'INVERSIÓN '!$A:$AB,$Y$1,FALSE),VLOOKUP($A53,'FUNCIONAMIENTO SECOP'!$A:$AC,$Y$1,FALSE))</f>
        <v>6477705</v>
      </c>
      <c r="Z53" s="249" t="str">
        <f>+IFERROR(VLOOKUP($A53,'INVERSIÓN '!$A:$AB,$Z$1,FALSE),VLOOKUP($A53,'FUNCIONAMIENTO SECOP'!$A:$AC,$Z$1,FALSE))</f>
        <v>alcalde.scristobal@gobiernobogota.gov.co</v>
      </c>
      <c r="AA53" s="249">
        <f>+IFERROR(VLOOKUP($A53,'INVERSIÓN '!$A:$AB,$AA$1,FALSE),VLOOKUP($A53,'FUNCIONAMIENTO SECOP'!$A:$AC,$AA$1,FALSE))</f>
        <v>0</v>
      </c>
      <c r="AB53" s="249">
        <f>+IFERROR(VLOOKUP($A53,'INVERSIÓN '!$A:$AB,$AB$1,FALSE),VLOOKUP($A53,'FUNCIONAMIENTO SECOP'!$A:$AC,$AB$1,FALSE))</f>
        <v>1</v>
      </c>
    </row>
    <row r="54" spans="1:28" ht="36" customHeight="1">
      <c r="A54" s="13" t="s">
        <v>2433</v>
      </c>
      <c r="B54" s="249" t="str">
        <f>+IFERROR(VLOOKUP($A54,'INVERSIÓN '!$A:$AB,$B$1,FALSE),VLOOKUP($A54,'FUNCIONAMIENTO SECOP'!$A:$AC,$B$1,FALSE))</f>
        <v>CPS</v>
      </c>
      <c r="C54" s="249">
        <f>+IFERROR(VLOOKUP($A54,'INVERSIÓN '!$A:$AB,$C$1,FALSE),VLOOKUP($A54,'FUNCIONAMIENTO SECOP'!$A:$AC,$C$1,FALSE))</f>
        <v>0</v>
      </c>
      <c r="D54" s="249">
        <f>+IFERROR(VLOOKUP($A54,'INVERSIÓN '!$A:$AB,$D$1,FALSE),VLOOKUP($A54,'FUNCIONAMIENTO SECOP'!$A:$AC,$D$1,FALSE))</f>
        <v>2667</v>
      </c>
      <c r="E54" s="249">
        <f>+IFERROR(VLOOKUP($A54,'INVERSIÓN '!$A:$AB,$E$1,FALSE),VLOOKUP($A54,'FUNCIONAMIENTO SECOP'!$A:$AC,$E$1,FALSE))</f>
        <v>0</v>
      </c>
      <c r="F54" s="249" t="str">
        <f>+IFERROR(VLOOKUP($A54,'INVERSIÓN '!$A:$AB,$F$1,FALSE),VLOOKUP($A54,'FUNCIONAMIENTO SECOP'!$A:$AC,$F$1,FALSE))</f>
        <v>Realizar 4 estrategias de fortalecimiento institucional (una por vigencia).</v>
      </c>
      <c r="G54" s="249">
        <f>+IFERROR(VLOOKUP($A54,'INVERSIÓN '!$A:$AB,$G$1,FALSE),VLOOKUP($A54,'FUNCIONAMIENTO SECOP'!$A:$AC,$G$1,FALSE))</f>
        <v>145609</v>
      </c>
      <c r="H54" s="249" t="str">
        <f>+IFERROR(VLOOKUP($A54,'INVERSIÓN '!$A:$AB,$H$1,FALSE),VLOOKUP($A54,'FUNCIONAMIENTO SECOP'!$A:$AC,$H$1,FALSE))</f>
        <v>Nuevo</v>
      </c>
      <c r="I54" s="249">
        <f>+IFERROR(VLOOKUP($A54,'INVERSIÓN '!$A:$AB,$I$1,FALSE),VLOOKUP($A54,'FUNCIONAMIENTO SECOP'!$A:$AC,$I$1,FALSE))</f>
        <v>80111701</v>
      </c>
      <c r="J54" s="249" t="str">
        <f>+IFERROR(VLOOKUP($A54,'INVERSIÓN '!$A:$AB,$J$1,FALSE),VLOOKUP($A54,'FUNCIONAMIENTO SECOP'!$A:$AC,$J$1,FALSE))</f>
        <v>PRESTAR SUS SERVICIOS DE APOYO TÉCNICO PARA LA CONDUCCIÓN Y ACOMPAÑANDO LAS ACTIVIDADES OPERATIVAS DEL DESPACHO, APLICANDO LA NORMATIVIDAD VIGENTE PARA TODOS LOS PROCESOS Y PROCEDIMIENTOS ESTABLECIDOS.</v>
      </c>
      <c r="K54" s="249">
        <f>+IFERROR(VLOOKUP($A54,'INVERSIÓN '!$A:$AB,$K$1,FALSE),VLOOKUP($A54,'FUNCIONAMIENTO SECOP'!$A:$AC,$K$1,FALSE))</f>
        <v>1</v>
      </c>
      <c r="L54" s="249">
        <f>+IFERROR(VLOOKUP($A54,'INVERSIÓN '!$A:$AB,$L$1,FALSE),VLOOKUP($A54,'FUNCIONAMIENTO SECOP'!$A:$AC,$L$1,FALSE))</f>
        <v>1</v>
      </c>
      <c r="M54" s="249">
        <f>+IFERROR(VLOOKUP($A54,'INVERSIÓN '!$A:$AB,$M$1,FALSE),VLOOKUP($A54,'FUNCIONAMIENTO SECOP'!$A:$AC,$M$1,FALSE))</f>
        <v>11</v>
      </c>
      <c r="N54" s="249">
        <f>+IFERROR(VLOOKUP($A54,'INVERSIÓN '!$A:$AB,$N$1,FALSE),VLOOKUP($A54,'FUNCIONAMIENTO SECOP'!$A:$AC,$N$1,FALSE))</f>
        <v>1</v>
      </c>
      <c r="O54" s="249" t="str">
        <f>+IFERROR(VLOOKUP($A54,'INVERSIÓN '!$A:$AB,$O$1,FALSE),VLOOKUP($A54,'FUNCIONAMIENTO SECOP'!$A:$AC,$O$1,FALSE))</f>
        <v>CCE-16</v>
      </c>
      <c r="P54" s="249" t="str">
        <f>+IFERROR(VLOOKUP($A54,'INVERSIÓN '!$A:$AB,$P$1,FALSE),VLOOKUP($A54,'FUNCIONAMIENTO SECOP'!$A:$AC,$P$1,FALSE))</f>
        <v>Contratación directa</v>
      </c>
      <c r="Q54" s="249" t="str">
        <f>+IFERROR(VLOOKUP($A54,'INVERSIÓN '!$A:$AB,$Q$1,FALSE),VLOOKUP($A54,'FUNCIONAMIENTO SECOP'!$A:$AC,$Q$1,FALSE))</f>
        <v>DISTRITAL</v>
      </c>
      <c r="R54" s="250">
        <f>+IFERROR(VLOOKUP($A54,'INVERSIÓN '!$A:$AB,$R$1,FALSE),VLOOKUP($A54,'FUNCIONAMIENTO SECOP'!$A:$AC,$R$1,FALSE))</f>
        <v>52800000</v>
      </c>
      <c r="S54" s="250">
        <f>+IFERROR(VLOOKUP($A54,'INVERSIÓN '!$A:$AB,$S$1,FALSE),VLOOKUP($A54,'FUNCIONAMIENTO SECOP'!$A:$AC,$S$1,FALSE))</f>
        <v>52800000</v>
      </c>
      <c r="T54" s="249">
        <f>+IFERROR(VLOOKUP($A54,'INVERSIÓN '!$A:$AB,$T$1,FALSE),VLOOKUP($A54,'FUNCIONAMIENTO SECOP'!$A:$AC,$T$1,FALSE))</f>
        <v>0</v>
      </c>
      <c r="U54" s="249">
        <f>+IFERROR(VLOOKUP($A54,'INVERSIÓN '!$A:$AB,$U$1,FALSE),VLOOKUP($A54,'FUNCIONAMIENTO SECOP'!$A:$AC,$U$1,FALSE))</f>
        <v>0</v>
      </c>
      <c r="V54" s="249" t="str">
        <f>+IFERROR(VLOOKUP($A54,'INVERSIÓN '!$A:$AB,$V$1,FALSE),VLOOKUP($A54,'FUNCIONAMIENTO SECOP'!$A:$AC,$V$1,FALSE))</f>
        <v>CO-DC</v>
      </c>
      <c r="W54" s="249" t="str">
        <f>+IFERROR(VLOOKUP($A54,'INVERSIÓN '!$A:$AB,$W$1,FALSE),VLOOKUP($A54,'FUNCIONAMIENTO SECOP'!$A:$AC,$W$1,FALSE))</f>
        <v>CO-DC-11001</v>
      </c>
      <c r="X54" s="249" t="str">
        <f>+IFERROR(VLOOKUP($A54,'INVERSIÓN '!$A:$AB,$X$1,FALSE),VLOOKUP($A54,'FUNCIONAMIENTO SECOP'!$A:$AC,$X$1,FALSE))</f>
        <v>CARLOS HERNANDO MACIAS MONTOYA</v>
      </c>
      <c r="Y54" s="249">
        <f>+IFERROR(VLOOKUP($A54,'INVERSIÓN '!$A:$AB,$Y$1,FALSE),VLOOKUP($A54,'FUNCIONAMIENTO SECOP'!$A:$AC,$Y$1,FALSE))</f>
        <v>6477706</v>
      </c>
      <c r="Z54" s="249" t="str">
        <f>+IFERROR(VLOOKUP($A54,'INVERSIÓN '!$A:$AB,$Z$1,FALSE),VLOOKUP($A54,'FUNCIONAMIENTO SECOP'!$A:$AC,$Z$1,FALSE))</f>
        <v>alcalde.scristobal@gobiernobogota.gov.co</v>
      </c>
      <c r="AA54" s="249">
        <f>+IFERROR(VLOOKUP($A54,'INVERSIÓN '!$A:$AB,$AA$1,FALSE),VLOOKUP($A54,'FUNCIONAMIENTO SECOP'!$A:$AC,$AA$1,FALSE))</f>
        <v>0</v>
      </c>
      <c r="AB54" s="249">
        <f>+IFERROR(VLOOKUP($A54,'INVERSIÓN '!$A:$AB,$AB$1,FALSE),VLOOKUP($A54,'FUNCIONAMIENTO SECOP'!$A:$AC,$AB$1,FALSE))</f>
        <v>1</v>
      </c>
    </row>
    <row r="55" spans="1:28" ht="36" customHeight="1">
      <c r="A55" s="13" t="s">
        <v>2435</v>
      </c>
      <c r="B55" s="249" t="str">
        <f>+IFERROR(VLOOKUP($A55,'INVERSIÓN '!$A:$AB,$B$1,FALSE),VLOOKUP($A55,'FUNCIONAMIENTO SECOP'!$A:$AC,$B$1,FALSE))</f>
        <v>CPS</v>
      </c>
      <c r="C55" s="249">
        <f>+IFERROR(VLOOKUP($A55,'INVERSIÓN '!$A:$AB,$C$1,FALSE),VLOOKUP($A55,'FUNCIONAMIENTO SECOP'!$A:$AC,$C$1,FALSE))</f>
        <v>0</v>
      </c>
      <c r="D55" s="249">
        <f>+IFERROR(VLOOKUP($A55,'INVERSIÓN '!$A:$AB,$D$1,FALSE),VLOOKUP($A55,'FUNCIONAMIENTO SECOP'!$A:$AC,$D$1,FALSE))</f>
        <v>2797</v>
      </c>
      <c r="E55" s="249">
        <f>+IFERROR(VLOOKUP($A55,'INVERSIÓN '!$A:$AB,$E$1,FALSE),VLOOKUP($A55,'FUNCIONAMIENTO SECOP'!$A:$AC,$E$1,FALSE))</f>
        <v>0</v>
      </c>
      <c r="F55" s="249" t="str">
        <f>+IFERROR(VLOOKUP($A55,'INVERSIÓN '!$A:$AB,$F$1,FALSE),VLOOKUP($A55,'FUNCIONAMIENTO SECOP'!$A:$AC,$F$1,FALSE))</f>
        <v>Desarrollar 4 acciones orientadas a la ciudadanía, en el marco de la estrategia "Bogotaneidad</v>
      </c>
      <c r="G55" s="249">
        <f>+IFERROR(VLOOKUP($A55,'INVERSIÓN '!$A:$AB,$G$1,FALSE),VLOOKUP($A55,'FUNCIONAMIENTO SECOP'!$A:$AC,$G$1,FALSE))</f>
        <v>145614</v>
      </c>
      <c r="H55" s="249" t="str">
        <f>+IFERROR(VLOOKUP($A55,'INVERSIÓN '!$A:$AB,$H$1,FALSE),VLOOKUP($A55,'FUNCIONAMIENTO SECOP'!$A:$AC,$H$1,FALSE))</f>
        <v>Nuevo</v>
      </c>
      <c r="I55" s="249">
        <f>+IFERROR(VLOOKUP($A55,'INVERSIÓN '!$A:$AB,$I$1,FALSE),VLOOKUP($A55,'FUNCIONAMIENTO SECOP'!$A:$AC,$I$1,FALSE))</f>
        <v>80111701</v>
      </c>
      <c r="J55" s="249" t="str">
        <f>+IFERROR(VLOOKUP($A55,'INVERSIÓN '!$A:$AB,$J$1,FALSE),VLOOKUP($A55,'FUNCIONAMIENTO SECOP'!$A:$AC,$J$1,FALSE))</f>
        <v>PRESTAR SUS SERVICIOS PROFESIONALES AL FDLSC PARA APOYAR LA FORMULACIÓN, SEGUIMIENTO Y SUPERVISIÓN DE LOS PROCESOS CONTRACTUALES DE TERRITORIO CONFIABLE EN LA LOCALIDAD DE SAN CRISTÓBAL.</v>
      </c>
      <c r="K55" s="249">
        <f>+IFERROR(VLOOKUP($A55,'INVERSIÓN '!$A:$AB,$K$1,FALSE),VLOOKUP($A55,'FUNCIONAMIENTO SECOP'!$A:$AC,$K$1,FALSE))</f>
        <v>1</v>
      </c>
      <c r="L55" s="249">
        <f>+IFERROR(VLOOKUP($A55,'INVERSIÓN '!$A:$AB,$L$1,FALSE),VLOOKUP($A55,'FUNCIONAMIENTO SECOP'!$A:$AC,$L$1,FALSE))</f>
        <v>1</v>
      </c>
      <c r="M55" s="249">
        <f>+IFERROR(VLOOKUP($A55,'INVERSIÓN '!$A:$AB,$M$1,FALSE),VLOOKUP($A55,'FUNCIONAMIENTO SECOP'!$A:$AC,$M$1,FALSE))</f>
        <v>11</v>
      </c>
      <c r="N55" s="249">
        <f>+IFERROR(VLOOKUP($A55,'INVERSIÓN '!$A:$AB,$N$1,FALSE),VLOOKUP($A55,'FUNCIONAMIENTO SECOP'!$A:$AC,$N$1,FALSE))</f>
        <v>1</v>
      </c>
      <c r="O55" s="249" t="str">
        <f>+IFERROR(VLOOKUP($A55,'INVERSIÓN '!$A:$AB,$O$1,FALSE),VLOOKUP($A55,'FUNCIONAMIENTO SECOP'!$A:$AC,$O$1,FALSE))</f>
        <v>CCE-16</v>
      </c>
      <c r="P55" s="249" t="str">
        <f>+IFERROR(VLOOKUP($A55,'INVERSIÓN '!$A:$AB,$P$1,FALSE),VLOOKUP($A55,'FUNCIONAMIENTO SECOP'!$A:$AC,$P$1,FALSE))</f>
        <v>Contratación directa</v>
      </c>
      <c r="Q55" s="249" t="str">
        <f>+IFERROR(VLOOKUP($A55,'INVERSIÓN '!$A:$AB,$Q$1,FALSE),VLOOKUP($A55,'FUNCIONAMIENTO SECOP'!$A:$AC,$Q$1,FALSE))</f>
        <v>DISTRITAL</v>
      </c>
      <c r="R55" s="250">
        <f>+IFERROR(VLOOKUP($A55,'INVERSIÓN '!$A:$AB,$R$1,FALSE),VLOOKUP($A55,'FUNCIONAMIENTO SECOP'!$A:$AC,$R$1,FALSE))</f>
        <v>66000000</v>
      </c>
      <c r="S55" s="250">
        <f>+IFERROR(VLOOKUP($A55,'INVERSIÓN '!$A:$AB,$S$1,FALSE),VLOOKUP($A55,'FUNCIONAMIENTO SECOP'!$A:$AC,$S$1,FALSE))</f>
        <v>66000000</v>
      </c>
      <c r="T55" s="249">
        <f>+IFERROR(VLOOKUP($A55,'INVERSIÓN '!$A:$AB,$T$1,FALSE),VLOOKUP($A55,'FUNCIONAMIENTO SECOP'!$A:$AC,$T$1,FALSE))</f>
        <v>0</v>
      </c>
      <c r="U55" s="249">
        <f>+IFERROR(VLOOKUP($A55,'INVERSIÓN '!$A:$AB,$U$1,FALSE),VLOOKUP($A55,'FUNCIONAMIENTO SECOP'!$A:$AC,$U$1,FALSE))</f>
        <v>0</v>
      </c>
      <c r="V55" s="249" t="str">
        <f>+IFERROR(VLOOKUP($A55,'INVERSIÓN '!$A:$AB,$V$1,FALSE),VLOOKUP($A55,'FUNCIONAMIENTO SECOP'!$A:$AC,$V$1,FALSE))</f>
        <v>CO-DC</v>
      </c>
      <c r="W55" s="249" t="str">
        <f>+IFERROR(VLOOKUP($A55,'INVERSIÓN '!$A:$AB,$W$1,FALSE),VLOOKUP($A55,'FUNCIONAMIENTO SECOP'!$A:$AC,$W$1,FALSE))</f>
        <v>CO-DC-11001</v>
      </c>
      <c r="X55" s="249" t="str">
        <f>+IFERROR(VLOOKUP($A55,'INVERSIÓN '!$A:$AB,$X$1,FALSE),VLOOKUP($A55,'FUNCIONAMIENTO SECOP'!$A:$AC,$X$1,FALSE))</f>
        <v>CARLOS HERNANDO MACIAS MONTOYA</v>
      </c>
      <c r="Y55" s="249">
        <f>+IFERROR(VLOOKUP($A55,'INVERSIÓN '!$A:$AB,$Y$1,FALSE),VLOOKUP($A55,'FUNCIONAMIENTO SECOP'!$A:$AC,$Y$1,FALSE))</f>
        <v>6477707</v>
      </c>
      <c r="Z55" s="249" t="str">
        <f>+IFERROR(VLOOKUP($A55,'INVERSIÓN '!$A:$AB,$Z$1,FALSE),VLOOKUP($A55,'FUNCIONAMIENTO SECOP'!$A:$AC,$Z$1,FALSE))</f>
        <v>alcalde.scristobal@gobiernobogota.gov.co</v>
      </c>
      <c r="AA55" s="249">
        <f>+IFERROR(VLOOKUP($A55,'INVERSIÓN '!$A:$AB,$AA$1,FALSE),VLOOKUP($A55,'FUNCIONAMIENTO SECOP'!$A:$AC,$AA$1,FALSE))</f>
        <v>0</v>
      </c>
      <c r="AB55" s="249">
        <f>+IFERROR(VLOOKUP($A55,'INVERSIÓN '!$A:$AB,$AB$1,FALSE),VLOOKUP($A55,'FUNCIONAMIENTO SECOP'!$A:$AC,$AB$1,FALSE))</f>
        <v>1</v>
      </c>
    </row>
    <row r="56" spans="1:28" ht="36" customHeight="1">
      <c r="A56" s="13" t="s">
        <v>2437</v>
      </c>
      <c r="B56" s="249" t="str">
        <f>+IFERROR(VLOOKUP($A56,'INVERSIÓN '!$A:$AB,$B$1,FALSE),VLOOKUP($A56,'FUNCIONAMIENTO SECOP'!$A:$AC,$B$1,FALSE))</f>
        <v>CPS</v>
      </c>
      <c r="C56" s="249">
        <f>+IFERROR(VLOOKUP($A56,'INVERSIÓN '!$A:$AB,$C$1,FALSE),VLOOKUP($A56,'FUNCIONAMIENTO SECOP'!$A:$AC,$C$1,FALSE))</f>
        <v>0</v>
      </c>
      <c r="D56" s="249">
        <f>+IFERROR(VLOOKUP($A56,'INVERSIÓN '!$A:$AB,$D$1,FALSE),VLOOKUP($A56,'FUNCIONAMIENTO SECOP'!$A:$AC,$D$1,FALSE))</f>
        <v>2667</v>
      </c>
      <c r="E56" s="249">
        <f>+IFERROR(VLOOKUP($A56,'INVERSIÓN '!$A:$AB,$E$1,FALSE),VLOOKUP($A56,'FUNCIONAMIENTO SECOP'!$A:$AC,$E$1,FALSE))</f>
        <v>0</v>
      </c>
      <c r="F56" s="249" t="str">
        <f>+IFERROR(VLOOKUP($A56,'INVERSIÓN '!$A:$AB,$F$1,FALSE),VLOOKUP($A56,'FUNCIONAMIENTO SECOP'!$A:$AC,$F$1,FALSE))</f>
        <v>Realizar 4 estrategias de fortalecimiento institucional (una por vigencia).</v>
      </c>
      <c r="G56" s="249">
        <f>+IFERROR(VLOOKUP($A56,'INVERSIÓN '!$A:$AB,$G$1,FALSE),VLOOKUP($A56,'FUNCIONAMIENTO SECOP'!$A:$AC,$G$1,FALSE))</f>
        <v>145659</v>
      </c>
      <c r="H56" s="249" t="str">
        <f>+IFERROR(VLOOKUP($A56,'INVERSIÓN '!$A:$AB,$H$1,FALSE),VLOOKUP($A56,'FUNCIONAMIENTO SECOP'!$A:$AC,$H$1,FALSE))</f>
        <v>Nuevo</v>
      </c>
      <c r="I56" s="249">
        <f>+IFERROR(VLOOKUP($A56,'INVERSIÓN '!$A:$AB,$I$1,FALSE),VLOOKUP($A56,'FUNCIONAMIENTO SECOP'!$A:$AC,$I$1,FALSE))</f>
        <v>80111701</v>
      </c>
      <c r="J56" s="249" t="str">
        <f>+IFERROR(VLOOKUP($A56,'INVERSIÓN '!$A:$AB,$J$1,FALSE),VLOOKUP($A56,'FUNCIONAMIENTO SECOP'!$A:$AC,$J$1,FALSE))</f>
        <v>PRESTAR SUS SERVICIOS PROFESIONALES PARA APOYAR EL AREA DE DESARROLLO LOCAL EN LOS PROCESOS CONTABLES Y FINANCIEROS, ASÍ COMO EN LOS PROCESOS DE ANALISIS, REVISIÓN Y CAUSACIÓN CONTABLE DEL PAGO DE LOS CONTRATOS DEL FONDO DE DESARROLLO LOCAL, APLICANDO LA NORMATIVIDAD VIGENTE.</v>
      </c>
      <c r="K56" s="249">
        <f>+IFERROR(VLOOKUP($A56,'INVERSIÓN '!$A:$AB,$K$1,FALSE),VLOOKUP($A56,'FUNCIONAMIENTO SECOP'!$A:$AC,$K$1,FALSE))</f>
        <v>1</v>
      </c>
      <c r="L56" s="249">
        <f>+IFERROR(VLOOKUP($A56,'INVERSIÓN '!$A:$AB,$L$1,FALSE),VLOOKUP($A56,'FUNCIONAMIENTO SECOP'!$A:$AC,$L$1,FALSE))</f>
        <v>1</v>
      </c>
      <c r="M56" s="249">
        <f>+IFERROR(VLOOKUP($A56,'INVERSIÓN '!$A:$AB,$M$1,FALSE),VLOOKUP($A56,'FUNCIONAMIENTO SECOP'!$A:$AC,$M$1,FALSE))</f>
        <v>11</v>
      </c>
      <c r="N56" s="249">
        <f>+IFERROR(VLOOKUP($A56,'INVERSIÓN '!$A:$AB,$N$1,FALSE),VLOOKUP($A56,'FUNCIONAMIENTO SECOP'!$A:$AC,$N$1,FALSE))</f>
        <v>1</v>
      </c>
      <c r="O56" s="249" t="str">
        <f>+IFERROR(VLOOKUP($A56,'INVERSIÓN '!$A:$AB,$O$1,FALSE),VLOOKUP($A56,'FUNCIONAMIENTO SECOP'!$A:$AC,$O$1,FALSE))</f>
        <v>CCE-16</v>
      </c>
      <c r="P56" s="249" t="str">
        <f>+IFERROR(VLOOKUP($A56,'INVERSIÓN '!$A:$AB,$P$1,FALSE),VLOOKUP($A56,'FUNCIONAMIENTO SECOP'!$A:$AC,$P$1,FALSE))</f>
        <v>Contratación directa</v>
      </c>
      <c r="Q56" s="249" t="str">
        <f>+IFERROR(VLOOKUP($A56,'INVERSIÓN '!$A:$AB,$Q$1,FALSE),VLOOKUP($A56,'FUNCIONAMIENTO SECOP'!$A:$AC,$Q$1,FALSE))</f>
        <v>DISTRITAL</v>
      </c>
      <c r="R56" s="250">
        <f>+IFERROR(VLOOKUP($A56,'INVERSIÓN '!$A:$AB,$R$1,FALSE),VLOOKUP($A56,'FUNCIONAMIENTO SECOP'!$A:$AC,$R$1,FALSE))</f>
        <v>149600000</v>
      </c>
      <c r="S56" s="250">
        <f>+IFERROR(VLOOKUP($A56,'INVERSIÓN '!$A:$AB,$S$1,FALSE),VLOOKUP($A56,'FUNCIONAMIENTO SECOP'!$A:$AC,$S$1,FALSE))</f>
        <v>149600000</v>
      </c>
      <c r="T56" s="249">
        <f>+IFERROR(VLOOKUP($A56,'INVERSIÓN '!$A:$AB,$T$1,FALSE),VLOOKUP($A56,'FUNCIONAMIENTO SECOP'!$A:$AC,$T$1,FALSE))</f>
        <v>0</v>
      </c>
      <c r="U56" s="249">
        <f>+IFERROR(VLOOKUP($A56,'INVERSIÓN '!$A:$AB,$U$1,FALSE),VLOOKUP($A56,'FUNCIONAMIENTO SECOP'!$A:$AC,$U$1,FALSE))</f>
        <v>0</v>
      </c>
      <c r="V56" s="249" t="str">
        <f>+IFERROR(VLOOKUP($A56,'INVERSIÓN '!$A:$AB,$V$1,FALSE),VLOOKUP($A56,'FUNCIONAMIENTO SECOP'!$A:$AC,$V$1,FALSE))</f>
        <v>CO-DC</v>
      </c>
      <c r="W56" s="249" t="str">
        <f>+IFERROR(VLOOKUP($A56,'INVERSIÓN '!$A:$AB,$W$1,FALSE),VLOOKUP($A56,'FUNCIONAMIENTO SECOP'!$A:$AC,$W$1,FALSE))</f>
        <v>CO-DC-11001</v>
      </c>
      <c r="X56" s="249" t="str">
        <f>+IFERROR(VLOOKUP($A56,'INVERSIÓN '!$A:$AB,$X$1,FALSE),VLOOKUP($A56,'FUNCIONAMIENTO SECOP'!$A:$AC,$X$1,FALSE))</f>
        <v>CARLOS HERNANDO MACIAS MONTOYA</v>
      </c>
      <c r="Y56" s="249">
        <f>+IFERROR(VLOOKUP($A56,'INVERSIÓN '!$A:$AB,$Y$1,FALSE),VLOOKUP($A56,'FUNCIONAMIENTO SECOP'!$A:$AC,$Y$1,FALSE))</f>
        <v>6477708</v>
      </c>
      <c r="Z56" s="249" t="str">
        <f>+IFERROR(VLOOKUP($A56,'INVERSIÓN '!$A:$AB,$Z$1,FALSE),VLOOKUP($A56,'FUNCIONAMIENTO SECOP'!$A:$AC,$Z$1,FALSE))</f>
        <v>alcalde.scristobal@gobiernobogota.gov.co</v>
      </c>
      <c r="AA56" s="249">
        <f>+IFERROR(VLOOKUP($A56,'INVERSIÓN '!$A:$AB,$AA$1,FALSE),VLOOKUP($A56,'FUNCIONAMIENTO SECOP'!$A:$AC,$AA$1,FALSE))</f>
        <v>0</v>
      </c>
      <c r="AB56" s="249">
        <f>+IFERROR(VLOOKUP($A56,'INVERSIÓN '!$A:$AB,$AB$1,FALSE),VLOOKUP($A56,'FUNCIONAMIENTO SECOP'!$A:$AC,$AB$1,FALSE))</f>
        <v>1</v>
      </c>
    </row>
    <row r="57" spans="1:28" ht="36" customHeight="1">
      <c r="A57" s="13" t="s">
        <v>2440</v>
      </c>
      <c r="B57" s="249" t="str">
        <f>+IFERROR(VLOOKUP($A57,'INVERSIÓN '!$A:$AB,$B$1,FALSE),VLOOKUP($A57,'FUNCIONAMIENTO SECOP'!$A:$AC,$B$1,FALSE))</f>
        <v>CPS</v>
      </c>
      <c r="C57" s="249">
        <f>+IFERROR(VLOOKUP($A57,'INVERSIÓN '!$A:$AB,$C$1,FALSE),VLOOKUP($A57,'FUNCIONAMIENTO SECOP'!$A:$AC,$C$1,FALSE))</f>
        <v>0</v>
      </c>
      <c r="D57" s="249">
        <f>+IFERROR(VLOOKUP($A57,'INVERSIÓN '!$A:$AB,$D$1,FALSE),VLOOKUP($A57,'FUNCIONAMIENTO SECOP'!$A:$AC,$D$1,FALSE))</f>
        <v>2667</v>
      </c>
      <c r="E57" s="249">
        <f>+IFERROR(VLOOKUP($A57,'INVERSIÓN '!$A:$AB,$E$1,FALSE),VLOOKUP($A57,'FUNCIONAMIENTO SECOP'!$A:$AC,$E$1,FALSE))</f>
        <v>0</v>
      </c>
      <c r="F57" s="249" t="str">
        <f>+IFERROR(VLOOKUP($A57,'INVERSIÓN '!$A:$AB,$F$1,FALSE),VLOOKUP($A57,'FUNCIONAMIENTO SECOP'!$A:$AC,$F$1,FALSE))</f>
        <v>Realizar 4 estrategias de fortalecimiento institucional (una por vigencia).</v>
      </c>
      <c r="G57" s="249">
        <f>+IFERROR(VLOOKUP($A57,'INVERSIÓN '!$A:$AB,$G$1,FALSE),VLOOKUP($A57,'FUNCIONAMIENTO SECOP'!$A:$AC,$G$1,FALSE))</f>
        <v>145661</v>
      </c>
      <c r="H57" s="249" t="str">
        <f>+IFERROR(VLOOKUP($A57,'INVERSIÓN '!$A:$AB,$H$1,FALSE),VLOOKUP($A57,'FUNCIONAMIENTO SECOP'!$A:$AC,$H$1,FALSE))</f>
        <v>Nuevo</v>
      </c>
      <c r="I57" s="249">
        <f>+IFERROR(VLOOKUP($A57,'INVERSIÓN '!$A:$AB,$I$1,FALSE),VLOOKUP($A57,'FUNCIONAMIENTO SECOP'!$A:$AC,$I$1,FALSE))</f>
        <v>80111701</v>
      </c>
      <c r="J57" s="249" t="str">
        <f>+IFERROR(VLOOKUP($A57,'INVERSIÓN '!$A:$AB,$J$1,FALSE),VLOOKUP($A57,'FUNCIONAMIENTO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57" s="249">
        <f>+IFERROR(VLOOKUP($A57,'INVERSIÓN '!$A:$AB,$K$1,FALSE),VLOOKUP($A57,'FUNCIONAMIENTO SECOP'!$A:$AC,$K$1,FALSE))</f>
        <v>1</v>
      </c>
      <c r="L57" s="249">
        <f>+IFERROR(VLOOKUP($A57,'INVERSIÓN '!$A:$AB,$L$1,FALSE),VLOOKUP($A57,'FUNCIONAMIENTO SECOP'!$A:$AC,$L$1,FALSE))</f>
        <v>1</v>
      </c>
      <c r="M57" s="249">
        <f>+IFERROR(VLOOKUP($A57,'INVERSIÓN '!$A:$AB,$M$1,FALSE),VLOOKUP($A57,'FUNCIONAMIENTO SECOP'!$A:$AC,$M$1,FALSE))</f>
        <v>11</v>
      </c>
      <c r="N57" s="249">
        <f>+IFERROR(VLOOKUP($A57,'INVERSIÓN '!$A:$AB,$N$1,FALSE),VLOOKUP($A57,'FUNCIONAMIENTO SECOP'!$A:$AC,$N$1,FALSE))</f>
        <v>1</v>
      </c>
      <c r="O57" s="249" t="str">
        <f>+IFERROR(VLOOKUP($A57,'INVERSIÓN '!$A:$AB,$O$1,FALSE),VLOOKUP($A57,'FUNCIONAMIENTO SECOP'!$A:$AC,$O$1,FALSE))</f>
        <v>CCE-16</v>
      </c>
      <c r="P57" s="249" t="str">
        <f>+IFERROR(VLOOKUP($A57,'INVERSIÓN '!$A:$AB,$P$1,FALSE),VLOOKUP($A57,'FUNCIONAMIENTO SECOP'!$A:$AC,$P$1,FALSE))</f>
        <v>Contratación directa</v>
      </c>
      <c r="Q57" s="249" t="str">
        <f>+IFERROR(VLOOKUP($A57,'INVERSIÓN '!$A:$AB,$Q$1,FALSE),VLOOKUP($A57,'FUNCIONAMIENTO SECOP'!$A:$AC,$Q$1,FALSE))</f>
        <v>DISTRITAL</v>
      </c>
      <c r="R57" s="250">
        <f>+IFERROR(VLOOKUP($A57,'INVERSIÓN '!$A:$AB,$R$1,FALSE),VLOOKUP($A57,'FUNCIONAMIENTO SECOP'!$A:$AC,$R$1,FALSE))</f>
        <v>123200000</v>
      </c>
      <c r="S57" s="250">
        <f>+IFERROR(VLOOKUP($A57,'INVERSIÓN '!$A:$AB,$S$1,FALSE),VLOOKUP($A57,'FUNCIONAMIENTO SECOP'!$A:$AC,$S$1,FALSE))</f>
        <v>123200000</v>
      </c>
      <c r="T57" s="249">
        <f>+IFERROR(VLOOKUP($A57,'INVERSIÓN '!$A:$AB,$T$1,FALSE),VLOOKUP($A57,'FUNCIONAMIENTO SECOP'!$A:$AC,$T$1,FALSE))</f>
        <v>0</v>
      </c>
      <c r="U57" s="249">
        <f>+IFERROR(VLOOKUP($A57,'INVERSIÓN '!$A:$AB,$U$1,FALSE),VLOOKUP($A57,'FUNCIONAMIENTO SECOP'!$A:$AC,$U$1,FALSE))</f>
        <v>0</v>
      </c>
      <c r="V57" s="249" t="str">
        <f>+IFERROR(VLOOKUP($A57,'INVERSIÓN '!$A:$AB,$V$1,FALSE),VLOOKUP($A57,'FUNCIONAMIENTO SECOP'!$A:$AC,$V$1,FALSE))</f>
        <v>CO-DC</v>
      </c>
      <c r="W57" s="249" t="str">
        <f>+IFERROR(VLOOKUP($A57,'INVERSIÓN '!$A:$AB,$W$1,FALSE),VLOOKUP($A57,'FUNCIONAMIENTO SECOP'!$A:$AC,$W$1,FALSE))</f>
        <v>CO-DC-11001</v>
      </c>
      <c r="X57" s="249" t="str">
        <f>+IFERROR(VLOOKUP($A57,'INVERSIÓN '!$A:$AB,$X$1,FALSE),VLOOKUP($A57,'FUNCIONAMIENTO SECOP'!$A:$AC,$X$1,FALSE))</f>
        <v>CARLOS HERNANDO MACIAS MONTOYA</v>
      </c>
      <c r="Y57" s="249">
        <f>+IFERROR(VLOOKUP($A57,'INVERSIÓN '!$A:$AB,$Y$1,FALSE),VLOOKUP($A57,'FUNCIONAMIENTO SECOP'!$A:$AC,$Y$1,FALSE))</f>
        <v>6477709</v>
      </c>
      <c r="Z57" s="249" t="str">
        <f>+IFERROR(VLOOKUP($A57,'INVERSIÓN '!$A:$AB,$Z$1,FALSE),VLOOKUP($A57,'FUNCIONAMIENTO SECOP'!$A:$AC,$Z$1,FALSE))</f>
        <v>alcalde.scristobal@gobiernobogota.gov.co</v>
      </c>
      <c r="AA57" s="249">
        <f>+IFERROR(VLOOKUP($A57,'INVERSIÓN '!$A:$AB,$AA$1,FALSE),VLOOKUP($A57,'FUNCIONAMIENTO SECOP'!$A:$AC,$AA$1,FALSE))</f>
        <v>0</v>
      </c>
      <c r="AB57" s="249">
        <f>+IFERROR(VLOOKUP($A57,'INVERSIÓN '!$A:$AB,$AB$1,FALSE),VLOOKUP($A57,'FUNCIONAMIENTO SECOP'!$A:$AC,$AB$1,FALSE))</f>
        <v>1</v>
      </c>
    </row>
    <row r="58" spans="1:28" ht="36" customHeight="1">
      <c r="A58" s="13" t="s">
        <v>2441</v>
      </c>
      <c r="B58" s="249" t="str">
        <f>+IFERROR(VLOOKUP($A58,'INVERSIÓN '!$A:$AB,$B$1,FALSE),VLOOKUP($A58,'FUNCIONAMIENTO SECOP'!$A:$AC,$B$1,FALSE))</f>
        <v>CPS</v>
      </c>
      <c r="C58" s="249">
        <f>+IFERROR(VLOOKUP($A58,'INVERSIÓN '!$A:$AB,$C$1,FALSE),VLOOKUP($A58,'FUNCIONAMIENTO SECOP'!$A:$AC,$C$1,FALSE))</f>
        <v>0</v>
      </c>
      <c r="D58" s="249">
        <f>+IFERROR(VLOOKUP($A58,'INVERSIÓN '!$A:$AB,$D$1,FALSE),VLOOKUP($A58,'FUNCIONAMIENTO SECOP'!$A:$AC,$D$1,FALSE))</f>
        <v>2667</v>
      </c>
      <c r="E58" s="249">
        <f>+IFERROR(VLOOKUP($A58,'INVERSIÓN '!$A:$AB,$E$1,FALSE),VLOOKUP($A58,'FUNCIONAMIENTO SECOP'!$A:$AC,$E$1,FALSE))</f>
        <v>0</v>
      </c>
      <c r="F58" s="249" t="str">
        <f>+IFERROR(VLOOKUP($A58,'INVERSIÓN '!$A:$AB,$F$1,FALSE),VLOOKUP($A58,'FUNCIONAMIENTO SECOP'!$A:$AC,$F$1,FALSE))</f>
        <v>Realizar 4 estrategias de fortalecimiento institucional (una por vigencia).</v>
      </c>
      <c r="G58" s="249">
        <f>+IFERROR(VLOOKUP($A58,'INVERSIÓN '!$A:$AB,$G$1,FALSE),VLOOKUP($A58,'FUNCIONAMIENTO SECOP'!$A:$AC,$G$1,FALSE))</f>
        <v>145668</v>
      </c>
      <c r="H58" s="249" t="str">
        <f>+IFERROR(VLOOKUP($A58,'INVERSIÓN '!$A:$AB,$H$1,FALSE),VLOOKUP($A58,'FUNCIONAMIENTO SECOP'!$A:$AC,$H$1,FALSE))</f>
        <v>Nuevo</v>
      </c>
      <c r="I58" s="249">
        <f>+IFERROR(VLOOKUP($A58,'INVERSIÓN '!$A:$AB,$I$1,FALSE),VLOOKUP($A58,'FUNCIONAMIENTO SECOP'!$A:$AC,$I$1,FALSE))</f>
        <v>80111701</v>
      </c>
      <c r="J58" s="249" t="str">
        <f>+IFERROR(VLOOKUP($A58,'INVERSIÓN '!$A:$AB,$J$1,FALSE),VLOOKUP($A58,'FUNCIONAMIENTO SECOP'!$A:$AC,$J$1,FALSE))</f>
        <v>RESTAR SUS SERVICIOS PROFESIONALES EN LAS DIFERENTES ACTIVIDADES PARA EL CUMPLIMIENTO DEL PLAN DE DESARROLLO DEL FONDO DE DESARROLLO LOCAL DE SAN CRISTÓBAL DE ACUERDO CON LO CONTEMPLADO EN EL(LOS) PROYECTO(S)</v>
      </c>
      <c r="K58" s="249">
        <f>+IFERROR(VLOOKUP($A58,'INVERSIÓN '!$A:$AB,$K$1,FALSE),VLOOKUP($A58,'FUNCIONAMIENTO SECOP'!$A:$AC,$K$1,FALSE))</f>
        <v>1</v>
      </c>
      <c r="L58" s="249">
        <f>+IFERROR(VLOOKUP($A58,'INVERSIÓN '!$A:$AB,$L$1,FALSE),VLOOKUP($A58,'FUNCIONAMIENTO SECOP'!$A:$AC,$L$1,FALSE))</f>
        <v>1</v>
      </c>
      <c r="M58" s="249">
        <f>+IFERROR(VLOOKUP($A58,'INVERSIÓN '!$A:$AB,$M$1,FALSE),VLOOKUP($A58,'FUNCIONAMIENTO SECOP'!$A:$AC,$M$1,FALSE))</f>
        <v>11</v>
      </c>
      <c r="N58" s="249">
        <f>+IFERROR(VLOOKUP($A58,'INVERSIÓN '!$A:$AB,$N$1,FALSE),VLOOKUP($A58,'FUNCIONAMIENTO SECOP'!$A:$AC,$N$1,FALSE))</f>
        <v>1</v>
      </c>
      <c r="O58" s="249" t="str">
        <f>+IFERROR(VLOOKUP($A58,'INVERSIÓN '!$A:$AB,$O$1,FALSE),VLOOKUP($A58,'FUNCIONAMIENTO SECOP'!$A:$AC,$O$1,FALSE))</f>
        <v>CCE-16</v>
      </c>
      <c r="P58" s="249" t="str">
        <f>+IFERROR(VLOOKUP($A58,'INVERSIÓN '!$A:$AB,$P$1,FALSE),VLOOKUP($A58,'FUNCIONAMIENTO SECOP'!$A:$AC,$P$1,FALSE))</f>
        <v>Contratación directa</v>
      </c>
      <c r="Q58" s="249" t="str">
        <f>+IFERROR(VLOOKUP($A58,'INVERSIÓN '!$A:$AB,$Q$1,FALSE),VLOOKUP($A58,'FUNCIONAMIENTO SECOP'!$A:$AC,$Q$1,FALSE))</f>
        <v>DISTRITAL</v>
      </c>
      <c r="R58" s="250">
        <f>+IFERROR(VLOOKUP($A58,'INVERSIÓN '!$A:$AB,$R$1,FALSE),VLOOKUP($A58,'FUNCIONAMIENTO SECOP'!$A:$AC,$R$1,FALSE))</f>
        <v>77000000</v>
      </c>
      <c r="S58" s="250">
        <f>+IFERROR(VLOOKUP($A58,'INVERSIÓN '!$A:$AB,$S$1,FALSE),VLOOKUP($A58,'FUNCIONAMIENTO SECOP'!$A:$AC,$S$1,FALSE))</f>
        <v>77000000</v>
      </c>
      <c r="T58" s="249">
        <f>+IFERROR(VLOOKUP($A58,'INVERSIÓN '!$A:$AB,$T$1,FALSE),VLOOKUP($A58,'FUNCIONAMIENTO SECOP'!$A:$AC,$T$1,FALSE))</f>
        <v>0</v>
      </c>
      <c r="U58" s="249">
        <f>+IFERROR(VLOOKUP($A58,'INVERSIÓN '!$A:$AB,$U$1,FALSE),VLOOKUP($A58,'FUNCIONAMIENTO SECOP'!$A:$AC,$U$1,FALSE))</f>
        <v>0</v>
      </c>
      <c r="V58" s="249" t="str">
        <f>+IFERROR(VLOOKUP($A58,'INVERSIÓN '!$A:$AB,$V$1,FALSE),VLOOKUP($A58,'FUNCIONAMIENTO SECOP'!$A:$AC,$V$1,FALSE))</f>
        <v>CO-DC</v>
      </c>
      <c r="W58" s="249" t="str">
        <f>+IFERROR(VLOOKUP($A58,'INVERSIÓN '!$A:$AB,$W$1,FALSE),VLOOKUP($A58,'FUNCIONAMIENTO SECOP'!$A:$AC,$W$1,FALSE))</f>
        <v>CO-DC-11001</v>
      </c>
      <c r="X58" s="249" t="str">
        <f>+IFERROR(VLOOKUP($A58,'INVERSIÓN '!$A:$AB,$X$1,FALSE),VLOOKUP($A58,'FUNCIONAMIENTO SECOP'!$A:$AC,$X$1,FALSE))</f>
        <v>CARLOS HERNANDO MACIAS MONTOYA</v>
      </c>
      <c r="Y58" s="249">
        <f>+IFERROR(VLOOKUP($A58,'INVERSIÓN '!$A:$AB,$Y$1,FALSE),VLOOKUP($A58,'FUNCIONAMIENTO SECOP'!$A:$AC,$Y$1,FALSE))</f>
        <v>6477710</v>
      </c>
      <c r="Z58" s="249" t="str">
        <f>+IFERROR(VLOOKUP($A58,'INVERSIÓN '!$A:$AB,$Z$1,FALSE),VLOOKUP($A58,'FUNCIONAMIENTO SECOP'!$A:$AC,$Z$1,FALSE))</f>
        <v>alcalde.scristobal@gobiernobogota.gov.co</v>
      </c>
      <c r="AA58" s="249">
        <f>+IFERROR(VLOOKUP($A58,'INVERSIÓN '!$A:$AB,$AA$1,FALSE),VLOOKUP($A58,'FUNCIONAMIENTO SECOP'!$A:$AC,$AA$1,FALSE))</f>
        <v>0</v>
      </c>
      <c r="AB58" s="249">
        <f>+IFERROR(VLOOKUP($A58,'INVERSIÓN '!$A:$AB,$AB$1,FALSE),VLOOKUP($A58,'FUNCIONAMIENTO SECOP'!$A:$AC,$AB$1,FALSE))</f>
        <v>1</v>
      </c>
    </row>
    <row r="59" spans="1:28" ht="36" customHeight="1">
      <c r="A59" s="13" t="s">
        <v>2443</v>
      </c>
      <c r="B59" s="249" t="str">
        <f>+IFERROR(VLOOKUP($A59,'INVERSIÓN '!$A:$AB,$B$1,FALSE),VLOOKUP($A59,'FUNCIONAMIENTO SECOP'!$A:$AC,$B$1,FALSE))</f>
        <v>CPS</v>
      </c>
      <c r="C59" s="249">
        <f>+IFERROR(VLOOKUP($A59,'INVERSIÓN '!$A:$AB,$C$1,FALSE),VLOOKUP($A59,'FUNCIONAMIENTO SECOP'!$A:$AC,$C$1,FALSE))</f>
        <v>0</v>
      </c>
      <c r="D59" s="249">
        <f>+IFERROR(VLOOKUP($A59,'INVERSIÓN '!$A:$AB,$D$1,FALSE),VLOOKUP($A59,'FUNCIONAMIENTO SECOP'!$A:$AC,$D$1,FALSE))</f>
        <v>2667</v>
      </c>
      <c r="E59" s="249">
        <f>+IFERROR(VLOOKUP($A59,'INVERSIÓN '!$A:$AB,$E$1,FALSE),VLOOKUP($A59,'FUNCIONAMIENTO SECOP'!$A:$AC,$E$1,FALSE))</f>
        <v>0</v>
      </c>
      <c r="F59" s="249" t="str">
        <f>+IFERROR(VLOOKUP($A59,'INVERSIÓN '!$A:$AB,$F$1,FALSE),VLOOKUP($A59,'FUNCIONAMIENTO SECOP'!$A:$AC,$F$1,FALSE))</f>
        <v>Realizar 4 estrategias de fortalecimiento institucional (una por vigencia).</v>
      </c>
      <c r="G59" s="249">
        <f>+IFERROR(VLOOKUP($A59,'INVERSIÓN '!$A:$AB,$G$1,FALSE),VLOOKUP($A59,'FUNCIONAMIENTO SECOP'!$A:$AC,$G$1,FALSE))</f>
        <v>145669</v>
      </c>
      <c r="H59" s="249" t="str">
        <f>+IFERROR(VLOOKUP($A59,'INVERSIÓN '!$A:$AB,$H$1,FALSE),VLOOKUP($A59,'FUNCIONAMIENTO SECOP'!$A:$AC,$H$1,FALSE))</f>
        <v>Nuevo</v>
      </c>
      <c r="I59" s="249">
        <f>+IFERROR(VLOOKUP($A59,'INVERSIÓN '!$A:$AB,$I$1,FALSE),VLOOKUP($A59,'FUNCIONAMIENTO SECOP'!$A:$AC,$I$1,FALSE))</f>
        <v>80111701</v>
      </c>
      <c r="J59" s="249" t="str">
        <f>+IFERROR(VLOOKUP($A59,'INVERSIÓN '!$A:$AB,$J$1,FALSE),VLOOKUP($A59,'FUNCIONAMIENTO SECOP'!$A:$AC,$J$1,FALSE))</f>
        <v>PRESTAR SUS SERVICIOS TECNICOS DE APOYO CONTABLE EN LOS PROCESOS DE CAUSACIÓN, SISTEMATIZACION, REGISTROS DE INFORMACIÓN Y PRESENTACION DE INFORMES, DANDO CUMPLIMIENTO A LAS POLITICAS CONTABLES APLICABLES A LA SECRETARIA DE GOBIERNO Y LOS FONDOS DE DESARROLLO LOCAL.</v>
      </c>
      <c r="K59" s="249">
        <f>+IFERROR(VLOOKUP($A59,'INVERSIÓN '!$A:$AB,$K$1,FALSE),VLOOKUP($A59,'FUNCIONAMIENTO SECOP'!$A:$AC,$K$1,FALSE))</f>
        <v>1</v>
      </c>
      <c r="L59" s="249">
        <f>+IFERROR(VLOOKUP($A59,'INVERSIÓN '!$A:$AB,$L$1,FALSE),VLOOKUP($A59,'FUNCIONAMIENTO SECOP'!$A:$AC,$L$1,FALSE))</f>
        <v>1</v>
      </c>
      <c r="M59" s="249">
        <f>+IFERROR(VLOOKUP($A59,'INVERSIÓN '!$A:$AB,$M$1,FALSE),VLOOKUP($A59,'FUNCIONAMIENTO SECOP'!$A:$AC,$M$1,FALSE))</f>
        <v>11</v>
      </c>
      <c r="N59" s="249">
        <f>+IFERROR(VLOOKUP($A59,'INVERSIÓN '!$A:$AB,$N$1,FALSE),VLOOKUP($A59,'FUNCIONAMIENTO SECOP'!$A:$AC,$N$1,FALSE))</f>
        <v>1</v>
      </c>
      <c r="O59" s="249" t="str">
        <f>+IFERROR(VLOOKUP($A59,'INVERSIÓN '!$A:$AB,$O$1,FALSE),VLOOKUP($A59,'FUNCIONAMIENTO SECOP'!$A:$AC,$O$1,FALSE))</f>
        <v>CCE-16</v>
      </c>
      <c r="P59" s="249" t="str">
        <f>+IFERROR(VLOOKUP($A59,'INVERSIÓN '!$A:$AB,$P$1,FALSE),VLOOKUP($A59,'FUNCIONAMIENTO SECOP'!$A:$AC,$P$1,FALSE))</f>
        <v>Contratación directa</v>
      </c>
      <c r="Q59" s="249" t="str">
        <f>+IFERROR(VLOOKUP($A59,'INVERSIÓN '!$A:$AB,$Q$1,FALSE),VLOOKUP($A59,'FUNCIONAMIENTO SECOP'!$A:$AC,$Q$1,FALSE))</f>
        <v>DISTRITAL</v>
      </c>
      <c r="R59" s="250">
        <f>+IFERROR(VLOOKUP($A59,'INVERSIÓN '!$A:$AB,$R$1,FALSE),VLOOKUP($A59,'FUNCIONAMIENTO SECOP'!$A:$AC,$R$1,FALSE))</f>
        <v>52800000</v>
      </c>
      <c r="S59" s="250">
        <f>+IFERROR(VLOOKUP($A59,'INVERSIÓN '!$A:$AB,$S$1,FALSE),VLOOKUP($A59,'FUNCIONAMIENTO SECOP'!$A:$AC,$S$1,FALSE))</f>
        <v>52800000</v>
      </c>
      <c r="T59" s="249">
        <f>+IFERROR(VLOOKUP($A59,'INVERSIÓN '!$A:$AB,$T$1,FALSE),VLOOKUP($A59,'FUNCIONAMIENTO SECOP'!$A:$AC,$T$1,FALSE))</f>
        <v>0</v>
      </c>
      <c r="U59" s="249">
        <f>+IFERROR(VLOOKUP($A59,'INVERSIÓN '!$A:$AB,$U$1,FALSE),VLOOKUP($A59,'FUNCIONAMIENTO SECOP'!$A:$AC,$U$1,FALSE))</f>
        <v>0</v>
      </c>
      <c r="V59" s="249" t="str">
        <f>+IFERROR(VLOOKUP($A59,'INVERSIÓN '!$A:$AB,$V$1,FALSE),VLOOKUP($A59,'FUNCIONAMIENTO SECOP'!$A:$AC,$V$1,FALSE))</f>
        <v>CO-DC</v>
      </c>
      <c r="W59" s="249" t="str">
        <f>+IFERROR(VLOOKUP($A59,'INVERSIÓN '!$A:$AB,$W$1,FALSE),VLOOKUP($A59,'FUNCIONAMIENTO SECOP'!$A:$AC,$W$1,FALSE))</f>
        <v>CO-DC-11001</v>
      </c>
      <c r="X59" s="249" t="str">
        <f>+IFERROR(VLOOKUP($A59,'INVERSIÓN '!$A:$AB,$X$1,FALSE),VLOOKUP($A59,'FUNCIONAMIENTO SECOP'!$A:$AC,$X$1,FALSE))</f>
        <v>CARLOS HERNANDO MACIAS MONTOYA</v>
      </c>
      <c r="Y59" s="249">
        <f>+IFERROR(VLOOKUP($A59,'INVERSIÓN '!$A:$AB,$Y$1,FALSE),VLOOKUP($A59,'FUNCIONAMIENTO SECOP'!$A:$AC,$Y$1,FALSE))</f>
        <v>6477711</v>
      </c>
      <c r="Z59" s="249" t="str">
        <f>+IFERROR(VLOOKUP($A59,'INVERSIÓN '!$A:$AB,$Z$1,FALSE),VLOOKUP($A59,'FUNCIONAMIENTO SECOP'!$A:$AC,$Z$1,FALSE))</f>
        <v>alcalde.scristobal@gobiernobogota.gov.co</v>
      </c>
      <c r="AA59" s="249">
        <f>+IFERROR(VLOOKUP($A59,'INVERSIÓN '!$A:$AB,$AA$1,FALSE),VLOOKUP($A59,'FUNCIONAMIENTO SECOP'!$A:$AC,$AA$1,FALSE))</f>
        <v>0</v>
      </c>
      <c r="AB59" s="249">
        <f>+IFERROR(VLOOKUP($A59,'INVERSIÓN '!$A:$AB,$AB$1,FALSE),VLOOKUP($A59,'FUNCIONAMIENTO SECOP'!$A:$AC,$AB$1,FALSE))</f>
        <v>1</v>
      </c>
    </row>
    <row r="60" spans="1:28" ht="36" customHeight="1">
      <c r="A60" s="13" t="s">
        <v>2445</v>
      </c>
      <c r="B60" s="249" t="str">
        <f>+IFERROR(VLOOKUP($A60,'INVERSIÓN '!$A:$AB,$B$1,FALSE),VLOOKUP($A60,'FUNCIONAMIENTO SECOP'!$A:$AC,$B$1,FALSE))</f>
        <v>CPS</v>
      </c>
      <c r="C60" s="249">
        <f>+IFERROR(VLOOKUP($A60,'INVERSIÓN '!$A:$AB,$C$1,FALSE),VLOOKUP($A60,'FUNCIONAMIENTO SECOP'!$A:$AC,$C$1,FALSE))</f>
        <v>0</v>
      </c>
      <c r="D60" s="249">
        <f>+IFERROR(VLOOKUP($A60,'INVERSIÓN '!$A:$AB,$D$1,FALSE),VLOOKUP($A60,'FUNCIONAMIENTO SECOP'!$A:$AC,$D$1,FALSE))</f>
        <v>2667</v>
      </c>
      <c r="E60" s="249">
        <f>+IFERROR(VLOOKUP($A60,'INVERSIÓN '!$A:$AB,$E$1,FALSE),VLOOKUP($A60,'FUNCIONAMIENTO SECOP'!$A:$AC,$E$1,FALSE))</f>
        <v>0</v>
      </c>
      <c r="F60" s="249" t="str">
        <f>+IFERROR(VLOOKUP($A60,'INVERSIÓN '!$A:$AB,$F$1,FALSE),VLOOKUP($A60,'FUNCIONAMIENTO SECOP'!$A:$AC,$F$1,FALSE))</f>
        <v>Realizar 4 estrategias de fortalecimiento institucional (una por vigencia).</v>
      </c>
      <c r="G60" s="249">
        <f>+IFERROR(VLOOKUP($A60,'INVERSIÓN '!$A:$AB,$G$1,FALSE),VLOOKUP($A60,'FUNCIONAMIENTO SECOP'!$A:$AC,$G$1,FALSE))</f>
        <v>145676</v>
      </c>
      <c r="H60" s="249" t="str">
        <f>+IFERROR(VLOOKUP($A60,'INVERSIÓN '!$A:$AB,$H$1,FALSE),VLOOKUP($A60,'FUNCIONAMIENTO SECOP'!$A:$AC,$H$1,FALSE))</f>
        <v>Nuevo</v>
      </c>
      <c r="I60" s="249">
        <f>+IFERROR(VLOOKUP($A60,'INVERSIÓN '!$A:$AB,$I$1,FALSE),VLOOKUP($A60,'FUNCIONAMIENTO SECOP'!$A:$AC,$I$1,FALSE))</f>
        <v>80111701</v>
      </c>
      <c r="J60" s="249" t="str">
        <f>+IFERROR(VLOOKUP($A60,'INVERSIÓN '!$A:$AB,$J$1,FALSE),VLOOKUP($A60,'FUNCIONAMIENTO SECOP'!$A:$AC,$J$1,FALSE))</f>
        <v>Prestar sus servicios técnicos en el área de Gestión del Desarrollo Local de la Alcaldía Local de San Cristóbal, apoyando la sistematización de los procesos de carácter presupuestal, la gestión documental y la consolidación de informes relacionados con presupuesto.</v>
      </c>
      <c r="K60" s="249">
        <f>+IFERROR(VLOOKUP($A60,'INVERSIÓN '!$A:$AB,$K$1,FALSE),VLOOKUP($A60,'FUNCIONAMIENTO SECOP'!$A:$AC,$K$1,FALSE))</f>
        <v>1</v>
      </c>
      <c r="L60" s="249">
        <f>+IFERROR(VLOOKUP($A60,'INVERSIÓN '!$A:$AB,$L$1,FALSE),VLOOKUP($A60,'FUNCIONAMIENTO SECOP'!$A:$AC,$L$1,FALSE))</f>
        <v>1</v>
      </c>
      <c r="M60" s="249">
        <f>+IFERROR(VLOOKUP($A60,'INVERSIÓN '!$A:$AB,$M$1,FALSE),VLOOKUP($A60,'FUNCIONAMIENTO SECOP'!$A:$AC,$M$1,FALSE))</f>
        <v>11</v>
      </c>
      <c r="N60" s="249">
        <f>+IFERROR(VLOOKUP($A60,'INVERSIÓN '!$A:$AB,$N$1,FALSE),VLOOKUP($A60,'FUNCIONAMIENTO SECOP'!$A:$AC,$N$1,FALSE))</f>
        <v>1</v>
      </c>
      <c r="O60" s="249" t="str">
        <f>+IFERROR(VLOOKUP($A60,'INVERSIÓN '!$A:$AB,$O$1,FALSE),VLOOKUP($A60,'FUNCIONAMIENTO SECOP'!$A:$AC,$O$1,FALSE))</f>
        <v>CCE-16</v>
      </c>
      <c r="P60" s="249" t="str">
        <f>+IFERROR(VLOOKUP($A60,'INVERSIÓN '!$A:$AB,$P$1,FALSE),VLOOKUP($A60,'FUNCIONAMIENTO SECOP'!$A:$AC,$P$1,FALSE))</f>
        <v>Contratación directa</v>
      </c>
      <c r="Q60" s="249" t="str">
        <f>+IFERROR(VLOOKUP($A60,'INVERSIÓN '!$A:$AB,$Q$1,FALSE),VLOOKUP($A60,'FUNCIONAMIENTO SECOP'!$A:$AC,$Q$1,FALSE))</f>
        <v>DISTRITAL</v>
      </c>
      <c r="R60" s="250">
        <f>+IFERROR(VLOOKUP($A60,'INVERSIÓN '!$A:$AB,$R$1,FALSE),VLOOKUP($A60,'FUNCIONAMIENTO SECOP'!$A:$AC,$R$1,FALSE))</f>
        <v>52800000</v>
      </c>
      <c r="S60" s="250">
        <f>+IFERROR(VLOOKUP($A60,'INVERSIÓN '!$A:$AB,$S$1,FALSE),VLOOKUP($A60,'FUNCIONAMIENTO SECOP'!$A:$AC,$S$1,FALSE))</f>
        <v>52800000</v>
      </c>
      <c r="T60" s="249">
        <f>+IFERROR(VLOOKUP($A60,'INVERSIÓN '!$A:$AB,$T$1,FALSE),VLOOKUP($A60,'FUNCIONAMIENTO SECOP'!$A:$AC,$T$1,FALSE))</f>
        <v>0</v>
      </c>
      <c r="U60" s="249">
        <f>+IFERROR(VLOOKUP($A60,'INVERSIÓN '!$A:$AB,$U$1,FALSE),VLOOKUP($A60,'FUNCIONAMIENTO SECOP'!$A:$AC,$U$1,FALSE))</f>
        <v>0</v>
      </c>
      <c r="V60" s="249" t="str">
        <f>+IFERROR(VLOOKUP($A60,'INVERSIÓN '!$A:$AB,$V$1,FALSE),VLOOKUP($A60,'FUNCIONAMIENTO SECOP'!$A:$AC,$V$1,FALSE))</f>
        <v>CO-DC</v>
      </c>
      <c r="W60" s="249" t="str">
        <f>+IFERROR(VLOOKUP($A60,'INVERSIÓN '!$A:$AB,$W$1,FALSE),VLOOKUP($A60,'FUNCIONAMIENTO SECOP'!$A:$AC,$W$1,FALSE))</f>
        <v>CO-DC-11001</v>
      </c>
      <c r="X60" s="249" t="str">
        <f>+IFERROR(VLOOKUP($A60,'INVERSIÓN '!$A:$AB,$X$1,FALSE),VLOOKUP($A60,'FUNCIONAMIENTO SECOP'!$A:$AC,$X$1,FALSE))</f>
        <v>CARLOS HERNANDO MACIAS MONTOYA</v>
      </c>
      <c r="Y60" s="249">
        <f>+IFERROR(VLOOKUP($A60,'INVERSIÓN '!$A:$AB,$Y$1,FALSE),VLOOKUP($A60,'FUNCIONAMIENTO SECOP'!$A:$AC,$Y$1,FALSE))</f>
        <v>6477712</v>
      </c>
      <c r="Z60" s="249" t="str">
        <f>+IFERROR(VLOOKUP($A60,'INVERSIÓN '!$A:$AB,$Z$1,FALSE),VLOOKUP($A60,'FUNCIONAMIENTO SECOP'!$A:$AC,$Z$1,FALSE))</f>
        <v>alcalde.scristobal@gobiernobogota.gov.co</v>
      </c>
      <c r="AA60" s="249">
        <f>+IFERROR(VLOOKUP($A60,'INVERSIÓN '!$A:$AB,$AA$1,FALSE),VLOOKUP($A60,'FUNCIONAMIENTO SECOP'!$A:$AC,$AA$1,FALSE))</f>
        <v>0</v>
      </c>
      <c r="AB60" s="249">
        <f>+IFERROR(VLOOKUP($A60,'INVERSIÓN '!$A:$AB,$AB$1,FALSE),VLOOKUP($A60,'FUNCIONAMIENTO SECOP'!$A:$AC,$AB$1,FALSE))</f>
        <v>1</v>
      </c>
    </row>
    <row r="61" spans="1:28" ht="36" customHeight="1">
      <c r="A61" s="13" t="s">
        <v>2447</v>
      </c>
      <c r="B61" s="249" t="str">
        <f>+IFERROR(VLOOKUP($A61,'INVERSIÓN '!$A:$AB,$B$1,FALSE),VLOOKUP($A61,'FUNCIONAMIENTO SECOP'!$A:$AC,$B$1,FALSE))</f>
        <v>CPS</v>
      </c>
      <c r="C61" s="249">
        <f>+IFERROR(VLOOKUP($A61,'INVERSIÓN '!$A:$AB,$C$1,FALSE),VLOOKUP($A61,'FUNCIONAMIENTO SECOP'!$A:$AC,$C$1,FALSE))</f>
        <v>0</v>
      </c>
      <c r="D61" s="249">
        <f>+IFERROR(VLOOKUP($A61,'INVERSIÓN '!$A:$AB,$D$1,FALSE),VLOOKUP($A61,'FUNCIONAMIENTO SECOP'!$A:$AC,$D$1,FALSE))</f>
        <v>2633</v>
      </c>
      <c r="E61" s="249">
        <f>+IFERROR(VLOOKUP($A61,'INVERSIÓN '!$A:$AB,$E$1,FALSE),VLOOKUP($A61,'FUNCIONAMIENTO SECOP'!$A:$AC,$E$1,FALSE))</f>
        <v>0</v>
      </c>
      <c r="F61" s="249" t="str">
        <f>+IFERROR(VLOOKUP($A61,'INVERSIÓN '!$A:$AB,$F$1,FALSE),VLOOKUP($A61,'FUNCIONAMIENTO SECOP'!$A:$AC,$F$1,FALSE))</f>
        <v>Beneficiar 680 ciudadanos con habilidades y capacidades para gestionar la convivencia constructivamente</v>
      </c>
      <c r="G61" s="249">
        <f>+IFERROR(VLOOKUP($A61,'INVERSIÓN '!$A:$AB,$G$1,FALSE),VLOOKUP($A61,'FUNCIONAMIENTO SECOP'!$A:$AC,$G$1,FALSE))</f>
        <v>145677</v>
      </c>
      <c r="H61" s="249" t="str">
        <f>+IFERROR(VLOOKUP($A61,'INVERSIÓN '!$A:$AB,$H$1,FALSE),VLOOKUP($A61,'FUNCIONAMIENTO SECOP'!$A:$AC,$H$1,FALSE))</f>
        <v>Nuevo</v>
      </c>
      <c r="I61" s="249">
        <f>+IFERROR(VLOOKUP($A61,'INVERSIÓN '!$A:$AB,$I$1,FALSE),VLOOKUP($A61,'FUNCIONAMIENTO SECOP'!$A:$AC,$I$1,FALSE))</f>
        <v>80111701</v>
      </c>
      <c r="J61" s="249" t="str">
        <f>+IFERROR(VLOOKUP($A61,'INVERSIÓN '!$A:$AB,$J$1,FALSE),VLOOKUP($A61,'FUNCIONAMIENTO SECOP'!$A:$AC,$J$1,FALSE))</f>
        <v>PRESTAR SUS SERVICIOS DE APOYO TÉCNICO QUE PERMITAN DESAROLLAR Y EJECUTAR LAS ACTIVIDADES ESTABLECIDAS EN EL PLAN INTEGRAL DE SEGURIDAD CIUDADANA, CONVIVENCIA Y JUSTICIA (PISCCJ) Y EL PLAN DE DESARROLLO LOCAL.</v>
      </c>
      <c r="K61" s="249">
        <f>+IFERROR(VLOOKUP($A61,'INVERSIÓN '!$A:$AB,$K$1,FALSE),VLOOKUP($A61,'FUNCIONAMIENTO SECOP'!$A:$AC,$K$1,FALSE))</f>
        <v>1</v>
      </c>
      <c r="L61" s="249">
        <f>+IFERROR(VLOOKUP($A61,'INVERSIÓN '!$A:$AB,$L$1,FALSE),VLOOKUP($A61,'FUNCIONAMIENTO SECOP'!$A:$AC,$L$1,FALSE))</f>
        <v>1</v>
      </c>
      <c r="M61" s="249">
        <f>+IFERROR(VLOOKUP($A61,'INVERSIÓN '!$A:$AB,$M$1,FALSE),VLOOKUP($A61,'FUNCIONAMIENTO SECOP'!$A:$AC,$M$1,FALSE))</f>
        <v>11</v>
      </c>
      <c r="N61" s="249">
        <f>+IFERROR(VLOOKUP($A61,'INVERSIÓN '!$A:$AB,$N$1,FALSE),VLOOKUP($A61,'FUNCIONAMIENTO SECOP'!$A:$AC,$N$1,FALSE))</f>
        <v>1</v>
      </c>
      <c r="O61" s="249" t="str">
        <f>+IFERROR(VLOOKUP($A61,'INVERSIÓN '!$A:$AB,$O$1,FALSE),VLOOKUP($A61,'FUNCIONAMIENTO SECOP'!$A:$AC,$O$1,FALSE))</f>
        <v>CCE-16</v>
      </c>
      <c r="P61" s="249" t="str">
        <f>+IFERROR(VLOOKUP($A61,'INVERSIÓN '!$A:$AB,$P$1,FALSE),VLOOKUP($A61,'FUNCIONAMIENTO SECOP'!$A:$AC,$P$1,FALSE))</f>
        <v>Contratación directa</v>
      </c>
      <c r="Q61" s="249" t="str">
        <f>+IFERROR(VLOOKUP($A61,'INVERSIÓN '!$A:$AB,$Q$1,FALSE),VLOOKUP($A61,'FUNCIONAMIENTO SECOP'!$A:$AC,$Q$1,FALSE))</f>
        <v>DISTRITAL</v>
      </c>
      <c r="R61" s="250">
        <f>+IFERROR(VLOOKUP($A61,'INVERSIÓN '!$A:$AB,$R$1,FALSE),VLOOKUP($A61,'FUNCIONAMIENTO SECOP'!$A:$AC,$R$1,FALSE))</f>
        <v>94600000</v>
      </c>
      <c r="S61" s="250">
        <f>+IFERROR(VLOOKUP($A61,'INVERSIÓN '!$A:$AB,$S$1,FALSE),VLOOKUP($A61,'FUNCIONAMIENTO SECOP'!$A:$AC,$S$1,FALSE))</f>
        <v>94600000</v>
      </c>
      <c r="T61" s="249">
        <f>+IFERROR(VLOOKUP($A61,'INVERSIÓN '!$A:$AB,$T$1,FALSE),VLOOKUP($A61,'FUNCIONAMIENTO SECOP'!$A:$AC,$T$1,FALSE))</f>
        <v>0</v>
      </c>
      <c r="U61" s="249">
        <f>+IFERROR(VLOOKUP($A61,'INVERSIÓN '!$A:$AB,$U$1,FALSE),VLOOKUP($A61,'FUNCIONAMIENTO SECOP'!$A:$AC,$U$1,FALSE))</f>
        <v>0</v>
      </c>
      <c r="V61" s="249" t="str">
        <f>+IFERROR(VLOOKUP($A61,'INVERSIÓN '!$A:$AB,$V$1,FALSE),VLOOKUP($A61,'FUNCIONAMIENTO SECOP'!$A:$AC,$V$1,FALSE))</f>
        <v>CO-DC</v>
      </c>
      <c r="W61" s="249" t="str">
        <f>+IFERROR(VLOOKUP($A61,'INVERSIÓN '!$A:$AB,$W$1,FALSE),VLOOKUP($A61,'FUNCIONAMIENTO SECOP'!$A:$AC,$W$1,FALSE))</f>
        <v>CO-DC-11001</v>
      </c>
      <c r="X61" s="249" t="str">
        <f>+IFERROR(VLOOKUP($A61,'INVERSIÓN '!$A:$AB,$X$1,FALSE),VLOOKUP($A61,'FUNCIONAMIENTO SECOP'!$A:$AC,$X$1,FALSE))</f>
        <v>CARLOS HERNANDO MACIAS MONTOYA</v>
      </c>
      <c r="Y61" s="249">
        <f>+IFERROR(VLOOKUP($A61,'INVERSIÓN '!$A:$AB,$Y$1,FALSE),VLOOKUP($A61,'FUNCIONAMIENTO SECOP'!$A:$AC,$Y$1,FALSE))</f>
        <v>6477713</v>
      </c>
      <c r="Z61" s="249" t="str">
        <f>+IFERROR(VLOOKUP($A61,'INVERSIÓN '!$A:$AB,$Z$1,FALSE),VLOOKUP($A61,'FUNCIONAMIENTO SECOP'!$A:$AC,$Z$1,FALSE))</f>
        <v>alcalde.scristobal@gobiernobogota.gov.co</v>
      </c>
      <c r="AA61" s="249">
        <f>+IFERROR(VLOOKUP($A61,'INVERSIÓN '!$A:$AB,$AA$1,FALSE),VLOOKUP($A61,'FUNCIONAMIENTO SECOP'!$A:$AC,$AA$1,FALSE))</f>
        <v>0</v>
      </c>
      <c r="AB61" s="249">
        <f>+IFERROR(VLOOKUP($A61,'INVERSIÓN '!$A:$AB,$AB$1,FALSE),VLOOKUP($A61,'FUNCIONAMIENTO SECOP'!$A:$AC,$AB$1,FALSE))</f>
        <v>1</v>
      </c>
    </row>
    <row r="62" spans="1:28" ht="36" customHeight="1">
      <c r="A62" s="13" t="s">
        <v>2448</v>
      </c>
      <c r="B62" s="249" t="str">
        <f>+IFERROR(VLOOKUP($A62,'INVERSIÓN '!$A:$AB,$B$1,FALSE),VLOOKUP($A62,'FUNCIONAMIENTO SECOP'!$A:$AC,$B$1,FALSE))</f>
        <v>CPS</v>
      </c>
      <c r="C62" s="249">
        <f>+IFERROR(VLOOKUP($A62,'INVERSIÓN '!$A:$AB,$C$1,FALSE),VLOOKUP($A62,'FUNCIONAMIENTO SECOP'!$A:$AC,$C$1,FALSE))</f>
        <v>0</v>
      </c>
      <c r="D62" s="249">
        <f>+IFERROR(VLOOKUP($A62,'INVERSIÓN '!$A:$AB,$D$1,FALSE),VLOOKUP($A62,'FUNCIONAMIENTO SECOP'!$A:$AC,$D$1,FALSE))</f>
        <v>2667</v>
      </c>
      <c r="E62" s="249">
        <f>+IFERROR(VLOOKUP($A62,'INVERSIÓN '!$A:$AB,$E$1,FALSE),VLOOKUP($A62,'FUNCIONAMIENTO SECOP'!$A:$AC,$E$1,FALSE))</f>
        <v>0</v>
      </c>
      <c r="F62" s="249" t="str">
        <f>+IFERROR(VLOOKUP($A62,'INVERSIÓN '!$A:$AB,$F$1,FALSE),VLOOKUP($A62,'FUNCIONAMIENTO SECOP'!$A:$AC,$F$1,FALSE))</f>
        <v>Realizar 4 estrategias de fortalecimiento institucional (una por vigencia).</v>
      </c>
      <c r="G62" s="249">
        <f>+IFERROR(VLOOKUP($A62,'INVERSIÓN '!$A:$AB,$G$1,FALSE),VLOOKUP($A62,'FUNCIONAMIENTO SECOP'!$A:$AC,$G$1,FALSE))</f>
        <v>145681</v>
      </c>
      <c r="H62" s="249" t="str">
        <f>+IFERROR(VLOOKUP($A62,'INVERSIÓN '!$A:$AB,$H$1,FALSE),VLOOKUP($A62,'FUNCIONAMIENTO SECOP'!$A:$AC,$H$1,FALSE))</f>
        <v>Nuevo</v>
      </c>
      <c r="I62" s="249">
        <f>+IFERROR(VLOOKUP($A62,'INVERSIÓN '!$A:$AB,$I$1,FALSE),VLOOKUP($A62,'FUNCIONAMIENTO SECOP'!$A:$AC,$I$1,FALSE))</f>
        <v>80111701</v>
      </c>
      <c r="J62" s="249" t="str">
        <f>+IFERROR(VLOOKUP($A62,'INVERSIÓN '!$A:$AB,$J$1,FALSE),VLOOKUP($A62,'FUNCIONAMIENTO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62" s="249">
        <f>+IFERROR(VLOOKUP($A62,'INVERSIÓN '!$A:$AB,$K$1,FALSE),VLOOKUP($A62,'FUNCIONAMIENTO SECOP'!$A:$AC,$K$1,FALSE))</f>
        <v>1</v>
      </c>
      <c r="L62" s="249">
        <f>+IFERROR(VLOOKUP($A62,'INVERSIÓN '!$A:$AB,$L$1,FALSE),VLOOKUP($A62,'FUNCIONAMIENTO SECOP'!$A:$AC,$L$1,FALSE))</f>
        <v>1</v>
      </c>
      <c r="M62" s="249">
        <f>+IFERROR(VLOOKUP($A62,'INVERSIÓN '!$A:$AB,$M$1,FALSE),VLOOKUP($A62,'FUNCIONAMIENTO SECOP'!$A:$AC,$M$1,FALSE))</f>
        <v>11</v>
      </c>
      <c r="N62" s="249">
        <f>+IFERROR(VLOOKUP($A62,'INVERSIÓN '!$A:$AB,$N$1,FALSE),VLOOKUP($A62,'FUNCIONAMIENTO SECOP'!$A:$AC,$N$1,FALSE))</f>
        <v>1</v>
      </c>
      <c r="O62" s="249" t="str">
        <f>+IFERROR(VLOOKUP($A62,'INVERSIÓN '!$A:$AB,$O$1,FALSE),VLOOKUP($A62,'FUNCIONAMIENTO SECOP'!$A:$AC,$O$1,FALSE))</f>
        <v>CCE-16</v>
      </c>
      <c r="P62" s="249" t="str">
        <f>+IFERROR(VLOOKUP($A62,'INVERSIÓN '!$A:$AB,$P$1,FALSE),VLOOKUP($A62,'FUNCIONAMIENTO SECOP'!$A:$AC,$P$1,FALSE))</f>
        <v>Contratación directa</v>
      </c>
      <c r="Q62" s="249" t="str">
        <f>+IFERROR(VLOOKUP($A62,'INVERSIÓN '!$A:$AB,$Q$1,FALSE),VLOOKUP($A62,'FUNCIONAMIENTO SECOP'!$A:$AC,$Q$1,FALSE))</f>
        <v>DISTRITAL</v>
      </c>
      <c r="R62" s="250">
        <f>+IFERROR(VLOOKUP($A62,'INVERSIÓN '!$A:$AB,$R$1,FALSE),VLOOKUP($A62,'FUNCIONAMIENTO SECOP'!$A:$AC,$R$1,FALSE))</f>
        <v>61600000</v>
      </c>
      <c r="S62" s="250">
        <f>+IFERROR(VLOOKUP($A62,'INVERSIÓN '!$A:$AB,$S$1,FALSE),VLOOKUP($A62,'FUNCIONAMIENTO SECOP'!$A:$AC,$S$1,FALSE))</f>
        <v>61600000</v>
      </c>
      <c r="T62" s="249">
        <f>+IFERROR(VLOOKUP($A62,'INVERSIÓN '!$A:$AB,$T$1,FALSE),VLOOKUP($A62,'FUNCIONAMIENTO SECOP'!$A:$AC,$T$1,FALSE))</f>
        <v>0</v>
      </c>
      <c r="U62" s="249">
        <f>+IFERROR(VLOOKUP($A62,'INVERSIÓN '!$A:$AB,$U$1,FALSE),VLOOKUP($A62,'FUNCIONAMIENTO SECOP'!$A:$AC,$U$1,FALSE))</f>
        <v>0</v>
      </c>
      <c r="V62" s="249" t="str">
        <f>+IFERROR(VLOOKUP($A62,'INVERSIÓN '!$A:$AB,$V$1,FALSE),VLOOKUP($A62,'FUNCIONAMIENTO SECOP'!$A:$AC,$V$1,FALSE))</f>
        <v>CO-DC</v>
      </c>
      <c r="W62" s="249" t="str">
        <f>+IFERROR(VLOOKUP($A62,'INVERSIÓN '!$A:$AB,$W$1,FALSE),VLOOKUP($A62,'FUNCIONAMIENTO SECOP'!$A:$AC,$W$1,FALSE))</f>
        <v>CO-DC-11001</v>
      </c>
      <c r="X62" s="249" t="str">
        <f>+IFERROR(VLOOKUP($A62,'INVERSIÓN '!$A:$AB,$X$1,FALSE),VLOOKUP($A62,'FUNCIONAMIENTO SECOP'!$A:$AC,$X$1,FALSE))</f>
        <v>CARLOS HERNANDO MACIAS MONTOYA</v>
      </c>
      <c r="Y62" s="249">
        <f>+IFERROR(VLOOKUP($A62,'INVERSIÓN '!$A:$AB,$Y$1,FALSE),VLOOKUP($A62,'FUNCIONAMIENTO SECOP'!$A:$AC,$Y$1,FALSE))</f>
        <v>6477714</v>
      </c>
      <c r="Z62" s="249" t="str">
        <f>+IFERROR(VLOOKUP($A62,'INVERSIÓN '!$A:$AB,$Z$1,FALSE),VLOOKUP($A62,'FUNCIONAMIENTO SECOP'!$A:$AC,$Z$1,FALSE))</f>
        <v>alcalde.scristobal@gobiernobogota.gov.co</v>
      </c>
      <c r="AA62" s="249">
        <f>+IFERROR(VLOOKUP($A62,'INVERSIÓN '!$A:$AB,$AA$1,FALSE),VLOOKUP($A62,'FUNCIONAMIENTO SECOP'!$A:$AC,$AA$1,FALSE))</f>
        <v>0</v>
      </c>
      <c r="AB62" s="249">
        <f>+IFERROR(VLOOKUP($A62,'INVERSIÓN '!$A:$AB,$AB$1,FALSE),VLOOKUP($A62,'FUNCIONAMIENTO SECOP'!$A:$AC,$AB$1,FALSE))</f>
        <v>1</v>
      </c>
    </row>
    <row r="63" spans="1:28" ht="36" customHeight="1">
      <c r="A63" s="13" t="s">
        <v>2450</v>
      </c>
      <c r="B63" s="249" t="str">
        <f>+IFERROR(VLOOKUP($A63,'INVERSIÓN '!$A:$AB,$B$1,FALSE),VLOOKUP($A63,'FUNCIONAMIENTO SECOP'!$A:$AC,$B$1,FALSE))</f>
        <v>CPS</v>
      </c>
      <c r="C63" s="249">
        <f>+IFERROR(VLOOKUP($A63,'INVERSIÓN '!$A:$AB,$C$1,FALSE),VLOOKUP($A63,'FUNCIONAMIENTO SECOP'!$A:$AC,$C$1,FALSE))</f>
        <v>0</v>
      </c>
      <c r="D63" s="249">
        <f>+IFERROR(VLOOKUP($A63,'INVERSIÓN '!$A:$AB,$D$1,FALSE),VLOOKUP($A63,'FUNCIONAMIENTO SECOP'!$A:$AC,$D$1,FALSE))</f>
        <v>2620</v>
      </c>
      <c r="E63" s="249">
        <f>+IFERROR(VLOOKUP($A63,'INVERSIÓN '!$A:$AB,$E$1,FALSE),VLOOKUP($A63,'FUNCIONAMIENTO SECOP'!$A:$AC,$E$1,FALSE))</f>
        <v>0</v>
      </c>
      <c r="F63" s="249" t="str">
        <f>+IFERROR(VLOOKUP($A63,'INVERSIÓN '!$A:$AB,$F$1,FALSE),VLOOKUP($A63,'FUNCIONAMIENTO SECOP'!$A:$AC,$F$1,FALSE))</f>
        <v xml:space="preserve">Fortalecer 100 organizaciones comunitarias a través de capacidades para promover acciones de corresponsabilidad en la gestión de la seguridad y la convivencia  </v>
      </c>
      <c r="G63" s="249">
        <f>+IFERROR(VLOOKUP($A63,'INVERSIÓN '!$A:$AB,$G$1,FALSE),VLOOKUP($A63,'FUNCIONAMIENTO SECOP'!$A:$AC,$G$1,FALSE))</f>
        <v>145683</v>
      </c>
      <c r="H63" s="249" t="str">
        <f>+IFERROR(VLOOKUP($A63,'INVERSIÓN '!$A:$AB,$H$1,FALSE),VLOOKUP($A63,'FUNCIONAMIENTO SECOP'!$A:$AC,$H$1,FALSE))</f>
        <v>Nuevo</v>
      </c>
      <c r="I63" s="249">
        <f>+IFERROR(VLOOKUP($A63,'INVERSIÓN '!$A:$AB,$I$1,FALSE),VLOOKUP($A63,'FUNCIONAMIENTO SECOP'!$A:$AC,$I$1,FALSE))</f>
        <v>80111701</v>
      </c>
      <c r="J63" s="249" t="str">
        <f>+IFERROR(VLOOKUP($A63,'INVERSIÓN '!$A:$AB,$J$1,FALSE),VLOOKUP($A63,'FUNCIONAMIENTO SECOP'!$A:$AC,$J$1,FALSE))</f>
        <v>PRESTAR SUS SERVICIOS DE APOYO TÉCNICO QUE PERMITAN DESAROLLAR Y EJECUTAR LAS ACTIVIDADES ESTABLECIDAS EN EL PLAN INTEGRAL DE SEGURIDAD CIUDADANA, CONVIVENCIA Y JUSTICIA (PISCCJ) Y EL PLAN DE DESARROLLO LOCAL.</v>
      </c>
      <c r="K63" s="249">
        <f>+IFERROR(VLOOKUP($A63,'INVERSIÓN '!$A:$AB,$K$1,FALSE),VLOOKUP($A63,'FUNCIONAMIENTO SECOP'!$A:$AC,$K$1,FALSE))</f>
        <v>1</v>
      </c>
      <c r="L63" s="249">
        <f>+IFERROR(VLOOKUP($A63,'INVERSIÓN '!$A:$AB,$L$1,FALSE),VLOOKUP($A63,'FUNCIONAMIENTO SECOP'!$A:$AC,$L$1,FALSE))</f>
        <v>1</v>
      </c>
      <c r="M63" s="249">
        <f>+IFERROR(VLOOKUP($A63,'INVERSIÓN '!$A:$AB,$M$1,FALSE),VLOOKUP($A63,'FUNCIONAMIENTO SECOP'!$A:$AC,$M$1,FALSE))</f>
        <v>11</v>
      </c>
      <c r="N63" s="249">
        <f>+IFERROR(VLOOKUP($A63,'INVERSIÓN '!$A:$AB,$N$1,FALSE),VLOOKUP($A63,'FUNCIONAMIENTO SECOP'!$A:$AC,$N$1,FALSE))</f>
        <v>1</v>
      </c>
      <c r="O63" s="249" t="str">
        <f>+IFERROR(VLOOKUP($A63,'INVERSIÓN '!$A:$AB,$O$1,FALSE),VLOOKUP($A63,'FUNCIONAMIENTO SECOP'!$A:$AC,$O$1,FALSE))</f>
        <v>CCE-16</v>
      </c>
      <c r="P63" s="249" t="str">
        <f>+IFERROR(VLOOKUP($A63,'INVERSIÓN '!$A:$AB,$P$1,FALSE),VLOOKUP($A63,'FUNCIONAMIENTO SECOP'!$A:$AC,$P$1,FALSE))</f>
        <v>Contratación directa</v>
      </c>
      <c r="Q63" s="249" t="str">
        <f>+IFERROR(VLOOKUP($A63,'INVERSIÓN '!$A:$AB,$Q$1,FALSE),VLOOKUP($A63,'FUNCIONAMIENTO SECOP'!$A:$AC,$Q$1,FALSE))</f>
        <v>DISTRITAL</v>
      </c>
      <c r="R63" s="250">
        <f>+IFERROR(VLOOKUP($A63,'INVERSIÓN '!$A:$AB,$R$1,FALSE),VLOOKUP($A63,'FUNCIONAMIENTO SECOP'!$A:$AC,$R$1,FALSE))</f>
        <v>158400000</v>
      </c>
      <c r="S63" s="250">
        <f>+IFERROR(VLOOKUP($A63,'INVERSIÓN '!$A:$AB,$S$1,FALSE),VLOOKUP($A63,'FUNCIONAMIENTO SECOP'!$A:$AC,$S$1,FALSE))</f>
        <v>158400000</v>
      </c>
      <c r="T63" s="249">
        <f>+IFERROR(VLOOKUP($A63,'INVERSIÓN '!$A:$AB,$T$1,FALSE),VLOOKUP($A63,'FUNCIONAMIENTO SECOP'!$A:$AC,$T$1,FALSE))</f>
        <v>0</v>
      </c>
      <c r="U63" s="249">
        <f>+IFERROR(VLOOKUP($A63,'INVERSIÓN '!$A:$AB,$U$1,FALSE),VLOOKUP($A63,'FUNCIONAMIENTO SECOP'!$A:$AC,$U$1,FALSE))</f>
        <v>0</v>
      </c>
      <c r="V63" s="249" t="str">
        <f>+IFERROR(VLOOKUP($A63,'INVERSIÓN '!$A:$AB,$V$1,FALSE),VLOOKUP($A63,'FUNCIONAMIENTO SECOP'!$A:$AC,$V$1,FALSE))</f>
        <v>CO-DC</v>
      </c>
      <c r="W63" s="249" t="str">
        <f>+IFERROR(VLOOKUP($A63,'INVERSIÓN '!$A:$AB,$W$1,FALSE),VLOOKUP($A63,'FUNCIONAMIENTO SECOP'!$A:$AC,$W$1,FALSE))</f>
        <v>CO-DC-11001</v>
      </c>
      <c r="X63" s="249" t="str">
        <f>+IFERROR(VLOOKUP($A63,'INVERSIÓN '!$A:$AB,$X$1,FALSE),VLOOKUP($A63,'FUNCIONAMIENTO SECOP'!$A:$AC,$X$1,FALSE))</f>
        <v>CARLOS HERNANDO MACIAS MONTOYA</v>
      </c>
      <c r="Y63" s="249">
        <f>+IFERROR(VLOOKUP($A63,'INVERSIÓN '!$A:$AB,$Y$1,FALSE),VLOOKUP($A63,'FUNCIONAMIENTO SECOP'!$A:$AC,$Y$1,FALSE))</f>
        <v>6477715</v>
      </c>
      <c r="Z63" s="249" t="str">
        <f>+IFERROR(VLOOKUP($A63,'INVERSIÓN '!$A:$AB,$Z$1,FALSE),VLOOKUP($A63,'FUNCIONAMIENTO SECOP'!$A:$AC,$Z$1,FALSE))</f>
        <v>alcalde.scristobal@gobiernobogota.gov.co</v>
      </c>
      <c r="AA63" s="249">
        <f>+IFERROR(VLOOKUP($A63,'INVERSIÓN '!$A:$AB,$AA$1,FALSE),VLOOKUP($A63,'FUNCIONAMIENTO SECOP'!$A:$AC,$AA$1,FALSE))</f>
        <v>0</v>
      </c>
      <c r="AB63" s="249">
        <f>+IFERROR(VLOOKUP($A63,'INVERSIÓN '!$A:$AB,$AB$1,FALSE),VLOOKUP($A63,'FUNCIONAMIENTO SECOP'!$A:$AC,$AB$1,FALSE))</f>
        <v>1</v>
      </c>
    </row>
    <row r="64" spans="1:28" ht="36" customHeight="1">
      <c r="A64" s="13" t="s">
        <v>2451</v>
      </c>
      <c r="B64" s="249" t="str">
        <f>+IFERROR(VLOOKUP($A64,'INVERSIÓN '!$A:$AB,$B$1,FALSE),VLOOKUP($A64,'FUNCIONAMIENTO SECOP'!$A:$AC,$B$1,FALSE))</f>
        <v>CPS</v>
      </c>
      <c r="C64" s="249">
        <f>+IFERROR(VLOOKUP($A64,'INVERSIÓN '!$A:$AB,$C$1,FALSE),VLOOKUP($A64,'FUNCIONAMIENTO SECOP'!$A:$AC,$C$1,FALSE))</f>
        <v>0</v>
      </c>
      <c r="D64" s="249">
        <f>+IFERROR(VLOOKUP($A64,'INVERSIÓN '!$A:$AB,$D$1,FALSE),VLOOKUP($A64,'FUNCIONAMIENTO SECOP'!$A:$AC,$D$1,FALSE))</f>
        <v>2667</v>
      </c>
      <c r="E64" s="249">
        <f>+IFERROR(VLOOKUP($A64,'INVERSIÓN '!$A:$AB,$E$1,FALSE),VLOOKUP($A64,'FUNCIONAMIENTO SECOP'!$A:$AC,$E$1,FALSE))</f>
        <v>0</v>
      </c>
      <c r="F64" s="249" t="str">
        <f>+IFERROR(VLOOKUP($A64,'INVERSIÓN '!$A:$AB,$F$1,FALSE),VLOOKUP($A64,'FUNCIONAMIENTO SECOP'!$A:$AC,$F$1,FALSE))</f>
        <v>Realizar 4 estrategias de fortalecimiento institucional (una por vigencia).</v>
      </c>
      <c r="G64" s="249">
        <f>+IFERROR(VLOOKUP($A64,'INVERSIÓN '!$A:$AB,$G$1,FALSE),VLOOKUP($A64,'FUNCIONAMIENTO SECOP'!$A:$AC,$G$1,FALSE))</f>
        <v>145684</v>
      </c>
      <c r="H64" s="249" t="str">
        <f>+IFERROR(VLOOKUP($A64,'INVERSIÓN '!$A:$AB,$H$1,FALSE),VLOOKUP($A64,'FUNCIONAMIENTO SECOP'!$A:$AC,$H$1,FALSE))</f>
        <v>Nuevo</v>
      </c>
      <c r="I64" s="249">
        <f>+IFERROR(VLOOKUP($A64,'INVERSIÓN '!$A:$AB,$I$1,FALSE),VLOOKUP($A64,'FUNCIONAMIENTO SECOP'!$A:$AC,$I$1,FALSE))</f>
        <v>80111701</v>
      </c>
      <c r="J64" s="249" t="str">
        <f>+IFERROR(VLOOKUP($A64,'INVERSIÓN '!$A:$AB,$J$1,FALSE),VLOOKUP($A64,'FUNCIONAMIENTO SECOP'!$A:$AC,$J$1,FALSE))</f>
        <v>Prestar sus servicios profesionales en el área de Gestión del Desarrollo Local de la Alcaldía Local de San Cristóbal, apoyando los procesos de carácter presupuestal y la consolidación de informes relacionados con presupuesto.</v>
      </c>
      <c r="K64" s="249">
        <f>+IFERROR(VLOOKUP($A64,'INVERSIÓN '!$A:$AB,$K$1,FALSE),VLOOKUP($A64,'FUNCIONAMIENTO SECOP'!$A:$AC,$K$1,FALSE))</f>
        <v>1</v>
      </c>
      <c r="L64" s="249">
        <f>+IFERROR(VLOOKUP($A64,'INVERSIÓN '!$A:$AB,$L$1,FALSE),VLOOKUP($A64,'FUNCIONAMIENTO SECOP'!$A:$AC,$L$1,FALSE))</f>
        <v>1</v>
      </c>
      <c r="M64" s="249">
        <f>+IFERROR(VLOOKUP($A64,'INVERSIÓN '!$A:$AB,$M$1,FALSE),VLOOKUP($A64,'FUNCIONAMIENTO SECOP'!$A:$AC,$M$1,FALSE))</f>
        <v>11</v>
      </c>
      <c r="N64" s="249">
        <f>+IFERROR(VLOOKUP($A64,'INVERSIÓN '!$A:$AB,$N$1,FALSE),VLOOKUP($A64,'FUNCIONAMIENTO SECOP'!$A:$AC,$N$1,FALSE))</f>
        <v>1</v>
      </c>
      <c r="O64" s="249" t="str">
        <f>+IFERROR(VLOOKUP($A64,'INVERSIÓN '!$A:$AB,$O$1,FALSE),VLOOKUP($A64,'FUNCIONAMIENTO SECOP'!$A:$AC,$O$1,FALSE))</f>
        <v>CCE-16</v>
      </c>
      <c r="P64" s="249" t="str">
        <f>+IFERROR(VLOOKUP($A64,'INVERSIÓN '!$A:$AB,$P$1,FALSE),VLOOKUP($A64,'FUNCIONAMIENTO SECOP'!$A:$AC,$P$1,FALSE))</f>
        <v>Contratación directa</v>
      </c>
      <c r="Q64" s="249" t="str">
        <f>+IFERROR(VLOOKUP($A64,'INVERSIÓN '!$A:$AB,$Q$1,FALSE),VLOOKUP($A64,'FUNCIONAMIENTO SECOP'!$A:$AC,$Q$1,FALSE))</f>
        <v>DISTRITAL</v>
      </c>
      <c r="R64" s="250">
        <f>+IFERROR(VLOOKUP($A64,'INVERSIÓN '!$A:$AB,$R$1,FALSE),VLOOKUP($A64,'FUNCIONAMIENTO SECOP'!$A:$AC,$R$1,FALSE))</f>
        <v>61600000</v>
      </c>
      <c r="S64" s="250">
        <f>+IFERROR(VLOOKUP($A64,'INVERSIÓN '!$A:$AB,$S$1,FALSE),VLOOKUP($A64,'FUNCIONAMIENTO SECOP'!$A:$AC,$S$1,FALSE))</f>
        <v>61600000</v>
      </c>
      <c r="T64" s="249">
        <f>+IFERROR(VLOOKUP($A64,'INVERSIÓN '!$A:$AB,$T$1,FALSE),VLOOKUP($A64,'FUNCIONAMIENTO SECOP'!$A:$AC,$T$1,FALSE))</f>
        <v>0</v>
      </c>
      <c r="U64" s="249">
        <f>+IFERROR(VLOOKUP($A64,'INVERSIÓN '!$A:$AB,$U$1,FALSE),VLOOKUP($A64,'FUNCIONAMIENTO SECOP'!$A:$AC,$U$1,FALSE))</f>
        <v>0</v>
      </c>
      <c r="V64" s="249" t="str">
        <f>+IFERROR(VLOOKUP($A64,'INVERSIÓN '!$A:$AB,$V$1,FALSE),VLOOKUP($A64,'FUNCIONAMIENTO SECOP'!$A:$AC,$V$1,FALSE))</f>
        <v>CO-DC</v>
      </c>
      <c r="W64" s="249" t="str">
        <f>+IFERROR(VLOOKUP($A64,'INVERSIÓN '!$A:$AB,$W$1,FALSE),VLOOKUP($A64,'FUNCIONAMIENTO SECOP'!$A:$AC,$W$1,FALSE))</f>
        <v>CO-DC-11001</v>
      </c>
      <c r="X64" s="249" t="str">
        <f>+IFERROR(VLOOKUP($A64,'INVERSIÓN '!$A:$AB,$X$1,FALSE),VLOOKUP($A64,'FUNCIONAMIENTO SECOP'!$A:$AC,$X$1,FALSE))</f>
        <v>CARLOS HERNANDO MACIAS MONTOYA</v>
      </c>
      <c r="Y64" s="249">
        <f>+IFERROR(VLOOKUP($A64,'INVERSIÓN '!$A:$AB,$Y$1,FALSE),VLOOKUP($A64,'FUNCIONAMIENTO SECOP'!$A:$AC,$Y$1,FALSE))</f>
        <v>6477716</v>
      </c>
      <c r="Z64" s="249" t="str">
        <f>+IFERROR(VLOOKUP($A64,'INVERSIÓN '!$A:$AB,$Z$1,FALSE),VLOOKUP($A64,'FUNCIONAMIENTO SECOP'!$A:$AC,$Z$1,FALSE))</f>
        <v>alcalde.scristobal@gobiernobogota.gov.co</v>
      </c>
      <c r="AA64" s="249">
        <f>+IFERROR(VLOOKUP($A64,'INVERSIÓN '!$A:$AB,$AA$1,FALSE),VLOOKUP($A64,'FUNCIONAMIENTO SECOP'!$A:$AC,$AA$1,FALSE))</f>
        <v>0</v>
      </c>
      <c r="AB64" s="249">
        <f>+IFERROR(VLOOKUP($A64,'INVERSIÓN '!$A:$AB,$AB$1,FALSE),VLOOKUP($A64,'FUNCIONAMIENTO SECOP'!$A:$AC,$AB$1,FALSE))</f>
        <v>1</v>
      </c>
    </row>
    <row r="65" spans="1:28" ht="36" customHeight="1">
      <c r="A65" s="13" t="s">
        <v>2453</v>
      </c>
      <c r="B65" s="249" t="str">
        <f>+IFERROR(VLOOKUP($A65,'INVERSIÓN '!$A:$AB,$B$1,FALSE),VLOOKUP($A65,'FUNCIONAMIENTO SECOP'!$A:$AC,$B$1,FALSE))</f>
        <v>CPS</v>
      </c>
      <c r="C65" s="249">
        <f>+IFERROR(VLOOKUP($A65,'INVERSIÓN '!$A:$AB,$C$1,FALSE),VLOOKUP($A65,'FUNCIONAMIENTO SECOP'!$A:$AC,$C$1,FALSE))</f>
        <v>0</v>
      </c>
      <c r="D65" s="249">
        <f>+IFERROR(VLOOKUP($A65,'INVERSIÓN '!$A:$AB,$D$1,FALSE),VLOOKUP($A65,'FUNCIONAMIENTO SECOP'!$A:$AC,$D$1,FALSE))</f>
        <v>2667</v>
      </c>
      <c r="E65" s="249">
        <f>+IFERROR(VLOOKUP($A65,'INVERSIÓN '!$A:$AB,$E$1,FALSE),VLOOKUP($A65,'FUNCIONAMIENTO SECOP'!$A:$AC,$E$1,FALSE))</f>
        <v>0</v>
      </c>
      <c r="F65" s="249" t="str">
        <f>+IFERROR(VLOOKUP($A65,'INVERSIÓN '!$A:$AB,$F$1,FALSE),VLOOKUP($A65,'FUNCIONAMIENTO SECOP'!$A:$AC,$F$1,FALSE))</f>
        <v>Realizar 4 estrategias de fortalecimiento institucional (una por vigencia).</v>
      </c>
      <c r="G65" s="249">
        <f>+IFERROR(VLOOKUP($A65,'INVERSIÓN '!$A:$AB,$G$1,FALSE),VLOOKUP($A65,'FUNCIONAMIENTO SECOP'!$A:$AC,$G$1,FALSE))</f>
        <v>145692</v>
      </c>
      <c r="H65" s="249" t="str">
        <f>+IFERROR(VLOOKUP($A65,'INVERSIÓN '!$A:$AB,$H$1,FALSE),VLOOKUP($A65,'FUNCIONAMIENTO SECOP'!$A:$AC,$H$1,FALSE))</f>
        <v>Nuevo</v>
      </c>
      <c r="I65" s="249">
        <f>+IFERROR(VLOOKUP($A65,'INVERSIÓN '!$A:$AB,$I$1,FALSE),VLOOKUP($A65,'FUNCIONAMIENTO SECOP'!$A:$AC,$I$1,FALSE))</f>
        <v>80111701</v>
      </c>
      <c r="J65" s="249" t="str">
        <f>+IFERROR(VLOOKUP($A65,'INVERSIÓN '!$A:$AB,$J$1,FALSE),VLOOKUP($A65,'FUNCIONAMIENTO SECOP'!$A:$AC,$J$1,FALSE))</f>
        <v>Prestar sus servicios profesionales en el área de Gestión del Desarrollo Local de la Alcaldía Local de San Cristóbal, apoyando los procesos de carácter presupuestal, la consolidación de informes y la atención de requerimientos internos y externos.</v>
      </c>
      <c r="K65" s="249">
        <f>+IFERROR(VLOOKUP($A65,'INVERSIÓN '!$A:$AB,$K$1,FALSE),VLOOKUP($A65,'FUNCIONAMIENTO SECOP'!$A:$AC,$K$1,FALSE))</f>
        <v>1</v>
      </c>
      <c r="L65" s="249">
        <f>+IFERROR(VLOOKUP($A65,'INVERSIÓN '!$A:$AB,$L$1,FALSE),VLOOKUP($A65,'FUNCIONAMIENTO SECOP'!$A:$AC,$L$1,FALSE))</f>
        <v>1</v>
      </c>
      <c r="M65" s="249">
        <f>+IFERROR(VLOOKUP($A65,'INVERSIÓN '!$A:$AB,$M$1,FALSE),VLOOKUP($A65,'FUNCIONAMIENTO SECOP'!$A:$AC,$M$1,FALSE))</f>
        <v>11</v>
      </c>
      <c r="N65" s="249">
        <f>+IFERROR(VLOOKUP($A65,'INVERSIÓN '!$A:$AB,$N$1,FALSE),VLOOKUP($A65,'FUNCIONAMIENTO SECOP'!$A:$AC,$N$1,FALSE))</f>
        <v>1</v>
      </c>
      <c r="O65" s="249" t="str">
        <f>+IFERROR(VLOOKUP($A65,'INVERSIÓN '!$A:$AB,$O$1,FALSE),VLOOKUP($A65,'FUNCIONAMIENTO SECOP'!$A:$AC,$O$1,FALSE))</f>
        <v>CCE-16</v>
      </c>
      <c r="P65" s="249" t="str">
        <f>+IFERROR(VLOOKUP($A65,'INVERSIÓN '!$A:$AB,$P$1,FALSE),VLOOKUP($A65,'FUNCIONAMIENTO SECOP'!$A:$AC,$P$1,FALSE))</f>
        <v>Contratación directa</v>
      </c>
      <c r="Q65" s="249" t="str">
        <f>+IFERROR(VLOOKUP($A65,'INVERSIÓN '!$A:$AB,$Q$1,FALSE),VLOOKUP($A65,'FUNCIONAMIENTO SECOP'!$A:$AC,$Q$1,FALSE))</f>
        <v>DISTRITAL</v>
      </c>
      <c r="R65" s="250">
        <f>+IFERROR(VLOOKUP($A65,'INVERSIÓN '!$A:$AB,$R$1,FALSE),VLOOKUP($A65,'FUNCIONAMIENTO SECOP'!$A:$AC,$R$1,FALSE))</f>
        <v>74800000</v>
      </c>
      <c r="S65" s="250">
        <f>+IFERROR(VLOOKUP($A65,'INVERSIÓN '!$A:$AB,$S$1,FALSE),VLOOKUP($A65,'FUNCIONAMIENTO SECOP'!$A:$AC,$S$1,FALSE))</f>
        <v>74800000</v>
      </c>
      <c r="T65" s="249">
        <f>+IFERROR(VLOOKUP($A65,'INVERSIÓN '!$A:$AB,$T$1,FALSE),VLOOKUP($A65,'FUNCIONAMIENTO SECOP'!$A:$AC,$T$1,FALSE))</f>
        <v>0</v>
      </c>
      <c r="U65" s="249">
        <f>+IFERROR(VLOOKUP($A65,'INVERSIÓN '!$A:$AB,$U$1,FALSE),VLOOKUP($A65,'FUNCIONAMIENTO SECOP'!$A:$AC,$U$1,FALSE))</f>
        <v>0</v>
      </c>
      <c r="V65" s="249" t="str">
        <f>+IFERROR(VLOOKUP($A65,'INVERSIÓN '!$A:$AB,$V$1,FALSE),VLOOKUP($A65,'FUNCIONAMIENTO SECOP'!$A:$AC,$V$1,FALSE))</f>
        <v>CO-DC</v>
      </c>
      <c r="W65" s="249" t="str">
        <f>+IFERROR(VLOOKUP($A65,'INVERSIÓN '!$A:$AB,$W$1,FALSE),VLOOKUP($A65,'FUNCIONAMIENTO SECOP'!$A:$AC,$W$1,FALSE))</f>
        <v>CO-DC-11001</v>
      </c>
      <c r="X65" s="249" t="str">
        <f>+IFERROR(VLOOKUP($A65,'INVERSIÓN '!$A:$AB,$X$1,FALSE),VLOOKUP($A65,'FUNCIONAMIENTO SECOP'!$A:$AC,$X$1,FALSE))</f>
        <v>CARLOS HERNANDO MACIAS MONTOYA</v>
      </c>
      <c r="Y65" s="249">
        <f>+IFERROR(VLOOKUP($A65,'INVERSIÓN '!$A:$AB,$Y$1,FALSE),VLOOKUP($A65,'FUNCIONAMIENTO SECOP'!$A:$AC,$Y$1,FALSE))</f>
        <v>6477717</v>
      </c>
      <c r="Z65" s="249" t="str">
        <f>+IFERROR(VLOOKUP($A65,'INVERSIÓN '!$A:$AB,$Z$1,FALSE),VLOOKUP($A65,'FUNCIONAMIENTO SECOP'!$A:$AC,$Z$1,FALSE))</f>
        <v>alcalde.scristobal@gobiernobogota.gov.co</v>
      </c>
      <c r="AA65" s="249">
        <f>+IFERROR(VLOOKUP($A65,'INVERSIÓN '!$A:$AB,$AA$1,FALSE),VLOOKUP($A65,'FUNCIONAMIENTO SECOP'!$A:$AC,$AA$1,FALSE))</f>
        <v>0</v>
      </c>
      <c r="AB65" s="249">
        <f>+IFERROR(VLOOKUP($A65,'INVERSIÓN '!$A:$AB,$AB$1,FALSE),VLOOKUP($A65,'FUNCIONAMIENTO SECOP'!$A:$AC,$AB$1,FALSE))</f>
        <v>1</v>
      </c>
    </row>
    <row r="66" spans="1:28" ht="36" customHeight="1">
      <c r="A66" s="13" t="s">
        <v>2456</v>
      </c>
      <c r="B66" s="249" t="str">
        <f>+IFERROR(VLOOKUP($A66,'INVERSIÓN '!$A:$AB,$B$1,FALSE),VLOOKUP($A66,'FUNCIONAMIENTO SECOP'!$A:$AC,$B$1,FALSE))</f>
        <v>CPS</v>
      </c>
      <c r="C66" s="249">
        <f>+IFERROR(VLOOKUP($A66,'INVERSIÓN '!$A:$AB,$C$1,FALSE),VLOOKUP($A66,'FUNCIONAMIENTO SECOP'!$A:$AC,$C$1,FALSE))</f>
        <v>0</v>
      </c>
      <c r="D66" s="249">
        <f>+IFERROR(VLOOKUP($A66,'INVERSIÓN '!$A:$AB,$D$1,FALSE),VLOOKUP($A66,'FUNCIONAMIENTO SECOP'!$A:$AC,$D$1,FALSE))</f>
        <v>2667</v>
      </c>
      <c r="E66" s="249">
        <f>+IFERROR(VLOOKUP($A66,'INVERSIÓN '!$A:$AB,$E$1,FALSE),VLOOKUP($A66,'FUNCIONAMIENTO SECOP'!$A:$AC,$E$1,FALSE))</f>
        <v>0</v>
      </c>
      <c r="F66" s="249" t="str">
        <f>+IFERROR(VLOOKUP($A66,'INVERSIÓN '!$A:$AB,$F$1,FALSE),VLOOKUP($A66,'FUNCIONAMIENTO SECOP'!$A:$AC,$F$1,FALSE))</f>
        <v>Realizar 4 estrategias de fortalecimiento institucional (una por vigencia).</v>
      </c>
      <c r="G66" s="249">
        <f>+IFERROR(VLOOKUP($A66,'INVERSIÓN '!$A:$AB,$G$1,FALSE),VLOOKUP($A66,'FUNCIONAMIENTO SECOP'!$A:$AC,$G$1,FALSE))</f>
        <v>145694</v>
      </c>
      <c r="H66" s="249" t="str">
        <f>+IFERROR(VLOOKUP($A66,'INVERSIÓN '!$A:$AB,$H$1,FALSE),VLOOKUP($A66,'FUNCIONAMIENTO SECOP'!$A:$AC,$H$1,FALSE))</f>
        <v>Nuevo</v>
      </c>
      <c r="I66" s="249">
        <f>+IFERROR(VLOOKUP($A66,'INVERSIÓN '!$A:$AB,$I$1,FALSE),VLOOKUP($A66,'FUNCIONAMIENTO SECOP'!$A:$AC,$I$1,FALSE))</f>
        <v>80111701</v>
      </c>
      <c r="J66" s="249" t="str">
        <f>+IFERROR(VLOOKUP($A66,'INVERSIÓN '!$A:$AB,$J$1,FALSE),VLOOKUP($A66,'FUNCIONAMIENTO SECOP'!$A:$AC,$J$1,FALSE))</f>
        <v>PRESTAR SUS SERVICIOS PROFESIONALES AL FONDO DE DESARROLLO LOCAL DE SAN CRISTOBAL PARA GESTIONAR EL USO INTEGRAL DE LAS PLATAFORMAS TRANSACCIONALES DE COMPRA PÚBLICA E IMPLEMENTACIÓN EFECTIVA DE LAS PRÁCTICAS Y ESTRATEGIAS DE ANÁLISIS DE DATOS Y ABASTECIMIENTO ESTRATEGICO.</v>
      </c>
      <c r="K66" s="249">
        <f>+IFERROR(VLOOKUP($A66,'INVERSIÓN '!$A:$AB,$K$1,FALSE),VLOOKUP($A66,'FUNCIONAMIENTO SECOP'!$A:$AC,$K$1,FALSE))</f>
        <v>1</v>
      </c>
      <c r="L66" s="249">
        <f>+IFERROR(VLOOKUP($A66,'INVERSIÓN '!$A:$AB,$L$1,FALSE),VLOOKUP($A66,'FUNCIONAMIENTO SECOP'!$A:$AC,$L$1,FALSE))</f>
        <v>1</v>
      </c>
      <c r="M66" s="249">
        <f>+IFERROR(VLOOKUP($A66,'INVERSIÓN '!$A:$AB,$M$1,FALSE),VLOOKUP($A66,'FUNCIONAMIENTO SECOP'!$A:$AC,$M$1,FALSE))</f>
        <v>11</v>
      </c>
      <c r="N66" s="249">
        <f>+IFERROR(VLOOKUP($A66,'INVERSIÓN '!$A:$AB,$N$1,FALSE),VLOOKUP($A66,'FUNCIONAMIENTO SECOP'!$A:$AC,$N$1,FALSE))</f>
        <v>1</v>
      </c>
      <c r="O66" s="249" t="str">
        <f>+IFERROR(VLOOKUP($A66,'INVERSIÓN '!$A:$AB,$O$1,FALSE),VLOOKUP($A66,'FUNCIONAMIENTO SECOP'!$A:$AC,$O$1,FALSE))</f>
        <v>CCE-16</v>
      </c>
      <c r="P66" s="249" t="str">
        <f>+IFERROR(VLOOKUP($A66,'INVERSIÓN '!$A:$AB,$P$1,FALSE),VLOOKUP($A66,'FUNCIONAMIENTO SECOP'!$A:$AC,$P$1,FALSE))</f>
        <v>Contratación directa</v>
      </c>
      <c r="Q66" s="249" t="str">
        <f>+IFERROR(VLOOKUP($A66,'INVERSIÓN '!$A:$AB,$Q$1,FALSE),VLOOKUP($A66,'FUNCIONAMIENTO SECOP'!$A:$AC,$Q$1,FALSE))</f>
        <v>DISTRITAL</v>
      </c>
      <c r="R66" s="250">
        <f>+IFERROR(VLOOKUP($A66,'INVERSIÓN '!$A:$AB,$R$1,FALSE),VLOOKUP($A66,'FUNCIONAMIENTO SECOP'!$A:$AC,$R$1,FALSE))</f>
        <v>61600000</v>
      </c>
      <c r="S66" s="250">
        <f>+IFERROR(VLOOKUP($A66,'INVERSIÓN '!$A:$AB,$S$1,FALSE),VLOOKUP($A66,'FUNCIONAMIENTO SECOP'!$A:$AC,$S$1,FALSE))</f>
        <v>61600000</v>
      </c>
      <c r="T66" s="249">
        <f>+IFERROR(VLOOKUP($A66,'INVERSIÓN '!$A:$AB,$T$1,FALSE),VLOOKUP($A66,'FUNCIONAMIENTO SECOP'!$A:$AC,$T$1,FALSE))</f>
        <v>0</v>
      </c>
      <c r="U66" s="249">
        <f>+IFERROR(VLOOKUP($A66,'INVERSIÓN '!$A:$AB,$U$1,FALSE),VLOOKUP($A66,'FUNCIONAMIENTO SECOP'!$A:$AC,$U$1,FALSE))</f>
        <v>0</v>
      </c>
      <c r="V66" s="249" t="str">
        <f>+IFERROR(VLOOKUP($A66,'INVERSIÓN '!$A:$AB,$V$1,FALSE),VLOOKUP($A66,'FUNCIONAMIENTO SECOP'!$A:$AC,$V$1,FALSE))</f>
        <v>CO-DC</v>
      </c>
      <c r="W66" s="249" t="str">
        <f>+IFERROR(VLOOKUP($A66,'INVERSIÓN '!$A:$AB,$W$1,FALSE),VLOOKUP($A66,'FUNCIONAMIENTO SECOP'!$A:$AC,$W$1,FALSE))</f>
        <v>CO-DC-11001</v>
      </c>
      <c r="X66" s="249" t="str">
        <f>+IFERROR(VLOOKUP($A66,'INVERSIÓN '!$A:$AB,$X$1,FALSE),VLOOKUP($A66,'FUNCIONAMIENTO SECOP'!$A:$AC,$X$1,FALSE))</f>
        <v>CARLOS HERNANDO MACIAS MONTOYA</v>
      </c>
      <c r="Y66" s="249">
        <f>+IFERROR(VLOOKUP($A66,'INVERSIÓN '!$A:$AB,$Y$1,FALSE),VLOOKUP($A66,'FUNCIONAMIENTO SECOP'!$A:$AC,$Y$1,FALSE))</f>
        <v>6477718</v>
      </c>
      <c r="Z66" s="249" t="str">
        <f>+IFERROR(VLOOKUP($A66,'INVERSIÓN '!$A:$AB,$Z$1,FALSE),VLOOKUP($A66,'FUNCIONAMIENTO SECOP'!$A:$AC,$Z$1,FALSE))</f>
        <v>alcalde.scristobal@gobiernobogota.gov.co</v>
      </c>
      <c r="AA66" s="249">
        <f>+IFERROR(VLOOKUP($A66,'INVERSIÓN '!$A:$AB,$AA$1,FALSE),VLOOKUP($A66,'FUNCIONAMIENTO SECOP'!$A:$AC,$AA$1,FALSE))</f>
        <v>0</v>
      </c>
      <c r="AB66" s="249">
        <f>+IFERROR(VLOOKUP($A66,'INVERSIÓN '!$A:$AB,$AB$1,FALSE),VLOOKUP($A66,'FUNCIONAMIENTO SECOP'!$A:$AC,$AB$1,FALSE))</f>
        <v>1</v>
      </c>
    </row>
    <row r="67" spans="1:28" ht="36" customHeight="1">
      <c r="A67" s="13" t="s">
        <v>2458</v>
      </c>
      <c r="B67" s="249" t="str">
        <f>+IFERROR(VLOOKUP($A67,'INVERSIÓN '!$A:$AB,$B$1,FALSE),VLOOKUP($A67,'FUNCIONAMIENTO SECOP'!$A:$AC,$B$1,FALSE))</f>
        <v>CPS</v>
      </c>
      <c r="C67" s="249">
        <f>+IFERROR(VLOOKUP($A67,'INVERSIÓN '!$A:$AB,$C$1,FALSE),VLOOKUP($A67,'FUNCIONAMIENTO SECOP'!$A:$AC,$C$1,FALSE))</f>
        <v>0</v>
      </c>
      <c r="D67" s="249">
        <f>+IFERROR(VLOOKUP($A67,'INVERSIÓN '!$A:$AB,$D$1,FALSE),VLOOKUP($A67,'FUNCIONAMIENTO SECOP'!$A:$AC,$D$1,FALSE))</f>
        <v>2667</v>
      </c>
      <c r="E67" s="249">
        <f>+IFERROR(VLOOKUP($A67,'INVERSIÓN '!$A:$AB,$E$1,FALSE),VLOOKUP($A67,'FUNCIONAMIENTO SECOP'!$A:$AC,$E$1,FALSE))</f>
        <v>0</v>
      </c>
      <c r="F67" s="249" t="str">
        <f>+IFERROR(VLOOKUP($A67,'INVERSIÓN '!$A:$AB,$F$1,FALSE),VLOOKUP($A67,'FUNCIONAMIENTO SECOP'!$A:$AC,$F$1,FALSE))</f>
        <v>Realizar 4 estrategias de fortalecimiento institucional (una por vigencia).</v>
      </c>
      <c r="G67" s="249">
        <f>+IFERROR(VLOOKUP($A67,'INVERSIÓN '!$A:$AB,$G$1,FALSE),VLOOKUP($A67,'FUNCIONAMIENTO SECOP'!$A:$AC,$G$1,FALSE))</f>
        <v>145697</v>
      </c>
      <c r="H67" s="249" t="str">
        <f>+IFERROR(VLOOKUP($A67,'INVERSIÓN '!$A:$AB,$H$1,FALSE),VLOOKUP($A67,'FUNCIONAMIENTO SECOP'!$A:$AC,$H$1,FALSE))</f>
        <v>Nuevo</v>
      </c>
      <c r="I67" s="249">
        <f>+IFERROR(VLOOKUP($A67,'INVERSIÓN '!$A:$AB,$I$1,FALSE),VLOOKUP($A67,'FUNCIONAMIENTO SECOP'!$A:$AC,$I$1,FALSE))</f>
        <v>80111701</v>
      </c>
      <c r="J67" s="249" t="str">
        <f>+IFERROR(VLOOKUP($A67,'INVERSIÓN '!$A:$AB,$J$1,FALSE),VLOOKUP($A67,'FUNCIONAMIENTO SECOP'!$A:$AC,$J$1,FALSE))</f>
        <v xml:space="preserve">Prestar sus servicios profesionales en el área de gestión del desarrollo, administrativa y financiera de la Alcaldía Local de San Cristóbal, apoyando los procesos de carácter presupuestal y tesoral, necesarios para el cumplimiento del Plan de Desarrollo Local. </v>
      </c>
      <c r="K67" s="249">
        <f>+IFERROR(VLOOKUP($A67,'INVERSIÓN '!$A:$AB,$K$1,FALSE),VLOOKUP($A67,'FUNCIONAMIENTO SECOP'!$A:$AC,$K$1,FALSE))</f>
        <v>1</v>
      </c>
      <c r="L67" s="249">
        <f>+IFERROR(VLOOKUP($A67,'INVERSIÓN '!$A:$AB,$L$1,FALSE),VLOOKUP($A67,'FUNCIONAMIENTO SECOP'!$A:$AC,$L$1,FALSE))</f>
        <v>1</v>
      </c>
      <c r="M67" s="249">
        <f>+IFERROR(VLOOKUP($A67,'INVERSIÓN '!$A:$AB,$M$1,FALSE),VLOOKUP($A67,'FUNCIONAMIENTO SECOP'!$A:$AC,$M$1,FALSE))</f>
        <v>11</v>
      </c>
      <c r="N67" s="249">
        <f>+IFERROR(VLOOKUP($A67,'INVERSIÓN '!$A:$AB,$N$1,FALSE),VLOOKUP($A67,'FUNCIONAMIENTO SECOP'!$A:$AC,$N$1,FALSE))</f>
        <v>1</v>
      </c>
      <c r="O67" s="249" t="str">
        <f>+IFERROR(VLOOKUP($A67,'INVERSIÓN '!$A:$AB,$O$1,FALSE),VLOOKUP($A67,'FUNCIONAMIENTO SECOP'!$A:$AC,$O$1,FALSE))</f>
        <v>CCE-16</v>
      </c>
      <c r="P67" s="249" t="str">
        <f>+IFERROR(VLOOKUP($A67,'INVERSIÓN '!$A:$AB,$P$1,FALSE),VLOOKUP($A67,'FUNCIONAMIENTO SECOP'!$A:$AC,$P$1,FALSE))</f>
        <v>Contratación directa</v>
      </c>
      <c r="Q67" s="249" t="str">
        <f>+IFERROR(VLOOKUP($A67,'INVERSIÓN '!$A:$AB,$Q$1,FALSE),VLOOKUP($A67,'FUNCIONAMIENTO SECOP'!$A:$AC,$Q$1,FALSE))</f>
        <v>DISTRITAL</v>
      </c>
      <c r="R67" s="250">
        <f>+IFERROR(VLOOKUP($A67,'INVERSIÓN '!$A:$AB,$R$1,FALSE),VLOOKUP($A67,'FUNCIONAMIENTO SECOP'!$A:$AC,$R$1,FALSE))</f>
        <v>224400000</v>
      </c>
      <c r="S67" s="250">
        <f>+IFERROR(VLOOKUP($A67,'INVERSIÓN '!$A:$AB,$S$1,FALSE),VLOOKUP($A67,'FUNCIONAMIENTO SECOP'!$A:$AC,$S$1,FALSE))</f>
        <v>224400000</v>
      </c>
      <c r="T67" s="249">
        <f>+IFERROR(VLOOKUP($A67,'INVERSIÓN '!$A:$AB,$T$1,FALSE),VLOOKUP($A67,'FUNCIONAMIENTO SECOP'!$A:$AC,$T$1,FALSE))</f>
        <v>0</v>
      </c>
      <c r="U67" s="249">
        <f>+IFERROR(VLOOKUP($A67,'INVERSIÓN '!$A:$AB,$U$1,FALSE),VLOOKUP($A67,'FUNCIONAMIENTO SECOP'!$A:$AC,$U$1,FALSE))</f>
        <v>0</v>
      </c>
      <c r="V67" s="249" t="str">
        <f>+IFERROR(VLOOKUP($A67,'INVERSIÓN '!$A:$AB,$V$1,FALSE),VLOOKUP($A67,'FUNCIONAMIENTO SECOP'!$A:$AC,$V$1,FALSE))</f>
        <v>CO-DC</v>
      </c>
      <c r="W67" s="249" t="str">
        <f>+IFERROR(VLOOKUP($A67,'INVERSIÓN '!$A:$AB,$W$1,FALSE),VLOOKUP($A67,'FUNCIONAMIENTO SECOP'!$A:$AC,$W$1,FALSE))</f>
        <v>CO-DC-11001</v>
      </c>
      <c r="X67" s="249" t="str">
        <f>+IFERROR(VLOOKUP($A67,'INVERSIÓN '!$A:$AB,$X$1,FALSE),VLOOKUP($A67,'FUNCIONAMIENTO SECOP'!$A:$AC,$X$1,FALSE))</f>
        <v>CARLOS HERNANDO MACIAS MONTOYA</v>
      </c>
      <c r="Y67" s="249">
        <f>+IFERROR(VLOOKUP($A67,'INVERSIÓN '!$A:$AB,$Y$1,FALSE),VLOOKUP($A67,'FUNCIONAMIENTO SECOP'!$A:$AC,$Y$1,FALSE))</f>
        <v>6477719</v>
      </c>
      <c r="Z67" s="249" t="str">
        <f>+IFERROR(VLOOKUP($A67,'INVERSIÓN '!$A:$AB,$Z$1,FALSE),VLOOKUP($A67,'FUNCIONAMIENTO SECOP'!$A:$AC,$Z$1,FALSE))</f>
        <v>alcalde.scristobal@gobiernobogota.gov.co</v>
      </c>
      <c r="AA67" s="249">
        <f>+IFERROR(VLOOKUP($A67,'INVERSIÓN '!$A:$AB,$AA$1,FALSE),VLOOKUP($A67,'FUNCIONAMIENTO SECOP'!$A:$AC,$AA$1,FALSE))</f>
        <v>0</v>
      </c>
      <c r="AB67" s="249">
        <f>+IFERROR(VLOOKUP($A67,'INVERSIÓN '!$A:$AB,$AB$1,FALSE),VLOOKUP($A67,'FUNCIONAMIENTO SECOP'!$A:$AC,$AB$1,FALSE))</f>
        <v>1</v>
      </c>
    </row>
    <row r="68" spans="1:28" ht="36" customHeight="1">
      <c r="A68" s="13" t="s">
        <v>2460</v>
      </c>
      <c r="B68" s="249" t="str">
        <f>+IFERROR(VLOOKUP($A68,'INVERSIÓN '!$A:$AB,$B$1,FALSE),VLOOKUP($A68,'FUNCIONAMIENTO SECOP'!$A:$AC,$B$1,FALSE))</f>
        <v>CPS</v>
      </c>
      <c r="C68" s="249">
        <f>+IFERROR(VLOOKUP($A68,'INVERSIÓN '!$A:$AB,$C$1,FALSE),VLOOKUP($A68,'FUNCIONAMIENTO SECOP'!$A:$AC,$C$1,FALSE))</f>
        <v>0</v>
      </c>
      <c r="D68" s="249">
        <f>+IFERROR(VLOOKUP($A68,'INVERSIÓN '!$A:$AB,$D$1,FALSE),VLOOKUP($A68,'FUNCIONAMIENTO SECOP'!$A:$AC,$D$1,FALSE))</f>
        <v>2667</v>
      </c>
      <c r="E68" s="249">
        <f>+IFERROR(VLOOKUP($A68,'INVERSIÓN '!$A:$AB,$E$1,FALSE),VLOOKUP($A68,'FUNCIONAMIENTO SECOP'!$A:$AC,$E$1,FALSE))</f>
        <v>0</v>
      </c>
      <c r="F68" s="249" t="str">
        <f>+IFERROR(VLOOKUP($A68,'INVERSIÓN '!$A:$AB,$F$1,FALSE),VLOOKUP($A68,'FUNCIONAMIENTO SECOP'!$A:$AC,$F$1,FALSE))</f>
        <v>Realizar 4 estrategias de fortalecimiento institucional (una por vigencia).</v>
      </c>
      <c r="G68" s="249">
        <f>+IFERROR(VLOOKUP($A68,'INVERSIÓN '!$A:$AB,$G$1,FALSE),VLOOKUP($A68,'FUNCIONAMIENTO SECOP'!$A:$AC,$G$1,FALSE))</f>
        <v>145705</v>
      </c>
      <c r="H68" s="249" t="str">
        <f>+IFERROR(VLOOKUP($A68,'INVERSIÓN '!$A:$AB,$H$1,FALSE),VLOOKUP($A68,'FUNCIONAMIENTO SECOP'!$A:$AC,$H$1,FALSE))</f>
        <v>Nuevo</v>
      </c>
      <c r="I68" s="249">
        <f>+IFERROR(VLOOKUP($A68,'INVERSIÓN '!$A:$AB,$I$1,FALSE),VLOOKUP($A68,'FUNCIONAMIENTO SECOP'!$A:$AC,$I$1,FALSE))</f>
        <v>80111701</v>
      </c>
      <c r="J68" s="249" t="str">
        <f>+IFERROR(VLOOKUP($A68,'INVERSIÓN '!$A:$AB,$J$1,FALSE),VLOOKUP($A68,'FUNCIONAMIENTO SECOP'!$A:$AC,$J$1,FALSE))</f>
        <v>PRESTAR SUS SERVICIOS PROFESIONALES A LA GESTIÓN ADMINISTRATIVA PARA FORTALECER LAS ETAPAS PRECONTRACTUALES  Y CONTRACTUALES DE ACUERDO AL  PLAN ANUAL DE ADQUISICIONES DE LA ALCALDÍA LOCAL DE SAN CRISTÓBAL.</v>
      </c>
      <c r="K68" s="249">
        <f>+IFERROR(VLOOKUP($A68,'INVERSIÓN '!$A:$AB,$K$1,FALSE),VLOOKUP($A68,'FUNCIONAMIENTO SECOP'!$A:$AC,$K$1,FALSE))</f>
        <v>1</v>
      </c>
      <c r="L68" s="249">
        <f>+IFERROR(VLOOKUP($A68,'INVERSIÓN '!$A:$AB,$L$1,FALSE),VLOOKUP($A68,'FUNCIONAMIENTO SECOP'!$A:$AC,$L$1,FALSE))</f>
        <v>1</v>
      </c>
      <c r="M68" s="249">
        <f>+IFERROR(VLOOKUP($A68,'INVERSIÓN '!$A:$AB,$M$1,FALSE),VLOOKUP($A68,'FUNCIONAMIENTO SECOP'!$A:$AC,$M$1,FALSE))</f>
        <v>11</v>
      </c>
      <c r="N68" s="249">
        <f>+IFERROR(VLOOKUP($A68,'INVERSIÓN '!$A:$AB,$N$1,FALSE),VLOOKUP($A68,'FUNCIONAMIENTO SECOP'!$A:$AC,$N$1,FALSE))</f>
        <v>1</v>
      </c>
      <c r="O68" s="249" t="str">
        <f>+IFERROR(VLOOKUP($A68,'INVERSIÓN '!$A:$AB,$O$1,FALSE),VLOOKUP($A68,'FUNCIONAMIENTO SECOP'!$A:$AC,$O$1,FALSE))</f>
        <v>CCE-16</v>
      </c>
      <c r="P68" s="249" t="str">
        <f>+IFERROR(VLOOKUP($A68,'INVERSIÓN '!$A:$AB,$P$1,FALSE),VLOOKUP($A68,'FUNCIONAMIENTO SECOP'!$A:$AC,$P$1,FALSE))</f>
        <v>Contratación directa</v>
      </c>
      <c r="Q68" s="249" t="str">
        <f>+IFERROR(VLOOKUP($A68,'INVERSIÓN '!$A:$AB,$Q$1,FALSE),VLOOKUP($A68,'FUNCIONAMIENTO SECOP'!$A:$AC,$Q$1,FALSE))</f>
        <v>DISTRITAL</v>
      </c>
      <c r="R68" s="250">
        <f>+IFERROR(VLOOKUP($A68,'INVERSIÓN '!$A:$AB,$R$1,FALSE),VLOOKUP($A68,'FUNCIONAMIENTO SECOP'!$A:$AC,$R$1,FALSE))</f>
        <v>61600000</v>
      </c>
      <c r="S68" s="250">
        <f>+IFERROR(VLOOKUP($A68,'INVERSIÓN '!$A:$AB,$S$1,FALSE),VLOOKUP($A68,'FUNCIONAMIENTO SECOP'!$A:$AC,$S$1,FALSE))</f>
        <v>61600000</v>
      </c>
      <c r="T68" s="249">
        <f>+IFERROR(VLOOKUP($A68,'INVERSIÓN '!$A:$AB,$T$1,FALSE),VLOOKUP($A68,'FUNCIONAMIENTO SECOP'!$A:$AC,$T$1,FALSE))</f>
        <v>0</v>
      </c>
      <c r="U68" s="249">
        <f>+IFERROR(VLOOKUP($A68,'INVERSIÓN '!$A:$AB,$U$1,FALSE),VLOOKUP($A68,'FUNCIONAMIENTO SECOP'!$A:$AC,$U$1,FALSE))</f>
        <v>0</v>
      </c>
      <c r="V68" s="249" t="str">
        <f>+IFERROR(VLOOKUP($A68,'INVERSIÓN '!$A:$AB,$V$1,FALSE),VLOOKUP($A68,'FUNCIONAMIENTO SECOP'!$A:$AC,$V$1,FALSE))</f>
        <v>CO-DC</v>
      </c>
      <c r="W68" s="249" t="str">
        <f>+IFERROR(VLOOKUP($A68,'INVERSIÓN '!$A:$AB,$W$1,FALSE),VLOOKUP($A68,'FUNCIONAMIENTO SECOP'!$A:$AC,$W$1,FALSE))</f>
        <v>CO-DC-11001</v>
      </c>
      <c r="X68" s="249" t="str">
        <f>+IFERROR(VLOOKUP($A68,'INVERSIÓN '!$A:$AB,$X$1,FALSE),VLOOKUP($A68,'FUNCIONAMIENTO SECOP'!$A:$AC,$X$1,FALSE))</f>
        <v>CARLOS HERNANDO MACIAS MONTOYA</v>
      </c>
      <c r="Y68" s="249">
        <f>+IFERROR(VLOOKUP($A68,'INVERSIÓN '!$A:$AB,$Y$1,FALSE),VLOOKUP($A68,'FUNCIONAMIENTO SECOP'!$A:$AC,$Y$1,FALSE))</f>
        <v>6477720</v>
      </c>
      <c r="Z68" s="249" t="str">
        <f>+IFERROR(VLOOKUP($A68,'INVERSIÓN '!$A:$AB,$Z$1,FALSE),VLOOKUP($A68,'FUNCIONAMIENTO SECOP'!$A:$AC,$Z$1,FALSE))</f>
        <v>alcalde.scristobal@gobiernobogota.gov.co</v>
      </c>
      <c r="AA68" s="249">
        <f>+IFERROR(VLOOKUP($A68,'INVERSIÓN '!$A:$AB,$AA$1,FALSE),VLOOKUP($A68,'FUNCIONAMIENTO SECOP'!$A:$AC,$AA$1,FALSE))</f>
        <v>0</v>
      </c>
      <c r="AB68" s="249">
        <f>+IFERROR(VLOOKUP($A68,'INVERSIÓN '!$A:$AB,$AB$1,FALSE),VLOOKUP($A68,'FUNCIONAMIENTO SECOP'!$A:$AC,$AB$1,FALSE))</f>
        <v>1</v>
      </c>
    </row>
    <row r="69" spans="1:28" ht="36" customHeight="1">
      <c r="A69" s="13" t="s">
        <v>2462</v>
      </c>
      <c r="B69" s="249" t="str">
        <f>+IFERROR(VLOOKUP($A69,'INVERSIÓN '!$A:$AB,$B$1,FALSE),VLOOKUP($A69,'FUNCIONAMIENTO SECOP'!$A:$AC,$B$1,FALSE))</f>
        <v>CPS</v>
      </c>
      <c r="C69" s="249">
        <f>+IFERROR(VLOOKUP($A69,'INVERSIÓN '!$A:$AB,$C$1,FALSE),VLOOKUP($A69,'FUNCIONAMIENTO SECOP'!$A:$AC,$C$1,FALSE))</f>
        <v>0</v>
      </c>
      <c r="D69" s="249">
        <f>+IFERROR(VLOOKUP($A69,'INVERSIÓN '!$A:$AB,$D$1,FALSE),VLOOKUP($A69,'FUNCIONAMIENTO SECOP'!$A:$AC,$D$1,FALSE))</f>
        <v>2633</v>
      </c>
      <c r="E69" s="249">
        <f>+IFERROR(VLOOKUP($A69,'INVERSIÓN '!$A:$AB,$E$1,FALSE),VLOOKUP($A69,'FUNCIONAMIENTO SECOP'!$A:$AC,$E$1,FALSE))</f>
        <v>0</v>
      </c>
      <c r="F69" s="249" t="str">
        <f>+IFERROR(VLOOKUP($A69,'INVERSIÓN '!$A:$AB,$F$1,FALSE),VLOOKUP($A69,'FUNCIONAMIENTO SECOP'!$A:$AC,$F$1,FALSE))</f>
        <v>Implementar 80 acciones pedagógicas para la gestión de conflictividades y prevención de violencias</v>
      </c>
      <c r="G69" s="249">
        <f>+IFERROR(VLOOKUP($A69,'INVERSIÓN '!$A:$AB,$G$1,FALSE),VLOOKUP($A69,'FUNCIONAMIENTO SECOP'!$A:$AC,$G$1,FALSE))</f>
        <v>145711</v>
      </c>
      <c r="H69" s="249" t="str">
        <f>+IFERROR(VLOOKUP($A69,'INVERSIÓN '!$A:$AB,$H$1,FALSE),VLOOKUP($A69,'FUNCIONAMIENTO SECOP'!$A:$AC,$H$1,FALSE))</f>
        <v>Nuevo</v>
      </c>
      <c r="I69" s="249">
        <f>+IFERROR(VLOOKUP($A69,'INVERSIÓN '!$A:$AB,$I$1,FALSE),VLOOKUP($A69,'FUNCIONAMIENTO SECOP'!$A:$AC,$I$1,FALSE))</f>
        <v>80111701</v>
      </c>
      <c r="J69" s="249" t="str">
        <f>+IFERROR(VLOOKUP($A69,'INVERSIÓN '!$A:$AB,$J$1,FALSE),VLOOKUP($A69,'FUNCIONAMIENTO SECOP'!$A:$AC,$J$1,FALSE))</f>
        <v>PRESTAR SUS SERVICIOS PROFESIONALES PARA APOYAR LAS ACTIVIDADES ESTABLECIDAS EN EL PLAN INTEGRAL DE SEGURIDAD , CONVIVENCIA CIUDADANA Y JUSTICIA (PISCCJ) Y PLAN DE DESARROLLO DE LA LOCALIDAD.</v>
      </c>
      <c r="K69" s="249">
        <f>+IFERROR(VLOOKUP($A69,'INVERSIÓN '!$A:$AB,$K$1,FALSE),VLOOKUP($A69,'FUNCIONAMIENTO SECOP'!$A:$AC,$K$1,FALSE))</f>
        <v>1</v>
      </c>
      <c r="L69" s="249">
        <f>+IFERROR(VLOOKUP($A69,'INVERSIÓN '!$A:$AB,$L$1,FALSE),VLOOKUP($A69,'FUNCIONAMIENTO SECOP'!$A:$AC,$L$1,FALSE))</f>
        <v>1</v>
      </c>
      <c r="M69" s="249">
        <f>+IFERROR(VLOOKUP($A69,'INVERSIÓN '!$A:$AB,$M$1,FALSE),VLOOKUP($A69,'FUNCIONAMIENTO SECOP'!$A:$AC,$M$1,FALSE))</f>
        <v>11</v>
      </c>
      <c r="N69" s="249">
        <f>+IFERROR(VLOOKUP($A69,'INVERSIÓN '!$A:$AB,$N$1,FALSE),VLOOKUP($A69,'FUNCIONAMIENTO SECOP'!$A:$AC,$N$1,FALSE))</f>
        <v>1</v>
      </c>
      <c r="O69" s="249" t="str">
        <f>+IFERROR(VLOOKUP($A69,'INVERSIÓN '!$A:$AB,$O$1,FALSE),VLOOKUP($A69,'FUNCIONAMIENTO SECOP'!$A:$AC,$O$1,FALSE))</f>
        <v>CCE-16</v>
      </c>
      <c r="P69" s="249" t="str">
        <f>+IFERROR(VLOOKUP($A69,'INVERSIÓN '!$A:$AB,$P$1,FALSE),VLOOKUP($A69,'FUNCIONAMIENTO SECOP'!$A:$AC,$P$1,FALSE))</f>
        <v>Contratación directa</v>
      </c>
      <c r="Q69" s="249" t="str">
        <f>+IFERROR(VLOOKUP($A69,'INVERSIÓN '!$A:$AB,$Q$1,FALSE),VLOOKUP($A69,'FUNCIONAMIENTO SECOP'!$A:$AC,$Q$1,FALSE))</f>
        <v>DISTRITAL</v>
      </c>
      <c r="R69" s="250">
        <f>+IFERROR(VLOOKUP($A69,'INVERSIÓN '!$A:$AB,$R$1,FALSE),VLOOKUP($A69,'FUNCIONAMIENTO SECOP'!$A:$AC,$R$1,FALSE))</f>
        <v>246400000</v>
      </c>
      <c r="S69" s="250">
        <f>+IFERROR(VLOOKUP($A69,'INVERSIÓN '!$A:$AB,$S$1,FALSE),VLOOKUP($A69,'FUNCIONAMIENTO SECOP'!$A:$AC,$S$1,FALSE))</f>
        <v>246400000</v>
      </c>
      <c r="T69" s="249">
        <f>+IFERROR(VLOOKUP($A69,'INVERSIÓN '!$A:$AB,$T$1,FALSE),VLOOKUP($A69,'FUNCIONAMIENTO SECOP'!$A:$AC,$T$1,FALSE))</f>
        <v>0</v>
      </c>
      <c r="U69" s="249">
        <f>+IFERROR(VLOOKUP($A69,'INVERSIÓN '!$A:$AB,$U$1,FALSE),VLOOKUP($A69,'FUNCIONAMIENTO SECOP'!$A:$AC,$U$1,FALSE))</f>
        <v>0</v>
      </c>
      <c r="V69" s="249" t="str">
        <f>+IFERROR(VLOOKUP($A69,'INVERSIÓN '!$A:$AB,$V$1,FALSE),VLOOKUP($A69,'FUNCIONAMIENTO SECOP'!$A:$AC,$V$1,FALSE))</f>
        <v>CO-DC</v>
      </c>
      <c r="W69" s="249" t="str">
        <f>+IFERROR(VLOOKUP($A69,'INVERSIÓN '!$A:$AB,$W$1,FALSE),VLOOKUP($A69,'FUNCIONAMIENTO SECOP'!$A:$AC,$W$1,FALSE))</f>
        <v>CO-DC-11001</v>
      </c>
      <c r="X69" s="249" t="str">
        <f>+IFERROR(VLOOKUP($A69,'INVERSIÓN '!$A:$AB,$X$1,FALSE),VLOOKUP($A69,'FUNCIONAMIENTO SECOP'!$A:$AC,$X$1,FALSE))</f>
        <v>CARLOS HERNANDO MACIAS MONTOYA</v>
      </c>
      <c r="Y69" s="249">
        <f>+IFERROR(VLOOKUP($A69,'INVERSIÓN '!$A:$AB,$Y$1,FALSE),VLOOKUP($A69,'FUNCIONAMIENTO SECOP'!$A:$AC,$Y$1,FALSE))</f>
        <v>6477721</v>
      </c>
      <c r="Z69" s="249" t="str">
        <f>+IFERROR(VLOOKUP($A69,'INVERSIÓN '!$A:$AB,$Z$1,FALSE),VLOOKUP($A69,'FUNCIONAMIENTO SECOP'!$A:$AC,$Z$1,FALSE))</f>
        <v>alcalde.scristobal@gobiernobogota.gov.co</v>
      </c>
      <c r="AA69" s="249">
        <f>+IFERROR(VLOOKUP($A69,'INVERSIÓN '!$A:$AB,$AA$1,FALSE),VLOOKUP($A69,'FUNCIONAMIENTO SECOP'!$A:$AC,$AA$1,FALSE))</f>
        <v>0</v>
      </c>
      <c r="AB69" s="249">
        <f>+IFERROR(VLOOKUP($A69,'INVERSIÓN '!$A:$AB,$AB$1,FALSE),VLOOKUP($A69,'FUNCIONAMIENTO SECOP'!$A:$AC,$AB$1,FALSE))</f>
        <v>1</v>
      </c>
    </row>
    <row r="70" spans="1:28" ht="36" customHeight="1">
      <c r="A70" s="13" t="s">
        <v>2464</v>
      </c>
      <c r="B70" s="249" t="str">
        <f>+IFERROR(VLOOKUP($A70,'INVERSIÓN '!$A:$AB,$B$1,FALSE),VLOOKUP($A70,'FUNCIONAMIENTO SECOP'!$A:$AC,$B$1,FALSE))</f>
        <v>CPS</v>
      </c>
      <c r="C70" s="249">
        <f>+IFERROR(VLOOKUP($A70,'INVERSIÓN '!$A:$AB,$C$1,FALSE),VLOOKUP($A70,'FUNCIONAMIENTO SECOP'!$A:$AC,$C$1,FALSE))</f>
        <v>0</v>
      </c>
      <c r="D70" s="249">
        <f>+IFERROR(VLOOKUP($A70,'INVERSIÓN '!$A:$AB,$D$1,FALSE),VLOOKUP($A70,'FUNCIONAMIENTO SECOP'!$A:$AC,$D$1,FALSE))</f>
        <v>2667</v>
      </c>
      <c r="E70" s="249">
        <f>+IFERROR(VLOOKUP($A70,'INVERSIÓN '!$A:$AB,$E$1,FALSE),VLOOKUP($A70,'FUNCIONAMIENTO SECOP'!$A:$AC,$E$1,FALSE))</f>
        <v>0</v>
      </c>
      <c r="F70" s="249" t="str">
        <f>+IFERROR(VLOOKUP($A70,'INVERSIÓN '!$A:$AB,$F$1,FALSE),VLOOKUP($A70,'FUNCIONAMIENTO SECOP'!$A:$AC,$F$1,FALSE))</f>
        <v>Realizar 4 estrategias de fortalecimiento institucional (una por vigencia).</v>
      </c>
      <c r="G70" s="249">
        <f>+IFERROR(VLOOKUP($A70,'INVERSIÓN '!$A:$AB,$G$1,FALSE),VLOOKUP($A70,'FUNCIONAMIENTO SECOP'!$A:$AC,$G$1,FALSE))</f>
        <v>145723</v>
      </c>
      <c r="H70" s="249" t="str">
        <f>+IFERROR(VLOOKUP($A70,'INVERSIÓN '!$A:$AB,$H$1,FALSE),VLOOKUP($A70,'FUNCIONAMIENTO SECOP'!$A:$AC,$H$1,FALSE))</f>
        <v>Nuevo</v>
      </c>
      <c r="I70" s="249">
        <f>+IFERROR(VLOOKUP($A70,'INVERSIÓN '!$A:$AB,$I$1,FALSE),VLOOKUP($A70,'FUNCIONAMIENTO SECOP'!$A:$AC,$I$1,FALSE))</f>
        <v>80111701</v>
      </c>
      <c r="J70" s="249" t="str">
        <f>+IFERROR(VLOOKUP($A70,'INVERSIÓN '!$A:$AB,$J$1,FALSE),VLOOKUP($A70,'FUNCIONAMIENTO SECOP'!$A:$AC,$J$1,FALSE))</f>
        <v>PRESTAR SUS SERVICIOS PROFESIONALES PARA APOYAR LOS PROCESOS AMINISTRATIVOS RELACIONADOS CON LOS PROYECTOS Y PROGRAMAS DEL PDL PROCURANDO SU MEJORA CONTINUA</v>
      </c>
      <c r="K70" s="249">
        <f>+IFERROR(VLOOKUP($A70,'INVERSIÓN '!$A:$AB,$K$1,FALSE),VLOOKUP($A70,'FUNCIONAMIENTO SECOP'!$A:$AC,$K$1,FALSE))</f>
        <v>1</v>
      </c>
      <c r="L70" s="249">
        <f>+IFERROR(VLOOKUP($A70,'INVERSIÓN '!$A:$AB,$L$1,FALSE),VLOOKUP($A70,'FUNCIONAMIENTO SECOP'!$A:$AC,$L$1,FALSE))</f>
        <v>1</v>
      </c>
      <c r="M70" s="249">
        <f>+IFERROR(VLOOKUP($A70,'INVERSIÓN '!$A:$AB,$M$1,FALSE),VLOOKUP($A70,'FUNCIONAMIENTO SECOP'!$A:$AC,$M$1,FALSE))</f>
        <v>11</v>
      </c>
      <c r="N70" s="249">
        <f>+IFERROR(VLOOKUP($A70,'INVERSIÓN '!$A:$AB,$N$1,FALSE),VLOOKUP($A70,'FUNCIONAMIENTO SECOP'!$A:$AC,$N$1,FALSE))</f>
        <v>1</v>
      </c>
      <c r="O70" s="249" t="str">
        <f>+IFERROR(VLOOKUP($A70,'INVERSIÓN '!$A:$AB,$O$1,FALSE),VLOOKUP($A70,'FUNCIONAMIENTO SECOP'!$A:$AC,$O$1,FALSE))</f>
        <v>CCE-16</v>
      </c>
      <c r="P70" s="249" t="str">
        <f>+IFERROR(VLOOKUP($A70,'INVERSIÓN '!$A:$AB,$P$1,FALSE),VLOOKUP($A70,'FUNCIONAMIENTO SECOP'!$A:$AC,$P$1,FALSE))</f>
        <v>Contratación directa</v>
      </c>
      <c r="Q70" s="249" t="str">
        <f>+IFERROR(VLOOKUP($A70,'INVERSIÓN '!$A:$AB,$Q$1,FALSE),VLOOKUP($A70,'FUNCIONAMIENTO SECOP'!$A:$AC,$Q$1,FALSE))</f>
        <v>DISTRITAL</v>
      </c>
      <c r="R70" s="250">
        <f>+IFERROR(VLOOKUP($A70,'INVERSIÓN '!$A:$AB,$R$1,FALSE),VLOOKUP($A70,'FUNCIONAMIENTO SECOP'!$A:$AC,$R$1,FALSE))</f>
        <v>74800000</v>
      </c>
      <c r="S70" s="250">
        <f>+IFERROR(VLOOKUP($A70,'INVERSIÓN '!$A:$AB,$S$1,FALSE),VLOOKUP($A70,'FUNCIONAMIENTO SECOP'!$A:$AC,$S$1,FALSE))</f>
        <v>74800000</v>
      </c>
      <c r="T70" s="249">
        <f>+IFERROR(VLOOKUP($A70,'INVERSIÓN '!$A:$AB,$T$1,FALSE),VLOOKUP($A70,'FUNCIONAMIENTO SECOP'!$A:$AC,$T$1,FALSE))</f>
        <v>0</v>
      </c>
      <c r="U70" s="249">
        <f>+IFERROR(VLOOKUP($A70,'INVERSIÓN '!$A:$AB,$U$1,FALSE),VLOOKUP($A70,'FUNCIONAMIENTO SECOP'!$A:$AC,$U$1,FALSE))</f>
        <v>0</v>
      </c>
      <c r="V70" s="249" t="str">
        <f>+IFERROR(VLOOKUP($A70,'INVERSIÓN '!$A:$AB,$V$1,FALSE),VLOOKUP($A70,'FUNCIONAMIENTO SECOP'!$A:$AC,$V$1,FALSE))</f>
        <v>CO-DC</v>
      </c>
      <c r="W70" s="249" t="str">
        <f>+IFERROR(VLOOKUP($A70,'INVERSIÓN '!$A:$AB,$W$1,FALSE),VLOOKUP($A70,'FUNCIONAMIENTO SECOP'!$A:$AC,$W$1,FALSE))</f>
        <v>CO-DC-11001</v>
      </c>
      <c r="X70" s="249" t="str">
        <f>+IFERROR(VLOOKUP($A70,'INVERSIÓN '!$A:$AB,$X$1,FALSE),VLOOKUP($A70,'FUNCIONAMIENTO SECOP'!$A:$AC,$X$1,FALSE))</f>
        <v>CARLOS HERNANDO MACIAS MONTOYA</v>
      </c>
      <c r="Y70" s="249">
        <f>+IFERROR(VLOOKUP($A70,'INVERSIÓN '!$A:$AB,$Y$1,FALSE),VLOOKUP($A70,'FUNCIONAMIENTO SECOP'!$A:$AC,$Y$1,FALSE))</f>
        <v>6477722</v>
      </c>
      <c r="Z70" s="249" t="str">
        <f>+IFERROR(VLOOKUP($A70,'INVERSIÓN '!$A:$AB,$Z$1,FALSE),VLOOKUP($A70,'FUNCIONAMIENTO SECOP'!$A:$AC,$Z$1,FALSE))</f>
        <v>alcalde.scristobal@gobiernobogota.gov.co</v>
      </c>
      <c r="AA70" s="249">
        <f>+IFERROR(VLOOKUP($A70,'INVERSIÓN '!$A:$AB,$AA$1,FALSE),VLOOKUP($A70,'FUNCIONAMIENTO SECOP'!$A:$AC,$AA$1,FALSE))</f>
        <v>0</v>
      </c>
      <c r="AB70" s="249">
        <f>+IFERROR(VLOOKUP($A70,'INVERSIÓN '!$A:$AB,$AB$1,FALSE),VLOOKUP($A70,'FUNCIONAMIENTO SECOP'!$A:$AC,$AB$1,FALSE))</f>
        <v>1</v>
      </c>
    </row>
    <row r="71" spans="1:28" ht="36" customHeight="1">
      <c r="A71" s="13" t="s">
        <v>2466</v>
      </c>
      <c r="B71" s="249" t="str">
        <f>+IFERROR(VLOOKUP($A71,'INVERSIÓN '!$A:$AB,$B$1,FALSE),VLOOKUP($A71,'FUNCIONAMIENTO SECOP'!$A:$AC,$B$1,FALSE))</f>
        <v>CPS</v>
      </c>
      <c r="C71" s="249">
        <f>+IFERROR(VLOOKUP($A71,'INVERSIÓN '!$A:$AB,$C$1,FALSE),VLOOKUP($A71,'FUNCIONAMIENTO SECOP'!$A:$AC,$C$1,FALSE))</f>
        <v>0</v>
      </c>
      <c r="D71" s="249">
        <f>+IFERROR(VLOOKUP($A71,'INVERSIÓN '!$A:$AB,$D$1,FALSE),VLOOKUP($A71,'FUNCIONAMIENTO SECOP'!$A:$AC,$D$1,FALSE))</f>
        <v>2667</v>
      </c>
      <c r="E71" s="249">
        <f>+IFERROR(VLOOKUP($A71,'INVERSIÓN '!$A:$AB,$E$1,FALSE),VLOOKUP($A71,'FUNCIONAMIENTO SECOP'!$A:$AC,$E$1,FALSE))</f>
        <v>0</v>
      </c>
      <c r="F71" s="249" t="str">
        <f>+IFERROR(VLOOKUP($A71,'INVERSIÓN '!$A:$AB,$F$1,FALSE),VLOOKUP($A71,'FUNCIONAMIENTO SECOP'!$A:$AC,$F$1,FALSE))</f>
        <v>Realizar 4 estrategias de fortalecimiento institucional (una por vigencia).</v>
      </c>
      <c r="G71" s="249">
        <f>+IFERROR(VLOOKUP($A71,'INVERSIÓN '!$A:$AB,$G$1,FALSE),VLOOKUP($A71,'FUNCIONAMIENTO SECOP'!$A:$AC,$G$1,FALSE))</f>
        <v>145762</v>
      </c>
      <c r="H71" s="249" t="str">
        <f>+IFERROR(VLOOKUP($A71,'INVERSIÓN '!$A:$AB,$H$1,FALSE),VLOOKUP($A71,'FUNCIONAMIENTO SECOP'!$A:$AC,$H$1,FALSE))</f>
        <v>Nuevo</v>
      </c>
      <c r="I71" s="249">
        <f>+IFERROR(VLOOKUP($A71,'INVERSIÓN '!$A:$AB,$I$1,FALSE),VLOOKUP($A71,'FUNCIONAMIENTO SECOP'!$A:$AC,$I$1,FALSE))</f>
        <v>80111701</v>
      </c>
      <c r="J71" s="249" t="str">
        <f>+IFERROR(VLOOKUP($A71,'INVERSIÓN '!$A:$AB,$J$1,FALSE),VLOOKUP($A71,'FUNCIONAMIENTO SECOP'!$A:$AC,$J$1,FALSE))</f>
        <v>PRESTAR SUS SERVICIOS PROFESIONALES APOYANDO LA FORMULACIÓN, EJECUCIÓN Y SEGUIMIENTO DE LOS PROYECTOS Y PROGRAMAS DEL PDL PROCURANDO SU MEJORA CONTINUA.</v>
      </c>
      <c r="K71" s="249">
        <f>+IFERROR(VLOOKUP($A71,'INVERSIÓN '!$A:$AB,$K$1,FALSE),VLOOKUP($A71,'FUNCIONAMIENTO SECOP'!$A:$AC,$K$1,FALSE))</f>
        <v>1</v>
      </c>
      <c r="L71" s="249">
        <f>+IFERROR(VLOOKUP($A71,'INVERSIÓN '!$A:$AB,$L$1,FALSE),VLOOKUP($A71,'FUNCIONAMIENTO SECOP'!$A:$AC,$L$1,FALSE))</f>
        <v>1</v>
      </c>
      <c r="M71" s="249">
        <f>+IFERROR(VLOOKUP($A71,'INVERSIÓN '!$A:$AB,$M$1,FALSE),VLOOKUP($A71,'FUNCIONAMIENTO SECOP'!$A:$AC,$M$1,FALSE))</f>
        <v>11</v>
      </c>
      <c r="N71" s="249">
        <f>+IFERROR(VLOOKUP($A71,'INVERSIÓN '!$A:$AB,$N$1,FALSE),VLOOKUP($A71,'FUNCIONAMIENTO SECOP'!$A:$AC,$N$1,FALSE))</f>
        <v>1</v>
      </c>
      <c r="O71" s="249" t="str">
        <f>+IFERROR(VLOOKUP($A71,'INVERSIÓN '!$A:$AB,$O$1,FALSE),VLOOKUP($A71,'FUNCIONAMIENTO SECOP'!$A:$AC,$O$1,FALSE))</f>
        <v>CCE-16</v>
      </c>
      <c r="P71" s="249" t="str">
        <f>+IFERROR(VLOOKUP($A71,'INVERSIÓN '!$A:$AB,$P$1,FALSE),VLOOKUP($A71,'FUNCIONAMIENTO SECOP'!$A:$AC,$P$1,FALSE))</f>
        <v>Contratación directa</v>
      </c>
      <c r="Q71" s="249" t="str">
        <f>+IFERROR(VLOOKUP($A71,'INVERSIÓN '!$A:$AB,$Q$1,FALSE),VLOOKUP($A71,'FUNCIONAMIENTO SECOP'!$A:$AC,$Q$1,FALSE))</f>
        <v>DISTRITAL</v>
      </c>
      <c r="R71" s="250">
        <f>+IFERROR(VLOOKUP($A71,'INVERSIÓN '!$A:$AB,$R$1,FALSE),VLOOKUP($A71,'FUNCIONAMIENTO SECOP'!$A:$AC,$R$1,FALSE))</f>
        <v>61600000</v>
      </c>
      <c r="S71" s="250">
        <f>+IFERROR(VLOOKUP($A71,'INVERSIÓN '!$A:$AB,$S$1,FALSE),VLOOKUP($A71,'FUNCIONAMIENTO SECOP'!$A:$AC,$S$1,FALSE))</f>
        <v>61600000</v>
      </c>
      <c r="T71" s="249">
        <f>+IFERROR(VLOOKUP($A71,'INVERSIÓN '!$A:$AB,$T$1,FALSE),VLOOKUP($A71,'FUNCIONAMIENTO SECOP'!$A:$AC,$T$1,FALSE))</f>
        <v>0</v>
      </c>
      <c r="U71" s="249">
        <f>+IFERROR(VLOOKUP($A71,'INVERSIÓN '!$A:$AB,$U$1,FALSE),VLOOKUP($A71,'FUNCIONAMIENTO SECOP'!$A:$AC,$U$1,FALSE))</f>
        <v>0</v>
      </c>
      <c r="V71" s="249" t="str">
        <f>+IFERROR(VLOOKUP($A71,'INVERSIÓN '!$A:$AB,$V$1,FALSE),VLOOKUP($A71,'FUNCIONAMIENTO SECOP'!$A:$AC,$V$1,FALSE))</f>
        <v>CO-DC</v>
      </c>
      <c r="W71" s="249" t="str">
        <f>+IFERROR(VLOOKUP($A71,'INVERSIÓN '!$A:$AB,$W$1,FALSE),VLOOKUP($A71,'FUNCIONAMIENTO SECOP'!$A:$AC,$W$1,FALSE))</f>
        <v>CO-DC-11001</v>
      </c>
      <c r="X71" s="249" t="str">
        <f>+IFERROR(VLOOKUP($A71,'INVERSIÓN '!$A:$AB,$X$1,FALSE),VLOOKUP($A71,'FUNCIONAMIENTO SECOP'!$A:$AC,$X$1,FALSE))</f>
        <v>CARLOS HERNANDO MACIAS MONTOYA</v>
      </c>
      <c r="Y71" s="249">
        <f>+IFERROR(VLOOKUP($A71,'INVERSIÓN '!$A:$AB,$Y$1,FALSE),VLOOKUP($A71,'FUNCIONAMIENTO SECOP'!$A:$AC,$Y$1,FALSE))</f>
        <v>6477723</v>
      </c>
      <c r="Z71" s="249" t="str">
        <f>+IFERROR(VLOOKUP($A71,'INVERSIÓN '!$A:$AB,$Z$1,FALSE),VLOOKUP($A71,'FUNCIONAMIENTO SECOP'!$A:$AC,$Z$1,FALSE))</f>
        <v>alcalde.scristobal@gobiernobogota.gov.co</v>
      </c>
      <c r="AA71" s="249">
        <f>+IFERROR(VLOOKUP($A71,'INVERSIÓN '!$A:$AB,$AA$1,FALSE),VLOOKUP($A71,'FUNCIONAMIENTO SECOP'!$A:$AC,$AA$1,FALSE))</f>
        <v>0</v>
      </c>
      <c r="AB71" s="249">
        <f>+IFERROR(VLOOKUP($A71,'INVERSIÓN '!$A:$AB,$AB$1,FALSE),VLOOKUP($A71,'FUNCIONAMIENTO SECOP'!$A:$AC,$AB$1,FALSE))</f>
        <v>1</v>
      </c>
    </row>
    <row r="72" spans="1:28" ht="36" customHeight="1">
      <c r="A72" s="13" t="s">
        <v>2468</v>
      </c>
      <c r="B72" s="249" t="str">
        <f>+IFERROR(VLOOKUP($A72,'INVERSIÓN '!$A:$AB,$B$1,FALSE),VLOOKUP($A72,'FUNCIONAMIENTO SECOP'!$A:$AC,$B$1,FALSE))</f>
        <v>CPS</v>
      </c>
      <c r="C72" s="249">
        <f>+IFERROR(VLOOKUP($A72,'INVERSIÓN '!$A:$AB,$C$1,FALSE),VLOOKUP($A72,'FUNCIONAMIENTO SECOP'!$A:$AC,$C$1,FALSE))</f>
        <v>0</v>
      </c>
      <c r="D72" s="249">
        <f>+IFERROR(VLOOKUP($A72,'INVERSIÓN '!$A:$AB,$D$1,FALSE),VLOOKUP($A72,'FUNCIONAMIENTO SECOP'!$A:$AC,$D$1,FALSE))</f>
        <v>2667</v>
      </c>
      <c r="E72" s="249">
        <f>+IFERROR(VLOOKUP($A72,'INVERSIÓN '!$A:$AB,$E$1,FALSE),VLOOKUP($A72,'FUNCIONAMIENTO SECOP'!$A:$AC,$E$1,FALSE))</f>
        <v>0</v>
      </c>
      <c r="F72" s="249" t="str">
        <f>+IFERROR(VLOOKUP($A72,'INVERSIÓN '!$A:$AB,$F$1,FALSE),VLOOKUP($A72,'FUNCIONAMIENTO SECOP'!$A:$AC,$F$1,FALSE))</f>
        <v>Realizar 4 estrategias de fortalecimiento institucional (una por vigencia).</v>
      </c>
      <c r="G72" s="249">
        <f>+IFERROR(VLOOKUP($A72,'INVERSIÓN '!$A:$AB,$G$1,FALSE),VLOOKUP($A72,'FUNCIONAMIENTO SECOP'!$A:$AC,$G$1,FALSE))</f>
        <v>145783</v>
      </c>
      <c r="H72" s="249" t="str">
        <f>+IFERROR(VLOOKUP($A72,'INVERSIÓN '!$A:$AB,$H$1,FALSE),VLOOKUP($A72,'FUNCIONAMIENTO SECOP'!$A:$AC,$H$1,FALSE))</f>
        <v>Nuevo</v>
      </c>
      <c r="I72" s="249">
        <f>+IFERROR(VLOOKUP($A72,'INVERSIÓN '!$A:$AB,$I$1,FALSE),VLOOKUP($A72,'FUNCIONAMIENTO SECOP'!$A:$AC,$I$1,FALSE))</f>
        <v>80111701</v>
      </c>
      <c r="J72" s="249" t="str">
        <f>+IFERROR(VLOOKUP($A72,'INVERSIÓN '!$A:$AB,$J$1,FALSE),VLOOKUP($A72,'FUNCIONAMIENTO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72" s="249">
        <f>+IFERROR(VLOOKUP($A72,'INVERSIÓN '!$A:$AB,$K$1,FALSE),VLOOKUP($A72,'FUNCIONAMIENTO SECOP'!$A:$AC,$K$1,FALSE))</f>
        <v>1</v>
      </c>
      <c r="L72" s="249">
        <f>+IFERROR(VLOOKUP($A72,'INVERSIÓN '!$A:$AB,$L$1,FALSE),VLOOKUP($A72,'FUNCIONAMIENTO SECOP'!$A:$AC,$L$1,FALSE))</f>
        <v>1</v>
      </c>
      <c r="M72" s="249">
        <f>+IFERROR(VLOOKUP($A72,'INVERSIÓN '!$A:$AB,$M$1,FALSE),VLOOKUP($A72,'FUNCIONAMIENTO SECOP'!$A:$AC,$M$1,FALSE))</f>
        <v>11</v>
      </c>
      <c r="N72" s="249">
        <f>+IFERROR(VLOOKUP($A72,'INVERSIÓN '!$A:$AB,$N$1,FALSE),VLOOKUP($A72,'FUNCIONAMIENTO SECOP'!$A:$AC,$N$1,FALSE))</f>
        <v>1</v>
      </c>
      <c r="O72" s="249" t="str">
        <f>+IFERROR(VLOOKUP($A72,'INVERSIÓN '!$A:$AB,$O$1,FALSE),VLOOKUP($A72,'FUNCIONAMIENTO SECOP'!$A:$AC,$O$1,FALSE))</f>
        <v>CCE-16</v>
      </c>
      <c r="P72" s="249" t="str">
        <f>+IFERROR(VLOOKUP($A72,'INVERSIÓN '!$A:$AB,$P$1,FALSE),VLOOKUP($A72,'FUNCIONAMIENTO SECOP'!$A:$AC,$P$1,FALSE))</f>
        <v>Contratación directa</v>
      </c>
      <c r="Q72" s="249" t="str">
        <f>+IFERROR(VLOOKUP($A72,'INVERSIÓN '!$A:$AB,$Q$1,FALSE),VLOOKUP($A72,'FUNCIONAMIENTO SECOP'!$A:$AC,$Q$1,FALSE))</f>
        <v>DISTRITAL</v>
      </c>
      <c r="R72" s="250">
        <f>+IFERROR(VLOOKUP($A72,'INVERSIÓN '!$A:$AB,$R$1,FALSE),VLOOKUP($A72,'FUNCIONAMIENTO SECOP'!$A:$AC,$R$1,FALSE))</f>
        <v>61600000</v>
      </c>
      <c r="S72" s="250">
        <f>+IFERROR(VLOOKUP($A72,'INVERSIÓN '!$A:$AB,$S$1,FALSE),VLOOKUP($A72,'FUNCIONAMIENTO SECOP'!$A:$AC,$S$1,FALSE))</f>
        <v>61600000</v>
      </c>
      <c r="T72" s="249">
        <f>+IFERROR(VLOOKUP($A72,'INVERSIÓN '!$A:$AB,$T$1,FALSE),VLOOKUP($A72,'FUNCIONAMIENTO SECOP'!$A:$AC,$T$1,FALSE))</f>
        <v>0</v>
      </c>
      <c r="U72" s="249">
        <f>+IFERROR(VLOOKUP($A72,'INVERSIÓN '!$A:$AB,$U$1,FALSE),VLOOKUP($A72,'FUNCIONAMIENTO SECOP'!$A:$AC,$U$1,FALSE))</f>
        <v>0</v>
      </c>
      <c r="V72" s="249" t="str">
        <f>+IFERROR(VLOOKUP($A72,'INVERSIÓN '!$A:$AB,$V$1,FALSE),VLOOKUP($A72,'FUNCIONAMIENTO SECOP'!$A:$AC,$V$1,FALSE))</f>
        <v>CO-DC</v>
      </c>
      <c r="W72" s="249" t="str">
        <f>+IFERROR(VLOOKUP($A72,'INVERSIÓN '!$A:$AB,$W$1,FALSE),VLOOKUP($A72,'FUNCIONAMIENTO SECOP'!$A:$AC,$W$1,FALSE))</f>
        <v>CO-DC-11001</v>
      </c>
      <c r="X72" s="249" t="str">
        <f>+IFERROR(VLOOKUP($A72,'INVERSIÓN '!$A:$AB,$X$1,FALSE),VLOOKUP($A72,'FUNCIONAMIENTO SECOP'!$A:$AC,$X$1,FALSE))</f>
        <v>CARLOS HERNANDO MACIAS MONTOYA</v>
      </c>
      <c r="Y72" s="249">
        <f>+IFERROR(VLOOKUP($A72,'INVERSIÓN '!$A:$AB,$Y$1,FALSE),VLOOKUP($A72,'FUNCIONAMIENTO SECOP'!$A:$AC,$Y$1,FALSE))</f>
        <v>6477724</v>
      </c>
      <c r="Z72" s="249" t="str">
        <f>+IFERROR(VLOOKUP($A72,'INVERSIÓN '!$A:$AB,$Z$1,FALSE),VLOOKUP($A72,'FUNCIONAMIENTO SECOP'!$A:$AC,$Z$1,FALSE))</f>
        <v>alcalde.scristobal@gobiernobogota.gov.co</v>
      </c>
      <c r="AA72" s="249">
        <f>+IFERROR(VLOOKUP($A72,'INVERSIÓN '!$A:$AB,$AA$1,FALSE),VLOOKUP($A72,'FUNCIONAMIENTO SECOP'!$A:$AC,$AA$1,FALSE))</f>
        <v>0</v>
      </c>
      <c r="AB72" s="249">
        <f>+IFERROR(VLOOKUP($A72,'INVERSIÓN '!$A:$AB,$AB$1,FALSE),VLOOKUP($A72,'FUNCIONAMIENTO SECOP'!$A:$AC,$AB$1,FALSE))</f>
        <v>1</v>
      </c>
    </row>
    <row r="73" spans="1:28" ht="36" customHeight="1">
      <c r="A73" s="13" t="s">
        <v>2469</v>
      </c>
      <c r="B73" s="249" t="str">
        <f>+IFERROR(VLOOKUP($A73,'INVERSIÓN '!$A:$AB,$B$1,FALSE),VLOOKUP($A73,'FUNCIONAMIENTO SECOP'!$A:$AC,$B$1,FALSE))</f>
        <v>CPS</v>
      </c>
      <c r="C73" s="249">
        <f>+IFERROR(VLOOKUP($A73,'INVERSIÓN '!$A:$AB,$C$1,FALSE),VLOOKUP($A73,'FUNCIONAMIENTO SECOP'!$A:$AC,$C$1,FALSE))</f>
        <v>0</v>
      </c>
      <c r="D73" s="249">
        <f>+IFERROR(VLOOKUP($A73,'INVERSIÓN '!$A:$AB,$D$1,FALSE),VLOOKUP($A73,'FUNCIONAMIENTO SECOP'!$A:$AC,$D$1,FALSE))</f>
        <v>2667</v>
      </c>
      <c r="E73" s="249">
        <f>+IFERROR(VLOOKUP($A73,'INVERSIÓN '!$A:$AB,$E$1,FALSE),VLOOKUP($A73,'FUNCIONAMIENTO SECOP'!$A:$AC,$E$1,FALSE))</f>
        <v>0</v>
      </c>
      <c r="F73" s="249" t="str">
        <f>+IFERROR(VLOOKUP($A73,'INVERSIÓN '!$A:$AB,$F$1,FALSE),VLOOKUP($A73,'FUNCIONAMIENTO SECOP'!$A:$AC,$F$1,FALSE))</f>
        <v>Realizar 4 estrategias de fortalecimiento institucional (una por vigencia).</v>
      </c>
      <c r="G73" s="249">
        <f>+IFERROR(VLOOKUP($A73,'INVERSIÓN '!$A:$AB,$G$1,FALSE),VLOOKUP($A73,'FUNCIONAMIENTO SECOP'!$A:$AC,$G$1,FALSE))</f>
        <v>146165</v>
      </c>
      <c r="H73" s="249" t="str">
        <f>+IFERROR(VLOOKUP($A73,'INVERSIÓN '!$A:$AB,$H$1,FALSE),VLOOKUP($A73,'FUNCIONAMIENTO SECOP'!$A:$AC,$H$1,FALSE))</f>
        <v>Nuevo</v>
      </c>
      <c r="I73" s="249">
        <f>+IFERROR(VLOOKUP($A73,'INVERSIÓN '!$A:$AB,$I$1,FALSE),VLOOKUP($A73,'FUNCIONAMIENTO SECOP'!$A:$AC,$I$1,FALSE))</f>
        <v>80111701</v>
      </c>
      <c r="J73" s="249" t="str">
        <f>+IFERROR(VLOOKUP($A73,'INVERSIÓN '!$A:$AB,$J$1,FALSE),VLOOKUP($A73,'FUNCIONAMIENTO SECOP'!$A:$AC,$J$1,FALSE))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73" s="249">
        <f>+IFERROR(VLOOKUP($A73,'INVERSIÓN '!$A:$AB,$K$1,FALSE),VLOOKUP($A73,'FUNCIONAMIENTO SECOP'!$A:$AC,$K$1,FALSE))</f>
        <v>1</v>
      </c>
      <c r="L73" s="249">
        <f>+IFERROR(VLOOKUP($A73,'INVERSIÓN '!$A:$AB,$L$1,FALSE),VLOOKUP($A73,'FUNCIONAMIENTO SECOP'!$A:$AC,$L$1,FALSE))</f>
        <v>1</v>
      </c>
      <c r="M73" s="249">
        <f>+IFERROR(VLOOKUP($A73,'INVERSIÓN '!$A:$AB,$M$1,FALSE),VLOOKUP($A73,'FUNCIONAMIENTO SECOP'!$A:$AC,$M$1,FALSE))</f>
        <v>11</v>
      </c>
      <c r="N73" s="249">
        <f>+IFERROR(VLOOKUP($A73,'INVERSIÓN '!$A:$AB,$N$1,FALSE),VLOOKUP($A73,'FUNCIONAMIENTO SECOP'!$A:$AC,$N$1,FALSE))</f>
        <v>1</v>
      </c>
      <c r="O73" s="249" t="str">
        <f>+IFERROR(VLOOKUP($A73,'INVERSIÓN '!$A:$AB,$O$1,FALSE),VLOOKUP($A73,'FUNCIONAMIENTO SECOP'!$A:$AC,$O$1,FALSE))</f>
        <v>CCE-16</v>
      </c>
      <c r="P73" s="249" t="str">
        <f>+IFERROR(VLOOKUP($A73,'INVERSIÓN '!$A:$AB,$P$1,FALSE),VLOOKUP($A73,'FUNCIONAMIENTO SECOP'!$A:$AC,$P$1,FALSE))</f>
        <v>Contratación directa</v>
      </c>
      <c r="Q73" s="249" t="str">
        <f>+IFERROR(VLOOKUP($A73,'INVERSIÓN '!$A:$AB,$Q$1,FALSE),VLOOKUP($A73,'FUNCIONAMIENTO SECOP'!$A:$AC,$Q$1,FALSE))</f>
        <v>DISTRITAL</v>
      </c>
      <c r="R73" s="250">
        <f>+IFERROR(VLOOKUP($A73,'INVERSIÓN '!$A:$AB,$R$1,FALSE),VLOOKUP($A73,'FUNCIONAMIENTO SECOP'!$A:$AC,$R$1,FALSE))</f>
        <v>57200000</v>
      </c>
      <c r="S73" s="250">
        <f>+IFERROR(VLOOKUP($A73,'INVERSIÓN '!$A:$AB,$S$1,FALSE),VLOOKUP($A73,'FUNCIONAMIENTO SECOP'!$A:$AC,$S$1,FALSE))</f>
        <v>57200000</v>
      </c>
      <c r="T73" s="249">
        <f>+IFERROR(VLOOKUP($A73,'INVERSIÓN '!$A:$AB,$T$1,FALSE),VLOOKUP($A73,'FUNCIONAMIENTO SECOP'!$A:$AC,$T$1,FALSE))</f>
        <v>0</v>
      </c>
      <c r="U73" s="249">
        <f>+IFERROR(VLOOKUP($A73,'INVERSIÓN '!$A:$AB,$U$1,FALSE),VLOOKUP($A73,'FUNCIONAMIENTO SECOP'!$A:$AC,$U$1,FALSE))</f>
        <v>0</v>
      </c>
      <c r="V73" s="249" t="str">
        <f>+IFERROR(VLOOKUP($A73,'INVERSIÓN '!$A:$AB,$V$1,FALSE),VLOOKUP($A73,'FUNCIONAMIENTO SECOP'!$A:$AC,$V$1,FALSE))</f>
        <v>CO-DC</v>
      </c>
      <c r="W73" s="249" t="str">
        <f>+IFERROR(VLOOKUP($A73,'INVERSIÓN '!$A:$AB,$W$1,FALSE),VLOOKUP($A73,'FUNCIONAMIENTO SECOP'!$A:$AC,$W$1,FALSE))</f>
        <v>CO-DC-11001</v>
      </c>
      <c r="X73" s="249" t="str">
        <f>+IFERROR(VLOOKUP($A73,'INVERSIÓN '!$A:$AB,$X$1,FALSE),VLOOKUP($A73,'FUNCIONAMIENTO SECOP'!$A:$AC,$X$1,FALSE))</f>
        <v>CARLOS HERNANDO MACIAS MONTOYA</v>
      </c>
      <c r="Y73" s="249">
        <f>+IFERROR(VLOOKUP($A73,'INVERSIÓN '!$A:$AB,$Y$1,FALSE),VLOOKUP($A73,'FUNCIONAMIENTO SECOP'!$A:$AC,$Y$1,FALSE))</f>
        <v>6477725</v>
      </c>
      <c r="Z73" s="249" t="str">
        <f>+IFERROR(VLOOKUP($A73,'INVERSIÓN '!$A:$AB,$Z$1,FALSE),VLOOKUP($A73,'FUNCIONAMIENTO SECOP'!$A:$AC,$Z$1,FALSE))</f>
        <v>alcalde.scristobal@gobiernobogota.gov.co</v>
      </c>
      <c r="AA73" s="249">
        <f>+IFERROR(VLOOKUP($A73,'INVERSIÓN '!$A:$AB,$AA$1,FALSE),VLOOKUP($A73,'FUNCIONAMIENTO SECOP'!$A:$AC,$AA$1,FALSE))</f>
        <v>0</v>
      </c>
      <c r="AB73" s="249">
        <f>+IFERROR(VLOOKUP($A73,'INVERSIÓN '!$A:$AB,$AB$1,FALSE),VLOOKUP($A73,'FUNCIONAMIENTO SECOP'!$A:$AC,$AB$1,FALSE))</f>
        <v>1</v>
      </c>
    </row>
    <row r="74" spans="1:28" ht="36" customHeight="1">
      <c r="A74" s="13" t="s">
        <v>2471</v>
      </c>
      <c r="B74" s="249" t="str">
        <f>+IFERROR(VLOOKUP($A74,'INVERSIÓN '!$A:$AB,$B$1,FALSE),VLOOKUP($A74,'FUNCIONAMIENTO SECOP'!$A:$AC,$B$1,FALSE))</f>
        <v>CPS</v>
      </c>
      <c r="C74" s="249">
        <f>+IFERROR(VLOOKUP($A74,'INVERSIÓN '!$A:$AB,$C$1,FALSE),VLOOKUP($A74,'FUNCIONAMIENTO SECOP'!$A:$AC,$C$1,FALSE))</f>
        <v>0</v>
      </c>
      <c r="D74" s="249">
        <f>+IFERROR(VLOOKUP($A74,'INVERSIÓN '!$A:$AB,$D$1,FALSE),VLOOKUP($A74,'FUNCIONAMIENTO SECOP'!$A:$AC,$D$1,FALSE))</f>
        <v>2667</v>
      </c>
      <c r="E74" s="249">
        <f>+IFERROR(VLOOKUP($A74,'INVERSIÓN '!$A:$AB,$E$1,FALSE),VLOOKUP($A74,'FUNCIONAMIENTO SECOP'!$A:$AC,$E$1,FALSE))</f>
        <v>0</v>
      </c>
      <c r="F74" s="249" t="str">
        <f>+IFERROR(VLOOKUP($A74,'INVERSIÓN '!$A:$AB,$F$1,FALSE),VLOOKUP($A74,'FUNCIONAMIENTO SECOP'!$A:$AC,$F$1,FALSE))</f>
        <v>Realizar 4 estrategias de fortalecimiento institucional (una por vigencia).</v>
      </c>
      <c r="G74" s="249">
        <f>+IFERROR(VLOOKUP($A74,'INVERSIÓN '!$A:$AB,$G$1,FALSE),VLOOKUP($A74,'FUNCIONAMIENTO SECOP'!$A:$AC,$G$1,FALSE))</f>
        <v>146166</v>
      </c>
      <c r="H74" s="249" t="str">
        <f>+IFERROR(VLOOKUP($A74,'INVERSIÓN '!$A:$AB,$H$1,FALSE),VLOOKUP($A74,'FUNCIONAMIENTO SECOP'!$A:$AC,$H$1,FALSE))</f>
        <v>Nuevo</v>
      </c>
      <c r="I74" s="249">
        <f>+IFERROR(VLOOKUP($A74,'INVERSIÓN '!$A:$AB,$I$1,FALSE),VLOOKUP($A74,'FUNCIONAMIENTO SECOP'!$A:$AC,$I$1,FALSE))</f>
        <v>80111701</v>
      </c>
      <c r="J74" s="249" t="str">
        <f>+IFERROR(VLOOKUP($A74,'INVERSIÓN '!$A:$AB,$J$1,FALSE),VLOOKUP($A74,'FUNCIONAMIENTO SECOP'!$A:$AC,$J$1,FALSE))</f>
        <v>Prestar sus servicios para apoyar la conducción, mantenimiento y verificación del funcionamiento de los vehículos livianos y/o pesados del Fondo de Desarrollo Local de San Cristóbal</v>
      </c>
      <c r="K74" s="249">
        <f>+IFERROR(VLOOKUP($A74,'INVERSIÓN '!$A:$AB,$K$1,FALSE),VLOOKUP($A74,'FUNCIONAMIENTO SECOP'!$A:$AC,$K$1,FALSE))</f>
        <v>1</v>
      </c>
      <c r="L74" s="249">
        <f>+IFERROR(VLOOKUP($A74,'INVERSIÓN '!$A:$AB,$L$1,FALSE),VLOOKUP($A74,'FUNCIONAMIENTO SECOP'!$A:$AC,$L$1,FALSE))</f>
        <v>1</v>
      </c>
      <c r="M74" s="249">
        <f>+IFERROR(VLOOKUP($A74,'INVERSIÓN '!$A:$AB,$M$1,FALSE),VLOOKUP($A74,'FUNCIONAMIENTO SECOP'!$A:$AC,$M$1,FALSE))</f>
        <v>11</v>
      </c>
      <c r="N74" s="249">
        <f>+IFERROR(VLOOKUP($A74,'INVERSIÓN '!$A:$AB,$N$1,FALSE),VLOOKUP($A74,'FUNCIONAMIENTO SECOP'!$A:$AC,$N$1,FALSE))</f>
        <v>1</v>
      </c>
      <c r="O74" s="249" t="str">
        <f>+IFERROR(VLOOKUP($A74,'INVERSIÓN '!$A:$AB,$O$1,FALSE),VLOOKUP($A74,'FUNCIONAMIENTO SECOP'!$A:$AC,$O$1,FALSE))</f>
        <v>CCE-16</v>
      </c>
      <c r="P74" s="249" t="str">
        <f>+IFERROR(VLOOKUP($A74,'INVERSIÓN '!$A:$AB,$P$1,FALSE),VLOOKUP($A74,'FUNCIONAMIENTO SECOP'!$A:$AC,$P$1,FALSE))</f>
        <v>Contratación directa</v>
      </c>
      <c r="Q74" s="249" t="str">
        <f>+IFERROR(VLOOKUP($A74,'INVERSIÓN '!$A:$AB,$Q$1,FALSE),VLOOKUP($A74,'FUNCIONAMIENTO SECOP'!$A:$AC,$Q$1,FALSE))</f>
        <v>DISTRITAL</v>
      </c>
      <c r="R74" s="250">
        <f>+IFERROR(VLOOKUP($A74,'INVERSIÓN '!$A:$AB,$R$1,FALSE),VLOOKUP($A74,'FUNCIONAMIENTO SECOP'!$A:$AC,$R$1,FALSE))</f>
        <v>272360000</v>
      </c>
      <c r="S74" s="250">
        <f>+IFERROR(VLOOKUP($A74,'INVERSIÓN '!$A:$AB,$S$1,FALSE),VLOOKUP($A74,'FUNCIONAMIENTO SECOP'!$A:$AC,$S$1,FALSE))</f>
        <v>272360000</v>
      </c>
      <c r="T74" s="249">
        <f>+IFERROR(VLOOKUP($A74,'INVERSIÓN '!$A:$AB,$T$1,FALSE),VLOOKUP($A74,'FUNCIONAMIENTO SECOP'!$A:$AC,$T$1,FALSE))</f>
        <v>0</v>
      </c>
      <c r="U74" s="249">
        <f>+IFERROR(VLOOKUP($A74,'INVERSIÓN '!$A:$AB,$U$1,FALSE),VLOOKUP($A74,'FUNCIONAMIENTO SECOP'!$A:$AC,$U$1,FALSE))</f>
        <v>0</v>
      </c>
      <c r="V74" s="249" t="str">
        <f>+IFERROR(VLOOKUP($A74,'INVERSIÓN '!$A:$AB,$V$1,FALSE),VLOOKUP($A74,'FUNCIONAMIENTO SECOP'!$A:$AC,$V$1,FALSE))</f>
        <v>CO-DC</v>
      </c>
      <c r="W74" s="249" t="str">
        <f>+IFERROR(VLOOKUP($A74,'INVERSIÓN '!$A:$AB,$W$1,FALSE),VLOOKUP($A74,'FUNCIONAMIENTO SECOP'!$A:$AC,$W$1,FALSE))</f>
        <v>CO-DC-11001</v>
      </c>
      <c r="X74" s="249" t="str">
        <f>+IFERROR(VLOOKUP($A74,'INVERSIÓN '!$A:$AB,$X$1,FALSE),VLOOKUP($A74,'FUNCIONAMIENTO SECOP'!$A:$AC,$X$1,FALSE))</f>
        <v>CARLOS HERNANDO MACIAS MONTOYA</v>
      </c>
      <c r="Y74" s="249">
        <f>+IFERROR(VLOOKUP($A74,'INVERSIÓN '!$A:$AB,$Y$1,FALSE),VLOOKUP($A74,'FUNCIONAMIENTO SECOP'!$A:$AC,$Y$1,FALSE))</f>
        <v>6477726</v>
      </c>
      <c r="Z74" s="249" t="str">
        <f>+IFERROR(VLOOKUP($A74,'INVERSIÓN '!$A:$AB,$Z$1,FALSE),VLOOKUP($A74,'FUNCIONAMIENTO SECOP'!$A:$AC,$Z$1,FALSE))</f>
        <v>alcalde.scristobal@gobiernobogota.gov.co</v>
      </c>
      <c r="AA74" s="249">
        <f>+IFERROR(VLOOKUP($A74,'INVERSIÓN '!$A:$AB,$AA$1,FALSE),VLOOKUP($A74,'FUNCIONAMIENTO SECOP'!$A:$AC,$AA$1,FALSE))</f>
        <v>0</v>
      </c>
      <c r="AB74" s="249">
        <f>+IFERROR(VLOOKUP($A74,'INVERSIÓN '!$A:$AB,$AB$1,FALSE),VLOOKUP($A74,'FUNCIONAMIENTO SECOP'!$A:$AC,$AB$1,FALSE))</f>
        <v>1</v>
      </c>
    </row>
    <row r="75" spans="1:28" ht="36" customHeight="1">
      <c r="A75" s="13" t="s">
        <v>2474</v>
      </c>
      <c r="B75" s="249" t="str">
        <f>+IFERROR(VLOOKUP($A75,'INVERSIÓN '!$A:$AB,$B$1,FALSE),VLOOKUP($A75,'FUNCIONAMIENTO SECOP'!$A:$AC,$B$1,FALSE))</f>
        <v>CPS</v>
      </c>
      <c r="C75" s="249">
        <f>+IFERROR(VLOOKUP($A75,'INVERSIÓN '!$A:$AB,$C$1,FALSE),VLOOKUP($A75,'FUNCIONAMIENTO SECOP'!$A:$AC,$C$1,FALSE))</f>
        <v>0</v>
      </c>
      <c r="D75" s="249">
        <f>+IFERROR(VLOOKUP($A75,'INVERSIÓN '!$A:$AB,$D$1,FALSE),VLOOKUP($A75,'FUNCIONAMIENTO SECOP'!$A:$AC,$D$1,FALSE))</f>
        <v>2667</v>
      </c>
      <c r="E75" s="249">
        <f>+IFERROR(VLOOKUP($A75,'INVERSIÓN '!$A:$AB,$E$1,FALSE),VLOOKUP($A75,'FUNCIONAMIENTO SECOP'!$A:$AC,$E$1,FALSE))</f>
        <v>0</v>
      </c>
      <c r="F75" s="249" t="str">
        <f>+IFERROR(VLOOKUP($A75,'INVERSIÓN '!$A:$AB,$F$1,FALSE),VLOOKUP($A75,'FUNCIONAMIENTO SECOP'!$A:$AC,$F$1,FALSE))</f>
        <v>Realizar 4 estrategias de fortalecimiento institucional (una por vigencia).</v>
      </c>
      <c r="G75" s="249">
        <f>+IFERROR(VLOOKUP($A75,'INVERSIÓN '!$A:$AB,$G$1,FALSE),VLOOKUP($A75,'FUNCIONAMIENTO SECOP'!$A:$AC,$G$1,FALSE))</f>
        <v>146167</v>
      </c>
      <c r="H75" s="249" t="str">
        <f>+IFERROR(VLOOKUP($A75,'INVERSIÓN '!$A:$AB,$H$1,FALSE),VLOOKUP($A75,'FUNCIONAMIENTO SECOP'!$A:$AC,$H$1,FALSE))</f>
        <v>Nuevo</v>
      </c>
      <c r="I75" s="249">
        <f>+IFERROR(VLOOKUP($A75,'INVERSIÓN '!$A:$AB,$I$1,FALSE),VLOOKUP($A75,'FUNCIONAMIENTO SECOP'!$A:$AC,$I$1,FALSE))</f>
        <v>80111701</v>
      </c>
      <c r="J75" s="249" t="str">
        <f>+IFERROR(VLOOKUP($A75,'INVERSIÓN '!$A:$AB,$J$1,FALSE),VLOOKUP($A75,'FUNCIONAMIENTO SECOP'!$A:$AC,$J$1,FALSE))</f>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v>
      </c>
      <c r="K75" s="249">
        <f>+IFERROR(VLOOKUP($A75,'INVERSIÓN '!$A:$AB,$K$1,FALSE),VLOOKUP($A75,'FUNCIONAMIENTO SECOP'!$A:$AC,$K$1,FALSE))</f>
        <v>1</v>
      </c>
      <c r="L75" s="249">
        <f>+IFERROR(VLOOKUP($A75,'INVERSIÓN '!$A:$AB,$L$1,FALSE),VLOOKUP($A75,'FUNCIONAMIENTO SECOP'!$A:$AC,$L$1,FALSE))</f>
        <v>1</v>
      </c>
      <c r="M75" s="249">
        <f>+IFERROR(VLOOKUP($A75,'INVERSIÓN '!$A:$AB,$M$1,FALSE),VLOOKUP($A75,'FUNCIONAMIENTO SECOP'!$A:$AC,$M$1,FALSE))</f>
        <v>11</v>
      </c>
      <c r="N75" s="249">
        <f>+IFERROR(VLOOKUP($A75,'INVERSIÓN '!$A:$AB,$N$1,FALSE),VLOOKUP($A75,'FUNCIONAMIENTO SECOP'!$A:$AC,$N$1,FALSE))</f>
        <v>1</v>
      </c>
      <c r="O75" s="249" t="str">
        <f>+IFERROR(VLOOKUP($A75,'INVERSIÓN '!$A:$AB,$O$1,FALSE),VLOOKUP($A75,'FUNCIONAMIENTO SECOP'!$A:$AC,$O$1,FALSE))</f>
        <v>CCE-16</v>
      </c>
      <c r="P75" s="249" t="str">
        <f>+IFERROR(VLOOKUP($A75,'INVERSIÓN '!$A:$AB,$P$1,FALSE),VLOOKUP($A75,'FUNCIONAMIENTO SECOP'!$A:$AC,$P$1,FALSE))</f>
        <v>Contratación directa</v>
      </c>
      <c r="Q75" s="249" t="str">
        <f>+IFERROR(VLOOKUP($A75,'INVERSIÓN '!$A:$AB,$Q$1,FALSE),VLOOKUP($A75,'FUNCIONAMIENTO SECOP'!$A:$AC,$Q$1,FALSE))</f>
        <v>DISTRITAL</v>
      </c>
      <c r="R75" s="250">
        <f>+IFERROR(VLOOKUP($A75,'INVERSIÓN '!$A:$AB,$R$1,FALSE),VLOOKUP($A75,'FUNCIONAMIENTO SECOP'!$A:$AC,$R$1,FALSE))</f>
        <v>158400000</v>
      </c>
      <c r="S75" s="250">
        <f>+IFERROR(VLOOKUP($A75,'INVERSIÓN '!$A:$AB,$S$1,FALSE),VLOOKUP($A75,'FUNCIONAMIENTO SECOP'!$A:$AC,$S$1,FALSE))</f>
        <v>158400000</v>
      </c>
      <c r="T75" s="249">
        <f>+IFERROR(VLOOKUP($A75,'INVERSIÓN '!$A:$AB,$T$1,FALSE),VLOOKUP($A75,'FUNCIONAMIENTO SECOP'!$A:$AC,$T$1,FALSE))</f>
        <v>0</v>
      </c>
      <c r="U75" s="249">
        <f>+IFERROR(VLOOKUP($A75,'INVERSIÓN '!$A:$AB,$U$1,FALSE),VLOOKUP($A75,'FUNCIONAMIENTO SECOP'!$A:$AC,$U$1,FALSE))</f>
        <v>0</v>
      </c>
      <c r="V75" s="249" t="str">
        <f>+IFERROR(VLOOKUP($A75,'INVERSIÓN '!$A:$AB,$V$1,FALSE),VLOOKUP($A75,'FUNCIONAMIENTO SECOP'!$A:$AC,$V$1,FALSE))</f>
        <v>CO-DC</v>
      </c>
      <c r="W75" s="249" t="str">
        <f>+IFERROR(VLOOKUP($A75,'INVERSIÓN '!$A:$AB,$W$1,FALSE),VLOOKUP($A75,'FUNCIONAMIENTO SECOP'!$A:$AC,$W$1,FALSE))</f>
        <v>CO-DC-11001</v>
      </c>
      <c r="X75" s="249" t="str">
        <f>+IFERROR(VLOOKUP($A75,'INVERSIÓN '!$A:$AB,$X$1,FALSE),VLOOKUP($A75,'FUNCIONAMIENTO SECOP'!$A:$AC,$X$1,FALSE))</f>
        <v>CARLOS HERNANDO MACIAS MONTOYA</v>
      </c>
      <c r="Y75" s="249">
        <f>+IFERROR(VLOOKUP($A75,'INVERSIÓN '!$A:$AB,$Y$1,FALSE),VLOOKUP($A75,'FUNCIONAMIENTO SECOP'!$A:$AC,$Y$1,FALSE))</f>
        <v>6477727</v>
      </c>
      <c r="Z75" s="249" t="str">
        <f>+IFERROR(VLOOKUP($A75,'INVERSIÓN '!$A:$AB,$Z$1,FALSE),VLOOKUP($A75,'FUNCIONAMIENTO SECOP'!$A:$AC,$Z$1,FALSE))</f>
        <v>alcalde.scristobal@gobiernobogota.gov.co</v>
      </c>
      <c r="AA75" s="249">
        <f>+IFERROR(VLOOKUP($A75,'INVERSIÓN '!$A:$AB,$AA$1,FALSE),VLOOKUP($A75,'FUNCIONAMIENTO SECOP'!$A:$AC,$AA$1,FALSE))</f>
        <v>0</v>
      </c>
      <c r="AB75" s="249">
        <f>+IFERROR(VLOOKUP($A75,'INVERSIÓN '!$A:$AB,$AB$1,FALSE),VLOOKUP($A75,'FUNCIONAMIENTO SECOP'!$A:$AC,$AB$1,FALSE))</f>
        <v>1</v>
      </c>
    </row>
    <row r="76" spans="1:28" ht="36" customHeight="1">
      <c r="A76" s="13" t="s">
        <v>2477</v>
      </c>
      <c r="B76" s="249" t="str">
        <f>+IFERROR(VLOOKUP($A76,'INVERSIÓN '!$A:$AB,$B$1,FALSE),VLOOKUP($A76,'FUNCIONAMIENTO SECOP'!$A:$AC,$B$1,FALSE))</f>
        <v>CPS</v>
      </c>
      <c r="C76" s="249">
        <f>+IFERROR(VLOOKUP($A76,'INVERSIÓN '!$A:$AB,$C$1,FALSE),VLOOKUP($A76,'FUNCIONAMIENTO SECOP'!$A:$AC,$C$1,FALSE))</f>
        <v>0</v>
      </c>
      <c r="D76" s="249">
        <f>+IFERROR(VLOOKUP($A76,'INVERSIÓN '!$A:$AB,$D$1,FALSE),VLOOKUP($A76,'FUNCIONAMIENTO SECOP'!$A:$AC,$D$1,FALSE))</f>
        <v>2633</v>
      </c>
      <c r="E76" s="249">
        <f>+IFERROR(VLOOKUP($A76,'INVERSIÓN '!$A:$AB,$E$1,FALSE),VLOOKUP($A76,'FUNCIONAMIENTO SECOP'!$A:$AC,$E$1,FALSE))</f>
        <v>0</v>
      </c>
      <c r="F76" s="249" t="str">
        <f>+IFERROR(VLOOKUP($A76,'INVERSIÓN '!$A:$AB,$F$1,FALSE),VLOOKUP($A76,'FUNCIONAMIENTO SECOP'!$A:$AC,$F$1,FALSE))</f>
        <v>Fortalecer 4 programas de abordaje de conflictividad escolar para la convivencia con enfoque restaurativo</v>
      </c>
      <c r="G76" s="249">
        <f>+IFERROR(VLOOKUP($A76,'INVERSIÓN '!$A:$AB,$G$1,FALSE),VLOOKUP($A76,'FUNCIONAMIENTO SECOP'!$A:$AC,$G$1,FALSE))</f>
        <v>146185</v>
      </c>
      <c r="H76" s="249" t="str">
        <f>+IFERROR(VLOOKUP($A76,'INVERSIÓN '!$A:$AB,$H$1,FALSE),VLOOKUP($A76,'FUNCIONAMIENTO SECOP'!$A:$AC,$H$1,FALSE))</f>
        <v>Nuevo</v>
      </c>
      <c r="I76" s="249">
        <f>+IFERROR(VLOOKUP($A76,'INVERSIÓN '!$A:$AB,$I$1,FALSE),VLOOKUP($A76,'FUNCIONAMIENTO SECOP'!$A:$AC,$I$1,FALSE))</f>
        <v>80111701</v>
      </c>
      <c r="J76" s="249" t="str">
        <f>+IFERROR(VLOOKUP($A76,'INVERSIÓN '!$A:$AB,$J$1,FALSE),VLOOKUP($A76,'FUNCIONAMIENTO SECOP'!$A:$AC,$J$1,FALSE))</f>
        <v>PRESTAR SUS SERVICIOS PROFESIONALES PARA APOYAR LAS ACTIVIDADES ESTABLECIDAS EN EL PLAN INTEGRAL DE SEGURIDAD , CONVIVENCIA CIUDADANA Y JUSTICIA (PISCCJ) Y PLAN DE DESARROLLO DE LA LOCALIDAD.</v>
      </c>
      <c r="K76" s="249">
        <f>+IFERROR(VLOOKUP($A76,'INVERSIÓN '!$A:$AB,$K$1,FALSE),VLOOKUP($A76,'FUNCIONAMIENTO SECOP'!$A:$AC,$K$1,FALSE))</f>
        <v>1</v>
      </c>
      <c r="L76" s="249">
        <f>+IFERROR(VLOOKUP($A76,'INVERSIÓN '!$A:$AB,$L$1,FALSE),VLOOKUP($A76,'FUNCIONAMIENTO SECOP'!$A:$AC,$L$1,FALSE))</f>
        <v>1</v>
      </c>
      <c r="M76" s="249">
        <f>+IFERROR(VLOOKUP($A76,'INVERSIÓN '!$A:$AB,$M$1,FALSE),VLOOKUP($A76,'FUNCIONAMIENTO SECOP'!$A:$AC,$M$1,FALSE))</f>
        <v>11</v>
      </c>
      <c r="N76" s="249">
        <f>+IFERROR(VLOOKUP($A76,'INVERSIÓN '!$A:$AB,$N$1,FALSE),VLOOKUP($A76,'FUNCIONAMIENTO SECOP'!$A:$AC,$N$1,FALSE))</f>
        <v>1</v>
      </c>
      <c r="O76" s="249" t="str">
        <f>+IFERROR(VLOOKUP($A76,'INVERSIÓN '!$A:$AB,$O$1,FALSE),VLOOKUP($A76,'FUNCIONAMIENTO SECOP'!$A:$AC,$O$1,FALSE))</f>
        <v>CCE-16</v>
      </c>
      <c r="P76" s="249" t="str">
        <f>+IFERROR(VLOOKUP($A76,'INVERSIÓN '!$A:$AB,$P$1,FALSE),VLOOKUP($A76,'FUNCIONAMIENTO SECOP'!$A:$AC,$P$1,FALSE))</f>
        <v>Contratación directa</v>
      </c>
      <c r="Q76" s="249" t="str">
        <f>+IFERROR(VLOOKUP($A76,'INVERSIÓN '!$A:$AB,$Q$1,FALSE),VLOOKUP($A76,'FUNCIONAMIENTO SECOP'!$A:$AC,$Q$1,FALSE))</f>
        <v>DISTRITAL</v>
      </c>
      <c r="R76" s="250">
        <f>+IFERROR(VLOOKUP($A76,'INVERSIÓN '!$A:$AB,$R$1,FALSE),VLOOKUP($A76,'FUNCIONAMIENTO SECOP'!$A:$AC,$R$1,FALSE))</f>
        <v>74800000</v>
      </c>
      <c r="S76" s="250">
        <f>+IFERROR(VLOOKUP($A76,'INVERSIÓN '!$A:$AB,$S$1,FALSE),VLOOKUP($A76,'FUNCIONAMIENTO SECOP'!$A:$AC,$S$1,FALSE))</f>
        <v>74800000</v>
      </c>
      <c r="T76" s="249">
        <f>+IFERROR(VLOOKUP($A76,'INVERSIÓN '!$A:$AB,$T$1,FALSE),VLOOKUP($A76,'FUNCIONAMIENTO SECOP'!$A:$AC,$T$1,FALSE))</f>
        <v>0</v>
      </c>
      <c r="U76" s="249">
        <f>+IFERROR(VLOOKUP($A76,'INVERSIÓN '!$A:$AB,$U$1,FALSE),VLOOKUP($A76,'FUNCIONAMIENTO SECOP'!$A:$AC,$U$1,FALSE))</f>
        <v>0</v>
      </c>
      <c r="V76" s="249" t="str">
        <f>+IFERROR(VLOOKUP($A76,'INVERSIÓN '!$A:$AB,$V$1,FALSE),VLOOKUP($A76,'FUNCIONAMIENTO SECOP'!$A:$AC,$V$1,FALSE))</f>
        <v>CO-DC</v>
      </c>
      <c r="W76" s="249" t="str">
        <f>+IFERROR(VLOOKUP($A76,'INVERSIÓN '!$A:$AB,$W$1,FALSE),VLOOKUP($A76,'FUNCIONAMIENTO SECOP'!$A:$AC,$W$1,FALSE))</f>
        <v>CO-DC-11001</v>
      </c>
      <c r="X76" s="249" t="str">
        <f>+IFERROR(VLOOKUP($A76,'INVERSIÓN '!$A:$AB,$X$1,FALSE),VLOOKUP($A76,'FUNCIONAMIENTO SECOP'!$A:$AC,$X$1,FALSE))</f>
        <v>CARLOS HERNANDO MACIAS MONTOYA</v>
      </c>
      <c r="Y76" s="249">
        <f>+IFERROR(VLOOKUP($A76,'INVERSIÓN '!$A:$AB,$Y$1,FALSE),VLOOKUP($A76,'FUNCIONAMIENTO SECOP'!$A:$AC,$Y$1,FALSE))</f>
        <v>6477728</v>
      </c>
      <c r="Z76" s="249" t="str">
        <f>+IFERROR(VLOOKUP($A76,'INVERSIÓN '!$A:$AB,$Z$1,FALSE),VLOOKUP($A76,'FUNCIONAMIENTO SECOP'!$A:$AC,$Z$1,FALSE))</f>
        <v>alcalde.scristobal@gobiernobogota.gov.co</v>
      </c>
      <c r="AA76" s="249">
        <f>+IFERROR(VLOOKUP($A76,'INVERSIÓN '!$A:$AB,$AA$1,FALSE),VLOOKUP($A76,'FUNCIONAMIENTO SECOP'!$A:$AC,$AA$1,FALSE))</f>
        <v>0</v>
      </c>
      <c r="AB76" s="249">
        <f>+IFERROR(VLOOKUP($A76,'INVERSIÓN '!$A:$AB,$AB$1,FALSE),VLOOKUP($A76,'FUNCIONAMIENTO SECOP'!$A:$AC,$AB$1,FALSE))</f>
        <v>1</v>
      </c>
    </row>
    <row r="77" spans="1:28" ht="36" customHeight="1">
      <c r="A77" s="13" t="s">
        <v>2479</v>
      </c>
      <c r="B77" s="249" t="str">
        <f>+IFERROR(VLOOKUP($A77,'INVERSIÓN '!$A:$AB,$B$1,FALSE),VLOOKUP($A77,'FUNCIONAMIENTO SECOP'!$A:$AC,$B$1,FALSE))</f>
        <v>CPS</v>
      </c>
      <c r="C77" s="249">
        <f>+IFERROR(VLOOKUP($A77,'INVERSIÓN '!$A:$AB,$C$1,FALSE),VLOOKUP($A77,'FUNCIONAMIENTO SECOP'!$A:$AC,$C$1,FALSE))</f>
        <v>0</v>
      </c>
      <c r="D77" s="249">
        <f>+IFERROR(VLOOKUP($A77,'INVERSIÓN '!$A:$AB,$D$1,FALSE),VLOOKUP($A77,'FUNCIONAMIENTO SECOP'!$A:$AC,$D$1,FALSE))</f>
        <v>2667</v>
      </c>
      <c r="E77" s="249">
        <f>+IFERROR(VLOOKUP($A77,'INVERSIÓN '!$A:$AB,$E$1,FALSE),VLOOKUP($A77,'FUNCIONAMIENTO SECOP'!$A:$AC,$E$1,FALSE))</f>
        <v>0</v>
      </c>
      <c r="F77" s="249" t="str">
        <f>+IFERROR(VLOOKUP($A77,'INVERSIÓN '!$A:$AB,$F$1,FALSE),VLOOKUP($A77,'FUNCIONAMIENTO SECOP'!$A:$AC,$F$1,FALSE))</f>
        <v>Realizar 4 estrategias de fortalecimiento institucional (una por vigencia).</v>
      </c>
      <c r="G77" s="249">
        <f>+IFERROR(VLOOKUP($A77,'INVERSIÓN '!$A:$AB,$G$1,FALSE),VLOOKUP($A77,'FUNCIONAMIENTO SECOP'!$A:$AC,$G$1,FALSE))</f>
        <v>146187</v>
      </c>
      <c r="H77" s="249" t="str">
        <f>+IFERROR(VLOOKUP($A77,'INVERSIÓN '!$A:$AB,$H$1,FALSE),VLOOKUP($A77,'FUNCIONAMIENTO SECOP'!$A:$AC,$H$1,FALSE))</f>
        <v>Nuevo</v>
      </c>
      <c r="I77" s="249">
        <f>+IFERROR(VLOOKUP($A77,'INVERSIÓN '!$A:$AB,$I$1,FALSE),VLOOKUP($A77,'FUNCIONAMIENTO SECOP'!$A:$AC,$I$1,FALSE))</f>
        <v>80111701</v>
      </c>
      <c r="J77" s="249" t="str">
        <f>+IFERROR(VLOOKUP($A77,'INVERSIÓN '!$A:$AB,$J$1,FALSE),VLOOKUP($A77,'FUNCIONAMIENTO SECOP'!$A:$AC,$J$1,FALSE))</f>
        <v>PRESTAR SUS SERVICIOS PROFESIONALES PARA APOYAR LA ADMINISTRACION DE LOS ACTIVOS FIJOS QUE SE ENCUENTRAN AL SERVICIO DEL FONDO LOCAL DE SAN CRISTOBAL</v>
      </c>
      <c r="K77" s="249">
        <f>+IFERROR(VLOOKUP($A77,'INVERSIÓN '!$A:$AB,$K$1,FALSE),VLOOKUP($A77,'FUNCIONAMIENTO SECOP'!$A:$AC,$K$1,FALSE))</f>
        <v>1</v>
      </c>
      <c r="L77" s="249">
        <f>+IFERROR(VLOOKUP($A77,'INVERSIÓN '!$A:$AB,$L$1,FALSE),VLOOKUP($A77,'FUNCIONAMIENTO SECOP'!$A:$AC,$L$1,FALSE))</f>
        <v>1</v>
      </c>
      <c r="M77" s="249">
        <f>+IFERROR(VLOOKUP($A77,'INVERSIÓN '!$A:$AB,$M$1,FALSE),VLOOKUP($A77,'FUNCIONAMIENTO SECOP'!$A:$AC,$M$1,FALSE))</f>
        <v>11</v>
      </c>
      <c r="N77" s="249">
        <f>+IFERROR(VLOOKUP($A77,'INVERSIÓN '!$A:$AB,$N$1,FALSE),VLOOKUP($A77,'FUNCIONAMIENTO SECOP'!$A:$AC,$N$1,FALSE))</f>
        <v>1</v>
      </c>
      <c r="O77" s="249" t="str">
        <f>+IFERROR(VLOOKUP($A77,'INVERSIÓN '!$A:$AB,$O$1,FALSE),VLOOKUP($A77,'FUNCIONAMIENTO SECOP'!$A:$AC,$O$1,FALSE))</f>
        <v>CCE-16</v>
      </c>
      <c r="P77" s="249" t="str">
        <f>+IFERROR(VLOOKUP($A77,'INVERSIÓN '!$A:$AB,$P$1,FALSE),VLOOKUP($A77,'FUNCIONAMIENTO SECOP'!$A:$AC,$P$1,FALSE))</f>
        <v>Contratación directa</v>
      </c>
      <c r="Q77" s="249" t="str">
        <f>+IFERROR(VLOOKUP($A77,'INVERSIÓN '!$A:$AB,$Q$1,FALSE),VLOOKUP($A77,'FUNCIONAMIENTO SECOP'!$A:$AC,$Q$1,FALSE))</f>
        <v>DISTRITAL</v>
      </c>
      <c r="R77" s="250">
        <f>+IFERROR(VLOOKUP($A77,'INVERSIÓN '!$A:$AB,$R$1,FALSE),VLOOKUP($A77,'FUNCIONAMIENTO SECOP'!$A:$AC,$R$1,FALSE))</f>
        <v>61600000</v>
      </c>
      <c r="S77" s="250">
        <f>+IFERROR(VLOOKUP($A77,'INVERSIÓN '!$A:$AB,$S$1,FALSE),VLOOKUP($A77,'FUNCIONAMIENTO SECOP'!$A:$AC,$S$1,FALSE))</f>
        <v>61600000</v>
      </c>
      <c r="T77" s="249">
        <f>+IFERROR(VLOOKUP($A77,'INVERSIÓN '!$A:$AB,$T$1,FALSE),VLOOKUP($A77,'FUNCIONAMIENTO SECOP'!$A:$AC,$T$1,FALSE))</f>
        <v>0</v>
      </c>
      <c r="U77" s="249">
        <f>+IFERROR(VLOOKUP($A77,'INVERSIÓN '!$A:$AB,$U$1,FALSE),VLOOKUP($A77,'FUNCIONAMIENTO SECOP'!$A:$AC,$U$1,FALSE))</f>
        <v>0</v>
      </c>
      <c r="V77" s="249" t="str">
        <f>+IFERROR(VLOOKUP($A77,'INVERSIÓN '!$A:$AB,$V$1,FALSE),VLOOKUP($A77,'FUNCIONAMIENTO SECOP'!$A:$AC,$V$1,FALSE))</f>
        <v>CO-DC</v>
      </c>
      <c r="W77" s="249" t="str">
        <f>+IFERROR(VLOOKUP($A77,'INVERSIÓN '!$A:$AB,$W$1,FALSE),VLOOKUP($A77,'FUNCIONAMIENTO SECOP'!$A:$AC,$W$1,FALSE))</f>
        <v>CO-DC-11001</v>
      </c>
      <c r="X77" s="249" t="str">
        <f>+IFERROR(VLOOKUP($A77,'INVERSIÓN '!$A:$AB,$X$1,FALSE),VLOOKUP($A77,'FUNCIONAMIENTO SECOP'!$A:$AC,$X$1,FALSE))</f>
        <v>CARLOS HERNANDO MACIAS MONTOYA</v>
      </c>
      <c r="Y77" s="249">
        <f>+IFERROR(VLOOKUP($A77,'INVERSIÓN '!$A:$AB,$Y$1,FALSE),VLOOKUP($A77,'FUNCIONAMIENTO SECOP'!$A:$AC,$Y$1,FALSE))</f>
        <v>6477729</v>
      </c>
      <c r="Z77" s="249" t="str">
        <f>+IFERROR(VLOOKUP($A77,'INVERSIÓN '!$A:$AB,$Z$1,FALSE),VLOOKUP($A77,'FUNCIONAMIENTO SECOP'!$A:$AC,$Z$1,FALSE))</f>
        <v>alcalde.scristobal@gobiernobogota.gov.co</v>
      </c>
      <c r="AA77" s="249">
        <f>+IFERROR(VLOOKUP($A77,'INVERSIÓN '!$A:$AB,$AA$1,FALSE),VLOOKUP($A77,'FUNCIONAMIENTO SECOP'!$A:$AC,$AA$1,FALSE))</f>
        <v>0</v>
      </c>
      <c r="AB77" s="249">
        <f>+IFERROR(VLOOKUP($A77,'INVERSIÓN '!$A:$AB,$AB$1,FALSE),VLOOKUP($A77,'FUNCIONAMIENTO SECOP'!$A:$AC,$AB$1,FALSE))</f>
        <v>1</v>
      </c>
    </row>
    <row r="78" spans="1:28" ht="36" customHeight="1">
      <c r="A78" s="13" t="s">
        <v>2481</v>
      </c>
      <c r="B78" s="249" t="str">
        <f>+IFERROR(VLOOKUP($A78,'INVERSIÓN '!$A:$AB,$B$1,FALSE),VLOOKUP($A78,'FUNCIONAMIENTO SECOP'!$A:$AC,$B$1,FALSE))</f>
        <v>CPS</v>
      </c>
      <c r="C78" s="249">
        <f>+IFERROR(VLOOKUP($A78,'INVERSIÓN '!$A:$AB,$C$1,FALSE),VLOOKUP($A78,'FUNCIONAMIENTO SECOP'!$A:$AC,$C$1,FALSE))</f>
        <v>0</v>
      </c>
      <c r="D78" s="249">
        <f>+IFERROR(VLOOKUP($A78,'INVERSIÓN '!$A:$AB,$D$1,FALSE),VLOOKUP($A78,'FUNCIONAMIENTO SECOP'!$A:$AC,$D$1,FALSE))</f>
        <v>2667</v>
      </c>
      <c r="E78" s="249">
        <f>+IFERROR(VLOOKUP($A78,'INVERSIÓN '!$A:$AB,$E$1,FALSE),VLOOKUP($A78,'FUNCIONAMIENTO SECOP'!$A:$AC,$E$1,FALSE))</f>
        <v>0</v>
      </c>
      <c r="F78" s="249" t="str">
        <f>+IFERROR(VLOOKUP($A78,'INVERSIÓN '!$A:$AB,$F$1,FALSE),VLOOKUP($A78,'FUNCIONAMIENTO SECOP'!$A:$AC,$F$1,FALSE))</f>
        <v>Realizar 4 estrategias de fortalecimiento institucional (una por vigencia).</v>
      </c>
      <c r="G78" s="249">
        <f>+IFERROR(VLOOKUP($A78,'INVERSIÓN '!$A:$AB,$G$1,FALSE),VLOOKUP($A78,'FUNCIONAMIENTO SECOP'!$A:$AC,$G$1,FALSE))</f>
        <v>146188</v>
      </c>
      <c r="H78" s="249" t="str">
        <f>+IFERROR(VLOOKUP($A78,'INVERSIÓN '!$A:$AB,$H$1,FALSE),VLOOKUP($A78,'FUNCIONAMIENTO SECOP'!$A:$AC,$H$1,FALSE))</f>
        <v>Nuevo</v>
      </c>
      <c r="I78" s="249">
        <f>+IFERROR(VLOOKUP($A78,'INVERSIÓN '!$A:$AB,$I$1,FALSE),VLOOKUP($A78,'FUNCIONAMIENTO SECOP'!$A:$AC,$I$1,FALSE))</f>
        <v>80111701</v>
      </c>
      <c r="J78" s="249" t="str">
        <f>+IFERROR(VLOOKUP($A78,'INVERSIÓN '!$A:$AB,$J$1,FALSE),VLOOKUP($A78,'FUNCIONAMIENTO SECOP'!$A:$AC,$J$1,FALSE))</f>
        <v>PRESTAR SUS SERVICIOS PROFESIONALES PARA APOYAR LA ADMINISTRACION DE LOS ACTIVOS FIJOS QUE SE ENCUENTRAN AL SERVICIO DEL FONDO LOCAL DE SAN CRISTOBAL</v>
      </c>
      <c r="K78" s="249">
        <f>+IFERROR(VLOOKUP($A78,'INVERSIÓN '!$A:$AB,$K$1,FALSE),VLOOKUP($A78,'FUNCIONAMIENTO SECOP'!$A:$AC,$K$1,FALSE))</f>
        <v>1</v>
      </c>
      <c r="L78" s="249">
        <f>+IFERROR(VLOOKUP($A78,'INVERSIÓN '!$A:$AB,$L$1,FALSE),VLOOKUP($A78,'FUNCIONAMIENTO SECOP'!$A:$AC,$L$1,FALSE))</f>
        <v>1</v>
      </c>
      <c r="M78" s="249">
        <f>+IFERROR(VLOOKUP($A78,'INVERSIÓN '!$A:$AB,$M$1,FALSE),VLOOKUP($A78,'FUNCIONAMIENTO SECOP'!$A:$AC,$M$1,FALSE))</f>
        <v>11</v>
      </c>
      <c r="N78" s="249">
        <f>+IFERROR(VLOOKUP($A78,'INVERSIÓN '!$A:$AB,$N$1,FALSE),VLOOKUP($A78,'FUNCIONAMIENTO SECOP'!$A:$AC,$N$1,FALSE))</f>
        <v>1</v>
      </c>
      <c r="O78" s="249" t="str">
        <f>+IFERROR(VLOOKUP($A78,'INVERSIÓN '!$A:$AB,$O$1,FALSE),VLOOKUP($A78,'FUNCIONAMIENTO SECOP'!$A:$AC,$O$1,FALSE))</f>
        <v>CCE-16</v>
      </c>
      <c r="P78" s="249" t="str">
        <f>+IFERROR(VLOOKUP($A78,'INVERSIÓN '!$A:$AB,$P$1,FALSE),VLOOKUP($A78,'FUNCIONAMIENTO SECOP'!$A:$AC,$P$1,FALSE))</f>
        <v>Contratación directa</v>
      </c>
      <c r="Q78" s="249" t="str">
        <f>+IFERROR(VLOOKUP($A78,'INVERSIÓN '!$A:$AB,$Q$1,FALSE),VLOOKUP($A78,'FUNCIONAMIENTO SECOP'!$A:$AC,$Q$1,FALSE))</f>
        <v>DISTRITAL</v>
      </c>
      <c r="R78" s="250">
        <f>+IFERROR(VLOOKUP($A78,'INVERSIÓN '!$A:$AB,$R$1,FALSE),VLOOKUP($A78,'FUNCIONAMIENTO SECOP'!$A:$AC,$R$1,FALSE))</f>
        <v>123200000</v>
      </c>
      <c r="S78" s="250">
        <f>+IFERROR(VLOOKUP($A78,'INVERSIÓN '!$A:$AB,$S$1,FALSE),VLOOKUP($A78,'FUNCIONAMIENTO SECOP'!$A:$AC,$S$1,FALSE))</f>
        <v>123200000</v>
      </c>
      <c r="T78" s="249">
        <f>+IFERROR(VLOOKUP($A78,'INVERSIÓN '!$A:$AB,$T$1,FALSE),VLOOKUP($A78,'FUNCIONAMIENTO SECOP'!$A:$AC,$T$1,FALSE))</f>
        <v>0</v>
      </c>
      <c r="U78" s="249">
        <f>+IFERROR(VLOOKUP($A78,'INVERSIÓN '!$A:$AB,$U$1,FALSE),VLOOKUP($A78,'FUNCIONAMIENTO SECOP'!$A:$AC,$U$1,FALSE))</f>
        <v>0</v>
      </c>
      <c r="V78" s="249" t="str">
        <f>+IFERROR(VLOOKUP($A78,'INVERSIÓN '!$A:$AB,$V$1,FALSE),VLOOKUP($A78,'FUNCIONAMIENTO SECOP'!$A:$AC,$V$1,FALSE))</f>
        <v>CO-DC</v>
      </c>
      <c r="W78" s="249" t="str">
        <f>+IFERROR(VLOOKUP($A78,'INVERSIÓN '!$A:$AB,$W$1,FALSE),VLOOKUP($A78,'FUNCIONAMIENTO SECOP'!$A:$AC,$W$1,FALSE))</f>
        <v>CO-DC-11001</v>
      </c>
      <c r="X78" s="249" t="str">
        <f>+IFERROR(VLOOKUP($A78,'INVERSIÓN '!$A:$AB,$X$1,FALSE),VLOOKUP($A78,'FUNCIONAMIENTO SECOP'!$A:$AC,$X$1,FALSE))</f>
        <v>CARLOS HERNANDO MACIAS MONTOYA</v>
      </c>
      <c r="Y78" s="249">
        <f>+IFERROR(VLOOKUP($A78,'INVERSIÓN '!$A:$AB,$Y$1,FALSE),VLOOKUP($A78,'FUNCIONAMIENTO SECOP'!$A:$AC,$Y$1,FALSE))</f>
        <v>6477730</v>
      </c>
      <c r="Z78" s="249" t="str">
        <f>+IFERROR(VLOOKUP($A78,'INVERSIÓN '!$A:$AB,$Z$1,FALSE),VLOOKUP($A78,'FUNCIONAMIENTO SECOP'!$A:$AC,$Z$1,FALSE))</f>
        <v>alcalde.scristobal@gobiernobogota.gov.co</v>
      </c>
      <c r="AA78" s="249">
        <f>+IFERROR(VLOOKUP($A78,'INVERSIÓN '!$A:$AB,$AA$1,FALSE),VLOOKUP($A78,'FUNCIONAMIENTO SECOP'!$A:$AC,$AA$1,FALSE))</f>
        <v>0</v>
      </c>
      <c r="AB78" s="249">
        <f>+IFERROR(VLOOKUP($A78,'INVERSIÓN '!$A:$AB,$AB$1,FALSE),VLOOKUP($A78,'FUNCIONAMIENTO SECOP'!$A:$AC,$AB$1,FALSE))</f>
        <v>1</v>
      </c>
    </row>
    <row r="79" spans="1:28" ht="36" customHeight="1">
      <c r="A79" s="13" t="s">
        <v>2483</v>
      </c>
      <c r="B79" s="249" t="str">
        <f>+IFERROR(VLOOKUP($A79,'INVERSIÓN '!$A:$AB,$B$1,FALSE),VLOOKUP($A79,'FUNCIONAMIENTO SECOP'!$A:$AC,$B$1,FALSE))</f>
        <v>CPS</v>
      </c>
      <c r="C79" s="249">
        <f>+IFERROR(VLOOKUP($A79,'INVERSIÓN '!$A:$AB,$C$1,FALSE),VLOOKUP($A79,'FUNCIONAMIENTO SECOP'!$A:$AC,$C$1,FALSE))</f>
        <v>0</v>
      </c>
      <c r="D79" s="249">
        <f>+IFERROR(VLOOKUP($A79,'INVERSIÓN '!$A:$AB,$D$1,FALSE),VLOOKUP($A79,'FUNCIONAMIENTO SECOP'!$A:$AC,$D$1,FALSE))</f>
        <v>2606</v>
      </c>
      <c r="E79" s="249">
        <f>+IFERROR(VLOOKUP($A79,'INVERSIÓN '!$A:$AB,$E$1,FALSE),VLOOKUP($A79,'FUNCIONAMIENTO SECOP'!$A:$AC,$E$1,FALSE))</f>
        <v>0</v>
      </c>
      <c r="F79" s="249" t="str">
        <f>+IFERROR(VLOOKUP($A79,'INVERSIÓN '!$A:$AB,$F$1,FALSE),VLOOKUP($A79,'FUNCIONAMIENTO SECOP'!$A:$AC,$F$1,FALSE))</f>
        <v>Realizar 4 acciones de construcción de paz que contribuyan al tejido social, la integración local, la sostenibilidad económica y/o desarrollo territorial para la reconciliación.</v>
      </c>
      <c r="G79" s="249">
        <f>+IFERROR(VLOOKUP($A79,'INVERSIÓN '!$A:$AB,$G$1,FALSE),VLOOKUP($A79,'FUNCIONAMIENTO SECOP'!$A:$AC,$G$1,FALSE))</f>
        <v>146189</v>
      </c>
      <c r="H79" s="249" t="str">
        <f>+IFERROR(VLOOKUP($A79,'INVERSIÓN '!$A:$AB,$H$1,FALSE),VLOOKUP($A79,'FUNCIONAMIENTO SECOP'!$A:$AC,$H$1,FALSE))</f>
        <v>Nuevo</v>
      </c>
      <c r="I79" s="249">
        <f>+IFERROR(VLOOKUP($A79,'INVERSIÓN '!$A:$AB,$I$1,FALSE),VLOOKUP($A79,'FUNCIONAMIENTO SECOP'!$A:$AC,$I$1,FALSE))</f>
        <v>80111701</v>
      </c>
      <c r="J79" s="249" t="str">
        <f>+IFERROR(VLOOKUP($A79,'INVERSIÓN '!$A:$AB,$J$1,FALSE),VLOOKUP($A79,'FUNCIONAMIENTO SECOP'!$A:$AC,$J$1,FALSE))</f>
        <v>PRESTAR SUS SERVICIOS ASISTENCIALES Y ADMINISTRATIVOS TEMAS DE VÍCTIMAS Y COMUNIDADES ÉTNICAS.</v>
      </c>
      <c r="K79" s="249">
        <f>+IFERROR(VLOOKUP($A79,'INVERSIÓN '!$A:$AB,$K$1,FALSE),VLOOKUP($A79,'FUNCIONAMIENTO SECOP'!$A:$AC,$K$1,FALSE))</f>
        <v>1</v>
      </c>
      <c r="L79" s="249">
        <f>+IFERROR(VLOOKUP($A79,'INVERSIÓN '!$A:$AB,$L$1,FALSE),VLOOKUP($A79,'FUNCIONAMIENTO SECOP'!$A:$AC,$L$1,FALSE))</f>
        <v>1</v>
      </c>
      <c r="M79" s="249">
        <f>+IFERROR(VLOOKUP($A79,'INVERSIÓN '!$A:$AB,$M$1,FALSE),VLOOKUP($A79,'FUNCIONAMIENTO SECOP'!$A:$AC,$M$1,FALSE))</f>
        <v>11</v>
      </c>
      <c r="N79" s="249">
        <f>+IFERROR(VLOOKUP($A79,'INVERSIÓN '!$A:$AB,$N$1,FALSE),VLOOKUP($A79,'FUNCIONAMIENTO SECOP'!$A:$AC,$N$1,FALSE))</f>
        <v>1</v>
      </c>
      <c r="O79" s="249" t="str">
        <f>+IFERROR(VLOOKUP($A79,'INVERSIÓN '!$A:$AB,$O$1,FALSE),VLOOKUP($A79,'FUNCIONAMIENTO SECOP'!$A:$AC,$O$1,FALSE))</f>
        <v>CCE-16</v>
      </c>
      <c r="P79" s="249" t="str">
        <f>+IFERROR(VLOOKUP($A79,'INVERSIÓN '!$A:$AB,$P$1,FALSE),VLOOKUP($A79,'FUNCIONAMIENTO SECOP'!$A:$AC,$P$1,FALSE))</f>
        <v>Contratación directa</v>
      </c>
      <c r="Q79" s="249" t="str">
        <f>+IFERROR(VLOOKUP($A79,'INVERSIÓN '!$A:$AB,$Q$1,FALSE),VLOOKUP($A79,'FUNCIONAMIENTO SECOP'!$A:$AC,$Q$1,FALSE))</f>
        <v>DISTRITAL</v>
      </c>
      <c r="R79" s="250">
        <f>+IFERROR(VLOOKUP($A79,'INVERSIÓN '!$A:$AB,$R$1,FALSE),VLOOKUP($A79,'FUNCIONAMIENTO SECOP'!$A:$AC,$R$1,FALSE))</f>
        <v>31900000</v>
      </c>
      <c r="S79" s="250">
        <f>+IFERROR(VLOOKUP($A79,'INVERSIÓN '!$A:$AB,$S$1,FALSE),VLOOKUP($A79,'FUNCIONAMIENTO SECOP'!$A:$AC,$S$1,FALSE))</f>
        <v>31900000</v>
      </c>
      <c r="T79" s="249">
        <f>+IFERROR(VLOOKUP($A79,'INVERSIÓN '!$A:$AB,$T$1,FALSE),VLOOKUP($A79,'FUNCIONAMIENTO SECOP'!$A:$AC,$T$1,FALSE))</f>
        <v>0</v>
      </c>
      <c r="U79" s="249">
        <f>+IFERROR(VLOOKUP($A79,'INVERSIÓN '!$A:$AB,$U$1,FALSE),VLOOKUP($A79,'FUNCIONAMIENTO SECOP'!$A:$AC,$U$1,FALSE))</f>
        <v>0</v>
      </c>
      <c r="V79" s="249" t="str">
        <f>+IFERROR(VLOOKUP($A79,'INVERSIÓN '!$A:$AB,$V$1,FALSE),VLOOKUP($A79,'FUNCIONAMIENTO SECOP'!$A:$AC,$V$1,FALSE))</f>
        <v>CO-DC</v>
      </c>
      <c r="W79" s="249" t="str">
        <f>+IFERROR(VLOOKUP($A79,'INVERSIÓN '!$A:$AB,$W$1,FALSE),VLOOKUP($A79,'FUNCIONAMIENTO SECOP'!$A:$AC,$W$1,FALSE))</f>
        <v>CO-DC-11001</v>
      </c>
      <c r="X79" s="249" t="str">
        <f>+IFERROR(VLOOKUP($A79,'INVERSIÓN '!$A:$AB,$X$1,FALSE),VLOOKUP($A79,'FUNCIONAMIENTO SECOP'!$A:$AC,$X$1,FALSE))</f>
        <v>CARLOS HERNANDO MACIAS MONTOYA</v>
      </c>
      <c r="Y79" s="249">
        <f>+IFERROR(VLOOKUP($A79,'INVERSIÓN '!$A:$AB,$Y$1,FALSE),VLOOKUP($A79,'FUNCIONAMIENTO SECOP'!$A:$AC,$Y$1,FALSE))</f>
        <v>6477731</v>
      </c>
      <c r="Z79" s="249" t="str">
        <f>+IFERROR(VLOOKUP($A79,'INVERSIÓN '!$A:$AB,$Z$1,FALSE),VLOOKUP($A79,'FUNCIONAMIENTO SECOP'!$A:$AC,$Z$1,FALSE))</f>
        <v>alcalde.scristobal@gobiernobogota.gov.co</v>
      </c>
      <c r="AA79" s="249">
        <f>+IFERROR(VLOOKUP($A79,'INVERSIÓN '!$A:$AB,$AA$1,FALSE),VLOOKUP($A79,'FUNCIONAMIENTO SECOP'!$A:$AC,$AA$1,FALSE))</f>
        <v>0</v>
      </c>
      <c r="AB79" s="249">
        <f>+IFERROR(VLOOKUP($A79,'INVERSIÓN '!$A:$AB,$AB$1,FALSE),VLOOKUP($A79,'FUNCIONAMIENTO SECOP'!$A:$AC,$AB$1,FALSE))</f>
        <v>1</v>
      </c>
    </row>
    <row r="80" spans="1:28" ht="36" customHeight="1">
      <c r="A80" s="13" t="s">
        <v>2484</v>
      </c>
      <c r="B80" s="249" t="str">
        <f>+IFERROR(VLOOKUP($A80,'INVERSIÓN '!$A:$AB,$B$1,FALSE),VLOOKUP($A80,'FUNCIONAMIENTO SECOP'!$A:$AC,$B$1,FALSE))</f>
        <v>CPS</v>
      </c>
      <c r="C80" s="249">
        <f>+IFERROR(VLOOKUP($A80,'INVERSIÓN '!$A:$AB,$C$1,FALSE),VLOOKUP($A80,'FUNCIONAMIENTO SECOP'!$A:$AC,$C$1,FALSE))</f>
        <v>0</v>
      </c>
      <c r="D80" s="249">
        <f>+IFERROR(VLOOKUP($A80,'INVERSIÓN '!$A:$AB,$D$1,FALSE),VLOOKUP($A80,'FUNCIONAMIENTO SECOP'!$A:$AC,$D$1,FALSE))</f>
        <v>2667</v>
      </c>
      <c r="E80" s="249">
        <f>+IFERROR(VLOOKUP($A80,'INVERSIÓN '!$A:$AB,$E$1,FALSE),VLOOKUP($A80,'FUNCIONAMIENTO SECOP'!$A:$AC,$E$1,FALSE))</f>
        <v>0</v>
      </c>
      <c r="F80" s="249" t="str">
        <f>+IFERROR(VLOOKUP($A80,'INVERSIÓN '!$A:$AB,$F$1,FALSE),VLOOKUP($A80,'FUNCIONAMIENTO SECOP'!$A:$AC,$F$1,FALSE))</f>
        <v>Realizar 4 estrategias de fortalecimiento institucional (una por vigencia).</v>
      </c>
      <c r="G80" s="249">
        <f>+IFERROR(VLOOKUP($A80,'INVERSIÓN '!$A:$AB,$G$1,FALSE),VLOOKUP($A80,'FUNCIONAMIENTO SECOP'!$A:$AC,$G$1,FALSE))</f>
        <v>146196</v>
      </c>
      <c r="H80" s="249" t="str">
        <f>+IFERROR(VLOOKUP($A80,'INVERSIÓN '!$A:$AB,$H$1,FALSE),VLOOKUP($A80,'FUNCIONAMIENTO SECOP'!$A:$AC,$H$1,FALSE))</f>
        <v>Nuevo</v>
      </c>
      <c r="I80" s="249">
        <f>+IFERROR(VLOOKUP($A80,'INVERSIÓN '!$A:$AB,$I$1,FALSE),VLOOKUP($A80,'FUNCIONAMIENTO SECOP'!$A:$AC,$I$1,FALSE))</f>
        <v>80111701</v>
      </c>
      <c r="J80" s="249" t="str">
        <f>+IFERROR(VLOOKUP($A80,'INVERSIÓN '!$A:$AB,$J$1,FALSE),VLOOKUP($A80,'FUNCIONAMIENTO SECOP'!$A:$AC,$J$1,FALSE))</f>
        <v>PRESTAR SUS SERVICIOS PROFESIONALES PARA APOYAR LA FORMULACION TÉCNICA DE LOS PROYECTOS Y LA ADMINISTRACION DE LOS ACTIVOS FIJOS QUE SE ENCUENTRAN AL SERVICIO DEL FONDO LOCAL DE SAN CRISTOBAL</v>
      </c>
      <c r="K80" s="249">
        <f>+IFERROR(VLOOKUP($A80,'INVERSIÓN '!$A:$AB,$K$1,FALSE),VLOOKUP($A80,'FUNCIONAMIENTO SECOP'!$A:$AC,$K$1,FALSE))</f>
        <v>1</v>
      </c>
      <c r="L80" s="249">
        <f>+IFERROR(VLOOKUP($A80,'INVERSIÓN '!$A:$AB,$L$1,FALSE),VLOOKUP($A80,'FUNCIONAMIENTO SECOP'!$A:$AC,$L$1,FALSE))</f>
        <v>1</v>
      </c>
      <c r="M80" s="249">
        <f>+IFERROR(VLOOKUP($A80,'INVERSIÓN '!$A:$AB,$M$1,FALSE),VLOOKUP($A80,'FUNCIONAMIENTO SECOP'!$A:$AC,$M$1,FALSE))</f>
        <v>11</v>
      </c>
      <c r="N80" s="249">
        <f>+IFERROR(VLOOKUP($A80,'INVERSIÓN '!$A:$AB,$N$1,FALSE),VLOOKUP($A80,'FUNCIONAMIENTO SECOP'!$A:$AC,$N$1,FALSE))</f>
        <v>1</v>
      </c>
      <c r="O80" s="249" t="str">
        <f>+IFERROR(VLOOKUP($A80,'INVERSIÓN '!$A:$AB,$O$1,FALSE),VLOOKUP($A80,'FUNCIONAMIENTO SECOP'!$A:$AC,$O$1,FALSE))</f>
        <v>CCE-16</v>
      </c>
      <c r="P80" s="249" t="str">
        <f>+IFERROR(VLOOKUP($A80,'INVERSIÓN '!$A:$AB,$P$1,FALSE),VLOOKUP($A80,'FUNCIONAMIENTO SECOP'!$A:$AC,$P$1,FALSE))</f>
        <v>Contratación directa</v>
      </c>
      <c r="Q80" s="249" t="str">
        <f>+IFERROR(VLOOKUP($A80,'INVERSIÓN '!$A:$AB,$Q$1,FALSE),VLOOKUP($A80,'FUNCIONAMIENTO SECOP'!$A:$AC,$Q$1,FALSE))</f>
        <v>DISTRITAL</v>
      </c>
      <c r="R80" s="250">
        <f>+IFERROR(VLOOKUP($A80,'INVERSIÓN '!$A:$AB,$R$1,FALSE),VLOOKUP($A80,'FUNCIONAMIENTO SECOP'!$A:$AC,$R$1,FALSE))</f>
        <v>66000000</v>
      </c>
      <c r="S80" s="250">
        <f>+IFERROR(VLOOKUP($A80,'INVERSIÓN '!$A:$AB,$S$1,FALSE),VLOOKUP($A80,'FUNCIONAMIENTO SECOP'!$A:$AC,$S$1,FALSE))</f>
        <v>66000000</v>
      </c>
      <c r="T80" s="249">
        <f>+IFERROR(VLOOKUP($A80,'INVERSIÓN '!$A:$AB,$T$1,FALSE),VLOOKUP($A80,'FUNCIONAMIENTO SECOP'!$A:$AC,$T$1,FALSE))</f>
        <v>0</v>
      </c>
      <c r="U80" s="249">
        <f>+IFERROR(VLOOKUP($A80,'INVERSIÓN '!$A:$AB,$U$1,FALSE),VLOOKUP($A80,'FUNCIONAMIENTO SECOP'!$A:$AC,$U$1,FALSE))</f>
        <v>0</v>
      </c>
      <c r="V80" s="249" t="str">
        <f>+IFERROR(VLOOKUP($A80,'INVERSIÓN '!$A:$AB,$V$1,FALSE),VLOOKUP($A80,'FUNCIONAMIENTO SECOP'!$A:$AC,$V$1,FALSE))</f>
        <v>CO-DC</v>
      </c>
      <c r="W80" s="249" t="str">
        <f>+IFERROR(VLOOKUP($A80,'INVERSIÓN '!$A:$AB,$W$1,FALSE),VLOOKUP($A80,'FUNCIONAMIENTO SECOP'!$A:$AC,$W$1,FALSE))</f>
        <v>CO-DC-11001</v>
      </c>
      <c r="X80" s="249" t="str">
        <f>+IFERROR(VLOOKUP($A80,'INVERSIÓN '!$A:$AB,$X$1,FALSE),VLOOKUP($A80,'FUNCIONAMIENTO SECOP'!$A:$AC,$X$1,FALSE))</f>
        <v>CARLOS HERNANDO MACIAS MONTOYA</v>
      </c>
      <c r="Y80" s="249">
        <f>+IFERROR(VLOOKUP($A80,'INVERSIÓN '!$A:$AB,$Y$1,FALSE),VLOOKUP($A80,'FUNCIONAMIENTO SECOP'!$A:$AC,$Y$1,FALSE))</f>
        <v>6477732</v>
      </c>
      <c r="Z80" s="249" t="str">
        <f>+IFERROR(VLOOKUP($A80,'INVERSIÓN '!$A:$AB,$Z$1,FALSE),VLOOKUP($A80,'FUNCIONAMIENTO SECOP'!$A:$AC,$Z$1,FALSE))</f>
        <v>alcalde.scristobal@gobiernobogota.gov.co</v>
      </c>
      <c r="AA80" s="249">
        <f>+IFERROR(VLOOKUP($A80,'INVERSIÓN '!$A:$AB,$AA$1,FALSE),VLOOKUP($A80,'FUNCIONAMIENTO SECOP'!$A:$AC,$AA$1,FALSE))</f>
        <v>0</v>
      </c>
      <c r="AB80" s="249">
        <f>+IFERROR(VLOOKUP($A80,'INVERSIÓN '!$A:$AB,$AB$1,FALSE),VLOOKUP($A80,'FUNCIONAMIENTO SECOP'!$A:$AC,$AB$1,FALSE))</f>
        <v>1</v>
      </c>
    </row>
    <row r="81" spans="1:28" ht="36" customHeight="1">
      <c r="A81" s="13" t="s">
        <v>2486</v>
      </c>
      <c r="B81" s="249" t="str">
        <f>+IFERROR(VLOOKUP($A81,'INVERSIÓN '!$A:$AB,$B$1,FALSE),VLOOKUP($A81,'FUNCIONAMIENTO SECOP'!$A:$AC,$B$1,FALSE))</f>
        <v>CPS</v>
      </c>
      <c r="C81" s="249">
        <f>+IFERROR(VLOOKUP($A81,'INVERSIÓN '!$A:$AB,$C$1,FALSE),VLOOKUP($A81,'FUNCIONAMIENTO SECOP'!$A:$AC,$C$1,FALSE))</f>
        <v>0</v>
      </c>
      <c r="D81" s="249">
        <f>+IFERROR(VLOOKUP($A81,'INVERSIÓN '!$A:$AB,$D$1,FALSE),VLOOKUP($A81,'FUNCIONAMIENTO SECOP'!$A:$AC,$D$1,FALSE))</f>
        <v>2667</v>
      </c>
      <c r="E81" s="249">
        <f>+IFERROR(VLOOKUP($A81,'INVERSIÓN '!$A:$AB,$E$1,FALSE),VLOOKUP($A81,'FUNCIONAMIENTO SECOP'!$A:$AC,$E$1,FALSE))</f>
        <v>0</v>
      </c>
      <c r="F81" s="249" t="str">
        <f>+IFERROR(VLOOKUP($A81,'INVERSIÓN '!$A:$AB,$F$1,FALSE),VLOOKUP($A81,'FUNCIONAMIENTO SECOP'!$A:$AC,$F$1,FALSE))</f>
        <v>Realizar 4 estrategias de fortalecimiento institucional (una por vigencia).</v>
      </c>
      <c r="G81" s="249">
        <f>+IFERROR(VLOOKUP($A81,'INVERSIÓN '!$A:$AB,$G$1,FALSE),VLOOKUP($A81,'FUNCIONAMIENTO SECOP'!$A:$AC,$G$1,FALSE))</f>
        <v>146201</v>
      </c>
      <c r="H81" s="249" t="str">
        <f>+IFERROR(VLOOKUP($A81,'INVERSIÓN '!$A:$AB,$H$1,FALSE),VLOOKUP($A81,'FUNCIONAMIENTO SECOP'!$A:$AC,$H$1,FALSE))</f>
        <v>Nuevo</v>
      </c>
      <c r="I81" s="249">
        <f>+IFERROR(VLOOKUP($A81,'INVERSIÓN '!$A:$AB,$I$1,FALSE),VLOOKUP($A81,'FUNCIONAMIENTO SECOP'!$A:$AC,$I$1,FALSE))</f>
        <v>80111701</v>
      </c>
      <c r="J81" s="249" t="str">
        <f>+IFERROR(VLOOKUP($A81,'INVERSIÓN '!$A:$AB,$J$1,FALSE),VLOOKUP($A81,'FUNCIONAMIENTO SECOP'!$A:$AC,$J$1,FALSE))</f>
        <v>PRESTAR SUS SERVICIOS PROFESIONALES APOYANDO LA FORMULACIÓN, EJECUCIÓN Y SEGUIMIENTO DE LOS PROYECTOS Y PROGRAMAS DEL PDL PROCURANDO SU MEJORA CONTINUA.</v>
      </c>
      <c r="K81" s="249">
        <f>+IFERROR(VLOOKUP($A81,'INVERSIÓN '!$A:$AB,$K$1,FALSE),VLOOKUP($A81,'FUNCIONAMIENTO SECOP'!$A:$AC,$K$1,FALSE))</f>
        <v>1</v>
      </c>
      <c r="L81" s="249">
        <f>+IFERROR(VLOOKUP($A81,'INVERSIÓN '!$A:$AB,$L$1,FALSE),VLOOKUP($A81,'FUNCIONAMIENTO SECOP'!$A:$AC,$L$1,FALSE))</f>
        <v>1</v>
      </c>
      <c r="M81" s="249">
        <f>+IFERROR(VLOOKUP($A81,'INVERSIÓN '!$A:$AB,$M$1,FALSE),VLOOKUP($A81,'FUNCIONAMIENTO SECOP'!$A:$AC,$M$1,FALSE))</f>
        <v>11</v>
      </c>
      <c r="N81" s="249">
        <f>+IFERROR(VLOOKUP($A81,'INVERSIÓN '!$A:$AB,$N$1,FALSE),VLOOKUP($A81,'FUNCIONAMIENTO SECOP'!$A:$AC,$N$1,FALSE))</f>
        <v>1</v>
      </c>
      <c r="O81" s="249" t="str">
        <f>+IFERROR(VLOOKUP($A81,'INVERSIÓN '!$A:$AB,$O$1,FALSE),VLOOKUP($A81,'FUNCIONAMIENTO SECOP'!$A:$AC,$O$1,FALSE))</f>
        <v>CCE-16</v>
      </c>
      <c r="P81" s="249" t="str">
        <f>+IFERROR(VLOOKUP($A81,'INVERSIÓN '!$A:$AB,$P$1,FALSE),VLOOKUP($A81,'FUNCIONAMIENTO SECOP'!$A:$AC,$P$1,FALSE))</f>
        <v>Contratación directa</v>
      </c>
      <c r="Q81" s="249" t="str">
        <f>+IFERROR(VLOOKUP($A81,'INVERSIÓN '!$A:$AB,$Q$1,FALSE),VLOOKUP($A81,'FUNCIONAMIENTO SECOP'!$A:$AC,$Q$1,FALSE))</f>
        <v>DISTRITAL</v>
      </c>
      <c r="R81" s="250">
        <f>+IFERROR(VLOOKUP($A81,'INVERSIÓN '!$A:$AB,$R$1,FALSE),VLOOKUP($A81,'FUNCIONAMIENTO SECOP'!$A:$AC,$R$1,FALSE))</f>
        <v>224400000</v>
      </c>
      <c r="S81" s="250">
        <f>+IFERROR(VLOOKUP($A81,'INVERSIÓN '!$A:$AB,$S$1,FALSE),VLOOKUP($A81,'FUNCIONAMIENTO SECOP'!$A:$AC,$S$1,FALSE))</f>
        <v>224400000</v>
      </c>
      <c r="T81" s="249">
        <f>+IFERROR(VLOOKUP($A81,'INVERSIÓN '!$A:$AB,$T$1,FALSE),VLOOKUP($A81,'FUNCIONAMIENTO SECOP'!$A:$AC,$T$1,FALSE))</f>
        <v>0</v>
      </c>
      <c r="U81" s="249">
        <f>+IFERROR(VLOOKUP($A81,'INVERSIÓN '!$A:$AB,$U$1,FALSE),VLOOKUP($A81,'FUNCIONAMIENTO SECOP'!$A:$AC,$U$1,FALSE))</f>
        <v>0</v>
      </c>
      <c r="V81" s="249" t="str">
        <f>+IFERROR(VLOOKUP($A81,'INVERSIÓN '!$A:$AB,$V$1,FALSE),VLOOKUP($A81,'FUNCIONAMIENTO SECOP'!$A:$AC,$V$1,FALSE))</f>
        <v>CO-DC</v>
      </c>
      <c r="W81" s="249" t="str">
        <f>+IFERROR(VLOOKUP($A81,'INVERSIÓN '!$A:$AB,$W$1,FALSE),VLOOKUP($A81,'FUNCIONAMIENTO SECOP'!$A:$AC,$W$1,FALSE))</f>
        <v>CO-DC-11001</v>
      </c>
      <c r="X81" s="249" t="str">
        <f>+IFERROR(VLOOKUP($A81,'INVERSIÓN '!$A:$AB,$X$1,FALSE),VLOOKUP($A81,'FUNCIONAMIENTO SECOP'!$A:$AC,$X$1,FALSE))</f>
        <v>CARLOS HERNANDO MACIAS MONTOYA</v>
      </c>
      <c r="Y81" s="249">
        <f>+IFERROR(VLOOKUP($A81,'INVERSIÓN '!$A:$AB,$Y$1,FALSE),VLOOKUP($A81,'FUNCIONAMIENTO SECOP'!$A:$AC,$Y$1,FALSE))</f>
        <v>6477733</v>
      </c>
      <c r="Z81" s="249" t="str">
        <f>+IFERROR(VLOOKUP($A81,'INVERSIÓN '!$A:$AB,$Z$1,FALSE),VLOOKUP($A81,'FUNCIONAMIENTO SECOP'!$A:$AC,$Z$1,FALSE))</f>
        <v>alcalde.scristobal@gobiernobogota.gov.co</v>
      </c>
      <c r="AA81" s="249">
        <f>+IFERROR(VLOOKUP($A81,'INVERSIÓN '!$A:$AB,$AA$1,FALSE),VLOOKUP($A81,'FUNCIONAMIENTO SECOP'!$A:$AC,$AA$1,FALSE))</f>
        <v>0</v>
      </c>
      <c r="AB81" s="249">
        <f>+IFERROR(VLOOKUP($A81,'INVERSIÓN '!$A:$AB,$AB$1,FALSE),VLOOKUP($A81,'FUNCIONAMIENTO SECOP'!$A:$AC,$AB$1,FALSE))</f>
        <v>1</v>
      </c>
    </row>
    <row r="82" spans="1:28" ht="36" customHeight="1">
      <c r="A82" s="13" t="s">
        <v>2488</v>
      </c>
      <c r="B82" s="249" t="str">
        <f>+IFERROR(VLOOKUP($A82,'INVERSIÓN '!$A:$AB,$B$1,FALSE),VLOOKUP($A82,'FUNCIONAMIENTO SECOP'!$A:$AC,$B$1,FALSE))</f>
        <v>CPS</v>
      </c>
      <c r="C82" s="249">
        <f>+IFERROR(VLOOKUP($A82,'INVERSIÓN '!$A:$AB,$C$1,FALSE),VLOOKUP($A82,'FUNCIONAMIENTO SECOP'!$A:$AC,$C$1,FALSE))</f>
        <v>0</v>
      </c>
      <c r="D82" s="249">
        <f>+IFERROR(VLOOKUP($A82,'INVERSIÓN '!$A:$AB,$D$1,FALSE),VLOOKUP($A82,'FUNCIONAMIENTO SECOP'!$A:$AC,$D$1,FALSE))</f>
        <v>2667</v>
      </c>
      <c r="E82" s="249">
        <f>+IFERROR(VLOOKUP($A82,'INVERSIÓN '!$A:$AB,$E$1,FALSE),VLOOKUP($A82,'FUNCIONAMIENTO SECOP'!$A:$AC,$E$1,FALSE))</f>
        <v>0</v>
      </c>
      <c r="F82" s="249" t="str">
        <f>+IFERROR(VLOOKUP($A82,'INVERSIÓN '!$A:$AB,$F$1,FALSE),VLOOKUP($A82,'FUNCIONAMIENTO SECOP'!$A:$AC,$F$1,FALSE))</f>
        <v>Realizar 4 estrategias de fortalecimiento institucional (una por vigencia).</v>
      </c>
      <c r="G82" s="249">
        <f>+IFERROR(VLOOKUP($A82,'INVERSIÓN '!$A:$AB,$G$1,FALSE),VLOOKUP($A82,'FUNCIONAMIENTO SECOP'!$A:$AC,$G$1,FALSE))</f>
        <v>146215</v>
      </c>
      <c r="H82" s="249" t="str">
        <f>+IFERROR(VLOOKUP($A82,'INVERSIÓN '!$A:$AB,$H$1,FALSE),VLOOKUP($A82,'FUNCIONAMIENTO SECOP'!$A:$AC,$H$1,FALSE))</f>
        <v>Nuevo</v>
      </c>
      <c r="I82" s="249">
        <f>+IFERROR(VLOOKUP($A82,'INVERSIÓN '!$A:$AB,$I$1,FALSE),VLOOKUP($A82,'FUNCIONAMIENTO SECOP'!$A:$AC,$I$1,FALSE))</f>
        <v>80111701</v>
      </c>
      <c r="J82" s="249" t="str">
        <f>+IFERROR(VLOOKUP($A82,'INVERSIÓN '!$A:$AB,$J$1,FALSE),VLOOKUP($A82,'FUNCIONAMIENTO SECOP'!$A:$AC,$J$1,FALSE))</f>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v>
      </c>
      <c r="K82" s="249">
        <f>+IFERROR(VLOOKUP($A82,'INVERSIÓN '!$A:$AB,$K$1,FALSE),VLOOKUP($A82,'FUNCIONAMIENTO SECOP'!$A:$AC,$K$1,FALSE))</f>
        <v>1</v>
      </c>
      <c r="L82" s="249">
        <f>+IFERROR(VLOOKUP($A82,'INVERSIÓN '!$A:$AB,$L$1,FALSE),VLOOKUP($A82,'FUNCIONAMIENTO SECOP'!$A:$AC,$L$1,FALSE))</f>
        <v>1</v>
      </c>
      <c r="M82" s="249">
        <f>+IFERROR(VLOOKUP($A82,'INVERSIÓN '!$A:$AB,$M$1,FALSE),VLOOKUP($A82,'FUNCIONAMIENTO SECOP'!$A:$AC,$M$1,FALSE))</f>
        <v>11</v>
      </c>
      <c r="N82" s="249">
        <f>+IFERROR(VLOOKUP($A82,'INVERSIÓN '!$A:$AB,$N$1,FALSE),VLOOKUP($A82,'FUNCIONAMIENTO SECOP'!$A:$AC,$N$1,FALSE))</f>
        <v>1</v>
      </c>
      <c r="O82" s="249" t="str">
        <f>+IFERROR(VLOOKUP($A82,'INVERSIÓN '!$A:$AB,$O$1,FALSE),VLOOKUP($A82,'FUNCIONAMIENTO SECOP'!$A:$AC,$O$1,FALSE))</f>
        <v>CCE-16</v>
      </c>
      <c r="P82" s="249" t="str">
        <f>+IFERROR(VLOOKUP($A82,'INVERSIÓN '!$A:$AB,$P$1,FALSE),VLOOKUP($A82,'FUNCIONAMIENTO SECOP'!$A:$AC,$P$1,FALSE))</f>
        <v>Contratación directa</v>
      </c>
      <c r="Q82" s="249" t="str">
        <f>+IFERROR(VLOOKUP($A82,'INVERSIÓN '!$A:$AB,$Q$1,FALSE),VLOOKUP($A82,'FUNCIONAMIENTO SECOP'!$A:$AC,$Q$1,FALSE))</f>
        <v>DISTRITAL</v>
      </c>
      <c r="R82" s="250">
        <f>+IFERROR(VLOOKUP($A82,'INVERSIÓN '!$A:$AB,$R$1,FALSE),VLOOKUP($A82,'FUNCIONAMIENTO SECOP'!$A:$AC,$R$1,FALSE))</f>
        <v>74800000</v>
      </c>
      <c r="S82" s="250">
        <f>+IFERROR(VLOOKUP($A82,'INVERSIÓN '!$A:$AB,$S$1,FALSE),VLOOKUP($A82,'FUNCIONAMIENTO SECOP'!$A:$AC,$S$1,FALSE))</f>
        <v>74800000</v>
      </c>
      <c r="T82" s="249">
        <f>+IFERROR(VLOOKUP($A82,'INVERSIÓN '!$A:$AB,$T$1,FALSE),VLOOKUP($A82,'FUNCIONAMIENTO SECOP'!$A:$AC,$T$1,FALSE))</f>
        <v>0</v>
      </c>
      <c r="U82" s="249">
        <f>+IFERROR(VLOOKUP($A82,'INVERSIÓN '!$A:$AB,$U$1,FALSE),VLOOKUP($A82,'FUNCIONAMIENTO SECOP'!$A:$AC,$U$1,FALSE))</f>
        <v>0</v>
      </c>
      <c r="V82" s="249" t="str">
        <f>+IFERROR(VLOOKUP($A82,'INVERSIÓN '!$A:$AB,$V$1,FALSE),VLOOKUP($A82,'FUNCIONAMIENTO SECOP'!$A:$AC,$V$1,FALSE))</f>
        <v>CO-DC</v>
      </c>
      <c r="W82" s="249" t="str">
        <f>+IFERROR(VLOOKUP($A82,'INVERSIÓN '!$A:$AB,$W$1,FALSE),VLOOKUP($A82,'FUNCIONAMIENTO SECOP'!$A:$AC,$W$1,FALSE))</f>
        <v>CO-DC-11001</v>
      </c>
      <c r="X82" s="249" t="str">
        <f>+IFERROR(VLOOKUP($A82,'INVERSIÓN '!$A:$AB,$X$1,FALSE),VLOOKUP($A82,'FUNCIONAMIENTO SECOP'!$A:$AC,$X$1,FALSE))</f>
        <v>CARLOS HERNANDO MACIAS MONTOYA</v>
      </c>
      <c r="Y82" s="249">
        <f>+IFERROR(VLOOKUP($A82,'INVERSIÓN '!$A:$AB,$Y$1,FALSE),VLOOKUP($A82,'FUNCIONAMIENTO SECOP'!$A:$AC,$Y$1,FALSE))</f>
        <v>6477734</v>
      </c>
      <c r="Z82" s="249" t="str">
        <f>+IFERROR(VLOOKUP($A82,'INVERSIÓN '!$A:$AB,$Z$1,FALSE),VLOOKUP($A82,'FUNCIONAMIENTO SECOP'!$A:$AC,$Z$1,FALSE))</f>
        <v>alcalde.scristobal@gobiernobogota.gov.co</v>
      </c>
      <c r="AA82" s="249">
        <f>+IFERROR(VLOOKUP($A82,'INVERSIÓN '!$A:$AB,$AA$1,FALSE),VLOOKUP($A82,'FUNCIONAMIENTO SECOP'!$A:$AC,$AA$1,FALSE))</f>
        <v>0</v>
      </c>
      <c r="AB82" s="249">
        <f>+IFERROR(VLOOKUP($A82,'INVERSIÓN '!$A:$AB,$AB$1,FALSE),VLOOKUP($A82,'FUNCIONAMIENTO SECOP'!$A:$AC,$AB$1,FALSE))</f>
        <v>1</v>
      </c>
    </row>
    <row r="83" spans="1:28" ht="36" customHeight="1">
      <c r="A83" s="13" t="s">
        <v>2490</v>
      </c>
      <c r="B83" s="249" t="str">
        <f>+IFERROR(VLOOKUP($A83,'INVERSIÓN '!$A:$AB,$B$1,FALSE),VLOOKUP($A83,'FUNCIONAMIENTO SECOP'!$A:$AC,$B$1,FALSE))</f>
        <v>CPS</v>
      </c>
      <c r="C83" s="249">
        <f>+IFERROR(VLOOKUP($A83,'INVERSIÓN '!$A:$AB,$C$1,FALSE),VLOOKUP($A83,'FUNCIONAMIENTO SECOP'!$A:$AC,$C$1,FALSE))</f>
        <v>0</v>
      </c>
      <c r="D83" s="249">
        <f>+IFERROR(VLOOKUP($A83,'INVERSIÓN '!$A:$AB,$D$1,FALSE),VLOOKUP($A83,'FUNCIONAMIENTO SECOP'!$A:$AC,$D$1,FALSE))</f>
        <v>2667</v>
      </c>
      <c r="E83" s="249">
        <f>+IFERROR(VLOOKUP($A83,'INVERSIÓN '!$A:$AB,$E$1,FALSE),VLOOKUP($A83,'FUNCIONAMIENTO SECOP'!$A:$AC,$E$1,FALSE))</f>
        <v>0</v>
      </c>
      <c r="F83" s="249" t="str">
        <f>+IFERROR(VLOOKUP($A83,'INVERSIÓN '!$A:$AB,$F$1,FALSE),VLOOKUP($A83,'FUNCIONAMIENTO SECOP'!$A:$AC,$F$1,FALSE))</f>
        <v>Realizar 4 estrategias de fortalecimiento institucional (una por vigencia).</v>
      </c>
      <c r="G83" s="249">
        <f>+IFERROR(VLOOKUP($A83,'INVERSIÓN '!$A:$AB,$G$1,FALSE),VLOOKUP($A83,'FUNCIONAMIENTO SECOP'!$A:$AC,$G$1,FALSE))</f>
        <v>146229</v>
      </c>
      <c r="H83" s="249" t="str">
        <f>+IFERROR(VLOOKUP($A83,'INVERSIÓN '!$A:$AB,$H$1,FALSE),VLOOKUP($A83,'FUNCIONAMIENTO SECOP'!$A:$AC,$H$1,FALSE))</f>
        <v>Nuevo</v>
      </c>
      <c r="I83" s="249">
        <f>+IFERROR(VLOOKUP($A83,'INVERSIÓN '!$A:$AB,$I$1,FALSE),VLOOKUP($A83,'FUNCIONAMIENTO SECOP'!$A:$AC,$I$1,FALSE))</f>
        <v>80111701</v>
      </c>
      <c r="J83" s="249" t="str">
        <f>+IFERROR(VLOOKUP($A83,'INVERSIÓN '!$A:$AB,$J$1,FALSE),VLOOKUP($A83,'FUNCIONAMIENTO SECOP'!$A:$AC,$J$1,FALSE))</f>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v>
      </c>
      <c r="K83" s="249">
        <f>+IFERROR(VLOOKUP($A83,'INVERSIÓN '!$A:$AB,$K$1,FALSE),VLOOKUP($A83,'FUNCIONAMIENTO SECOP'!$A:$AC,$K$1,FALSE))</f>
        <v>1</v>
      </c>
      <c r="L83" s="249">
        <f>+IFERROR(VLOOKUP($A83,'INVERSIÓN '!$A:$AB,$L$1,FALSE),VLOOKUP($A83,'FUNCIONAMIENTO SECOP'!$A:$AC,$L$1,FALSE))</f>
        <v>1</v>
      </c>
      <c r="M83" s="249">
        <f>+IFERROR(VLOOKUP($A83,'INVERSIÓN '!$A:$AB,$M$1,FALSE),VLOOKUP($A83,'FUNCIONAMIENTO SECOP'!$A:$AC,$M$1,FALSE))</f>
        <v>11</v>
      </c>
      <c r="N83" s="249">
        <f>+IFERROR(VLOOKUP($A83,'INVERSIÓN '!$A:$AB,$N$1,FALSE),VLOOKUP($A83,'FUNCIONAMIENTO SECOP'!$A:$AC,$N$1,FALSE))</f>
        <v>1</v>
      </c>
      <c r="O83" s="249" t="str">
        <f>+IFERROR(VLOOKUP($A83,'INVERSIÓN '!$A:$AB,$O$1,FALSE),VLOOKUP($A83,'FUNCIONAMIENTO SECOP'!$A:$AC,$O$1,FALSE))</f>
        <v>CCE-16</v>
      </c>
      <c r="P83" s="249" t="str">
        <f>+IFERROR(VLOOKUP($A83,'INVERSIÓN '!$A:$AB,$P$1,FALSE),VLOOKUP($A83,'FUNCIONAMIENTO SECOP'!$A:$AC,$P$1,FALSE))</f>
        <v>Contratación directa</v>
      </c>
      <c r="Q83" s="249" t="str">
        <f>+IFERROR(VLOOKUP($A83,'INVERSIÓN '!$A:$AB,$Q$1,FALSE),VLOOKUP($A83,'FUNCIONAMIENTO SECOP'!$A:$AC,$Q$1,FALSE))</f>
        <v>DISTRITAL</v>
      </c>
      <c r="R83" s="250">
        <f>+IFERROR(VLOOKUP($A83,'INVERSIÓN '!$A:$AB,$R$1,FALSE),VLOOKUP($A83,'FUNCIONAMIENTO SECOP'!$A:$AC,$R$1,FALSE))</f>
        <v>149600000</v>
      </c>
      <c r="S83" s="250">
        <f>+IFERROR(VLOOKUP($A83,'INVERSIÓN '!$A:$AB,$S$1,FALSE),VLOOKUP($A83,'FUNCIONAMIENTO SECOP'!$A:$AC,$S$1,FALSE))</f>
        <v>149600000</v>
      </c>
      <c r="T83" s="249">
        <f>+IFERROR(VLOOKUP($A83,'INVERSIÓN '!$A:$AB,$T$1,FALSE),VLOOKUP($A83,'FUNCIONAMIENTO SECOP'!$A:$AC,$T$1,FALSE))</f>
        <v>0</v>
      </c>
      <c r="U83" s="249">
        <f>+IFERROR(VLOOKUP($A83,'INVERSIÓN '!$A:$AB,$U$1,FALSE),VLOOKUP($A83,'FUNCIONAMIENTO SECOP'!$A:$AC,$U$1,FALSE))</f>
        <v>0</v>
      </c>
      <c r="V83" s="249" t="str">
        <f>+IFERROR(VLOOKUP($A83,'INVERSIÓN '!$A:$AB,$V$1,FALSE),VLOOKUP($A83,'FUNCIONAMIENTO SECOP'!$A:$AC,$V$1,FALSE))</f>
        <v>CO-DC</v>
      </c>
      <c r="W83" s="249" t="str">
        <f>+IFERROR(VLOOKUP($A83,'INVERSIÓN '!$A:$AB,$W$1,FALSE),VLOOKUP($A83,'FUNCIONAMIENTO SECOP'!$A:$AC,$W$1,FALSE))</f>
        <v>CO-DC-11001</v>
      </c>
      <c r="X83" s="249" t="str">
        <f>+IFERROR(VLOOKUP($A83,'INVERSIÓN '!$A:$AB,$X$1,FALSE),VLOOKUP($A83,'FUNCIONAMIENTO SECOP'!$A:$AC,$X$1,FALSE))</f>
        <v>CARLOS HERNANDO MACIAS MONTOYA</v>
      </c>
      <c r="Y83" s="249">
        <f>+IFERROR(VLOOKUP($A83,'INVERSIÓN '!$A:$AB,$Y$1,FALSE),VLOOKUP($A83,'FUNCIONAMIENTO SECOP'!$A:$AC,$Y$1,FALSE))</f>
        <v>6477735</v>
      </c>
      <c r="Z83" s="249" t="str">
        <f>+IFERROR(VLOOKUP($A83,'INVERSIÓN '!$A:$AB,$Z$1,FALSE),VLOOKUP($A83,'FUNCIONAMIENTO SECOP'!$A:$AC,$Z$1,FALSE))</f>
        <v>alcalde.scristobal@gobiernobogota.gov.co</v>
      </c>
      <c r="AA83" s="249">
        <f>+IFERROR(VLOOKUP($A83,'INVERSIÓN '!$A:$AB,$AA$1,FALSE),VLOOKUP($A83,'FUNCIONAMIENTO SECOP'!$A:$AC,$AA$1,FALSE))</f>
        <v>0</v>
      </c>
      <c r="AB83" s="249">
        <f>+IFERROR(VLOOKUP($A83,'INVERSIÓN '!$A:$AB,$AB$1,FALSE),VLOOKUP($A83,'FUNCIONAMIENTO SECOP'!$A:$AC,$AB$1,FALSE))</f>
        <v>1</v>
      </c>
    </row>
    <row r="84" spans="1:28" ht="36" customHeight="1">
      <c r="A84" s="13" t="s">
        <v>2493</v>
      </c>
      <c r="B84" s="249" t="str">
        <f>+IFERROR(VLOOKUP($A84,'INVERSIÓN '!$A:$AB,$B$1,FALSE),VLOOKUP($A84,'FUNCIONAMIENTO SECOP'!$A:$AC,$B$1,FALSE))</f>
        <v>CPS</v>
      </c>
      <c r="C84" s="249">
        <f>+IFERROR(VLOOKUP($A84,'INVERSIÓN '!$A:$AB,$C$1,FALSE),VLOOKUP($A84,'FUNCIONAMIENTO SECOP'!$A:$AC,$C$1,FALSE))</f>
        <v>0</v>
      </c>
      <c r="D84" s="249">
        <f>+IFERROR(VLOOKUP($A84,'INVERSIÓN '!$A:$AB,$D$1,FALSE),VLOOKUP($A84,'FUNCIONAMIENTO SECOP'!$A:$AC,$D$1,FALSE))</f>
        <v>2409</v>
      </c>
      <c r="E84" s="249">
        <f>+IFERROR(VLOOKUP($A84,'INVERSIÓN '!$A:$AB,$E$1,FALSE),VLOOKUP($A84,'FUNCIONAMIENTO SECOP'!$A:$AC,$E$1,FALSE))</f>
        <v>0</v>
      </c>
      <c r="F84" s="249" t="str">
        <f>+IFERROR(VLOOKUP($A84,'INVERSIÓN '!$A:$AB,$F$1,FALSE),VLOOKUP($A84,'FUNCIONAMIENTO SECOP'!$A:$AC,$F$1,FALSE))</f>
        <v>Capacitar 2.600 personas a través de procesos de formación para la participación de manera virtual y presencial.</v>
      </c>
      <c r="G84" s="249">
        <f>+IFERROR(VLOOKUP($A84,'INVERSIÓN '!$A:$AB,$G$1,FALSE),VLOOKUP($A84,'FUNCIONAMIENTO SECOP'!$A:$AC,$G$1,FALSE))</f>
        <v>146267</v>
      </c>
      <c r="H84" s="249" t="str">
        <f>+IFERROR(VLOOKUP($A84,'INVERSIÓN '!$A:$AB,$H$1,FALSE),VLOOKUP($A84,'FUNCIONAMIENTO SECOP'!$A:$AC,$H$1,FALSE))</f>
        <v>Nuevo</v>
      </c>
      <c r="I84" s="249">
        <f>+IFERROR(VLOOKUP($A84,'INVERSIÓN '!$A:$AB,$I$1,FALSE),VLOOKUP($A84,'FUNCIONAMIENTO SECOP'!$A:$AC,$I$1,FALSE))</f>
        <v>80111701</v>
      </c>
      <c r="J84" s="249" t="str">
        <f>+IFERROR(VLOOKUP($A84,'INVERSIÓN '!$A:$AB,$J$1,FALSE),VLOOKUP($A84,'FUNCIONAMIENTO SECOP'!$A:$AC,$J$1,FALSE))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K84" s="249">
        <f>+IFERROR(VLOOKUP($A84,'INVERSIÓN '!$A:$AB,$K$1,FALSE),VLOOKUP($A84,'FUNCIONAMIENTO SECOP'!$A:$AC,$K$1,FALSE))</f>
        <v>1</v>
      </c>
      <c r="L84" s="249">
        <f>+IFERROR(VLOOKUP($A84,'INVERSIÓN '!$A:$AB,$L$1,FALSE),VLOOKUP($A84,'FUNCIONAMIENTO SECOP'!$A:$AC,$L$1,FALSE))</f>
        <v>1</v>
      </c>
      <c r="M84" s="249">
        <f>+IFERROR(VLOOKUP($A84,'INVERSIÓN '!$A:$AB,$M$1,FALSE),VLOOKUP($A84,'FUNCIONAMIENTO SECOP'!$A:$AC,$M$1,FALSE))</f>
        <v>11</v>
      </c>
      <c r="N84" s="249">
        <f>+IFERROR(VLOOKUP($A84,'INVERSIÓN '!$A:$AB,$N$1,FALSE),VLOOKUP($A84,'FUNCIONAMIENTO SECOP'!$A:$AC,$N$1,FALSE))</f>
        <v>1</v>
      </c>
      <c r="O84" s="249" t="str">
        <f>+IFERROR(VLOOKUP($A84,'INVERSIÓN '!$A:$AB,$O$1,FALSE),VLOOKUP($A84,'FUNCIONAMIENTO SECOP'!$A:$AC,$O$1,FALSE))</f>
        <v>CCE-16</v>
      </c>
      <c r="P84" s="249" t="str">
        <f>+IFERROR(VLOOKUP($A84,'INVERSIÓN '!$A:$AB,$P$1,FALSE),VLOOKUP($A84,'FUNCIONAMIENTO SECOP'!$A:$AC,$P$1,FALSE))</f>
        <v>Contratación directa</v>
      </c>
      <c r="Q84" s="249" t="str">
        <f>+IFERROR(VLOOKUP($A84,'INVERSIÓN '!$A:$AB,$Q$1,FALSE),VLOOKUP($A84,'FUNCIONAMIENTO SECOP'!$A:$AC,$Q$1,FALSE))</f>
        <v>DISTRITAL</v>
      </c>
      <c r="R84" s="250">
        <f>+IFERROR(VLOOKUP($A84,'INVERSIÓN '!$A:$AB,$R$1,FALSE),VLOOKUP($A84,'FUNCIONAMIENTO SECOP'!$A:$AC,$R$1,FALSE))</f>
        <v>84590000</v>
      </c>
      <c r="S84" s="250">
        <f>+IFERROR(VLOOKUP($A84,'INVERSIÓN '!$A:$AB,$S$1,FALSE),VLOOKUP($A84,'FUNCIONAMIENTO SECOP'!$A:$AC,$S$1,FALSE))</f>
        <v>84590000</v>
      </c>
      <c r="T84" s="249">
        <f>+IFERROR(VLOOKUP($A84,'INVERSIÓN '!$A:$AB,$T$1,FALSE),VLOOKUP($A84,'FUNCIONAMIENTO SECOP'!$A:$AC,$T$1,FALSE))</f>
        <v>0</v>
      </c>
      <c r="U84" s="249">
        <f>+IFERROR(VLOOKUP($A84,'INVERSIÓN '!$A:$AB,$U$1,FALSE),VLOOKUP($A84,'FUNCIONAMIENTO SECOP'!$A:$AC,$U$1,FALSE))</f>
        <v>0</v>
      </c>
      <c r="V84" s="249" t="str">
        <f>+IFERROR(VLOOKUP($A84,'INVERSIÓN '!$A:$AB,$V$1,FALSE),VLOOKUP($A84,'FUNCIONAMIENTO SECOP'!$A:$AC,$V$1,FALSE))</f>
        <v>CO-DC</v>
      </c>
      <c r="W84" s="249" t="str">
        <f>+IFERROR(VLOOKUP($A84,'INVERSIÓN '!$A:$AB,$W$1,FALSE),VLOOKUP($A84,'FUNCIONAMIENTO SECOP'!$A:$AC,$W$1,FALSE))</f>
        <v>CO-DC-11001</v>
      </c>
      <c r="X84" s="249" t="str">
        <f>+IFERROR(VLOOKUP($A84,'INVERSIÓN '!$A:$AB,$X$1,FALSE),VLOOKUP($A84,'FUNCIONAMIENTO SECOP'!$A:$AC,$X$1,FALSE))</f>
        <v>CARLOS HERNANDO MACIAS MONTOYA</v>
      </c>
      <c r="Y84" s="249">
        <f>+IFERROR(VLOOKUP($A84,'INVERSIÓN '!$A:$AB,$Y$1,FALSE),VLOOKUP($A84,'FUNCIONAMIENTO SECOP'!$A:$AC,$Y$1,FALSE))</f>
        <v>6477736</v>
      </c>
      <c r="Z84" s="249" t="str">
        <f>+IFERROR(VLOOKUP($A84,'INVERSIÓN '!$A:$AB,$Z$1,FALSE),VLOOKUP($A84,'FUNCIONAMIENTO SECOP'!$A:$AC,$Z$1,FALSE))</f>
        <v>alcalde.scristobal@gobiernobogota.gov.co</v>
      </c>
      <c r="AA84" s="249">
        <f>+IFERROR(VLOOKUP($A84,'INVERSIÓN '!$A:$AB,$AA$1,FALSE),VLOOKUP($A84,'FUNCIONAMIENTO SECOP'!$A:$AC,$AA$1,FALSE))</f>
        <v>0</v>
      </c>
      <c r="AB84" s="249">
        <f>+IFERROR(VLOOKUP($A84,'INVERSIÓN '!$A:$AB,$AB$1,FALSE),VLOOKUP($A84,'FUNCIONAMIENTO SECOP'!$A:$AC,$AB$1,FALSE))</f>
        <v>1</v>
      </c>
    </row>
    <row r="85" spans="1:28" ht="36" customHeight="1">
      <c r="A85" s="13" t="s">
        <v>2496</v>
      </c>
      <c r="B85" s="249" t="str">
        <f>+IFERROR(VLOOKUP($A85,'INVERSIÓN '!$A:$AB,$B$1,FALSE),VLOOKUP($A85,'FUNCIONAMIENTO SECOP'!$A:$AC,$B$1,FALSE))</f>
        <v>CPS</v>
      </c>
      <c r="C85" s="249">
        <f>+IFERROR(VLOOKUP($A85,'INVERSIÓN '!$A:$AB,$C$1,FALSE),VLOOKUP($A85,'FUNCIONAMIENTO SECOP'!$A:$AC,$C$1,FALSE))</f>
        <v>0</v>
      </c>
      <c r="D85" s="249">
        <f>+IFERROR(VLOOKUP($A85,'INVERSIÓN '!$A:$AB,$D$1,FALSE),VLOOKUP($A85,'FUNCIONAMIENTO SECOP'!$A:$AC,$D$1,FALSE))</f>
        <v>2409</v>
      </c>
      <c r="E85" s="249">
        <f>+IFERROR(VLOOKUP($A85,'INVERSIÓN '!$A:$AB,$E$1,FALSE),VLOOKUP($A85,'FUNCIONAMIENTO SECOP'!$A:$AC,$E$1,FALSE))</f>
        <v>0</v>
      </c>
      <c r="F85" s="249" t="str">
        <f>+IFERROR(VLOOKUP($A85,'INVERSIÓN '!$A:$AB,$F$1,FALSE),VLOOKUP($A85,'FUNCIONAMIENTO SECOP'!$A:$AC,$F$1,FALSE))</f>
        <v>Capacitar 2.600 personas a través de procesos de formación para la participación de manera virtual y presencial.</v>
      </c>
      <c r="G85" s="249">
        <f>+IFERROR(VLOOKUP($A85,'INVERSIÓN '!$A:$AB,$G$1,FALSE),VLOOKUP($A85,'FUNCIONAMIENTO SECOP'!$A:$AC,$G$1,FALSE))</f>
        <v>146279</v>
      </c>
      <c r="H85" s="249" t="str">
        <f>+IFERROR(VLOOKUP($A85,'INVERSIÓN '!$A:$AB,$H$1,FALSE),VLOOKUP($A85,'FUNCIONAMIENTO SECOP'!$A:$AC,$H$1,FALSE))</f>
        <v>Nuevo</v>
      </c>
      <c r="I85" s="249">
        <f>+IFERROR(VLOOKUP($A85,'INVERSIÓN '!$A:$AB,$I$1,FALSE),VLOOKUP($A85,'FUNCIONAMIENTO SECOP'!$A:$AC,$I$1,FALSE))</f>
        <v>80111701</v>
      </c>
      <c r="J85" s="249" t="str">
        <f>+IFERROR(VLOOKUP($A85,'INVERSIÓN '!$A:$AB,$J$1,FALSE),VLOOKUP($A85,'FUNCIONAMIENTO SECOP'!$A:$AC,$J$1,FALSE))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K85" s="249">
        <f>+IFERROR(VLOOKUP($A85,'INVERSIÓN '!$A:$AB,$K$1,FALSE),VLOOKUP($A85,'FUNCIONAMIENTO SECOP'!$A:$AC,$K$1,FALSE))</f>
        <v>1</v>
      </c>
      <c r="L85" s="249">
        <f>+IFERROR(VLOOKUP($A85,'INVERSIÓN '!$A:$AB,$L$1,FALSE),VLOOKUP($A85,'FUNCIONAMIENTO SECOP'!$A:$AC,$L$1,FALSE))</f>
        <v>1</v>
      </c>
      <c r="M85" s="249">
        <f>+IFERROR(VLOOKUP($A85,'INVERSIÓN '!$A:$AB,$M$1,FALSE),VLOOKUP($A85,'FUNCIONAMIENTO SECOP'!$A:$AC,$M$1,FALSE))</f>
        <v>11</v>
      </c>
      <c r="N85" s="249">
        <f>+IFERROR(VLOOKUP($A85,'INVERSIÓN '!$A:$AB,$N$1,FALSE),VLOOKUP($A85,'FUNCIONAMIENTO SECOP'!$A:$AC,$N$1,FALSE))</f>
        <v>1</v>
      </c>
      <c r="O85" s="249" t="str">
        <f>+IFERROR(VLOOKUP($A85,'INVERSIÓN '!$A:$AB,$O$1,FALSE),VLOOKUP($A85,'FUNCIONAMIENTO SECOP'!$A:$AC,$O$1,FALSE))</f>
        <v>CCE-16</v>
      </c>
      <c r="P85" s="249" t="str">
        <f>+IFERROR(VLOOKUP($A85,'INVERSIÓN '!$A:$AB,$P$1,FALSE),VLOOKUP($A85,'FUNCIONAMIENTO SECOP'!$A:$AC,$P$1,FALSE))</f>
        <v>Contratación directa</v>
      </c>
      <c r="Q85" s="249" t="str">
        <f>+IFERROR(VLOOKUP($A85,'INVERSIÓN '!$A:$AB,$Q$1,FALSE),VLOOKUP($A85,'FUNCIONAMIENTO SECOP'!$A:$AC,$Q$1,FALSE))</f>
        <v>DISTRITAL</v>
      </c>
      <c r="R85" s="250">
        <f>+IFERROR(VLOOKUP($A85,'INVERSIÓN '!$A:$AB,$R$1,FALSE),VLOOKUP($A85,'FUNCIONAMIENTO SECOP'!$A:$AC,$R$1,FALSE))</f>
        <v>74800000</v>
      </c>
      <c r="S85" s="250">
        <f>+IFERROR(VLOOKUP($A85,'INVERSIÓN '!$A:$AB,$S$1,FALSE),VLOOKUP($A85,'FUNCIONAMIENTO SECOP'!$A:$AC,$S$1,FALSE))</f>
        <v>74800000</v>
      </c>
      <c r="T85" s="249">
        <f>+IFERROR(VLOOKUP($A85,'INVERSIÓN '!$A:$AB,$T$1,FALSE),VLOOKUP($A85,'FUNCIONAMIENTO SECOP'!$A:$AC,$T$1,FALSE))</f>
        <v>0</v>
      </c>
      <c r="U85" s="249">
        <f>+IFERROR(VLOOKUP($A85,'INVERSIÓN '!$A:$AB,$U$1,FALSE),VLOOKUP($A85,'FUNCIONAMIENTO SECOP'!$A:$AC,$U$1,FALSE))</f>
        <v>0</v>
      </c>
      <c r="V85" s="249" t="str">
        <f>+IFERROR(VLOOKUP($A85,'INVERSIÓN '!$A:$AB,$V$1,FALSE),VLOOKUP($A85,'FUNCIONAMIENTO SECOP'!$A:$AC,$V$1,FALSE))</f>
        <v>CO-DC</v>
      </c>
      <c r="W85" s="249" t="str">
        <f>+IFERROR(VLOOKUP($A85,'INVERSIÓN '!$A:$AB,$W$1,FALSE),VLOOKUP($A85,'FUNCIONAMIENTO SECOP'!$A:$AC,$W$1,FALSE))</f>
        <v>CO-DC-11001</v>
      </c>
      <c r="X85" s="249" t="str">
        <f>+IFERROR(VLOOKUP($A85,'INVERSIÓN '!$A:$AB,$X$1,FALSE),VLOOKUP($A85,'FUNCIONAMIENTO SECOP'!$A:$AC,$X$1,FALSE))</f>
        <v>CARLOS HERNANDO MACIAS MONTOYA</v>
      </c>
      <c r="Y85" s="249">
        <f>+IFERROR(VLOOKUP($A85,'INVERSIÓN '!$A:$AB,$Y$1,FALSE),VLOOKUP($A85,'FUNCIONAMIENTO SECOP'!$A:$AC,$Y$1,FALSE))</f>
        <v>6477737</v>
      </c>
      <c r="Z85" s="249" t="str">
        <f>+IFERROR(VLOOKUP($A85,'INVERSIÓN '!$A:$AB,$Z$1,FALSE),VLOOKUP($A85,'FUNCIONAMIENTO SECOP'!$A:$AC,$Z$1,FALSE))</f>
        <v>alcalde.scristobal@gobiernobogota.gov.co</v>
      </c>
      <c r="AA85" s="249">
        <f>+IFERROR(VLOOKUP($A85,'INVERSIÓN '!$A:$AB,$AA$1,FALSE),VLOOKUP($A85,'FUNCIONAMIENTO SECOP'!$A:$AC,$AA$1,FALSE))</f>
        <v>0</v>
      </c>
      <c r="AB85" s="249">
        <f>+IFERROR(VLOOKUP($A85,'INVERSIÓN '!$A:$AB,$AB$1,FALSE),VLOOKUP($A85,'FUNCIONAMIENTO SECOP'!$A:$AC,$AB$1,FALSE))</f>
        <v>1</v>
      </c>
    </row>
    <row r="86" spans="1:28" ht="36" customHeight="1">
      <c r="A86" s="13" t="s">
        <v>2499</v>
      </c>
      <c r="B86" s="249" t="str">
        <f>+IFERROR(VLOOKUP($A86,'INVERSIÓN '!$A:$AB,$B$1,FALSE),VLOOKUP($A86,'FUNCIONAMIENTO SECOP'!$A:$AC,$B$1,FALSE))</f>
        <v>CPS</v>
      </c>
      <c r="C86" s="249">
        <f>+IFERROR(VLOOKUP($A86,'INVERSIÓN '!$A:$AB,$C$1,FALSE),VLOOKUP($A86,'FUNCIONAMIENTO SECOP'!$A:$AC,$C$1,FALSE))</f>
        <v>0</v>
      </c>
      <c r="D86" s="249">
        <f>+IFERROR(VLOOKUP($A86,'INVERSIÓN '!$A:$AB,$D$1,FALSE),VLOOKUP($A86,'FUNCIONAMIENTO SECOP'!$A:$AC,$D$1,FALSE))</f>
        <v>2606</v>
      </c>
      <c r="E86" s="249">
        <f>+IFERROR(VLOOKUP($A86,'INVERSIÓN '!$A:$AB,$E$1,FALSE),VLOOKUP($A86,'FUNCIONAMIENTO SECOP'!$A:$AC,$E$1,FALSE))</f>
        <v>0</v>
      </c>
      <c r="F86" s="249" t="str">
        <f>+IFERROR(VLOOKUP($A86,'INVERSIÓN '!$A:$AB,$F$1,FALSE),VLOOKUP($A86,'FUNCIONAMIENTO SECOP'!$A:$AC,$F$1,FALSE))</f>
        <v>Realizar 4 procesos pedagógicos, artísticos, culturales, formativos o para el fortalecimiento de iniciativas ciudadanas para la apropiación social de la memoria, verdad, reparación integral a víctimas, paz y reconciliación.</v>
      </c>
      <c r="G86" s="249">
        <f>+IFERROR(VLOOKUP($A86,'INVERSIÓN '!$A:$AB,$G$1,FALSE),VLOOKUP($A86,'FUNCIONAMIENTO SECOP'!$A:$AC,$G$1,FALSE))</f>
        <v>146319</v>
      </c>
      <c r="H86" s="249" t="str">
        <f>+IFERROR(VLOOKUP($A86,'INVERSIÓN '!$A:$AB,$H$1,FALSE),VLOOKUP($A86,'FUNCIONAMIENTO SECOP'!$A:$AC,$H$1,FALSE))</f>
        <v>Nuevo</v>
      </c>
      <c r="I86" s="249">
        <f>+IFERROR(VLOOKUP($A86,'INVERSIÓN '!$A:$AB,$I$1,FALSE),VLOOKUP($A86,'FUNCIONAMIENTO SECOP'!$A:$AC,$I$1,FALSE))</f>
        <v>80111701</v>
      </c>
      <c r="J86" s="249" t="str">
        <f>+IFERROR(VLOOKUP($A86,'INVERSIÓN '!$A:$AB,$J$1,FALSE),VLOOKUP($A86,'FUNCIONAMIENTO SECOP'!$A:$AC,$J$1,FALSE))</f>
        <v xml:space="preserve">PRESTAR SUS SERVICIOS PROFESIONALES  PARA EL FORTALECIMIENTO E INCLUSIÓN DE LAS COMUNIDADES CON ENFOQUE DIFERENCIAL EN EL MARCO DE LA POLÍTICA PÚBLICA INDÍGENA DEL DISTRITO CAPITAL. </v>
      </c>
      <c r="K86" s="249">
        <f>+IFERROR(VLOOKUP($A86,'INVERSIÓN '!$A:$AB,$K$1,FALSE),VLOOKUP($A86,'FUNCIONAMIENTO SECOP'!$A:$AC,$K$1,FALSE))</f>
        <v>1</v>
      </c>
      <c r="L86" s="249">
        <f>+IFERROR(VLOOKUP($A86,'INVERSIÓN '!$A:$AB,$L$1,FALSE),VLOOKUP($A86,'FUNCIONAMIENTO SECOP'!$A:$AC,$L$1,FALSE))</f>
        <v>1</v>
      </c>
      <c r="M86" s="249">
        <f>+IFERROR(VLOOKUP($A86,'INVERSIÓN '!$A:$AB,$M$1,FALSE),VLOOKUP($A86,'FUNCIONAMIENTO SECOP'!$A:$AC,$M$1,FALSE))</f>
        <v>11</v>
      </c>
      <c r="N86" s="249">
        <f>+IFERROR(VLOOKUP($A86,'INVERSIÓN '!$A:$AB,$N$1,FALSE),VLOOKUP($A86,'FUNCIONAMIENTO SECOP'!$A:$AC,$N$1,FALSE))</f>
        <v>1</v>
      </c>
      <c r="O86" s="249" t="str">
        <f>+IFERROR(VLOOKUP($A86,'INVERSIÓN '!$A:$AB,$O$1,FALSE),VLOOKUP($A86,'FUNCIONAMIENTO SECOP'!$A:$AC,$O$1,FALSE))</f>
        <v>CCE-16</v>
      </c>
      <c r="P86" s="249" t="str">
        <f>+IFERROR(VLOOKUP($A86,'INVERSIÓN '!$A:$AB,$P$1,FALSE),VLOOKUP($A86,'FUNCIONAMIENTO SECOP'!$A:$AC,$P$1,FALSE))</f>
        <v>Contratación directa</v>
      </c>
      <c r="Q86" s="249" t="str">
        <f>+IFERROR(VLOOKUP($A86,'INVERSIÓN '!$A:$AB,$Q$1,FALSE),VLOOKUP($A86,'FUNCIONAMIENTO SECOP'!$A:$AC,$Q$1,FALSE))</f>
        <v>DISTRITAL</v>
      </c>
      <c r="R86" s="250">
        <f>+IFERROR(VLOOKUP($A86,'INVERSIÓN '!$A:$AB,$R$1,FALSE),VLOOKUP($A86,'FUNCIONAMIENTO SECOP'!$A:$AC,$R$1,FALSE))</f>
        <v>61600000</v>
      </c>
      <c r="S86" s="250">
        <f>+IFERROR(VLOOKUP($A86,'INVERSIÓN '!$A:$AB,$S$1,FALSE),VLOOKUP($A86,'FUNCIONAMIENTO SECOP'!$A:$AC,$S$1,FALSE))</f>
        <v>61600000</v>
      </c>
      <c r="T86" s="249">
        <f>+IFERROR(VLOOKUP($A86,'INVERSIÓN '!$A:$AB,$T$1,FALSE),VLOOKUP($A86,'FUNCIONAMIENTO SECOP'!$A:$AC,$T$1,FALSE))</f>
        <v>0</v>
      </c>
      <c r="U86" s="249">
        <f>+IFERROR(VLOOKUP($A86,'INVERSIÓN '!$A:$AB,$U$1,FALSE),VLOOKUP($A86,'FUNCIONAMIENTO SECOP'!$A:$AC,$U$1,FALSE))</f>
        <v>0</v>
      </c>
      <c r="V86" s="249" t="str">
        <f>+IFERROR(VLOOKUP($A86,'INVERSIÓN '!$A:$AB,$V$1,FALSE),VLOOKUP($A86,'FUNCIONAMIENTO SECOP'!$A:$AC,$V$1,FALSE))</f>
        <v>CO-DC</v>
      </c>
      <c r="W86" s="249" t="str">
        <f>+IFERROR(VLOOKUP($A86,'INVERSIÓN '!$A:$AB,$W$1,FALSE),VLOOKUP($A86,'FUNCIONAMIENTO SECOP'!$A:$AC,$W$1,FALSE))</f>
        <v>CO-DC-11001</v>
      </c>
      <c r="X86" s="249" t="str">
        <f>+IFERROR(VLOOKUP($A86,'INVERSIÓN '!$A:$AB,$X$1,FALSE),VLOOKUP($A86,'FUNCIONAMIENTO SECOP'!$A:$AC,$X$1,FALSE))</f>
        <v>CARLOS HERNANDO MACIAS MONTOYA</v>
      </c>
      <c r="Y86" s="249">
        <f>+IFERROR(VLOOKUP($A86,'INVERSIÓN '!$A:$AB,$Y$1,FALSE),VLOOKUP($A86,'FUNCIONAMIENTO SECOP'!$A:$AC,$Y$1,FALSE))</f>
        <v>6477738</v>
      </c>
      <c r="Z86" s="249" t="str">
        <f>+IFERROR(VLOOKUP($A86,'INVERSIÓN '!$A:$AB,$Z$1,FALSE),VLOOKUP($A86,'FUNCIONAMIENTO SECOP'!$A:$AC,$Z$1,FALSE))</f>
        <v>alcalde.scristobal@gobiernobogota.gov.co</v>
      </c>
      <c r="AA86" s="249">
        <f>+IFERROR(VLOOKUP($A86,'INVERSIÓN '!$A:$AB,$AA$1,FALSE),VLOOKUP($A86,'FUNCIONAMIENTO SECOP'!$A:$AC,$AA$1,FALSE))</f>
        <v>0</v>
      </c>
      <c r="AB86" s="249">
        <f>+IFERROR(VLOOKUP($A86,'INVERSIÓN '!$A:$AB,$AB$1,FALSE),VLOOKUP($A86,'FUNCIONAMIENTO SECOP'!$A:$AC,$AB$1,FALSE))</f>
        <v>1</v>
      </c>
    </row>
    <row r="87" spans="1:28" ht="36" customHeight="1">
      <c r="A87" s="13" t="s">
        <v>2501</v>
      </c>
      <c r="B87" s="249" t="str">
        <f>+IFERROR(VLOOKUP($A87,'INVERSIÓN '!$A:$AB,$B$1,FALSE),VLOOKUP($A87,'FUNCIONAMIENTO SECOP'!$A:$AC,$B$1,FALSE))</f>
        <v>CPS</v>
      </c>
      <c r="C87" s="249">
        <f>+IFERROR(VLOOKUP($A87,'INVERSIÓN '!$A:$AB,$C$1,FALSE),VLOOKUP($A87,'FUNCIONAMIENTO SECOP'!$A:$AC,$C$1,FALSE))</f>
        <v>0</v>
      </c>
      <c r="D87" s="249">
        <f>+IFERROR(VLOOKUP($A87,'INVERSIÓN '!$A:$AB,$D$1,FALSE),VLOOKUP($A87,'FUNCIONAMIENTO SECOP'!$A:$AC,$D$1,FALSE))</f>
        <v>2606</v>
      </c>
      <c r="E87" s="249">
        <f>+IFERROR(VLOOKUP($A87,'INVERSIÓN '!$A:$AB,$E$1,FALSE),VLOOKUP($A87,'FUNCIONAMIENTO SECOP'!$A:$AC,$E$1,FALSE))</f>
        <v>0</v>
      </c>
      <c r="F87" s="249" t="str">
        <f>+IFERROR(VLOOKUP($A87,'INVERSIÓN '!$A:$AB,$F$1,FALSE),VLOOKUP($A87,'FUNCIONAMIENTO SECOP'!$A:$AC,$F$1,FALSE))</f>
        <v>Realizar 4 procesos pedagógicos, artísticos, culturales, formativos o para el fortalecimiento de iniciativas ciudadanas para la apropiación social de la memoria, verdad, reparación integral a víctimas, paz y reconciliación.</v>
      </c>
      <c r="G87" s="249">
        <f>+IFERROR(VLOOKUP($A87,'INVERSIÓN '!$A:$AB,$G$1,FALSE),VLOOKUP($A87,'FUNCIONAMIENTO SECOP'!$A:$AC,$G$1,FALSE))</f>
        <v>146321</v>
      </c>
      <c r="H87" s="249" t="str">
        <f>+IFERROR(VLOOKUP($A87,'INVERSIÓN '!$A:$AB,$H$1,FALSE),VLOOKUP($A87,'FUNCIONAMIENTO SECOP'!$A:$AC,$H$1,FALSE))</f>
        <v>Nuevo</v>
      </c>
      <c r="I87" s="249">
        <f>+IFERROR(VLOOKUP($A87,'INVERSIÓN '!$A:$AB,$I$1,FALSE),VLOOKUP($A87,'FUNCIONAMIENTO SECOP'!$A:$AC,$I$1,FALSE))</f>
        <v>80111701</v>
      </c>
      <c r="J87" s="249" t="str">
        <f>+IFERROR(VLOOKUP($A87,'INVERSIÓN '!$A:$AB,$J$1,FALSE),VLOOKUP($A87,'FUNCIONAMIENTO SECOP'!$A:$AC,$J$1,FALSE))</f>
        <v>PRESTAR SUS SERVICIOS DE APOYO TÉCNICO PARA EL FORTALECIMIENTO E INCLUSIÓN DE LAS COMUNIDADES CON ENFOQUE DIFERENCIAL DE LA LOCALIDAD.</v>
      </c>
      <c r="K87" s="249">
        <f>+IFERROR(VLOOKUP($A87,'INVERSIÓN '!$A:$AB,$K$1,FALSE),VLOOKUP($A87,'FUNCIONAMIENTO SECOP'!$A:$AC,$K$1,FALSE))</f>
        <v>1</v>
      </c>
      <c r="L87" s="249">
        <f>+IFERROR(VLOOKUP($A87,'INVERSIÓN '!$A:$AB,$L$1,FALSE),VLOOKUP($A87,'FUNCIONAMIENTO SECOP'!$A:$AC,$L$1,FALSE))</f>
        <v>1</v>
      </c>
      <c r="M87" s="249">
        <f>+IFERROR(VLOOKUP($A87,'INVERSIÓN '!$A:$AB,$M$1,FALSE),VLOOKUP($A87,'FUNCIONAMIENTO SECOP'!$A:$AC,$M$1,FALSE))</f>
        <v>11</v>
      </c>
      <c r="N87" s="249">
        <f>+IFERROR(VLOOKUP($A87,'INVERSIÓN '!$A:$AB,$N$1,FALSE),VLOOKUP($A87,'FUNCIONAMIENTO SECOP'!$A:$AC,$N$1,FALSE))</f>
        <v>1</v>
      </c>
      <c r="O87" s="249" t="str">
        <f>+IFERROR(VLOOKUP($A87,'INVERSIÓN '!$A:$AB,$O$1,FALSE),VLOOKUP($A87,'FUNCIONAMIENTO SECOP'!$A:$AC,$O$1,FALSE))</f>
        <v>CCE-16</v>
      </c>
      <c r="P87" s="249" t="str">
        <f>+IFERROR(VLOOKUP($A87,'INVERSIÓN '!$A:$AB,$P$1,FALSE),VLOOKUP($A87,'FUNCIONAMIENTO SECOP'!$A:$AC,$P$1,FALSE))</f>
        <v>Contratación directa</v>
      </c>
      <c r="Q87" s="249" t="str">
        <f>+IFERROR(VLOOKUP($A87,'INVERSIÓN '!$A:$AB,$Q$1,FALSE),VLOOKUP($A87,'FUNCIONAMIENTO SECOP'!$A:$AC,$Q$1,FALSE))</f>
        <v>DISTRITAL</v>
      </c>
      <c r="R87" s="250">
        <f>+IFERROR(VLOOKUP($A87,'INVERSIÓN '!$A:$AB,$R$1,FALSE),VLOOKUP($A87,'FUNCIONAMIENTO SECOP'!$A:$AC,$R$1,FALSE))</f>
        <v>105600000</v>
      </c>
      <c r="S87" s="250">
        <f>+IFERROR(VLOOKUP($A87,'INVERSIÓN '!$A:$AB,$S$1,FALSE),VLOOKUP($A87,'FUNCIONAMIENTO SECOP'!$A:$AC,$S$1,FALSE))</f>
        <v>105600000</v>
      </c>
      <c r="T87" s="249">
        <f>+IFERROR(VLOOKUP($A87,'INVERSIÓN '!$A:$AB,$T$1,FALSE),VLOOKUP($A87,'FUNCIONAMIENTO SECOP'!$A:$AC,$T$1,FALSE))</f>
        <v>0</v>
      </c>
      <c r="U87" s="249">
        <f>+IFERROR(VLOOKUP($A87,'INVERSIÓN '!$A:$AB,$U$1,FALSE),VLOOKUP($A87,'FUNCIONAMIENTO SECOP'!$A:$AC,$U$1,FALSE))</f>
        <v>0</v>
      </c>
      <c r="V87" s="249" t="str">
        <f>+IFERROR(VLOOKUP($A87,'INVERSIÓN '!$A:$AB,$V$1,FALSE),VLOOKUP($A87,'FUNCIONAMIENTO SECOP'!$A:$AC,$V$1,FALSE))</f>
        <v>CO-DC</v>
      </c>
      <c r="W87" s="249" t="str">
        <f>+IFERROR(VLOOKUP($A87,'INVERSIÓN '!$A:$AB,$W$1,FALSE),VLOOKUP($A87,'FUNCIONAMIENTO SECOP'!$A:$AC,$W$1,FALSE))</f>
        <v>CO-DC-11001</v>
      </c>
      <c r="X87" s="249" t="str">
        <f>+IFERROR(VLOOKUP($A87,'INVERSIÓN '!$A:$AB,$X$1,FALSE),VLOOKUP($A87,'FUNCIONAMIENTO SECOP'!$A:$AC,$X$1,FALSE))</f>
        <v>CARLOS HERNANDO MACIAS MONTOYA</v>
      </c>
      <c r="Y87" s="249">
        <f>+IFERROR(VLOOKUP($A87,'INVERSIÓN '!$A:$AB,$Y$1,FALSE),VLOOKUP($A87,'FUNCIONAMIENTO SECOP'!$A:$AC,$Y$1,FALSE))</f>
        <v>6477739</v>
      </c>
      <c r="Z87" s="249" t="str">
        <f>+IFERROR(VLOOKUP($A87,'INVERSIÓN '!$A:$AB,$Z$1,FALSE),VLOOKUP($A87,'FUNCIONAMIENTO SECOP'!$A:$AC,$Z$1,FALSE))</f>
        <v>alcalde.scristobal@gobiernobogota.gov.co</v>
      </c>
      <c r="AA87" s="249">
        <f>+IFERROR(VLOOKUP($A87,'INVERSIÓN '!$A:$AB,$AA$1,FALSE),VLOOKUP($A87,'FUNCIONAMIENTO SECOP'!$A:$AC,$AA$1,FALSE))</f>
        <v>0</v>
      </c>
      <c r="AB87" s="249">
        <f>+IFERROR(VLOOKUP($A87,'INVERSIÓN '!$A:$AB,$AB$1,FALSE),VLOOKUP($A87,'FUNCIONAMIENTO SECOP'!$A:$AC,$AB$1,FALSE))</f>
        <v>1</v>
      </c>
    </row>
    <row r="88" spans="1:28" ht="36" customHeight="1">
      <c r="A88" s="13" t="s">
        <v>2504</v>
      </c>
      <c r="B88" s="249" t="str">
        <f>+IFERROR(VLOOKUP($A88,'INVERSIÓN '!$A:$AB,$B$1,FALSE),VLOOKUP($A88,'FUNCIONAMIENTO SECOP'!$A:$AC,$B$1,FALSE))</f>
        <v>CPS</v>
      </c>
      <c r="C88" s="249">
        <f>+IFERROR(VLOOKUP($A88,'INVERSIÓN '!$A:$AB,$C$1,FALSE),VLOOKUP($A88,'FUNCIONAMIENTO SECOP'!$A:$AC,$C$1,FALSE))</f>
        <v>0</v>
      </c>
      <c r="D88" s="249">
        <f>+IFERROR(VLOOKUP($A88,'INVERSIÓN '!$A:$AB,$D$1,FALSE),VLOOKUP($A88,'FUNCIONAMIENTO SECOP'!$A:$AC,$D$1,FALSE))</f>
        <v>2667</v>
      </c>
      <c r="E88" s="249">
        <f>+IFERROR(VLOOKUP($A88,'INVERSIÓN '!$A:$AB,$E$1,FALSE),VLOOKUP($A88,'FUNCIONAMIENTO SECOP'!$A:$AC,$E$1,FALSE))</f>
        <v>0</v>
      </c>
      <c r="F88" s="249" t="str">
        <f>+IFERROR(VLOOKUP($A88,'INVERSIÓN '!$A:$AB,$F$1,FALSE),VLOOKUP($A88,'FUNCIONAMIENTO SECOP'!$A:$AC,$F$1,FALSE))</f>
        <v>Realizar 4 estrategias de fortalecimiento institucional (una por vigencia).</v>
      </c>
      <c r="G88" s="249">
        <f>+IFERROR(VLOOKUP($A88,'INVERSIÓN '!$A:$AB,$G$1,FALSE),VLOOKUP($A88,'FUNCIONAMIENTO SECOP'!$A:$AC,$G$1,FALSE))</f>
        <v>146322</v>
      </c>
      <c r="H88" s="249" t="str">
        <f>+IFERROR(VLOOKUP($A88,'INVERSIÓN '!$A:$AB,$H$1,FALSE),VLOOKUP($A88,'FUNCIONAMIENTO SECOP'!$A:$AC,$H$1,FALSE))</f>
        <v>Nuevo</v>
      </c>
      <c r="I88" s="249">
        <f>+IFERROR(VLOOKUP($A88,'INVERSIÓN '!$A:$AB,$I$1,FALSE),VLOOKUP($A88,'FUNCIONAMIENTO SECOP'!$A:$AC,$I$1,FALSE))</f>
        <v>80111701</v>
      </c>
      <c r="J88" s="249" t="str">
        <f>+IFERROR(VLOOKUP($A88,'INVERSIÓN '!$A:$AB,$J$1,FALSE),VLOOKUP($A88,'FUNCIONAMIENTO SECOP'!$A:$AC,$J$1,FALSE))</f>
        <v>PRESTAR SUS SERVICIOS PROFESIONALES  A LA JUNTA ADMINISTRADORA LOCAL CON EL FIN DE CONTRIBUIR AL ADECUADO CUMPLIMIENTO DE LAS ATRIBUCIONES A SU CARGO</v>
      </c>
      <c r="K88" s="249">
        <f>+IFERROR(VLOOKUP($A88,'INVERSIÓN '!$A:$AB,$K$1,FALSE),VLOOKUP($A88,'FUNCIONAMIENTO SECOP'!$A:$AC,$K$1,FALSE))</f>
        <v>1</v>
      </c>
      <c r="L88" s="249">
        <f>+IFERROR(VLOOKUP($A88,'INVERSIÓN '!$A:$AB,$L$1,FALSE),VLOOKUP($A88,'FUNCIONAMIENTO SECOP'!$A:$AC,$L$1,FALSE))</f>
        <v>1</v>
      </c>
      <c r="M88" s="249">
        <f>+IFERROR(VLOOKUP($A88,'INVERSIÓN '!$A:$AB,$M$1,FALSE),VLOOKUP($A88,'FUNCIONAMIENTO SECOP'!$A:$AC,$M$1,FALSE))</f>
        <v>11</v>
      </c>
      <c r="N88" s="249">
        <f>+IFERROR(VLOOKUP($A88,'INVERSIÓN '!$A:$AB,$N$1,FALSE),VLOOKUP($A88,'FUNCIONAMIENTO SECOP'!$A:$AC,$N$1,FALSE))</f>
        <v>1</v>
      </c>
      <c r="O88" s="249" t="str">
        <f>+IFERROR(VLOOKUP($A88,'INVERSIÓN '!$A:$AB,$O$1,FALSE),VLOOKUP($A88,'FUNCIONAMIENTO SECOP'!$A:$AC,$O$1,FALSE))</f>
        <v>CCE-16</v>
      </c>
      <c r="P88" s="249" t="str">
        <f>+IFERROR(VLOOKUP($A88,'INVERSIÓN '!$A:$AB,$P$1,FALSE),VLOOKUP($A88,'FUNCIONAMIENTO SECOP'!$A:$AC,$P$1,FALSE))</f>
        <v>Contratación directa</v>
      </c>
      <c r="Q88" s="249" t="str">
        <f>+IFERROR(VLOOKUP($A88,'INVERSIÓN '!$A:$AB,$Q$1,FALSE),VLOOKUP($A88,'FUNCIONAMIENTO SECOP'!$A:$AC,$Q$1,FALSE))</f>
        <v>DISTRITAL</v>
      </c>
      <c r="R88" s="250">
        <f>+IFERROR(VLOOKUP($A88,'INVERSIÓN '!$A:$AB,$R$1,FALSE),VLOOKUP($A88,'FUNCIONAMIENTO SECOP'!$A:$AC,$R$1,FALSE))</f>
        <v>74800000</v>
      </c>
      <c r="S88" s="250">
        <f>+IFERROR(VLOOKUP($A88,'INVERSIÓN '!$A:$AB,$S$1,FALSE),VLOOKUP($A88,'FUNCIONAMIENTO SECOP'!$A:$AC,$S$1,FALSE))</f>
        <v>74800000</v>
      </c>
      <c r="T88" s="249">
        <f>+IFERROR(VLOOKUP($A88,'INVERSIÓN '!$A:$AB,$T$1,FALSE),VLOOKUP($A88,'FUNCIONAMIENTO SECOP'!$A:$AC,$T$1,FALSE))</f>
        <v>0</v>
      </c>
      <c r="U88" s="249">
        <f>+IFERROR(VLOOKUP($A88,'INVERSIÓN '!$A:$AB,$U$1,FALSE),VLOOKUP($A88,'FUNCIONAMIENTO SECOP'!$A:$AC,$U$1,FALSE))</f>
        <v>0</v>
      </c>
      <c r="V88" s="249" t="str">
        <f>+IFERROR(VLOOKUP($A88,'INVERSIÓN '!$A:$AB,$V$1,FALSE),VLOOKUP($A88,'FUNCIONAMIENTO SECOP'!$A:$AC,$V$1,FALSE))</f>
        <v>CO-DC</v>
      </c>
      <c r="W88" s="249" t="str">
        <f>+IFERROR(VLOOKUP($A88,'INVERSIÓN '!$A:$AB,$W$1,FALSE),VLOOKUP($A88,'FUNCIONAMIENTO SECOP'!$A:$AC,$W$1,FALSE))</f>
        <v>CO-DC-11001</v>
      </c>
      <c r="X88" s="249" t="str">
        <f>+IFERROR(VLOOKUP($A88,'INVERSIÓN '!$A:$AB,$X$1,FALSE),VLOOKUP($A88,'FUNCIONAMIENTO SECOP'!$A:$AC,$X$1,FALSE))</f>
        <v>CARLOS HERNANDO MACIAS MONTOYA</v>
      </c>
      <c r="Y88" s="249">
        <f>+IFERROR(VLOOKUP($A88,'INVERSIÓN '!$A:$AB,$Y$1,FALSE),VLOOKUP($A88,'FUNCIONAMIENTO SECOP'!$A:$AC,$Y$1,FALSE))</f>
        <v>6477740</v>
      </c>
      <c r="Z88" s="249" t="str">
        <f>+IFERROR(VLOOKUP($A88,'INVERSIÓN '!$A:$AB,$Z$1,FALSE),VLOOKUP($A88,'FUNCIONAMIENTO SECOP'!$A:$AC,$Z$1,FALSE))</f>
        <v>alcalde.scristobal@gobiernobogota.gov.co</v>
      </c>
      <c r="AA88" s="249">
        <f>+IFERROR(VLOOKUP($A88,'INVERSIÓN '!$A:$AB,$AA$1,FALSE),VLOOKUP($A88,'FUNCIONAMIENTO SECOP'!$A:$AC,$AA$1,FALSE))</f>
        <v>0</v>
      </c>
      <c r="AB88" s="249">
        <f>+IFERROR(VLOOKUP($A88,'INVERSIÓN '!$A:$AB,$AB$1,FALSE),VLOOKUP($A88,'FUNCIONAMIENTO SECOP'!$A:$AC,$AB$1,FALSE))</f>
        <v>1</v>
      </c>
    </row>
    <row r="89" spans="1:28" ht="36" customHeight="1">
      <c r="A89" s="13" t="s">
        <v>2506</v>
      </c>
      <c r="B89" s="249" t="str">
        <f>+IFERROR(VLOOKUP($A89,'INVERSIÓN '!$A:$AB,$B$1,FALSE),VLOOKUP($A89,'FUNCIONAMIENTO SECOP'!$A:$AC,$B$1,FALSE))</f>
        <v>CPS</v>
      </c>
      <c r="C89" s="249">
        <f>+IFERROR(VLOOKUP($A89,'INVERSIÓN '!$A:$AB,$C$1,FALSE),VLOOKUP($A89,'FUNCIONAMIENTO SECOP'!$A:$AC,$C$1,FALSE))</f>
        <v>0</v>
      </c>
      <c r="D89" s="249">
        <f>+IFERROR(VLOOKUP($A89,'INVERSIÓN '!$A:$AB,$D$1,FALSE),VLOOKUP($A89,'FUNCIONAMIENTO SECOP'!$A:$AC,$D$1,FALSE))</f>
        <v>2667</v>
      </c>
      <c r="E89" s="249">
        <f>+IFERROR(VLOOKUP($A89,'INVERSIÓN '!$A:$AB,$E$1,FALSE),VLOOKUP($A89,'FUNCIONAMIENTO SECOP'!$A:$AC,$E$1,FALSE))</f>
        <v>0</v>
      </c>
      <c r="F89" s="249" t="str">
        <f>+IFERROR(VLOOKUP($A89,'INVERSIÓN '!$A:$AB,$F$1,FALSE),VLOOKUP($A89,'FUNCIONAMIENTO SECOP'!$A:$AC,$F$1,FALSE))</f>
        <v>Realizar 4 estrategias de fortalecimiento institucional (una por vigencia).</v>
      </c>
      <c r="G89" s="249">
        <f>+IFERROR(VLOOKUP($A89,'INVERSIÓN '!$A:$AB,$G$1,FALSE),VLOOKUP($A89,'FUNCIONAMIENTO SECOP'!$A:$AC,$G$1,FALSE))</f>
        <v>146334</v>
      </c>
      <c r="H89" s="249" t="str">
        <f>+IFERROR(VLOOKUP($A89,'INVERSIÓN '!$A:$AB,$H$1,FALSE),VLOOKUP($A89,'FUNCIONAMIENTO SECOP'!$A:$AC,$H$1,FALSE))</f>
        <v>Nuevo</v>
      </c>
      <c r="I89" s="249">
        <f>+IFERROR(VLOOKUP($A89,'INVERSIÓN '!$A:$AB,$I$1,FALSE),VLOOKUP($A89,'FUNCIONAMIENTO SECOP'!$A:$AC,$I$1,FALSE))</f>
        <v>80111701</v>
      </c>
      <c r="J89" s="249" t="str">
        <f>+IFERROR(VLOOKUP($A89,'INVERSIÓN '!$A:$AB,$J$1,FALSE),VLOOKUP($A89,'FUNCIONAMIENTO SECOP'!$A:$AC,$J$1,FALSE))</f>
        <v>Prestar sus servicios técnicos para apoyar los temas administrativos del Fondo de Desarrollo Local de San Cristóbal</v>
      </c>
      <c r="K89" s="249">
        <f>+IFERROR(VLOOKUP($A89,'INVERSIÓN '!$A:$AB,$K$1,FALSE),VLOOKUP($A89,'FUNCIONAMIENTO SECOP'!$A:$AC,$K$1,FALSE))</f>
        <v>1</v>
      </c>
      <c r="L89" s="249">
        <f>+IFERROR(VLOOKUP($A89,'INVERSIÓN '!$A:$AB,$L$1,FALSE),VLOOKUP($A89,'FUNCIONAMIENTO SECOP'!$A:$AC,$L$1,FALSE))</f>
        <v>1</v>
      </c>
      <c r="M89" s="249">
        <f>+IFERROR(VLOOKUP($A89,'INVERSIÓN '!$A:$AB,$M$1,FALSE),VLOOKUP($A89,'FUNCIONAMIENTO SECOP'!$A:$AC,$M$1,FALSE))</f>
        <v>11</v>
      </c>
      <c r="N89" s="249">
        <f>+IFERROR(VLOOKUP($A89,'INVERSIÓN '!$A:$AB,$N$1,FALSE),VLOOKUP($A89,'FUNCIONAMIENTO SECOP'!$A:$AC,$N$1,FALSE))</f>
        <v>1</v>
      </c>
      <c r="O89" s="249" t="str">
        <f>+IFERROR(VLOOKUP($A89,'INVERSIÓN '!$A:$AB,$O$1,FALSE),VLOOKUP($A89,'FUNCIONAMIENTO SECOP'!$A:$AC,$O$1,FALSE))</f>
        <v>CCE-16</v>
      </c>
      <c r="P89" s="249" t="str">
        <f>+IFERROR(VLOOKUP($A89,'INVERSIÓN '!$A:$AB,$P$1,FALSE),VLOOKUP($A89,'FUNCIONAMIENTO SECOP'!$A:$AC,$P$1,FALSE))</f>
        <v>Contratación directa</v>
      </c>
      <c r="Q89" s="249" t="str">
        <f>+IFERROR(VLOOKUP($A89,'INVERSIÓN '!$A:$AB,$Q$1,FALSE),VLOOKUP($A89,'FUNCIONAMIENTO SECOP'!$A:$AC,$Q$1,FALSE))</f>
        <v>DISTRITAL</v>
      </c>
      <c r="R89" s="250">
        <f>+IFERROR(VLOOKUP($A89,'INVERSIÓN '!$A:$AB,$R$1,FALSE),VLOOKUP($A89,'FUNCIONAMIENTO SECOP'!$A:$AC,$R$1,FALSE))</f>
        <v>52800000</v>
      </c>
      <c r="S89" s="250">
        <f>+IFERROR(VLOOKUP($A89,'INVERSIÓN '!$A:$AB,$S$1,FALSE),VLOOKUP($A89,'FUNCIONAMIENTO SECOP'!$A:$AC,$S$1,FALSE))</f>
        <v>52800000</v>
      </c>
      <c r="T89" s="249">
        <f>+IFERROR(VLOOKUP($A89,'INVERSIÓN '!$A:$AB,$T$1,FALSE),VLOOKUP($A89,'FUNCIONAMIENTO SECOP'!$A:$AC,$T$1,FALSE))</f>
        <v>0</v>
      </c>
      <c r="U89" s="249">
        <f>+IFERROR(VLOOKUP($A89,'INVERSIÓN '!$A:$AB,$U$1,FALSE),VLOOKUP($A89,'FUNCIONAMIENTO SECOP'!$A:$AC,$U$1,FALSE))</f>
        <v>0</v>
      </c>
      <c r="V89" s="249" t="str">
        <f>+IFERROR(VLOOKUP($A89,'INVERSIÓN '!$A:$AB,$V$1,FALSE),VLOOKUP($A89,'FUNCIONAMIENTO SECOP'!$A:$AC,$V$1,FALSE))</f>
        <v>CO-DC</v>
      </c>
      <c r="W89" s="249" t="str">
        <f>+IFERROR(VLOOKUP($A89,'INVERSIÓN '!$A:$AB,$W$1,FALSE),VLOOKUP($A89,'FUNCIONAMIENTO SECOP'!$A:$AC,$W$1,FALSE))</f>
        <v>CO-DC-11001</v>
      </c>
      <c r="X89" s="249" t="str">
        <f>+IFERROR(VLOOKUP($A89,'INVERSIÓN '!$A:$AB,$X$1,FALSE),VLOOKUP($A89,'FUNCIONAMIENTO SECOP'!$A:$AC,$X$1,FALSE))</f>
        <v>CARLOS HERNANDO MACIAS MONTOYA</v>
      </c>
      <c r="Y89" s="249">
        <f>+IFERROR(VLOOKUP($A89,'INVERSIÓN '!$A:$AB,$Y$1,FALSE),VLOOKUP($A89,'FUNCIONAMIENTO SECOP'!$A:$AC,$Y$1,FALSE))</f>
        <v>6477741</v>
      </c>
      <c r="Z89" s="249" t="str">
        <f>+IFERROR(VLOOKUP($A89,'INVERSIÓN '!$A:$AB,$Z$1,FALSE),VLOOKUP($A89,'FUNCIONAMIENTO SECOP'!$A:$AC,$Z$1,FALSE))</f>
        <v>alcalde.scristobal@gobiernobogota.gov.co</v>
      </c>
      <c r="AA89" s="249">
        <f>+IFERROR(VLOOKUP($A89,'INVERSIÓN '!$A:$AB,$AA$1,FALSE),VLOOKUP($A89,'FUNCIONAMIENTO SECOP'!$A:$AC,$AA$1,FALSE))</f>
        <v>0</v>
      </c>
      <c r="AB89" s="249">
        <f>+IFERROR(VLOOKUP($A89,'INVERSIÓN '!$A:$AB,$AB$1,FALSE),VLOOKUP($A89,'FUNCIONAMIENTO SECOP'!$A:$AC,$AB$1,FALSE))</f>
        <v>1</v>
      </c>
    </row>
    <row r="90" spans="1:28" ht="36" customHeight="1">
      <c r="A90" s="13" t="s">
        <v>2508</v>
      </c>
      <c r="B90" s="249" t="str">
        <f>+IFERROR(VLOOKUP($A90,'INVERSIÓN '!$A:$AB,$B$1,FALSE),VLOOKUP($A90,'FUNCIONAMIENTO SECOP'!$A:$AC,$B$1,FALSE))</f>
        <v>CPS</v>
      </c>
      <c r="C90" s="249">
        <f>+IFERROR(VLOOKUP($A90,'INVERSIÓN '!$A:$AB,$C$1,FALSE),VLOOKUP($A90,'FUNCIONAMIENTO SECOP'!$A:$AC,$C$1,FALSE))</f>
        <v>0</v>
      </c>
      <c r="D90" s="249">
        <f>+IFERROR(VLOOKUP($A90,'INVERSIÓN '!$A:$AB,$D$1,FALSE),VLOOKUP($A90,'FUNCIONAMIENTO SECOP'!$A:$AC,$D$1,FALSE))</f>
        <v>2708</v>
      </c>
      <c r="E90" s="249">
        <f>+IFERROR(VLOOKUP($A90,'INVERSIÓN '!$A:$AB,$E$1,FALSE),VLOOKUP($A90,'FUNCIONAMIENTO SECOP'!$A:$AC,$E$1,FALSE))</f>
        <v>0</v>
      </c>
      <c r="F90" s="249" t="str">
        <f>+IFERROR(VLOOKUP($A90,'INVERSIÓN '!$A:$AB,$F$1,FALSE),VLOOKUP($A90,'FUNCIONAMIENTO SECOP'!$A:$AC,$F$1,FALSE))</f>
        <v>Concertar e implementar cuatro (4) iniciativa de inversión local con los pueblos indígenas (aplica en todas las localidades con autoridades indígenas)</v>
      </c>
      <c r="G90" s="249">
        <f>+IFERROR(VLOOKUP($A90,'INVERSIÓN '!$A:$AB,$G$1,FALSE),VLOOKUP($A90,'FUNCIONAMIENTO SECOP'!$A:$AC,$G$1,FALSE))</f>
        <v>146338</v>
      </c>
      <c r="H90" s="249" t="str">
        <f>+IFERROR(VLOOKUP($A90,'INVERSIÓN '!$A:$AB,$H$1,FALSE),VLOOKUP($A90,'FUNCIONAMIENTO SECOP'!$A:$AC,$H$1,FALSE))</f>
        <v>Nuevo</v>
      </c>
      <c r="I90" s="249">
        <f>+IFERROR(VLOOKUP($A90,'INVERSIÓN '!$A:$AB,$I$1,FALSE),VLOOKUP($A90,'FUNCIONAMIENTO SECOP'!$A:$AC,$I$1,FALSE))</f>
        <v>80111701</v>
      </c>
      <c r="J90" s="249" t="str">
        <f>+IFERROR(VLOOKUP($A90,'INVERSIÓN '!$A:$AB,$J$1,FALSE),VLOOKUP($A90,'FUNCIONAMIENTO SECOP'!$A:$AC,$J$1,FALSE))</f>
        <v>PRESTAR SUS SERVICIOS PROFESIONALES PARA LA ATENCIÓN, ORIENTACIÓN Y FORTALECIMIENTO A LA ESTRATEGIA DE ACCESO A LA JUSTICIA INTEGRAL Y ACTIVIDADES RELACIONADOS CON DERECHOS HUMANOS EN LA LOCALIDAD, EN EL MARCO DEL PLAN DE DESARROLLO 2025- 2028.</v>
      </c>
      <c r="K90" s="249">
        <f>+IFERROR(VLOOKUP($A90,'INVERSIÓN '!$A:$AB,$K$1,FALSE),VLOOKUP($A90,'FUNCIONAMIENTO SECOP'!$A:$AC,$K$1,FALSE))</f>
        <v>1</v>
      </c>
      <c r="L90" s="249">
        <f>+IFERROR(VLOOKUP($A90,'INVERSIÓN '!$A:$AB,$L$1,FALSE),VLOOKUP($A90,'FUNCIONAMIENTO SECOP'!$A:$AC,$L$1,FALSE))</f>
        <v>1</v>
      </c>
      <c r="M90" s="249">
        <f>+IFERROR(VLOOKUP($A90,'INVERSIÓN '!$A:$AB,$M$1,FALSE),VLOOKUP($A90,'FUNCIONAMIENTO SECOP'!$A:$AC,$M$1,FALSE))</f>
        <v>11</v>
      </c>
      <c r="N90" s="249">
        <f>+IFERROR(VLOOKUP($A90,'INVERSIÓN '!$A:$AB,$N$1,FALSE),VLOOKUP($A90,'FUNCIONAMIENTO SECOP'!$A:$AC,$N$1,FALSE))</f>
        <v>1</v>
      </c>
      <c r="O90" s="249" t="str">
        <f>+IFERROR(VLOOKUP($A90,'INVERSIÓN '!$A:$AB,$O$1,FALSE),VLOOKUP($A90,'FUNCIONAMIENTO SECOP'!$A:$AC,$O$1,FALSE))</f>
        <v>CCE-16</v>
      </c>
      <c r="P90" s="249" t="str">
        <f>+IFERROR(VLOOKUP($A90,'INVERSIÓN '!$A:$AB,$P$1,FALSE),VLOOKUP($A90,'FUNCIONAMIENTO SECOP'!$A:$AC,$P$1,FALSE))</f>
        <v>Contratación directa</v>
      </c>
      <c r="Q90" s="249" t="str">
        <f>+IFERROR(VLOOKUP($A90,'INVERSIÓN '!$A:$AB,$Q$1,FALSE),VLOOKUP($A90,'FUNCIONAMIENTO SECOP'!$A:$AC,$Q$1,FALSE))</f>
        <v>DISTRITAL</v>
      </c>
      <c r="R90" s="250">
        <f>+IFERROR(VLOOKUP($A90,'INVERSIÓN '!$A:$AB,$R$1,FALSE),VLOOKUP($A90,'FUNCIONAMIENTO SECOP'!$A:$AC,$R$1,FALSE))</f>
        <v>61600000</v>
      </c>
      <c r="S90" s="250">
        <f>+IFERROR(VLOOKUP($A90,'INVERSIÓN '!$A:$AB,$S$1,FALSE),VLOOKUP($A90,'FUNCIONAMIENTO SECOP'!$A:$AC,$S$1,FALSE))</f>
        <v>61600000</v>
      </c>
      <c r="T90" s="249">
        <f>+IFERROR(VLOOKUP($A90,'INVERSIÓN '!$A:$AB,$T$1,FALSE),VLOOKUP($A90,'FUNCIONAMIENTO SECOP'!$A:$AC,$T$1,FALSE))</f>
        <v>0</v>
      </c>
      <c r="U90" s="249">
        <f>+IFERROR(VLOOKUP($A90,'INVERSIÓN '!$A:$AB,$U$1,FALSE),VLOOKUP($A90,'FUNCIONAMIENTO SECOP'!$A:$AC,$U$1,FALSE))</f>
        <v>0</v>
      </c>
      <c r="V90" s="249" t="str">
        <f>+IFERROR(VLOOKUP($A90,'INVERSIÓN '!$A:$AB,$V$1,FALSE),VLOOKUP($A90,'FUNCIONAMIENTO SECOP'!$A:$AC,$V$1,FALSE))</f>
        <v>CO-DC</v>
      </c>
      <c r="W90" s="249" t="str">
        <f>+IFERROR(VLOOKUP($A90,'INVERSIÓN '!$A:$AB,$W$1,FALSE),VLOOKUP($A90,'FUNCIONAMIENTO SECOP'!$A:$AC,$W$1,FALSE))</f>
        <v>CO-DC-11001</v>
      </c>
      <c r="X90" s="249" t="str">
        <f>+IFERROR(VLOOKUP($A90,'INVERSIÓN '!$A:$AB,$X$1,FALSE),VLOOKUP($A90,'FUNCIONAMIENTO SECOP'!$A:$AC,$X$1,FALSE))</f>
        <v>CARLOS HERNANDO MACIAS MONTOYA</v>
      </c>
      <c r="Y90" s="249">
        <f>+IFERROR(VLOOKUP($A90,'INVERSIÓN '!$A:$AB,$Y$1,FALSE),VLOOKUP($A90,'FUNCIONAMIENTO SECOP'!$A:$AC,$Y$1,FALSE))</f>
        <v>6477742</v>
      </c>
      <c r="Z90" s="249" t="str">
        <f>+IFERROR(VLOOKUP($A90,'INVERSIÓN '!$A:$AB,$Z$1,FALSE),VLOOKUP($A90,'FUNCIONAMIENTO SECOP'!$A:$AC,$Z$1,FALSE))</f>
        <v>alcalde.scristobal@gobiernobogota.gov.co</v>
      </c>
      <c r="AA90" s="249">
        <f>+IFERROR(VLOOKUP($A90,'INVERSIÓN '!$A:$AB,$AA$1,FALSE),VLOOKUP($A90,'FUNCIONAMIENTO SECOP'!$A:$AC,$AA$1,FALSE))</f>
        <v>0</v>
      </c>
      <c r="AB90" s="249">
        <f>+IFERROR(VLOOKUP($A90,'INVERSIÓN '!$A:$AB,$AB$1,FALSE),VLOOKUP($A90,'FUNCIONAMIENTO SECOP'!$A:$AC,$AB$1,FALSE))</f>
        <v>1</v>
      </c>
    </row>
    <row r="91" spans="1:28" ht="36" customHeight="1">
      <c r="A91" s="13" t="s">
        <v>2510</v>
      </c>
      <c r="B91" s="249" t="str">
        <f>+IFERROR(VLOOKUP($A91,'INVERSIÓN '!$A:$AB,$B$1,FALSE),VLOOKUP($A91,'FUNCIONAMIENTO SECOP'!$A:$AC,$B$1,FALSE))</f>
        <v>CPS</v>
      </c>
      <c r="C91" s="249">
        <f>+IFERROR(VLOOKUP($A91,'INVERSIÓN '!$A:$AB,$C$1,FALSE),VLOOKUP($A91,'FUNCIONAMIENTO SECOP'!$A:$AC,$C$1,FALSE))</f>
        <v>0</v>
      </c>
      <c r="D91" s="249">
        <f>+IFERROR(VLOOKUP($A91,'INVERSIÓN '!$A:$AB,$D$1,FALSE),VLOOKUP($A91,'FUNCIONAMIENTO SECOP'!$A:$AC,$D$1,FALSE))</f>
        <v>2667</v>
      </c>
      <c r="E91" s="249">
        <f>+IFERROR(VLOOKUP($A91,'INVERSIÓN '!$A:$AB,$E$1,FALSE),VLOOKUP($A91,'FUNCIONAMIENTO SECOP'!$A:$AC,$E$1,FALSE))</f>
        <v>0</v>
      </c>
      <c r="F91" s="249" t="str">
        <f>+IFERROR(VLOOKUP($A91,'INVERSIÓN '!$A:$AB,$F$1,FALSE),VLOOKUP($A91,'FUNCIONAMIENTO SECOP'!$A:$AC,$F$1,FALSE))</f>
        <v>Realizar 4 estrategias de fortalecimiento institucional (una por vigencia).</v>
      </c>
      <c r="G91" s="249">
        <f>+IFERROR(VLOOKUP($A91,'INVERSIÓN '!$A:$AB,$G$1,FALSE),VLOOKUP($A91,'FUNCIONAMIENTO SECOP'!$A:$AC,$G$1,FALSE))</f>
        <v>146339</v>
      </c>
      <c r="H91" s="249" t="str">
        <f>+IFERROR(VLOOKUP($A91,'INVERSIÓN '!$A:$AB,$H$1,FALSE),VLOOKUP($A91,'FUNCIONAMIENTO SECOP'!$A:$AC,$H$1,FALSE))</f>
        <v>Nuevo</v>
      </c>
      <c r="I91" s="249">
        <f>+IFERROR(VLOOKUP($A91,'INVERSIÓN '!$A:$AB,$I$1,FALSE),VLOOKUP($A91,'FUNCIONAMIENTO SECOP'!$A:$AC,$I$1,FALSE))</f>
        <v>80111701</v>
      </c>
      <c r="J91" s="249" t="str">
        <f>+IFERROR(VLOOKUP($A91,'INVERSIÓN '!$A:$AB,$J$1,FALSE),VLOOKUP($A91,'FUNCIONAMIENTO SECOP'!$A:$AC,$J$1,FALSE))</f>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v>
      </c>
      <c r="K91" s="249">
        <f>+IFERROR(VLOOKUP($A91,'INVERSIÓN '!$A:$AB,$K$1,FALSE),VLOOKUP($A91,'FUNCIONAMIENTO SECOP'!$A:$AC,$K$1,FALSE))</f>
        <v>1</v>
      </c>
      <c r="L91" s="249">
        <f>+IFERROR(VLOOKUP($A91,'INVERSIÓN '!$A:$AB,$L$1,FALSE),VLOOKUP($A91,'FUNCIONAMIENTO SECOP'!$A:$AC,$L$1,FALSE))</f>
        <v>1</v>
      </c>
      <c r="M91" s="249">
        <f>+IFERROR(VLOOKUP($A91,'INVERSIÓN '!$A:$AB,$M$1,FALSE),VLOOKUP($A91,'FUNCIONAMIENTO SECOP'!$A:$AC,$M$1,FALSE))</f>
        <v>11</v>
      </c>
      <c r="N91" s="249">
        <f>+IFERROR(VLOOKUP($A91,'INVERSIÓN '!$A:$AB,$N$1,FALSE),VLOOKUP($A91,'FUNCIONAMIENTO SECOP'!$A:$AC,$N$1,FALSE))</f>
        <v>1</v>
      </c>
      <c r="O91" s="249" t="str">
        <f>+IFERROR(VLOOKUP($A91,'INVERSIÓN '!$A:$AB,$O$1,FALSE),VLOOKUP($A91,'FUNCIONAMIENTO SECOP'!$A:$AC,$O$1,FALSE))</f>
        <v>CCE-16</v>
      </c>
      <c r="P91" s="249" t="str">
        <f>+IFERROR(VLOOKUP($A91,'INVERSIÓN '!$A:$AB,$P$1,FALSE),VLOOKUP($A91,'FUNCIONAMIENTO SECOP'!$A:$AC,$P$1,FALSE))</f>
        <v>Contratación directa</v>
      </c>
      <c r="Q91" s="249" t="str">
        <f>+IFERROR(VLOOKUP($A91,'INVERSIÓN '!$A:$AB,$Q$1,FALSE),VLOOKUP($A91,'FUNCIONAMIENTO SECOP'!$A:$AC,$Q$1,FALSE))</f>
        <v>DISTRITAL</v>
      </c>
      <c r="R91" s="250">
        <f>+IFERROR(VLOOKUP($A91,'INVERSIÓN '!$A:$AB,$R$1,FALSE),VLOOKUP($A91,'FUNCIONAMIENTO SECOP'!$A:$AC,$R$1,FALSE))</f>
        <v>88000000</v>
      </c>
      <c r="S91" s="250">
        <f>+IFERROR(VLOOKUP($A91,'INVERSIÓN '!$A:$AB,$S$1,FALSE),VLOOKUP($A91,'FUNCIONAMIENTO SECOP'!$A:$AC,$S$1,FALSE))</f>
        <v>88000000</v>
      </c>
      <c r="T91" s="249">
        <f>+IFERROR(VLOOKUP($A91,'INVERSIÓN '!$A:$AB,$T$1,FALSE),VLOOKUP($A91,'FUNCIONAMIENTO SECOP'!$A:$AC,$T$1,FALSE))</f>
        <v>0</v>
      </c>
      <c r="U91" s="249">
        <f>+IFERROR(VLOOKUP($A91,'INVERSIÓN '!$A:$AB,$U$1,FALSE),VLOOKUP($A91,'FUNCIONAMIENTO SECOP'!$A:$AC,$U$1,FALSE))</f>
        <v>0</v>
      </c>
      <c r="V91" s="249" t="str">
        <f>+IFERROR(VLOOKUP($A91,'INVERSIÓN '!$A:$AB,$V$1,FALSE),VLOOKUP($A91,'FUNCIONAMIENTO SECOP'!$A:$AC,$V$1,FALSE))</f>
        <v>CO-DC</v>
      </c>
      <c r="W91" s="249" t="str">
        <f>+IFERROR(VLOOKUP($A91,'INVERSIÓN '!$A:$AB,$W$1,FALSE),VLOOKUP($A91,'FUNCIONAMIENTO SECOP'!$A:$AC,$W$1,FALSE))</f>
        <v>CO-DC-11001</v>
      </c>
      <c r="X91" s="249" t="str">
        <f>+IFERROR(VLOOKUP($A91,'INVERSIÓN '!$A:$AB,$X$1,FALSE),VLOOKUP($A91,'FUNCIONAMIENTO SECOP'!$A:$AC,$X$1,FALSE))</f>
        <v>CARLOS HERNANDO MACIAS MONTOYA</v>
      </c>
      <c r="Y91" s="249">
        <f>+IFERROR(VLOOKUP($A91,'INVERSIÓN '!$A:$AB,$Y$1,FALSE),VLOOKUP($A91,'FUNCIONAMIENTO SECOP'!$A:$AC,$Y$1,FALSE))</f>
        <v>6477743</v>
      </c>
      <c r="Z91" s="249" t="str">
        <f>+IFERROR(VLOOKUP($A91,'INVERSIÓN '!$A:$AB,$Z$1,FALSE),VLOOKUP($A91,'FUNCIONAMIENTO SECOP'!$A:$AC,$Z$1,FALSE))</f>
        <v>alcalde.scristobal@gobiernobogota.gov.co</v>
      </c>
      <c r="AA91" s="249">
        <f>+IFERROR(VLOOKUP($A91,'INVERSIÓN '!$A:$AB,$AA$1,FALSE),VLOOKUP($A91,'FUNCIONAMIENTO SECOP'!$A:$AC,$AA$1,FALSE))</f>
        <v>0</v>
      </c>
      <c r="AB91" s="249">
        <f>+IFERROR(VLOOKUP($A91,'INVERSIÓN '!$A:$AB,$AB$1,FALSE),VLOOKUP($A91,'FUNCIONAMIENTO SECOP'!$A:$AC,$AB$1,FALSE))</f>
        <v>1</v>
      </c>
    </row>
    <row r="92" spans="1:28" ht="36" customHeight="1">
      <c r="A92" s="13" t="s">
        <v>2511</v>
      </c>
      <c r="B92" s="249" t="str">
        <f>+IFERROR(VLOOKUP($A92,'INVERSIÓN '!$A:$AB,$B$1,FALSE),VLOOKUP($A92,'FUNCIONAMIENTO SECOP'!$A:$AC,$B$1,FALSE))</f>
        <v>CPS</v>
      </c>
      <c r="C92" s="249">
        <f>+IFERROR(VLOOKUP($A92,'INVERSIÓN '!$A:$AB,$C$1,FALSE),VLOOKUP($A92,'FUNCIONAMIENTO SECOP'!$A:$AC,$C$1,FALSE))</f>
        <v>0</v>
      </c>
      <c r="D92" s="249">
        <f>+IFERROR(VLOOKUP($A92,'INVERSIÓN '!$A:$AB,$D$1,FALSE),VLOOKUP($A92,'FUNCIONAMIENTO SECOP'!$A:$AC,$D$1,FALSE))</f>
        <v>2409</v>
      </c>
      <c r="E92" s="249">
        <f>+IFERROR(VLOOKUP($A92,'INVERSIÓN '!$A:$AB,$E$1,FALSE),VLOOKUP($A92,'FUNCIONAMIENTO SECOP'!$A:$AC,$E$1,FALSE))</f>
        <v>0</v>
      </c>
      <c r="F92" s="249" t="str">
        <f>+IFERROR(VLOOKUP($A92,'INVERSIÓN '!$A:$AB,$F$1,FALSE),VLOOKUP($A92,'FUNCIONAMIENTO SECOP'!$A:$AC,$F$1,FALSE))</f>
        <v>Fortalecer 200 Organizaciones sociales e Instancias de participación ciudadana.</v>
      </c>
      <c r="G92" s="249">
        <f>+IFERROR(VLOOKUP($A92,'INVERSIÓN '!$A:$AB,$G$1,FALSE),VLOOKUP($A92,'FUNCIONAMIENTO SECOP'!$A:$AC,$G$1,FALSE))</f>
        <v>146347</v>
      </c>
      <c r="H92" s="249" t="str">
        <f>+IFERROR(VLOOKUP($A92,'INVERSIÓN '!$A:$AB,$H$1,FALSE),VLOOKUP($A92,'FUNCIONAMIENTO SECOP'!$A:$AC,$H$1,FALSE))</f>
        <v>Nuevo</v>
      </c>
      <c r="I92" s="249">
        <f>+IFERROR(VLOOKUP($A92,'INVERSIÓN '!$A:$AB,$I$1,FALSE),VLOOKUP($A92,'FUNCIONAMIENTO SECOP'!$A:$AC,$I$1,FALSE))</f>
        <v>80111701</v>
      </c>
      <c r="J92" s="249" t="str">
        <f>+IFERROR(VLOOKUP($A92,'INVERSIÓN '!$A:$AB,$J$1,FALSE),VLOOKUP($A92,'FUNCIONAMIENTO SECOP'!$A:$AC,$J$1,FALSE))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92" s="249">
        <f>+IFERROR(VLOOKUP($A92,'INVERSIÓN '!$A:$AB,$K$1,FALSE),VLOOKUP($A92,'FUNCIONAMIENTO SECOP'!$A:$AC,$K$1,FALSE))</f>
        <v>1</v>
      </c>
      <c r="L92" s="249">
        <f>+IFERROR(VLOOKUP($A92,'INVERSIÓN '!$A:$AB,$L$1,FALSE),VLOOKUP($A92,'FUNCIONAMIENTO SECOP'!$A:$AC,$L$1,FALSE))</f>
        <v>1</v>
      </c>
      <c r="M92" s="249">
        <f>+IFERROR(VLOOKUP($A92,'INVERSIÓN '!$A:$AB,$M$1,FALSE),VLOOKUP($A92,'FUNCIONAMIENTO SECOP'!$A:$AC,$M$1,FALSE))</f>
        <v>11</v>
      </c>
      <c r="N92" s="249">
        <f>+IFERROR(VLOOKUP($A92,'INVERSIÓN '!$A:$AB,$N$1,FALSE),VLOOKUP($A92,'FUNCIONAMIENTO SECOP'!$A:$AC,$N$1,FALSE))</f>
        <v>1</v>
      </c>
      <c r="O92" s="249" t="str">
        <f>+IFERROR(VLOOKUP($A92,'INVERSIÓN '!$A:$AB,$O$1,FALSE),VLOOKUP($A92,'FUNCIONAMIENTO SECOP'!$A:$AC,$O$1,FALSE))</f>
        <v>CCE-16</v>
      </c>
      <c r="P92" s="249" t="str">
        <f>+IFERROR(VLOOKUP($A92,'INVERSIÓN '!$A:$AB,$P$1,FALSE),VLOOKUP($A92,'FUNCIONAMIENTO SECOP'!$A:$AC,$P$1,FALSE))</f>
        <v>Contratación directa</v>
      </c>
      <c r="Q92" s="249" t="str">
        <f>+IFERROR(VLOOKUP($A92,'INVERSIÓN '!$A:$AB,$Q$1,FALSE),VLOOKUP($A92,'FUNCIONAMIENTO SECOP'!$A:$AC,$Q$1,FALSE))</f>
        <v>DISTRITAL</v>
      </c>
      <c r="R92" s="250">
        <f>+IFERROR(VLOOKUP($A92,'INVERSIÓN '!$A:$AB,$R$1,FALSE),VLOOKUP($A92,'FUNCIONAMIENTO SECOP'!$A:$AC,$R$1,FALSE))</f>
        <v>924000000</v>
      </c>
      <c r="S92" s="250">
        <f>+IFERROR(VLOOKUP($A92,'INVERSIÓN '!$A:$AB,$S$1,FALSE),VLOOKUP($A92,'FUNCIONAMIENTO SECOP'!$A:$AC,$S$1,FALSE))</f>
        <v>924000000</v>
      </c>
      <c r="T92" s="249">
        <f>+IFERROR(VLOOKUP($A92,'INVERSIÓN '!$A:$AB,$T$1,FALSE),VLOOKUP($A92,'FUNCIONAMIENTO SECOP'!$A:$AC,$T$1,FALSE))</f>
        <v>0</v>
      </c>
      <c r="U92" s="249">
        <f>+IFERROR(VLOOKUP($A92,'INVERSIÓN '!$A:$AB,$U$1,FALSE),VLOOKUP($A92,'FUNCIONAMIENTO SECOP'!$A:$AC,$U$1,FALSE))</f>
        <v>0</v>
      </c>
      <c r="V92" s="249" t="str">
        <f>+IFERROR(VLOOKUP($A92,'INVERSIÓN '!$A:$AB,$V$1,FALSE),VLOOKUP($A92,'FUNCIONAMIENTO SECOP'!$A:$AC,$V$1,FALSE))</f>
        <v>CO-DC</v>
      </c>
      <c r="W92" s="249" t="str">
        <f>+IFERROR(VLOOKUP($A92,'INVERSIÓN '!$A:$AB,$W$1,FALSE),VLOOKUP($A92,'FUNCIONAMIENTO SECOP'!$A:$AC,$W$1,FALSE))</f>
        <v>CO-DC-11001</v>
      </c>
      <c r="X92" s="249" t="str">
        <f>+IFERROR(VLOOKUP($A92,'INVERSIÓN '!$A:$AB,$X$1,FALSE),VLOOKUP($A92,'FUNCIONAMIENTO SECOP'!$A:$AC,$X$1,FALSE))</f>
        <v>CARLOS HERNANDO MACIAS MONTOYA</v>
      </c>
      <c r="Y92" s="249">
        <f>+IFERROR(VLOOKUP($A92,'INVERSIÓN '!$A:$AB,$Y$1,FALSE),VLOOKUP($A92,'FUNCIONAMIENTO SECOP'!$A:$AC,$Y$1,FALSE))</f>
        <v>6477744</v>
      </c>
      <c r="Z92" s="249" t="str">
        <f>+IFERROR(VLOOKUP($A92,'INVERSIÓN '!$A:$AB,$Z$1,FALSE),VLOOKUP($A92,'FUNCIONAMIENTO SECOP'!$A:$AC,$Z$1,FALSE))</f>
        <v>alcalde.scristobal@gobiernobogota.gov.co</v>
      </c>
      <c r="AA92" s="249">
        <f>+IFERROR(VLOOKUP($A92,'INVERSIÓN '!$A:$AB,$AA$1,FALSE),VLOOKUP($A92,'FUNCIONAMIENTO SECOP'!$A:$AC,$AA$1,FALSE))</f>
        <v>0</v>
      </c>
      <c r="AB92" s="249">
        <f>+IFERROR(VLOOKUP($A92,'INVERSIÓN '!$A:$AB,$AB$1,FALSE),VLOOKUP($A92,'FUNCIONAMIENTO SECOP'!$A:$AC,$AB$1,FALSE))</f>
        <v>1</v>
      </c>
    </row>
    <row r="93" spans="1:28" ht="36" customHeight="1">
      <c r="A93" s="13" t="s">
        <v>2513</v>
      </c>
      <c r="B93" s="249" t="str">
        <f>+IFERROR(VLOOKUP($A93,'INVERSIÓN '!$A:$AB,$B$1,FALSE),VLOOKUP($A93,'FUNCIONAMIENTO SECOP'!$A:$AC,$B$1,FALSE))</f>
        <v>CPS</v>
      </c>
      <c r="C93" s="249">
        <f>+IFERROR(VLOOKUP($A93,'INVERSIÓN '!$A:$AB,$C$1,FALSE),VLOOKUP($A93,'FUNCIONAMIENTO SECOP'!$A:$AC,$C$1,FALSE))</f>
        <v>0</v>
      </c>
      <c r="D93" s="249">
        <f>+IFERROR(VLOOKUP($A93,'INVERSIÓN '!$A:$AB,$D$1,FALSE),VLOOKUP($A93,'FUNCIONAMIENTO SECOP'!$A:$AC,$D$1,FALSE))</f>
        <v>2667</v>
      </c>
      <c r="E93" s="249">
        <f>+IFERROR(VLOOKUP($A93,'INVERSIÓN '!$A:$AB,$E$1,FALSE),VLOOKUP($A93,'FUNCIONAMIENTO SECOP'!$A:$AC,$E$1,FALSE))</f>
        <v>0</v>
      </c>
      <c r="F93" s="249" t="str">
        <f>+IFERROR(VLOOKUP($A93,'INVERSIÓN '!$A:$AB,$F$1,FALSE),VLOOKUP($A93,'FUNCIONAMIENTO SECOP'!$A:$AC,$F$1,FALSE))</f>
        <v>Realizar 4 estrategias de fortalecimiento institucional (una por vigencia).</v>
      </c>
      <c r="G93" s="249">
        <f>+IFERROR(VLOOKUP($A93,'INVERSIÓN '!$A:$AB,$G$1,FALSE),VLOOKUP($A93,'FUNCIONAMIENTO SECOP'!$A:$AC,$G$1,FALSE))</f>
        <v>146350</v>
      </c>
      <c r="H93" s="249" t="str">
        <f>+IFERROR(VLOOKUP($A93,'INVERSIÓN '!$A:$AB,$H$1,FALSE),VLOOKUP($A93,'FUNCIONAMIENTO SECOP'!$A:$AC,$H$1,FALSE))</f>
        <v>Nuevo</v>
      </c>
      <c r="I93" s="249">
        <f>+IFERROR(VLOOKUP($A93,'INVERSIÓN '!$A:$AB,$I$1,FALSE),VLOOKUP($A93,'FUNCIONAMIENTO SECOP'!$A:$AC,$I$1,FALSE))</f>
        <v>80111701</v>
      </c>
      <c r="J93" s="249" t="str">
        <f>+IFERROR(VLOOKUP($A93,'INVERSIÓN '!$A:$AB,$J$1,FALSE),VLOOKUP($A93,'FUNCIONAMIENTO SECOP'!$A:$AC,$J$1,FALSE))</f>
        <v>Prestar sus servicios profesionales especializados para la formulación, desarrollo, ejecución y seguimiento de las herramientas de la Gestión Ambiental Institucional en la Alcaldía Local de San Cristóbal</v>
      </c>
      <c r="K93" s="249">
        <f>+IFERROR(VLOOKUP($A93,'INVERSIÓN '!$A:$AB,$K$1,FALSE),VLOOKUP($A93,'FUNCIONAMIENTO SECOP'!$A:$AC,$K$1,FALSE))</f>
        <v>1</v>
      </c>
      <c r="L93" s="249">
        <f>+IFERROR(VLOOKUP($A93,'INVERSIÓN '!$A:$AB,$L$1,FALSE),VLOOKUP($A93,'FUNCIONAMIENTO SECOP'!$A:$AC,$L$1,FALSE))</f>
        <v>1</v>
      </c>
      <c r="M93" s="249">
        <f>+IFERROR(VLOOKUP($A93,'INVERSIÓN '!$A:$AB,$M$1,FALSE),VLOOKUP($A93,'FUNCIONAMIENTO SECOP'!$A:$AC,$M$1,FALSE))</f>
        <v>11</v>
      </c>
      <c r="N93" s="249">
        <f>+IFERROR(VLOOKUP($A93,'INVERSIÓN '!$A:$AB,$N$1,FALSE),VLOOKUP($A93,'FUNCIONAMIENTO SECOP'!$A:$AC,$N$1,FALSE))</f>
        <v>1</v>
      </c>
      <c r="O93" s="249" t="str">
        <f>+IFERROR(VLOOKUP($A93,'INVERSIÓN '!$A:$AB,$O$1,FALSE),VLOOKUP($A93,'FUNCIONAMIENTO SECOP'!$A:$AC,$O$1,FALSE))</f>
        <v>CCE-16</v>
      </c>
      <c r="P93" s="249" t="str">
        <f>+IFERROR(VLOOKUP($A93,'INVERSIÓN '!$A:$AB,$P$1,FALSE),VLOOKUP($A93,'FUNCIONAMIENTO SECOP'!$A:$AC,$P$1,FALSE))</f>
        <v>Contratación directa</v>
      </c>
      <c r="Q93" s="249" t="str">
        <f>+IFERROR(VLOOKUP($A93,'INVERSIÓN '!$A:$AB,$Q$1,FALSE),VLOOKUP($A93,'FUNCIONAMIENTO SECOP'!$A:$AC,$Q$1,FALSE))</f>
        <v>DISTRITAL</v>
      </c>
      <c r="R93" s="250">
        <f>+IFERROR(VLOOKUP($A93,'INVERSIÓN '!$A:$AB,$R$1,FALSE),VLOOKUP($A93,'FUNCIONAMIENTO SECOP'!$A:$AC,$R$1,FALSE))</f>
        <v>88000000</v>
      </c>
      <c r="S93" s="250">
        <f>+IFERROR(VLOOKUP($A93,'INVERSIÓN '!$A:$AB,$S$1,FALSE),VLOOKUP($A93,'FUNCIONAMIENTO SECOP'!$A:$AC,$S$1,FALSE))</f>
        <v>88000000</v>
      </c>
      <c r="T93" s="249">
        <f>+IFERROR(VLOOKUP($A93,'INVERSIÓN '!$A:$AB,$T$1,FALSE),VLOOKUP($A93,'FUNCIONAMIENTO SECOP'!$A:$AC,$T$1,FALSE))</f>
        <v>0</v>
      </c>
      <c r="U93" s="249">
        <f>+IFERROR(VLOOKUP($A93,'INVERSIÓN '!$A:$AB,$U$1,FALSE),VLOOKUP($A93,'FUNCIONAMIENTO SECOP'!$A:$AC,$U$1,FALSE))</f>
        <v>0</v>
      </c>
      <c r="V93" s="249" t="str">
        <f>+IFERROR(VLOOKUP($A93,'INVERSIÓN '!$A:$AB,$V$1,FALSE),VLOOKUP($A93,'FUNCIONAMIENTO SECOP'!$A:$AC,$V$1,FALSE))</f>
        <v>CO-DC</v>
      </c>
      <c r="W93" s="249" t="str">
        <f>+IFERROR(VLOOKUP($A93,'INVERSIÓN '!$A:$AB,$W$1,FALSE),VLOOKUP($A93,'FUNCIONAMIENTO SECOP'!$A:$AC,$W$1,FALSE))</f>
        <v>CO-DC-11001</v>
      </c>
      <c r="X93" s="249" t="str">
        <f>+IFERROR(VLOOKUP($A93,'INVERSIÓN '!$A:$AB,$X$1,FALSE),VLOOKUP($A93,'FUNCIONAMIENTO SECOP'!$A:$AC,$X$1,FALSE))</f>
        <v>CARLOS HERNANDO MACIAS MONTOYA</v>
      </c>
      <c r="Y93" s="249">
        <f>+IFERROR(VLOOKUP($A93,'INVERSIÓN '!$A:$AB,$Y$1,FALSE),VLOOKUP($A93,'FUNCIONAMIENTO SECOP'!$A:$AC,$Y$1,FALSE))</f>
        <v>6477745</v>
      </c>
      <c r="Z93" s="249" t="str">
        <f>+IFERROR(VLOOKUP($A93,'INVERSIÓN '!$A:$AB,$Z$1,FALSE),VLOOKUP($A93,'FUNCIONAMIENTO SECOP'!$A:$AC,$Z$1,FALSE))</f>
        <v>alcalde.scristobal@gobiernobogota.gov.co</v>
      </c>
      <c r="AA93" s="249">
        <f>+IFERROR(VLOOKUP($A93,'INVERSIÓN '!$A:$AB,$AA$1,FALSE),VLOOKUP($A93,'FUNCIONAMIENTO SECOP'!$A:$AC,$AA$1,FALSE))</f>
        <v>0</v>
      </c>
      <c r="AB93" s="249">
        <f>+IFERROR(VLOOKUP($A93,'INVERSIÓN '!$A:$AB,$AB$1,FALSE),VLOOKUP($A93,'FUNCIONAMIENTO SECOP'!$A:$AC,$AB$1,FALSE))</f>
        <v>1</v>
      </c>
    </row>
    <row r="94" spans="1:28" ht="36" customHeight="1">
      <c r="A94" s="13" t="s">
        <v>2515</v>
      </c>
      <c r="B94" s="249" t="str">
        <f>+IFERROR(VLOOKUP($A94,'INVERSIÓN '!$A:$AB,$B$1,FALSE),VLOOKUP($A94,'FUNCIONAMIENTO SECOP'!$A:$AC,$B$1,FALSE))</f>
        <v>CPS</v>
      </c>
      <c r="C94" s="249">
        <f>+IFERROR(VLOOKUP($A94,'INVERSIÓN '!$A:$AB,$C$1,FALSE),VLOOKUP($A94,'FUNCIONAMIENTO SECOP'!$A:$AC,$C$1,FALSE))</f>
        <v>0</v>
      </c>
      <c r="D94" s="249">
        <f>+IFERROR(VLOOKUP($A94,'INVERSIÓN '!$A:$AB,$D$1,FALSE),VLOOKUP($A94,'FUNCIONAMIENTO SECOP'!$A:$AC,$D$1,FALSE))</f>
        <v>2409</v>
      </c>
      <c r="E94" s="249">
        <f>+IFERROR(VLOOKUP($A94,'INVERSIÓN '!$A:$AB,$E$1,FALSE),VLOOKUP($A94,'FUNCIONAMIENTO SECOP'!$A:$AC,$E$1,FALSE))</f>
        <v>0</v>
      </c>
      <c r="F94" s="249" t="str">
        <f>+IFERROR(VLOOKUP($A94,'INVERSIÓN '!$A:$AB,$F$1,FALSE),VLOOKUP($A94,'FUNCIONAMIENTO SECOP'!$A:$AC,$F$1,FALSE))</f>
        <v>Capacitar 2.600 personas a través de procesos de formación para la participación de manera virtual y presencial.</v>
      </c>
      <c r="G94" s="249">
        <f>+IFERROR(VLOOKUP($A94,'INVERSIÓN '!$A:$AB,$G$1,FALSE),VLOOKUP($A94,'FUNCIONAMIENTO SECOP'!$A:$AC,$G$1,FALSE))</f>
        <v>146359</v>
      </c>
      <c r="H94" s="249" t="str">
        <f>+IFERROR(VLOOKUP($A94,'INVERSIÓN '!$A:$AB,$H$1,FALSE),VLOOKUP($A94,'FUNCIONAMIENTO SECOP'!$A:$AC,$H$1,FALSE))</f>
        <v>Nuevo</v>
      </c>
      <c r="I94" s="249">
        <f>+IFERROR(VLOOKUP($A94,'INVERSIÓN '!$A:$AB,$I$1,FALSE),VLOOKUP($A94,'FUNCIONAMIENTO SECOP'!$A:$AC,$I$1,FALSE))</f>
        <v>80111701</v>
      </c>
      <c r="J94" s="249" t="str">
        <f>+IFERROR(VLOOKUP($A94,'INVERSIÓN '!$A:$AB,$J$1,FALSE),VLOOKUP($A94,'FUNCIONAMIENTO SECOP'!$A:$AC,$J$1,FALSE))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94" s="249">
        <f>+IFERROR(VLOOKUP($A94,'INVERSIÓN '!$A:$AB,$K$1,FALSE),VLOOKUP($A94,'FUNCIONAMIENTO SECOP'!$A:$AC,$K$1,FALSE))</f>
        <v>1</v>
      </c>
      <c r="L94" s="249">
        <f>+IFERROR(VLOOKUP($A94,'INVERSIÓN '!$A:$AB,$L$1,FALSE),VLOOKUP($A94,'FUNCIONAMIENTO SECOP'!$A:$AC,$L$1,FALSE))</f>
        <v>1</v>
      </c>
      <c r="M94" s="249">
        <f>+IFERROR(VLOOKUP($A94,'INVERSIÓN '!$A:$AB,$M$1,FALSE),VLOOKUP($A94,'FUNCIONAMIENTO SECOP'!$A:$AC,$M$1,FALSE))</f>
        <v>11</v>
      </c>
      <c r="N94" s="249">
        <f>+IFERROR(VLOOKUP($A94,'INVERSIÓN '!$A:$AB,$N$1,FALSE),VLOOKUP($A94,'FUNCIONAMIENTO SECOP'!$A:$AC,$N$1,FALSE))</f>
        <v>1</v>
      </c>
      <c r="O94" s="249" t="str">
        <f>+IFERROR(VLOOKUP($A94,'INVERSIÓN '!$A:$AB,$O$1,FALSE),VLOOKUP($A94,'FUNCIONAMIENTO SECOP'!$A:$AC,$O$1,FALSE))</f>
        <v>CCE-16</v>
      </c>
      <c r="P94" s="249" t="str">
        <f>+IFERROR(VLOOKUP($A94,'INVERSIÓN '!$A:$AB,$P$1,FALSE),VLOOKUP($A94,'FUNCIONAMIENTO SECOP'!$A:$AC,$P$1,FALSE))</f>
        <v>Contratación directa</v>
      </c>
      <c r="Q94" s="249" t="str">
        <f>+IFERROR(VLOOKUP($A94,'INVERSIÓN '!$A:$AB,$Q$1,FALSE),VLOOKUP($A94,'FUNCIONAMIENTO SECOP'!$A:$AC,$Q$1,FALSE))</f>
        <v>DISTRITAL</v>
      </c>
      <c r="R94" s="250">
        <f>+IFERROR(VLOOKUP($A94,'INVERSIÓN '!$A:$AB,$R$1,FALSE),VLOOKUP($A94,'FUNCIONAMIENTO SECOP'!$A:$AC,$R$1,FALSE))</f>
        <v>369600000</v>
      </c>
      <c r="S94" s="250">
        <f>+IFERROR(VLOOKUP($A94,'INVERSIÓN '!$A:$AB,$S$1,FALSE),VLOOKUP($A94,'FUNCIONAMIENTO SECOP'!$A:$AC,$S$1,FALSE))</f>
        <v>369600000</v>
      </c>
      <c r="T94" s="249">
        <f>+IFERROR(VLOOKUP($A94,'INVERSIÓN '!$A:$AB,$T$1,FALSE),VLOOKUP($A94,'FUNCIONAMIENTO SECOP'!$A:$AC,$T$1,FALSE))</f>
        <v>0</v>
      </c>
      <c r="U94" s="249">
        <f>+IFERROR(VLOOKUP($A94,'INVERSIÓN '!$A:$AB,$U$1,FALSE),VLOOKUP($A94,'FUNCIONAMIENTO SECOP'!$A:$AC,$U$1,FALSE))</f>
        <v>0</v>
      </c>
      <c r="V94" s="249" t="str">
        <f>+IFERROR(VLOOKUP($A94,'INVERSIÓN '!$A:$AB,$V$1,FALSE),VLOOKUP($A94,'FUNCIONAMIENTO SECOP'!$A:$AC,$V$1,FALSE))</f>
        <v>CO-DC</v>
      </c>
      <c r="W94" s="249" t="str">
        <f>+IFERROR(VLOOKUP($A94,'INVERSIÓN '!$A:$AB,$W$1,FALSE),VLOOKUP($A94,'FUNCIONAMIENTO SECOP'!$A:$AC,$W$1,FALSE))</f>
        <v>CO-DC-11001</v>
      </c>
      <c r="X94" s="249" t="str">
        <f>+IFERROR(VLOOKUP($A94,'INVERSIÓN '!$A:$AB,$X$1,FALSE),VLOOKUP($A94,'FUNCIONAMIENTO SECOP'!$A:$AC,$X$1,FALSE))</f>
        <v>CARLOS HERNANDO MACIAS MONTOYA</v>
      </c>
      <c r="Y94" s="249">
        <f>+IFERROR(VLOOKUP($A94,'INVERSIÓN '!$A:$AB,$Y$1,FALSE),VLOOKUP($A94,'FUNCIONAMIENTO SECOP'!$A:$AC,$Y$1,FALSE))</f>
        <v>6477746</v>
      </c>
      <c r="Z94" s="249" t="str">
        <f>+IFERROR(VLOOKUP($A94,'INVERSIÓN '!$A:$AB,$Z$1,FALSE),VLOOKUP($A94,'FUNCIONAMIENTO SECOP'!$A:$AC,$Z$1,FALSE))</f>
        <v>alcalde.scristobal@gobiernobogota.gov.co</v>
      </c>
      <c r="AA94" s="249">
        <f>+IFERROR(VLOOKUP($A94,'INVERSIÓN '!$A:$AB,$AA$1,FALSE),VLOOKUP($A94,'FUNCIONAMIENTO SECOP'!$A:$AC,$AA$1,FALSE))</f>
        <v>0</v>
      </c>
      <c r="AB94" s="249">
        <f>+IFERROR(VLOOKUP($A94,'INVERSIÓN '!$A:$AB,$AB$1,FALSE),VLOOKUP($A94,'FUNCIONAMIENTO SECOP'!$A:$AC,$AB$1,FALSE))</f>
        <v>1</v>
      </c>
    </row>
    <row r="95" spans="1:28" ht="36" customHeight="1">
      <c r="A95" s="13" t="s">
        <v>2517</v>
      </c>
      <c r="B95" s="249" t="str">
        <f>+IFERROR(VLOOKUP($A95,'INVERSIÓN '!$A:$AB,$B$1,FALSE),VLOOKUP($A95,'FUNCIONAMIENTO SECOP'!$A:$AC,$B$1,FALSE))</f>
        <v>CPS</v>
      </c>
      <c r="C95" s="249">
        <f>+IFERROR(VLOOKUP($A95,'INVERSIÓN '!$A:$AB,$C$1,FALSE),VLOOKUP($A95,'FUNCIONAMIENTO SECOP'!$A:$AC,$C$1,FALSE))</f>
        <v>0</v>
      </c>
      <c r="D95" s="249">
        <f>+IFERROR(VLOOKUP($A95,'INVERSIÓN '!$A:$AB,$D$1,FALSE),VLOOKUP($A95,'FUNCIONAMIENTO SECOP'!$A:$AC,$D$1,FALSE))</f>
        <v>2708</v>
      </c>
      <c r="E95" s="249">
        <f>+IFERROR(VLOOKUP($A95,'INVERSIÓN '!$A:$AB,$E$1,FALSE),VLOOKUP($A95,'FUNCIONAMIENTO SECOP'!$A:$AC,$E$1,FALSE))</f>
        <v>0</v>
      </c>
      <c r="F95" s="249" t="str">
        <f>+IFERROR(VLOOKUP($A95,'INVERSIÓN '!$A:$AB,$F$1,FALSE),VLOOKUP($A95,'FUNCIONAMIENTO SECOP'!$A:$AC,$F$1,FALSE))</f>
        <v>Concertar e implementar cuatro (4) iniciativa de inversión local con los pueblos indígenas (aplica en todas las localidades con autoridades indígenas)</v>
      </c>
      <c r="G95" s="249">
        <f>+IFERROR(VLOOKUP($A95,'INVERSIÓN '!$A:$AB,$G$1,FALSE),VLOOKUP($A95,'FUNCIONAMIENTO SECOP'!$A:$AC,$G$1,FALSE))</f>
        <v>146360</v>
      </c>
      <c r="H95" s="249" t="str">
        <f>+IFERROR(VLOOKUP($A95,'INVERSIÓN '!$A:$AB,$H$1,FALSE),VLOOKUP($A95,'FUNCIONAMIENTO SECOP'!$A:$AC,$H$1,FALSE))</f>
        <v>Nuevo</v>
      </c>
      <c r="I95" s="249">
        <f>+IFERROR(VLOOKUP($A95,'INVERSIÓN '!$A:$AB,$I$1,FALSE),VLOOKUP($A95,'FUNCIONAMIENTO SECOP'!$A:$AC,$I$1,FALSE))</f>
        <v>80111701</v>
      </c>
      <c r="J95" s="249" t="str">
        <f>+IFERROR(VLOOKUP($A95,'INVERSIÓN '!$A:$AB,$J$1,FALSE),VLOOKUP($A95,'FUNCIONAMIENTO SECOP'!$A:$AC,$J$1,FALSE))</f>
        <v>PRESTAR SUS SERVICIOS PROFESIONALES PARA APOYAR LOS PROCESOS AMINISTRATIVOS RELACIONADOS CON LOS PROYECTOS Y PROGRAMAS DEL PLAN DE DESARROLLO LOCAL PROCURANDO SU MEJORA CONTINUA</v>
      </c>
      <c r="K95" s="249">
        <f>+IFERROR(VLOOKUP($A95,'INVERSIÓN '!$A:$AB,$K$1,FALSE),VLOOKUP($A95,'FUNCIONAMIENTO SECOP'!$A:$AC,$K$1,FALSE))</f>
        <v>1</v>
      </c>
      <c r="L95" s="249">
        <f>+IFERROR(VLOOKUP($A95,'INVERSIÓN '!$A:$AB,$L$1,FALSE),VLOOKUP($A95,'FUNCIONAMIENTO SECOP'!$A:$AC,$L$1,FALSE))</f>
        <v>1</v>
      </c>
      <c r="M95" s="249">
        <f>+IFERROR(VLOOKUP($A95,'INVERSIÓN '!$A:$AB,$M$1,FALSE),VLOOKUP($A95,'FUNCIONAMIENTO SECOP'!$A:$AC,$M$1,FALSE))</f>
        <v>11</v>
      </c>
      <c r="N95" s="249">
        <f>+IFERROR(VLOOKUP($A95,'INVERSIÓN '!$A:$AB,$N$1,FALSE),VLOOKUP($A95,'FUNCIONAMIENTO SECOP'!$A:$AC,$N$1,FALSE))</f>
        <v>1</v>
      </c>
      <c r="O95" s="249" t="str">
        <f>+IFERROR(VLOOKUP($A95,'INVERSIÓN '!$A:$AB,$O$1,FALSE),VLOOKUP($A95,'FUNCIONAMIENTO SECOP'!$A:$AC,$O$1,FALSE))</f>
        <v>CCE-16</v>
      </c>
      <c r="P95" s="249" t="str">
        <f>+IFERROR(VLOOKUP($A95,'INVERSIÓN '!$A:$AB,$P$1,FALSE),VLOOKUP($A95,'FUNCIONAMIENTO SECOP'!$A:$AC,$P$1,FALSE))</f>
        <v>Contratación directa</v>
      </c>
      <c r="Q95" s="249" t="str">
        <f>+IFERROR(VLOOKUP($A95,'INVERSIÓN '!$A:$AB,$Q$1,FALSE),VLOOKUP($A95,'FUNCIONAMIENTO SECOP'!$A:$AC,$Q$1,FALSE))</f>
        <v>DISTRITAL</v>
      </c>
      <c r="R95" s="250">
        <f>+IFERROR(VLOOKUP($A95,'INVERSIÓN '!$A:$AB,$R$1,FALSE),VLOOKUP($A95,'FUNCIONAMIENTO SECOP'!$A:$AC,$R$1,FALSE))</f>
        <v>61600000</v>
      </c>
      <c r="S95" s="250">
        <f>+IFERROR(VLOOKUP($A95,'INVERSIÓN '!$A:$AB,$S$1,FALSE),VLOOKUP($A95,'FUNCIONAMIENTO SECOP'!$A:$AC,$S$1,FALSE))</f>
        <v>61600000</v>
      </c>
      <c r="T95" s="249">
        <f>+IFERROR(VLOOKUP($A95,'INVERSIÓN '!$A:$AB,$T$1,FALSE),VLOOKUP($A95,'FUNCIONAMIENTO SECOP'!$A:$AC,$T$1,FALSE))</f>
        <v>0</v>
      </c>
      <c r="U95" s="249">
        <f>+IFERROR(VLOOKUP($A95,'INVERSIÓN '!$A:$AB,$U$1,FALSE),VLOOKUP($A95,'FUNCIONAMIENTO SECOP'!$A:$AC,$U$1,FALSE))</f>
        <v>0</v>
      </c>
      <c r="V95" s="249" t="str">
        <f>+IFERROR(VLOOKUP($A95,'INVERSIÓN '!$A:$AB,$V$1,FALSE),VLOOKUP($A95,'FUNCIONAMIENTO SECOP'!$A:$AC,$V$1,FALSE))</f>
        <v>CO-DC</v>
      </c>
      <c r="W95" s="249" t="str">
        <f>+IFERROR(VLOOKUP($A95,'INVERSIÓN '!$A:$AB,$W$1,FALSE),VLOOKUP($A95,'FUNCIONAMIENTO SECOP'!$A:$AC,$W$1,FALSE))</f>
        <v>CO-DC-11001</v>
      </c>
      <c r="X95" s="249" t="str">
        <f>+IFERROR(VLOOKUP($A95,'INVERSIÓN '!$A:$AB,$X$1,FALSE),VLOOKUP($A95,'FUNCIONAMIENTO SECOP'!$A:$AC,$X$1,FALSE))</f>
        <v>CARLOS HERNANDO MACIAS MONTOYA</v>
      </c>
      <c r="Y95" s="249">
        <f>+IFERROR(VLOOKUP($A95,'INVERSIÓN '!$A:$AB,$Y$1,FALSE),VLOOKUP($A95,'FUNCIONAMIENTO SECOP'!$A:$AC,$Y$1,FALSE))</f>
        <v>6477747</v>
      </c>
      <c r="Z95" s="249" t="str">
        <f>+IFERROR(VLOOKUP($A95,'INVERSIÓN '!$A:$AB,$Z$1,FALSE),VLOOKUP($A95,'FUNCIONAMIENTO SECOP'!$A:$AC,$Z$1,FALSE))</f>
        <v>alcalde.scristobal@gobiernobogota.gov.co</v>
      </c>
      <c r="AA95" s="249">
        <f>+IFERROR(VLOOKUP($A95,'INVERSIÓN '!$A:$AB,$AA$1,FALSE),VLOOKUP($A95,'FUNCIONAMIENTO SECOP'!$A:$AC,$AA$1,FALSE))</f>
        <v>0</v>
      </c>
      <c r="AB95" s="249">
        <f>+IFERROR(VLOOKUP($A95,'INVERSIÓN '!$A:$AB,$AB$1,FALSE),VLOOKUP($A95,'FUNCIONAMIENTO SECOP'!$A:$AC,$AB$1,FALSE))</f>
        <v>1</v>
      </c>
    </row>
    <row r="96" spans="1:28" ht="36" customHeight="1">
      <c r="A96" s="13" t="s">
        <v>2518</v>
      </c>
      <c r="B96" s="249" t="str">
        <f>+IFERROR(VLOOKUP($A96,'INVERSIÓN '!$A:$AB,$B$1,FALSE),VLOOKUP($A96,'FUNCIONAMIENTO SECOP'!$A:$AC,$B$1,FALSE))</f>
        <v>CPS</v>
      </c>
      <c r="C96" s="249">
        <f>+IFERROR(VLOOKUP($A96,'INVERSIÓN '!$A:$AB,$C$1,FALSE),VLOOKUP($A96,'FUNCIONAMIENTO SECOP'!$A:$AC,$C$1,FALSE))</f>
        <v>0</v>
      </c>
      <c r="D96" s="249">
        <f>+IFERROR(VLOOKUP($A96,'INVERSIÓN '!$A:$AB,$D$1,FALSE),VLOOKUP($A96,'FUNCIONAMIENTO SECOP'!$A:$AC,$D$1,FALSE))</f>
        <v>2667</v>
      </c>
      <c r="E96" s="249">
        <f>+IFERROR(VLOOKUP($A96,'INVERSIÓN '!$A:$AB,$E$1,FALSE),VLOOKUP($A96,'FUNCIONAMIENTO SECOP'!$A:$AC,$E$1,FALSE))</f>
        <v>0</v>
      </c>
      <c r="F96" s="249" t="str">
        <f>+IFERROR(VLOOKUP($A96,'INVERSIÓN '!$A:$AB,$F$1,FALSE),VLOOKUP($A96,'FUNCIONAMIENTO SECOP'!$A:$AC,$F$1,FALSE))</f>
        <v>Realizar 4 estrategias de fortalecimiento institucional (una por vigencia).</v>
      </c>
      <c r="G96" s="249">
        <f>+IFERROR(VLOOKUP($A96,'INVERSIÓN '!$A:$AB,$G$1,FALSE),VLOOKUP($A96,'FUNCIONAMIENTO SECOP'!$A:$AC,$G$1,FALSE))</f>
        <v>146369</v>
      </c>
      <c r="H96" s="249" t="str">
        <f>+IFERROR(VLOOKUP($A96,'INVERSIÓN '!$A:$AB,$H$1,FALSE),VLOOKUP($A96,'FUNCIONAMIENTO SECOP'!$A:$AC,$H$1,FALSE))</f>
        <v>Nuevo</v>
      </c>
      <c r="I96" s="249">
        <f>+IFERROR(VLOOKUP($A96,'INVERSIÓN '!$A:$AB,$I$1,FALSE),VLOOKUP($A96,'FUNCIONAMIENTO SECOP'!$A:$AC,$I$1,FALSE))</f>
        <v>80111701</v>
      </c>
      <c r="J96" s="249" t="str">
        <f>+IFERROR(VLOOKUP($A96,'INVERSIÓN '!$A:$AB,$J$1,FALSE),VLOOKUP($A96,'FUNCIONAMIENTO SECOP'!$A:$AC,$J$1,FALSE))</f>
        <v>PRESTAR SUS SERVICIOS PROFESIONALES EN EL FORTALECIMIENTO E INCLUSIÓN DEL ENFOQUE DIFERENCIAL EN EL MARCO DE LA POLÍTICA PÚBLICA DISTRITAL DE POBLACIÓN NEGRA, AFROCOLOMBIANA, RAIZAL Y PALENQUERA.</v>
      </c>
      <c r="K96" s="249">
        <f>+IFERROR(VLOOKUP($A96,'INVERSIÓN '!$A:$AB,$K$1,FALSE),VLOOKUP($A96,'FUNCIONAMIENTO SECOP'!$A:$AC,$K$1,FALSE))</f>
        <v>1</v>
      </c>
      <c r="L96" s="249">
        <f>+IFERROR(VLOOKUP($A96,'INVERSIÓN '!$A:$AB,$L$1,FALSE),VLOOKUP($A96,'FUNCIONAMIENTO SECOP'!$A:$AC,$L$1,FALSE))</f>
        <v>1</v>
      </c>
      <c r="M96" s="249">
        <f>+IFERROR(VLOOKUP($A96,'INVERSIÓN '!$A:$AB,$M$1,FALSE),VLOOKUP($A96,'FUNCIONAMIENTO SECOP'!$A:$AC,$M$1,FALSE))</f>
        <v>11</v>
      </c>
      <c r="N96" s="249">
        <f>+IFERROR(VLOOKUP($A96,'INVERSIÓN '!$A:$AB,$N$1,FALSE),VLOOKUP($A96,'FUNCIONAMIENTO SECOP'!$A:$AC,$N$1,FALSE))</f>
        <v>1</v>
      </c>
      <c r="O96" s="249" t="str">
        <f>+IFERROR(VLOOKUP($A96,'INVERSIÓN '!$A:$AB,$O$1,FALSE),VLOOKUP($A96,'FUNCIONAMIENTO SECOP'!$A:$AC,$O$1,FALSE))</f>
        <v>CCE-16</v>
      </c>
      <c r="P96" s="249" t="str">
        <f>+IFERROR(VLOOKUP($A96,'INVERSIÓN '!$A:$AB,$P$1,FALSE),VLOOKUP($A96,'FUNCIONAMIENTO SECOP'!$A:$AC,$P$1,FALSE))</f>
        <v>Contratación directa</v>
      </c>
      <c r="Q96" s="249" t="str">
        <f>+IFERROR(VLOOKUP($A96,'INVERSIÓN '!$A:$AB,$Q$1,FALSE),VLOOKUP($A96,'FUNCIONAMIENTO SECOP'!$A:$AC,$Q$1,FALSE))</f>
        <v>DISTRITAL</v>
      </c>
      <c r="R96" s="250">
        <f>+IFERROR(VLOOKUP($A96,'INVERSIÓN '!$A:$AB,$R$1,FALSE),VLOOKUP($A96,'FUNCIONAMIENTO SECOP'!$A:$AC,$R$1,FALSE))</f>
        <v>184800000</v>
      </c>
      <c r="S96" s="250">
        <f>+IFERROR(VLOOKUP($A96,'INVERSIÓN '!$A:$AB,$S$1,FALSE),VLOOKUP($A96,'FUNCIONAMIENTO SECOP'!$A:$AC,$S$1,FALSE))</f>
        <v>184800000</v>
      </c>
      <c r="T96" s="249">
        <f>+IFERROR(VLOOKUP($A96,'INVERSIÓN '!$A:$AB,$T$1,FALSE),VLOOKUP($A96,'FUNCIONAMIENTO SECOP'!$A:$AC,$T$1,FALSE))</f>
        <v>0</v>
      </c>
      <c r="U96" s="249">
        <f>+IFERROR(VLOOKUP($A96,'INVERSIÓN '!$A:$AB,$U$1,FALSE),VLOOKUP($A96,'FUNCIONAMIENTO SECOP'!$A:$AC,$U$1,FALSE))</f>
        <v>0</v>
      </c>
      <c r="V96" s="249" t="str">
        <f>+IFERROR(VLOOKUP($A96,'INVERSIÓN '!$A:$AB,$V$1,FALSE),VLOOKUP($A96,'FUNCIONAMIENTO SECOP'!$A:$AC,$V$1,FALSE))</f>
        <v>CO-DC</v>
      </c>
      <c r="W96" s="249" t="str">
        <f>+IFERROR(VLOOKUP($A96,'INVERSIÓN '!$A:$AB,$W$1,FALSE),VLOOKUP($A96,'FUNCIONAMIENTO SECOP'!$A:$AC,$W$1,FALSE))</f>
        <v>CO-DC-11001</v>
      </c>
      <c r="X96" s="249" t="str">
        <f>+IFERROR(VLOOKUP($A96,'INVERSIÓN '!$A:$AB,$X$1,FALSE),VLOOKUP($A96,'FUNCIONAMIENTO SECOP'!$A:$AC,$X$1,FALSE))</f>
        <v>CARLOS HERNANDO MACIAS MONTOYA</v>
      </c>
      <c r="Y96" s="249">
        <f>+IFERROR(VLOOKUP($A96,'INVERSIÓN '!$A:$AB,$Y$1,FALSE),VLOOKUP($A96,'FUNCIONAMIENTO SECOP'!$A:$AC,$Y$1,FALSE))</f>
        <v>6477748</v>
      </c>
      <c r="Z96" s="249" t="str">
        <f>+IFERROR(VLOOKUP($A96,'INVERSIÓN '!$A:$AB,$Z$1,FALSE),VLOOKUP($A96,'FUNCIONAMIENTO SECOP'!$A:$AC,$Z$1,FALSE))</f>
        <v>alcalde.scristobal@gobiernobogota.gov.co</v>
      </c>
      <c r="AA96" s="249">
        <f>+IFERROR(VLOOKUP($A96,'INVERSIÓN '!$A:$AB,$AA$1,FALSE),VLOOKUP($A96,'FUNCIONAMIENTO SECOP'!$A:$AC,$AA$1,FALSE))</f>
        <v>0</v>
      </c>
      <c r="AB96" s="249">
        <f>+IFERROR(VLOOKUP($A96,'INVERSIÓN '!$A:$AB,$AB$1,FALSE),VLOOKUP($A96,'FUNCIONAMIENTO SECOP'!$A:$AC,$AB$1,FALSE))</f>
        <v>1</v>
      </c>
    </row>
    <row r="97" spans="1:28" ht="36" customHeight="1">
      <c r="A97" s="13" t="s">
        <v>2521</v>
      </c>
      <c r="B97" s="249" t="str">
        <f>+IFERROR(VLOOKUP($A97,'INVERSIÓN '!$A:$AB,$B$1,FALSE),VLOOKUP($A97,'FUNCIONAMIENTO SECOP'!$A:$AC,$B$1,FALSE))</f>
        <v>CPS</v>
      </c>
      <c r="C97" s="249">
        <f>+IFERROR(VLOOKUP($A97,'INVERSIÓN '!$A:$AB,$C$1,FALSE),VLOOKUP($A97,'FUNCIONAMIENTO SECOP'!$A:$AC,$C$1,FALSE))</f>
        <v>0</v>
      </c>
      <c r="D97" s="249">
        <f>+IFERROR(VLOOKUP($A97,'INVERSIÓN '!$A:$AB,$D$1,FALSE),VLOOKUP($A97,'FUNCIONAMIENTO SECOP'!$A:$AC,$D$1,FALSE))</f>
        <v>2409</v>
      </c>
      <c r="E97" s="249">
        <f>+IFERROR(VLOOKUP($A97,'INVERSIÓN '!$A:$AB,$E$1,FALSE),VLOOKUP($A97,'FUNCIONAMIENTO SECOP'!$A:$AC,$E$1,FALSE))</f>
        <v>0</v>
      </c>
      <c r="F97" s="249" t="str">
        <f>+IFERROR(VLOOKUP($A97,'INVERSIÓN '!$A:$AB,$F$1,FALSE),VLOOKUP($A97,'FUNCIONAMIENTO SECOP'!$A:$AC,$F$1,FALSE))</f>
        <v>Capacitar 2.600 personas a través de procesos de formación para la participación de manera virtual y presencial.</v>
      </c>
      <c r="G97" s="249">
        <f>+IFERROR(VLOOKUP($A97,'INVERSIÓN '!$A:$AB,$G$1,FALSE),VLOOKUP($A97,'FUNCIONAMIENTO SECOP'!$A:$AC,$G$1,FALSE))</f>
        <v>146370</v>
      </c>
      <c r="H97" s="249" t="str">
        <f>+IFERROR(VLOOKUP($A97,'INVERSIÓN '!$A:$AB,$H$1,FALSE),VLOOKUP($A97,'FUNCIONAMIENTO SECOP'!$A:$AC,$H$1,FALSE))</f>
        <v>Nuevo</v>
      </c>
      <c r="I97" s="249">
        <f>+IFERROR(VLOOKUP($A97,'INVERSIÓN '!$A:$AB,$I$1,FALSE),VLOOKUP($A97,'FUNCIONAMIENTO SECOP'!$A:$AC,$I$1,FALSE))</f>
        <v>80111701</v>
      </c>
      <c r="J97" s="249" t="str">
        <f>+IFERROR(VLOOKUP($A97,'INVERSIÓN '!$A:$AB,$J$1,FALSE),VLOOKUP($A97,'FUNCIONAMIENTO SECOP'!$A:$AC,$J$1,FALSE))</f>
        <v>PRESTAR SUS SERVICIOS TÉCNICOS DE APOYO A LA GESTIÓN EN LOS TEMAS REFERENTES A PARTICIPACIÓN CIUDADANA, ORGANIZACIÓN COMUNITARIA Y JUNTAS DE ACCIÓN COMUNAL,
CONTRIBUYENDO AL DESARROLLO Y CUMPLIMIENTO DEL PDL.</v>
      </c>
      <c r="K97" s="249">
        <f>+IFERROR(VLOOKUP($A97,'INVERSIÓN '!$A:$AB,$K$1,FALSE),VLOOKUP($A97,'FUNCIONAMIENTO SECOP'!$A:$AC,$K$1,FALSE))</f>
        <v>1</v>
      </c>
      <c r="L97" s="249">
        <f>+IFERROR(VLOOKUP($A97,'INVERSIÓN '!$A:$AB,$L$1,FALSE),VLOOKUP($A97,'FUNCIONAMIENTO SECOP'!$A:$AC,$L$1,FALSE))</f>
        <v>1</v>
      </c>
      <c r="M97" s="249">
        <f>+IFERROR(VLOOKUP($A97,'INVERSIÓN '!$A:$AB,$M$1,FALSE),VLOOKUP($A97,'FUNCIONAMIENTO SECOP'!$A:$AC,$M$1,FALSE))</f>
        <v>11</v>
      </c>
      <c r="N97" s="249">
        <f>+IFERROR(VLOOKUP($A97,'INVERSIÓN '!$A:$AB,$N$1,FALSE),VLOOKUP($A97,'FUNCIONAMIENTO SECOP'!$A:$AC,$N$1,FALSE))</f>
        <v>1</v>
      </c>
      <c r="O97" s="249" t="str">
        <f>+IFERROR(VLOOKUP($A97,'INVERSIÓN '!$A:$AB,$O$1,FALSE),VLOOKUP($A97,'FUNCIONAMIENTO SECOP'!$A:$AC,$O$1,FALSE))</f>
        <v>CCE-16</v>
      </c>
      <c r="P97" s="249" t="str">
        <f>+IFERROR(VLOOKUP($A97,'INVERSIÓN '!$A:$AB,$P$1,FALSE),VLOOKUP($A97,'FUNCIONAMIENTO SECOP'!$A:$AC,$P$1,FALSE))</f>
        <v>Contratación directa</v>
      </c>
      <c r="Q97" s="249" t="str">
        <f>+IFERROR(VLOOKUP($A97,'INVERSIÓN '!$A:$AB,$Q$1,FALSE),VLOOKUP($A97,'FUNCIONAMIENTO SECOP'!$A:$AC,$Q$1,FALSE))</f>
        <v>DISTRITAL</v>
      </c>
      <c r="R97" s="250">
        <f>+IFERROR(VLOOKUP($A97,'INVERSIÓN '!$A:$AB,$R$1,FALSE),VLOOKUP($A97,'FUNCIONAMIENTO SECOP'!$A:$AC,$R$1,FALSE))</f>
        <v>316800000</v>
      </c>
      <c r="S97" s="250">
        <f>+IFERROR(VLOOKUP($A97,'INVERSIÓN '!$A:$AB,$S$1,FALSE),VLOOKUP($A97,'FUNCIONAMIENTO SECOP'!$A:$AC,$S$1,FALSE))</f>
        <v>316800000</v>
      </c>
      <c r="T97" s="249">
        <f>+IFERROR(VLOOKUP($A97,'INVERSIÓN '!$A:$AB,$T$1,FALSE),VLOOKUP($A97,'FUNCIONAMIENTO SECOP'!$A:$AC,$T$1,FALSE))</f>
        <v>0</v>
      </c>
      <c r="U97" s="249">
        <f>+IFERROR(VLOOKUP($A97,'INVERSIÓN '!$A:$AB,$U$1,FALSE),VLOOKUP($A97,'FUNCIONAMIENTO SECOP'!$A:$AC,$U$1,FALSE))</f>
        <v>0</v>
      </c>
      <c r="V97" s="249" t="str">
        <f>+IFERROR(VLOOKUP($A97,'INVERSIÓN '!$A:$AB,$V$1,FALSE),VLOOKUP($A97,'FUNCIONAMIENTO SECOP'!$A:$AC,$V$1,FALSE))</f>
        <v>CO-DC</v>
      </c>
      <c r="W97" s="249" t="str">
        <f>+IFERROR(VLOOKUP($A97,'INVERSIÓN '!$A:$AB,$W$1,FALSE),VLOOKUP($A97,'FUNCIONAMIENTO SECOP'!$A:$AC,$W$1,FALSE))</f>
        <v>CO-DC-11001</v>
      </c>
      <c r="X97" s="249" t="str">
        <f>+IFERROR(VLOOKUP($A97,'INVERSIÓN '!$A:$AB,$X$1,FALSE),VLOOKUP($A97,'FUNCIONAMIENTO SECOP'!$A:$AC,$X$1,FALSE))</f>
        <v>CARLOS HERNANDO MACIAS MONTOYA</v>
      </c>
      <c r="Y97" s="249">
        <f>+IFERROR(VLOOKUP($A97,'INVERSIÓN '!$A:$AB,$Y$1,FALSE),VLOOKUP($A97,'FUNCIONAMIENTO SECOP'!$A:$AC,$Y$1,FALSE))</f>
        <v>6477749</v>
      </c>
      <c r="Z97" s="249" t="str">
        <f>+IFERROR(VLOOKUP($A97,'INVERSIÓN '!$A:$AB,$Z$1,FALSE),VLOOKUP($A97,'FUNCIONAMIENTO SECOP'!$A:$AC,$Z$1,FALSE))</f>
        <v>alcalde.scristobal@gobiernobogota.gov.co</v>
      </c>
      <c r="AA97" s="249">
        <f>+IFERROR(VLOOKUP($A97,'INVERSIÓN '!$A:$AB,$AA$1,FALSE),VLOOKUP($A97,'FUNCIONAMIENTO SECOP'!$A:$AC,$AA$1,FALSE))</f>
        <v>0</v>
      </c>
      <c r="AB97" s="249">
        <f>+IFERROR(VLOOKUP($A97,'INVERSIÓN '!$A:$AB,$AB$1,FALSE),VLOOKUP($A97,'FUNCIONAMIENTO SECOP'!$A:$AC,$AB$1,FALSE))</f>
        <v>1</v>
      </c>
    </row>
    <row r="98" spans="1:28" ht="36" customHeight="1">
      <c r="A98" s="13" t="s">
        <v>2523</v>
      </c>
      <c r="B98" s="249" t="str">
        <f>+IFERROR(VLOOKUP($A98,'INVERSIÓN '!$A:$AB,$B$1,FALSE),VLOOKUP($A98,'FUNCIONAMIENTO SECOP'!$A:$AC,$B$1,FALSE))</f>
        <v>CPS</v>
      </c>
      <c r="C98" s="249">
        <f>+IFERROR(VLOOKUP($A98,'INVERSIÓN '!$A:$AB,$C$1,FALSE),VLOOKUP($A98,'FUNCIONAMIENTO SECOP'!$A:$AC,$C$1,FALSE))</f>
        <v>0</v>
      </c>
      <c r="D98" s="249">
        <f>+IFERROR(VLOOKUP($A98,'INVERSIÓN '!$A:$AB,$D$1,FALSE),VLOOKUP($A98,'FUNCIONAMIENTO SECOP'!$A:$AC,$D$1,FALSE))</f>
        <v>2409</v>
      </c>
      <c r="E98" s="249">
        <f>+IFERROR(VLOOKUP($A98,'INVERSIÓN '!$A:$AB,$E$1,FALSE),VLOOKUP($A98,'FUNCIONAMIENTO SECOP'!$A:$AC,$E$1,FALSE))</f>
        <v>0</v>
      </c>
      <c r="F98" s="249" t="str">
        <f>+IFERROR(VLOOKUP($A98,'INVERSIÓN '!$A:$AB,$F$1,FALSE),VLOOKUP($A98,'FUNCIONAMIENTO SECOP'!$A:$AC,$F$1,FALSE))</f>
        <v>Capacitar 2.600 personas a través de procesos de formación para la participación de manera virtual y presencial.</v>
      </c>
      <c r="G98" s="249">
        <f>+IFERROR(VLOOKUP($A98,'INVERSIÓN '!$A:$AB,$G$1,FALSE),VLOOKUP($A98,'FUNCIONAMIENTO SECOP'!$A:$AC,$G$1,FALSE))</f>
        <v>146376</v>
      </c>
      <c r="H98" s="249" t="str">
        <f>+IFERROR(VLOOKUP($A98,'INVERSIÓN '!$A:$AB,$H$1,FALSE),VLOOKUP($A98,'FUNCIONAMIENTO SECOP'!$A:$AC,$H$1,FALSE))</f>
        <v>Nuevo</v>
      </c>
      <c r="I98" s="249">
        <f>+IFERROR(VLOOKUP($A98,'INVERSIÓN '!$A:$AB,$I$1,FALSE),VLOOKUP($A98,'FUNCIONAMIENTO SECOP'!$A:$AC,$I$1,FALSE))</f>
        <v>80111701</v>
      </c>
      <c r="J98" s="249" t="str">
        <f>+IFERROR(VLOOKUP($A98,'INVERSIÓN '!$A:$AB,$J$1,FALSE),VLOOKUP($A98,'FUNCIONAMIENTO SECOP'!$A:$AC,$J$1,FALSE))</f>
        <v>PRESTAR SUS SERVICIOS ASISTENCIALES EN LA GESTIÓN Y ACOMPAÑAMIENTO DE LOS PROCESOS E INSTANCIAS DE PARTICIPACIÓN CIUDADANA DE CONFORMIDAD CON EL MARCO NORMATIVO APLICABLE EN LA MATERIA.</v>
      </c>
      <c r="K98" s="249">
        <f>+IFERROR(VLOOKUP($A98,'INVERSIÓN '!$A:$AB,$K$1,FALSE),VLOOKUP($A98,'FUNCIONAMIENTO SECOP'!$A:$AC,$K$1,FALSE))</f>
        <v>1</v>
      </c>
      <c r="L98" s="249">
        <f>+IFERROR(VLOOKUP($A98,'INVERSIÓN '!$A:$AB,$L$1,FALSE),VLOOKUP($A98,'FUNCIONAMIENTO SECOP'!$A:$AC,$L$1,FALSE))</f>
        <v>1</v>
      </c>
      <c r="M98" s="249">
        <f>+IFERROR(VLOOKUP($A98,'INVERSIÓN '!$A:$AB,$M$1,FALSE),VLOOKUP($A98,'FUNCIONAMIENTO SECOP'!$A:$AC,$M$1,FALSE))</f>
        <v>11</v>
      </c>
      <c r="N98" s="249">
        <f>+IFERROR(VLOOKUP($A98,'INVERSIÓN '!$A:$AB,$N$1,FALSE),VLOOKUP($A98,'FUNCIONAMIENTO SECOP'!$A:$AC,$N$1,FALSE))</f>
        <v>1</v>
      </c>
      <c r="O98" s="249" t="str">
        <f>+IFERROR(VLOOKUP($A98,'INVERSIÓN '!$A:$AB,$O$1,FALSE),VLOOKUP($A98,'FUNCIONAMIENTO SECOP'!$A:$AC,$O$1,FALSE))</f>
        <v>CCE-16</v>
      </c>
      <c r="P98" s="249" t="str">
        <f>+IFERROR(VLOOKUP($A98,'INVERSIÓN '!$A:$AB,$P$1,FALSE),VLOOKUP($A98,'FUNCIONAMIENTO SECOP'!$A:$AC,$P$1,FALSE))</f>
        <v>Contratación directa</v>
      </c>
      <c r="Q98" s="249" t="str">
        <f>+IFERROR(VLOOKUP($A98,'INVERSIÓN '!$A:$AB,$Q$1,FALSE),VLOOKUP($A98,'FUNCIONAMIENTO SECOP'!$A:$AC,$Q$1,FALSE))</f>
        <v>DISTRITAL</v>
      </c>
      <c r="R98" s="250">
        <f>+IFERROR(VLOOKUP($A98,'INVERSIÓN '!$A:$AB,$R$1,FALSE),VLOOKUP($A98,'FUNCIONAMIENTO SECOP'!$A:$AC,$R$1,FALSE))</f>
        <v>159500000</v>
      </c>
      <c r="S98" s="250">
        <f>+IFERROR(VLOOKUP($A98,'INVERSIÓN '!$A:$AB,$S$1,FALSE),VLOOKUP($A98,'FUNCIONAMIENTO SECOP'!$A:$AC,$S$1,FALSE))</f>
        <v>159500000</v>
      </c>
      <c r="T98" s="249">
        <f>+IFERROR(VLOOKUP($A98,'INVERSIÓN '!$A:$AB,$T$1,FALSE),VLOOKUP($A98,'FUNCIONAMIENTO SECOP'!$A:$AC,$T$1,FALSE))</f>
        <v>0</v>
      </c>
      <c r="U98" s="249">
        <f>+IFERROR(VLOOKUP($A98,'INVERSIÓN '!$A:$AB,$U$1,FALSE),VLOOKUP($A98,'FUNCIONAMIENTO SECOP'!$A:$AC,$U$1,FALSE))</f>
        <v>0</v>
      </c>
      <c r="V98" s="249" t="str">
        <f>+IFERROR(VLOOKUP($A98,'INVERSIÓN '!$A:$AB,$V$1,FALSE),VLOOKUP($A98,'FUNCIONAMIENTO SECOP'!$A:$AC,$V$1,FALSE))</f>
        <v>CO-DC</v>
      </c>
      <c r="W98" s="249" t="str">
        <f>+IFERROR(VLOOKUP($A98,'INVERSIÓN '!$A:$AB,$W$1,FALSE),VLOOKUP($A98,'FUNCIONAMIENTO SECOP'!$A:$AC,$W$1,FALSE))</f>
        <v>CO-DC-11001</v>
      </c>
      <c r="X98" s="249" t="str">
        <f>+IFERROR(VLOOKUP($A98,'INVERSIÓN '!$A:$AB,$X$1,FALSE),VLOOKUP($A98,'FUNCIONAMIENTO SECOP'!$A:$AC,$X$1,FALSE))</f>
        <v>CARLOS HERNANDO MACIAS MONTOYA</v>
      </c>
      <c r="Y98" s="249">
        <f>+IFERROR(VLOOKUP($A98,'INVERSIÓN '!$A:$AB,$Y$1,FALSE),VLOOKUP($A98,'FUNCIONAMIENTO SECOP'!$A:$AC,$Y$1,FALSE))</f>
        <v>6477750</v>
      </c>
      <c r="Z98" s="249" t="str">
        <f>+IFERROR(VLOOKUP($A98,'INVERSIÓN '!$A:$AB,$Z$1,FALSE),VLOOKUP($A98,'FUNCIONAMIENTO SECOP'!$A:$AC,$Z$1,FALSE))</f>
        <v>alcalde.scristobal@gobiernobogota.gov.co</v>
      </c>
      <c r="AA98" s="249">
        <f>+IFERROR(VLOOKUP($A98,'INVERSIÓN '!$A:$AB,$AA$1,FALSE),VLOOKUP($A98,'FUNCIONAMIENTO SECOP'!$A:$AC,$AA$1,FALSE))</f>
        <v>0</v>
      </c>
      <c r="AB98" s="249">
        <f>+IFERROR(VLOOKUP($A98,'INVERSIÓN '!$A:$AB,$AB$1,FALSE),VLOOKUP($A98,'FUNCIONAMIENTO SECOP'!$A:$AC,$AB$1,FALSE))</f>
        <v>1</v>
      </c>
    </row>
    <row r="99" spans="1:28" ht="36" customHeight="1">
      <c r="A99" s="13" t="s">
        <v>2525</v>
      </c>
      <c r="B99" s="249" t="str">
        <f>+IFERROR(VLOOKUP($A99,'INVERSIÓN '!$A:$AB,$B$1,FALSE),VLOOKUP($A99,'FUNCIONAMIENTO SECOP'!$A:$AC,$B$1,FALSE))</f>
        <v>CPS</v>
      </c>
      <c r="C99" s="249">
        <f>+IFERROR(VLOOKUP($A99,'INVERSIÓN '!$A:$AB,$C$1,FALSE),VLOOKUP($A99,'FUNCIONAMIENTO SECOP'!$A:$AC,$C$1,FALSE))</f>
        <v>0</v>
      </c>
      <c r="D99" s="249">
        <f>+IFERROR(VLOOKUP($A99,'INVERSIÓN '!$A:$AB,$D$1,FALSE),VLOOKUP($A99,'FUNCIONAMIENTO SECOP'!$A:$AC,$D$1,FALSE))</f>
        <v>2667</v>
      </c>
      <c r="E99" s="249">
        <f>+IFERROR(VLOOKUP($A99,'INVERSIÓN '!$A:$AB,$E$1,FALSE),VLOOKUP($A99,'FUNCIONAMIENTO SECOP'!$A:$AC,$E$1,FALSE))</f>
        <v>0</v>
      </c>
      <c r="F99" s="249" t="str">
        <f>+IFERROR(VLOOKUP($A99,'INVERSIÓN '!$A:$AB,$F$1,FALSE),VLOOKUP($A99,'FUNCIONAMIENTO SECOP'!$A:$AC,$F$1,FALSE))</f>
        <v>Realizar 4 estrategias de fortalecimiento institucional (una por vigencia).</v>
      </c>
      <c r="G99" s="249">
        <f>+IFERROR(VLOOKUP($A99,'INVERSIÓN '!$A:$AB,$G$1,FALSE),VLOOKUP($A99,'FUNCIONAMIENTO SECOP'!$A:$AC,$G$1,FALSE))</f>
        <v>146377</v>
      </c>
      <c r="H99" s="249" t="str">
        <f>+IFERROR(VLOOKUP($A99,'INVERSIÓN '!$A:$AB,$H$1,FALSE),VLOOKUP($A99,'FUNCIONAMIENTO SECOP'!$A:$AC,$H$1,FALSE))</f>
        <v>Nuevo</v>
      </c>
      <c r="I99" s="249">
        <f>+IFERROR(VLOOKUP($A99,'INVERSIÓN '!$A:$AB,$I$1,FALSE),VLOOKUP($A99,'FUNCIONAMIENTO SECOP'!$A:$AC,$I$1,FALSE))</f>
        <v>80111701</v>
      </c>
      <c r="J99" s="249" t="str">
        <f>+IFERROR(VLOOKUP($A99,'INVERSIÓN '!$A:$AB,$J$1,FALSE),VLOOKUP($A99,'FUNCIONAMIENTO SECOP'!$A:$AC,$J$1,FALSE))</f>
        <v>Prestar sus servicios profesionales para apoyar la formulación, ejecución, seguimiento, evaluación y mejora continua de las herramientas que conforman la Gestión la Gestión Ambiental Institucional de la Alcaldía Local de San Cristóbal.</v>
      </c>
      <c r="K99" s="249">
        <f>+IFERROR(VLOOKUP($A99,'INVERSIÓN '!$A:$AB,$K$1,FALSE),VLOOKUP($A99,'FUNCIONAMIENTO SECOP'!$A:$AC,$K$1,FALSE))</f>
        <v>1</v>
      </c>
      <c r="L99" s="249">
        <f>+IFERROR(VLOOKUP($A99,'INVERSIÓN '!$A:$AB,$L$1,FALSE),VLOOKUP($A99,'FUNCIONAMIENTO SECOP'!$A:$AC,$L$1,FALSE))</f>
        <v>1</v>
      </c>
      <c r="M99" s="249">
        <f>+IFERROR(VLOOKUP($A99,'INVERSIÓN '!$A:$AB,$M$1,FALSE),VLOOKUP($A99,'FUNCIONAMIENTO SECOP'!$A:$AC,$M$1,FALSE))</f>
        <v>11</v>
      </c>
      <c r="N99" s="249">
        <f>+IFERROR(VLOOKUP($A99,'INVERSIÓN '!$A:$AB,$N$1,FALSE),VLOOKUP($A99,'FUNCIONAMIENTO SECOP'!$A:$AC,$N$1,FALSE))</f>
        <v>1</v>
      </c>
      <c r="O99" s="249" t="str">
        <f>+IFERROR(VLOOKUP($A99,'INVERSIÓN '!$A:$AB,$O$1,FALSE),VLOOKUP($A99,'FUNCIONAMIENTO SECOP'!$A:$AC,$O$1,FALSE))</f>
        <v>CCE-16</v>
      </c>
      <c r="P99" s="249" t="str">
        <f>+IFERROR(VLOOKUP($A99,'INVERSIÓN '!$A:$AB,$P$1,FALSE),VLOOKUP($A99,'FUNCIONAMIENTO SECOP'!$A:$AC,$P$1,FALSE))</f>
        <v>Contratación directa</v>
      </c>
      <c r="Q99" s="249" t="str">
        <f>+IFERROR(VLOOKUP($A99,'INVERSIÓN '!$A:$AB,$Q$1,FALSE),VLOOKUP($A99,'FUNCIONAMIENTO SECOP'!$A:$AC,$Q$1,FALSE))</f>
        <v>DISTRITAL</v>
      </c>
      <c r="R99" s="250">
        <f>+IFERROR(VLOOKUP($A99,'INVERSIÓN '!$A:$AB,$R$1,FALSE),VLOOKUP($A99,'FUNCIONAMIENTO SECOP'!$A:$AC,$R$1,FALSE))</f>
        <v>149600000</v>
      </c>
      <c r="S99" s="250">
        <f>+IFERROR(VLOOKUP($A99,'INVERSIÓN '!$A:$AB,$S$1,FALSE),VLOOKUP($A99,'FUNCIONAMIENTO SECOP'!$A:$AC,$S$1,FALSE))</f>
        <v>149600000</v>
      </c>
      <c r="T99" s="249">
        <f>+IFERROR(VLOOKUP($A99,'INVERSIÓN '!$A:$AB,$T$1,FALSE),VLOOKUP($A99,'FUNCIONAMIENTO SECOP'!$A:$AC,$T$1,FALSE))</f>
        <v>0</v>
      </c>
      <c r="U99" s="249">
        <f>+IFERROR(VLOOKUP($A99,'INVERSIÓN '!$A:$AB,$U$1,FALSE),VLOOKUP($A99,'FUNCIONAMIENTO SECOP'!$A:$AC,$U$1,FALSE))</f>
        <v>0</v>
      </c>
      <c r="V99" s="249" t="str">
        <f>+IFERROR(VLOOKUP($A99,'INVERSIÓN '!$A:$AB,$V$1,FALSE),VLOOKUP($A99,'FUNCIONAMIENTO SECOP'!$A:$AC,$V$1,FALSE))</f>
        <v>CO-DC</v>
      </c>
      <c r="W99" s="249" t="str">
        <f>+IFERROR(VLOOKUP($A99,'INVERSIÓN '!$A:$AB,$W$1,FALSE),VLOOKUP($A99,'FUNCIONAMIENTO SECOP'!$A:$AC,$W$1,FALSE))</f>
        <v>CO-DC-11001</v>
      </c>
      <c r="X99" s="249" t="str">
        <f>+IFERROR(VLOOKUP($A99,'INVERSIÓN '!$A:$AB,$X$1,FALSE),VLOOKUP($A99,'FUNCIONAMIENTO SECOP'!$A:$AC,$X$1,FALSE))</f>
        <v>CARLOS HERNANDO MACIAS MONTOYA</v>
      </c>
      <c r="Y99" s="249">
        <f>+IFERROR(VLOOKUP($A99,'INVERSIÓN '!$A:$AB,$Y$1,FALSE),VLOOKUP($A99,'FUNCIONAMIENTO SECOP'!$A:$AC,$Y$1,FALSE))</f>
        <v>6477751</v>
      </c>
      <c r="Z99" s="249" t="str">
        <f>+IFERROR(VLOOKUP($A99,'INVERSIÓN '!$A:$AB,$Z$1,FALSE),VLOOKUP($A99,'FUNCIONAMIENTO SECOP'!$A:$AC,$Z$1,FALSE))</f>
        <v>alcalde.scristobal@gobiernobogota.gov.co</v>
      </c>
      <c r="AA99" s="249">
        <f>+IFERROR(VLOOKUP($A99,'INVERSIÓN '!$A:$AB,$AA$1,FALSE),VLOOKUP($A99,'FUNCIONAMIENTO SECOP'!$A:$AC,$AA$1,FALSE))</f>
        <v>0</v>
      </c>
      <c r="AB99" s="249">
        <f>+IFERROR(VLOOKUP($A99,'INVERSIÓN '!$A:$AB,$AB$1,FALSE),VLOOKUP($A99,'FUNCIONAMIENTO SECOP'!$A:$AC,$AB$1,FALSE))</f>
        <v>1</v>
      </c>
    </row>
    <row r="100" spans="1:28" ht="36" customHeight="1">
      <c r="A100" s="13" t="s">
        <v>2527</v>
      </c>
      <c r="B100" s="249" t="str">
        <f>+IFERROR(VLOOKUP($A100,'INVERSIÓN '!$A:$AB,$B$1,FALSE),VLOOKUP($A100,'FUNCIONAMIENTO SECOP'!$A:$AC,$B$1,FALSE))</f>
        <v>CPS</v>
      </c>
      <c r="C100" s="249">
        <f>+IFERROR(VLOOKUP($A100,'INVERSIÓN '!$A:$AB,$C$1,FALSE),VLOOKUP($A100,'FUNCIONAMIENTO SECOP'!$A:$AC,$C$1,FALSE))</f>
        <v>0</v>
      </c>
      <c r="D100" s="249">
        <f>+IFERROR(VLOOKUP($A100,'INVERSIÓN '!$A:$AB,$D$1,FALSE),VLOOKUP($A100,'FUNCIONAMIENTO SECOP'!$A:$AC,$D$1,FALSE))</f>
        <v>2409</v>
      </c>
      <c r="E100" s="249">
        <f>+IFERROR(VLOOKUP($A100,'INVERSIÓN '!$A:$AB,$E$1,FALSE),VLOOKUP($A100,'FUNCIONAMIENTO SECOP'!$A:$AC,$E$1,FALSE))</f>
        <v>0</v>
      </c>
      <c r="F100" s="249" t="str">
        <f>+IFERROR(VLOOKUP($A100,'INVERSIÓN '!$A:$AB,$F$1,FALSE),VLOOKUP($A100,'FUNCIONAMIENTO SECOP'!$A:$AC,$F$1,FALSE))</f>
        <v>Fortalecer 200 Organizaciones sociales e Instancias de participación ciudadana.</v>
      </c>
      <c r="G100" s="249">
        <f>+IFERROR(VLOOKUP($A100,'INVERSIÓN '!$A:$AB,$G$1,FALSE),VLOOKUP($A100,'FUNCIONAMIENTO SECOP'!$A:$AC,$G$1,FALSE))</f>
        <v>146382</v>
      </c>
      <c r="H100" s="249" t="str">
        <f>+IFERROR(VLOOKUP($A100,'INVERSIÓN '!$A:$AB,$H$1,FALSE),VLOOKUP($A100,'FUNCIONAMIENTO SECOP'!$A:$AC,$H$1,FALSE))</f>
        <v>Nuevo</v>
      </c>
      <c r="I100" s="249">
        <f>+IFERROR(VLOOKUP($A100,'INVERSIÓN '!$A:$AB,$I$1,FALSE),VLOOKUP($A100,'FUNCIONAMIENTO SECOP'!$A:$AC,$I$1,FALSE))</f>
        <v>80111701</v>
      </c>
      <c r="J100" s="249" t="str">
        <f>+IFERROR(VLOOKUP($A100,'INVERSIÓN '!$A:$AB,$J$1,FALSE),VLOOKUP($A100,'FUNCIONAMIENTO SECOP'!$A:$AC,$J$1,FALSE))</f>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v>
      </c>
      <c r="K100" s="249">
        <f>+IFERROR(VLOOKUP($A100,'INVERSIÓN '!$A:$AB,$K$1,FALSE),VLOOKUP($A100,'FUNCIONAMIENTO SECOP'!$A:$AC,$K$1,FALSE))</f>
        <v>1</v>
      </c>
      <c r="L100" s="249">
        <f>+IFERROR(VLOOKUP($A100,'INVERSIÓN '!$A:$AB,$L$1,FALSE),VLOOKUP($A100,'FUNCIONAMIENTO SECOP'!$A:$AC,$L$1,FALSE))</f>
        <v>1</v>
      </c>
      <c r="M100" s="249">
        <f>+IFERROR(VLOOKUP($A100,'INVERSIÓN '!$A:$AB,$M$1,FALSE),VLOOKUP($A100,'FUNCIONAMIENTO SECOP'!$A:$AC,$M$1,FALSE))</f>
        <v>11</v>
      </c>
      <c r="N100" s="249">
        <f>+IFERROR(VLOOKUP($A100,'INVERSIÓN '!$A:$AB,$N$1,FALSE),VLOOKUP($A100,'FUNCIONAMIENTO SECOP'!$A:$AC,$N$1,FALSE))</f>
        <v>1</v>
      </c>
      <c r="O100" s="249" t="str">
        <f>+IFERROR(VLOOKUP($A100,'INVERSIÓN '!$A:$AB,$O$1,FALSE),VLOOKUP($A100,'FUNCIONAMIENTO SECOP'!$A:$AC,$O$1,FALSE))</f>
        <v>CCE-16</v>
      </c>
      <c r="P100" s="249" t="str">
        <f>+IFERROR(VLOOKUP($A100,'INVERSIÓN '!$A:$AB,$P$1,FALSE),VLOOKUP($A100,'FUNCIONAMIENTO SECOP'!$A:$AC,$P$1,FALSE))</f>
        <v>Contratación directa</v>
      </c>
      <c r="Q100" s="249" t="str">
        <f>+IFERROR(VLOOKUP($A100,'INVERSIÓN '!$A:$AB,$Q$1,FALSE),VLOOKUP($A100,'FUNCIONAMIENTO SECOP'!$A:$AC,$Q$1,FALSE))</f>
        <v>DISTRITAL</v>
      </c>
      <c r="R100" s="250">
        <f>+IFERROR(VLOOKUP($A100,'INVERSIÓN '!$A:$AB,$R$1,FALSE),VLOOKUP($A100,'FUNCIONAMIENTO SECOP'!$A:$AC,$R$1,FALSE))</f>
        <v>88000000</v>
      </c>
      <c r="S100" s="250">
        <f>+IFERROR(VLOOKUP($A100,'INVERSIÓN '!$A:$AB,$S$1,FALSE),VLOOKUP($A100,'FUNCIONAMIENTO SECOP'!$A:$AC,$S$1,FALSE))</f>
        <v>88000000</v>
      </c>
      <c r="T100" s="249">
        <f>+IFERROR(VLOOKUP($A100,'INVERSIÓN '!$A:$AB,$T$1,FALSE),VLOOKUP($A100,'FUNCIONAMIENTO SECOP'!$A:$AC,$T$1,FALSE))</f>
        <v>0</v>
      </c>
      <c r="U100" s="249">
        <f>+IFERROR(VLOOKUP($A100,'INVERSIÓN '!$A:$AB,$U$1,FALSE),VLOOKUP($A100,'FUNCIONAMIENTO SECOP'!$A:$AC,$U$1,FALSE))</f>
        <v>0</v>
      </c>
      <c r="V100" s="249" t="str">
        <f>+IFERROR(VLOOKUP($A100,'INVERSIÓN '!$A:$AB,$V$1,FALSE),VLOOKUP($A100,'FUNCIONAMIENTO SECOP'!$A:$AC,$V$1,FALSE))</f>
        <v>CO-DC</v>
      </c>
      <c r="W100" s="249" t="str">
        <f>+IFERROR(VLOOKUP($A100,'INVERSIÓN '!$A:$AB,$W$1,FALSE),VLOOKUP($A100,'FUNCIONAMIENTO SECOP'!$A:$AC,$W$1,FALSE))</f>
        <v>CO-DC-11001</v>
      </c>
      <c r="X100" s="249" t="str">
        <f>+IFERROR(VLOOKUP($A100,'INVERSIÓN '!$A:$AB,$X$1,FALSE),VLOOKUP($A100,'FUNCIONAMIENTO SECOP'!$A:$AC,$X$1,FALSE))</f>
        <v>CARLOS HERNANDO MACIAS MONTOYA</v>
      </c>
      <c r="Y100" s="249">
        <f>+IFERROR(VLOOKUP($A100,'INVERSIÓN '!$A:$AB,$Y$1,FALSE),VLOOKUP($A100,'FUNCIONAMIENTO SECOP'!$A:$AC,$Y$1,FALSE))</f>
        <v>6477752</v>
      </c>
      <c r="Z100" s="249" t="str">
        <f>+IFERROR(VLOOKUP($A100,'INVERSIÓN '!$A:$AB,$Z$1,FALSE),VLOOKUP($A100,'FUNCIONAMIENTO SECOP'!$A:$AC,$Z$1,FALSE))</f>
        <v>alcalde.scristobal@gobiernobogota.gov.co</v>
      </c>
      <c r="AA100" s="249">
        <f>+IFERROR(VLOOKUP($A100,'INVERSIÓN '!$A:$AB,$AA$1,FALSE),VLOOKUP($A100,'FUNCIONAMIENTO SECOP'!$A:$AC,$AA$1,FALSE))</f>
        <v>0</v>
      </c>
      <c r="AB100" s="249">
        <f>+IFERROR(VLOOKUP($A100,'INVERSIÓN '!$A:$AB,$AB$1,FALSE),VLOOKUP($A100,'FUNCIONAMIENTO SECOP'!$A:$AC,$AB$1,FALSE))</f>
        <v>1</v>
      </c>
    </row>
    <row r="101" spans="1:28" ht="36" customHeight="1">
      <c r="A101" s="13" t="s">
        <v>2529</v>
      </c>
      <c r="B101" s="249" t="str">
        <f>+IFERROR(VLOOKUP($A101,'INVERSIÓN '!$A:$AB,$B$1,FALSE),VLOOKUP($A101,'FUNCIONAMIENTO SECOP'!$A:$AC,$B$1,FALSE))</f>
        <v>CPS</v>
      </c>
      <c r="C101" s="249">
        <f>+IFERROR(VLOOKUP($A101,'INVERSIÓN '!$A:$AB,$C$1,FALSE),VLOOKUP($A101,'FUNCIONAMIENTO SECOP'!$A:$AC,$C$1,FALSE))</f>
        <v>0</v>
      </c>
      <c r="D101" s="249">
        <f>+IFERROR(VLOOKUP($A101,'INVERSIÓN '!$A:$AB,$D$1,FALSE),VLOOKUP($A101,'FUNCIONAMIENTO SECOP'!$A:$AC,$D$1,FALSE))</f>
        <v>2667</v>
      </c>
      <c r="E101" s="249">
        <f>+IFERROR(VLOOKUP($A101,'INVERSIÓN '!$A:$AB,$E$1,FALSE),VLOOKUP($A101,'FUNCIONAMIENTO SECOP'!$A:$AC,$E$1,FALSE))</f>
        <v>0</v>
      </c>
      <c r="F101" s="249" t="str">
        <f>+IFERROR(VLOOKUP($A101,'INVERSIÓN '!$A:$AB,$F$1,FALSE),VLOOKUP($A101,'FUNCIONAMIENTO SECOP'!$A:$AC,$F$1,FALSE))</f>
        <v>Realizar 4 estrategias de fortalecimiento institucional (una por vigencia).</v>
      </c>
      <c r="G101" s="249">
        <f>+IFERROR(VLOOKUP($A101,'INVERSIÓN '!$A:$AB,$G$1,FALSE),VLOOKUP($A101,'FUNCIONAMIENTO SECOP'!$A:$AC,$G$1,FALSE))</f>
        <v>146396</v>
      </c>
      <c r="H101" s="249" t="str">
        <f>+IFERROR(VLOOKUP($A101,'INVERSIÓN '!$A:$AB,$H$1,FALSE),VLOOKUP($A101,'FUNCIONAMIENTO SECOP'!$A:$AC,$H$1,FALSE))</f>
        <v>Nuevo</v>
      </c>
      <c r="I101" s="249">
        <f>+IFERROR(VLOOKUP($A101,'INVERSIÓN '!$A:$AB,$I$1,FALSE),VLOOKUP($A101,'FUNCIONAMIENTO SECOP'!$A:$AC,$I$1,FALSE))</f>
        <v>80111701</v>
      </c>
      <c r="J101" s="249" t="str">
        <f>+IFERROR(VLOOKUP($A101,'INVERSIÓN '!$A:$AB,$J$1,FALSE),VLOOKUP($A101,'FUNCIONAMIENTO SECOP'!$A:$AC,$J$1,FALSE))</f>
        <v>PRESTAR SUS SERVICIOS PROFESIONALES PARA APOYAR LA GESTION DE ACTIVIDADES PERIODISTICAS Y DE COMUNICACIONES A LA JUNTA ADMINISTRADORA LOCAL.</v>
      </c>
      <c r="K101" s="249">
        <f>+IFERROR(VLOOKUP($A101,'INVERSIÓN '!$A:$AB,$K$1,FALSE),VLOOKUP($A101,'FUNCIONAMIENTO SECOP'!$A:$AC,$K$1,FALSE))</f>
        <v>1</v>
      </c>
      <c r="L101" s="249">
        <f>+IFERROR(VLOOKUP($A101,'INVERSIÓN '!$A:$AB,$L$1,FALSE),VLOOKUP($A101,'FUNCIONAMIENTO SECOP'!$A:$AC,$L$1,FALSE))</f>
        <v>1</v>
      </c>
      <c r="M101" s="249">
        <f>+IFERROR(VLOOKUP($A101,'INVERSIÓN '!$A:$AB,$M$1,FALSE),VLOOKUP($A101,'FUNCIONAMIENTO SECOP'!$A:$AC,$M$1,FALSE))</f>
        <v>11</v>
      </c>
      <c r="N101" s="249">
        <f>+IFERROR(VLOOKUP($A101,'INVERSIÓN '!$A:$AB,$N$1,FALSE),VLOOKUP($A101,'FUNCIONAMIENTO SECOP'!$A:$AC,$N$1,FALSE))</f>
        <v>1</v>
      </c>
      <c r="O101" s="249" t="str">
        <f>+IFERROR(VLOOKUP($A101,'INVERSIÓN '!$A:$AB,$O$1,FALSE),VLOOKUP($A101,'FUNCIONAMIENTO SECOP'!$A:$AC,$O$1,FALSE))</f>
        <v>CCE-16</v>
      </c>
      <c r="P101" s="249" t="str">
        <f>+IFERROR(VLOOKUP($A101,'INVERSIÓN '!$A:$AB,$P$1,FALSE),VLOOKUP($A101,'FUNCIONAMIENTO SECOP'!$A:$AC,$P$1,FALSE))</f>
        <v>Contratación directa</v>
      </c>
      <c r="Q101" s="249" t="str">
        <f>+IFERROR(VLOOKUP($A101,'INVERSIÓN '!$A:$AB,$Q$1,FALSE),VLOOKUP($A101,'FUNCIONAMIENTO SECOP'!$A:$AC,$Q$1,FALSE))</f>
        <v>DISTRITAL</v>
      </c>
      <c r="R101" s="250">
        <f>+IFERROR(VLOOKUP($A101,'INVERSIÓN '!$A:$AB,$R$1,FALSE),VLOOKUP($A101,'FUNCIONAMIENTO SECOP'!$A:$AC,$R$1,FALSE))</f>
        <v>61600000</v>
      </c>
      <c r="S101" s="250">
        <f>+IFERROR(VLOOKUP($A101,'INVERSIÓN '!$A:$AB,$S$1,FALSE),VLOOKUP($A101,'FUNCIONAMIENTO SECOP'!$A:$AC,$S$1,FALSE))</f>
        <v>61600000</v>
      </c>
      <c r="T101" s="249">
        <f>+IFERROR(VLOOKUP($A101,'INVERSIÓN '!$A:$AB,$T$1,FALSE),VLOOKUP($A101,'FUNCIONAMIENTO SECOP'!$A:$AC,$T$1,FALSE))</f>
        <v>0</v>
      </c>
      <c r="U101" s="249">
        <f>+IFERROR(VLOOKUP($A101,'INVERSIÓN '!$A:$AB,$U$1,FALSE),VLOOKUP($A101,'FUNCIONAMIENTO SECOP'!$A:$AC,$U$1,FALSE))</f>
        <v>0</v>
      </c>
      <c r="V101" s="249" t="str">
        <f>+IFERROR(VLOOKUP($A101,'INVERSIÓN '!$A:$AB,$V$1,FALSE),VLOOKUP($A101,'FUNCIONAMIENTO SECOP'!$A:$AC,$V$1,FALSE))</f>
        <v>CO-DC</v>
      </c>
      <c r="W101" s="249" t="str">
        <f>+IFERROR(VLOOKUP($A101,'INVERSIÓN '!$A:$AB,$W$1,FALSE),VLOOKUP($A101,'FUNCIONAMIENTO SECOP'!$A:$AC,$W$1,FALSE))</f>
        <v>CO-DC-11001</v>
      </c>
      <c r="X101" s="249" t="str">
        <f>+IFERROR(VLOOKUP($A101,'INVERSIÓN '!$A:$AB,$X$1,FALSE),VLOOKUP($A101,'FUNCIONAMIENTO SECOP'!$A:$AC,$X$1,FALSE))</f>
        <v>CARLOS HERNANDO MACIAS MONTOYA</v>
      </c>
      <c r="Y101" s="249">
        <f>+IFERROR(VLOOKUP($A101,'INVERSIÓN '!$A:$AB,$Y$1,FALSE),VLOOKUP($A101,'FUNCIONAMIENTO SECOP'!$A:$AC,$Y$1,FALSE))</f>
        <v>6477753</v>
      </c>
      <c r="Z101" s="249" t="str">
        <f>+IFERROR(VLOOKUP($A101,'INVERSIÓN '!$A:$AB,$Z$1,FALSE),VLOOKUP($A101,'FUNCIONAMIENTO SECOP'!$A:$AC,$Z$1,FALSE))</f>
        <v>alcalde.scristobal@gobiernobogota.gov.co</v>
      </c>
      <c r="AA101" s="249">
        <f>+IFERROR(VLOOKUP($A101,'INVERSIÓN '!$A:$AB,$AA$1,FALSE),VLOOKUP($A101,'FUNCIONAMIENTO SECOP'!$A:$AC,$AA$1,FALSE))</f>
        <v>0</v>
      </c>
      <c r="AB101" s="249">
        <f>+IFERROR(VLOOKUP($A101,'INVERSIÓN '!$A:$AB,$AB$1,FALSE),VLOOKUP($A101,'FUNCIONAMIENTO SECOP'!$A:$AC,$AB$1,FALSE))</f>
        <v>1</v>
      </c>
    </row>
    <row r="102" spans="1:28" ht="36" customHeight="1">
      <c r="A102" s="13" t="s">
        <v>2531</v>
      </c>
      <c r="B102" s="249" t="str">
        <f>+IFERROR(VLOOKUP($A102,'INVERSIÓN '!$A:$AB,$B$1,FALSE),VLOOKUP($A102,'FUNCIONAMIENTO SECOP'!$A:$AC,$B$1,FALSE))</f>
        <v>CPS</v>
      </c>
      <c r="C102" s="249">
        <f>+IFERROR(VLOOKUP($A102,'INVERSIÓN '!$A:$AB,$C$1,FALSE),VLOOKUP($A102,'FUNCIONAMIENTO SECOP'!$A:$AC,$C$1,FALSE))</f>
        <v>0</v>
      </c>
      <c r="D102" s="249">
        <f>+IFERROR(VLOOKUP($A102,'INVERSIÓN '!$A:$AB,$D$1,FALSE),VLOOKUP($A102,'FUNCIONAMIENTO SECOP'!$A:$AC,$D$1,FALSE))</f>
        <v>2667</v>
      </c>
      <c r="E102" s="249">
        <f>+IFERROR(VLOOKUP($A102,'INVERSIÓN '!$A:$AB,$E$1,FALSE),VLOOKUP($A102,'FUNCIONAMIENTO SECOP'!$A:$AC,$E$1,FALSE))</f>
        <v>0</v>
      </c>
      <c r="F102" s="249" t="str">
        <f>+IFERROR(VLOOKUP($A102,'INVERSIÓN '!$A:$AB,$F$1,FALSE),VLOOKUP($A102,'FUNCIONAMIENTO SECOP'!$A:$AC,$F$1,FALSE))</f>
        <v>Realizar 4 estrategias de fortalecimiento institucional (una por vigencia).</v>
      </c>
      <c r="G102" s="249">
        <f>+IFERROR(VLOOKUP($A102,'INVERSIÓN '!$A:$AB,$G$1,FALSE),VLOOKUP($A102,'FUNCIONAMIENTO SECOP'!$A:$AC,$G$1,FALSE))</f>
        <v>146399</v>
      </c>
      <c r="H102" s="249" t="str">
        <f>+IFERROR(VLOOKUP($A102,'INVERSIÓN '!$A:$AB,$H$1,FALSE),VLOOKUP($A102,'FUNCIONAMIENTO SECOP'!$A:$AC,$H$1,FALSE))</f>
        <v>Nuevo</v>
      </c>
      <c r="I102" s="249">
        <f>+IFERROR(VLOOKUP($A102,'INVERSIÓN '!$A:$AB,$I$1,FALSE),VLOOKUP($A102,'FUNCIONAMIENTO SECOP'!$A:$AC,$I$1,FALSE))</f>
        <v>80111701</v>
      </c>
      <c r="J102" s="249" t="str">
        <f>+IFERROR(VLOOKUP($A102,'INVERSIÓN '!$A:$AB,$J$1,FALSE),VLOOKUP($A102,'FUNCIONAMIENTO SECOP'!$A:$AC,$J$1,FALSE))</f>
        <v>Prestar sus servicios técnicos y administrativos para el desarrollo de los procesos estratégicos, misionales y de apoyo en temas del PIGA de la Alcaldía Local de acuerdo con las políticas institucionales y procedimientos establecidos.</v>
      </c>
      <c r="K102" s="249">
        <f>+IFERROR(VLOOKUP($A102,'INVERSIÓN '!$A:$AB,$K$1,FALSE),VLOOKUP($A102,'FUNCIONAMIENTO SECOP'!$A:$AC,$K$1,FALSE))</f>
        <v>1</v>
      </c>
      <c r="L102" s="249">
        <f>+IFERROR(VLOOKUP($A102,'INVERSIÓN '!$A:$AB,$L$1,FALSE),VLOOKUP($A102,'FUNCIONAMIENTO SECOP'!$A:$AC,$L$1,FALSE))</f>
        <v>1</v>
      </c>
      <c r="M102" s="249">
        <f>+IFERROR(VLOOKUP($A102,'INVERSIÓN '!$A:$AB,$M$1,FALSE),VLOOKUP($A102,'FUNCIONAMIENTO SECOP'!$A:$AC,$M$1,FALSE))</f>
        <v>11</v>
      </c>
      <c r="N102" s="249">
        <f>+IFERROR(VLOOKUP($A102,'INVERSIÓN '!$A:$AB,$N$1,FALSE),VLOOKUP($A102,'FUNCIONAMIENTO SECOP'!$A:$AC,$N$1,FALSE))</f>
        <v>1</v>
      </c>
      <c r="O102" s="249" t="str">
        <f>+IFERROR(VLOOKUP($A102,'INVERSIÓN '!$A:$AB,$O$1,FALSE),VLOOKUP($A102,'FUNCIONAMIENTO SECOP'!$A:$AC,$O$1,FALSE))</f>
        <v>CCE-16</v>
      </c>
      <c r="P102" s="249" t="str">
        <f>+IFERROR(VLOOKUP($A102,'INVERSIÓN '!$A:$AB,$P$1,FALSE),VLOOKUP($A102,'FUNCIONAMIENTO SECOP'!$A:$AC,$P$1,FALSE))</f>
        <v>Contratación directa</v>
      </c>
      <c r="Q102" s="249" t="str">
        <f>+IFERROR(VLOOKUP($A102,'INVERSIÓN '!$A:$AB,$Q$1,FALSE),VLOOKUP($A102,'FUNCIONAMIENTO SECOP'!$A:$AC,$Q$1,FALSE))</f>
        <v>DISTRITAL</v>
      </c>
      <c r="R102" s="250">
        <f>+IFERROR(VLOOKUP($A102,'INVERSIÓN '!$A:$AB,$R$1,FALSE),VLOOKUP($A102,'FUNCIONAMIENTO SECOP'!$A:$AC,$R$1,FALSE))</f>
        <v>52800000</v>
      </c>
      <c r="S102" s="250">
        <f>+IFERROR(VLOOKUP($A102,'INVERSIÓN '!$A:$AB,$S$1,FALSE),VLOOKUP($A102,'FUNCIONAMIENTO SECOP'!$A:$AC,$S$1,FALSE))</f>
        <v>52800000</v>
      </c>
      <c r="T102" s="249">
        <f>+IFERROR(VLOOKUP($A102,'INVERSIÓN '!$A:$AB,$T$1,FALSE),VLOOKUP($A102,'FUNCIONAMIENTO SECOP'!$A:$AC,$T$1,FALSE))</f>
        <v>0</v>
      </c>
      <c r="U102" s="249">
        <f>+IFERROR(VLOOKUP($A102,'INVERSIÓN '!$A:$AB,$U$1,FALSE),VLOOKUP($A102,'FUNCIONAMIENTO SECOP'!$A:$AC,$U$1,FALSE))</f>
        <v>0</v>
      </c>
      <c r="V102" s="249" t="str">
        <f>+IFERROR(VLOOKUP($A102,'INVERSIÓN '!$A:$AB,$V$1,FALSE),VLOOKUP($A102,'FUNCIONAMIENTO SECOP'!$A:$AC,$V$1,FALSE))</f>
        <v>CO-DC</v>
      </c>
      <c r="W102" s="249" t="str">
        <f>+IFERROR(VLOOKUP($A102,'INVERSIÓN '!$A:$AB,$W$1,FALSE),VLOOKUP($A102,'FUNCIONAMIENTO SECOP'!$A:$AC,$W$1,FALSE))</f>
        <v>CO-DC-11001</v>
      </c>
      <c r="X102" s="249" t="str">
        <f>+IFERROR(VLOOKUP($A102,'INVERSIÓN '!$A:$AB,$X$1,FALSE),VLOOKUP($A102,'FUNCIONAMIENTO SECOP'!$A:$AC,$X$1,FALSE))</f>
        <v>CARLOS HERNANDO MACIAS MONTOYA</v>
      </c>
      <c r="Y102" s="249">
        <f>+IFERROR(VLOOKUP($A102,'INVERSIÓN '!$A:$AB,$Y$1,FALSE),VLOOKUP($A102,'FUNCIONAMIENTO SECOP'!$A:$AC,$Y$1,FALSE))</f>
        <v>6477754</v>
      </c>
      <c r="Z102" s="249" t="str">
        <f>+IFERROR(VLOOKUP($A102,'INVERSIÓN '!$A:$AB,$Z$1,FALSE),VLOOKUP($A102,'FUNCIONAMIENTO SECOP'!$A:$AC,$Z$1,FALSE))</f>
        <v>alcalde.scristobal@gobiernobogota.gov.co</v>
      </c>
      <c r="AA102" s="249">
        <f>+IFERROR(VLOOKUP($A102,'INVERSIÓN '!$A:$AB,$AA$1,FALSE),VLOOKUP($A102,'FUNCIONAMIENTO SECOP'!$A:$AC,$AA$1,FALSE))</f>
        <v>0</v>
      </c>
      <c r="AB102" s="249">
        <f>+IFERROR(VLOOKUP($A102,'INVERSIÓN '!$A:$AB,$AB$1,FALSE),VLOOKUP($A102,'FUNCIONAMIENTO SECOP'!$A:$AC,$AB$1,FALSE))</f>
        <v>1</v>
      </c>
    </row>
    <row r="103" spans="1:28" ht="36" customHeight="1">
      <c r="A103" s="13" t="s">
        <v>2534</v>
      </c>
      <c r="B103" s="249" t="str">
        <f>+IFERROR(VLOOKUP($A103,'INVERSIÓN '!$A:$AB,$B$1,FALSE),VLOOKUP($A103,'FUNCIONAMIENTO SECOP'!$A:$AC,$B$1,FALSE))</f>
        <v>CPS</v>
      </c>
      <c r="C103" s="249">
        <f>+IFERROR(VLOOKUP($A103,'INVERSIÓN '!$A:$AB,$C$1,FALSE),VLOOKUP($A103,'FUNCIONAMIENTO SECOP'!$A:$AC,$C$1,FALSE))</f>
        <v>0</v>
      </c>
      <c r="D103" s="249">
        <f>+IFERROR(VLOOKUP($A103,'INVERSIÓN '!$A:$AB,$D$1,FALSE),VLOOKUP($A103,'FUNCIONAMIENTO SECOP'!$A:$AC,$D$1,FALSE))</f>
        <v>2316</v>
      </c>
      <c r="E103" s="249">
        <f>+IFERROR(VLOOKUP($A103,'INVERSIÓN '!$A:$AB,$E$1,FALSE),VLOOKUP($A103,'FUNCIONAMIENTO SECOP'!$A:$AC,$E$1,FALSE))</f>
        <v>0</v>
      </c>
      <c r="F103" s="249" t="str">
        <f>+IFERROR(VLOOKUP($A103,'INVERSIÓN '!$A:$AB,$F$1,FALSE),VLOOKUP($A103,'FUNCIONAMIENTO SECOP'!$A:$AC,$F$1,FALSE))</f>
        <v>Beneficiar 6.000 personas con acciones para la promoción y atención de la salud mental</v>
      </c>
      <c r="G103" s="249">
        <f>+IFERROR(VLOOKUP($A103,'INVERSIÓN '!$A:$AB,$G$1,FALSE),VLOOKUP($A103,'FUNCIONAMIENTO SECOP'!$A:$AC,$G$1,FALSE))</f>
        <v>146403</v>
      </c>
      <c r="H103" s="249" t="str">
        <f>+IFERROR(VLOOKUP($A103,'INVERSIÓN '!$A:$AB,$H$1,FALSE),VLOOKUP($A103,'FUNCIONAMIENTO SECOP'!$A:$AC,$H$1,FALSE))</f>
        <v>Nuevo</v>
      </c>
      <c r="I103" s="249">
        <f>+IFERROR(VLOOKUP($A103,'INVERSIÓN '!$A:$AB,$I$1,FALSE),VLOOKUP($A103,'FUNCIONAMIENTO SECOP'!$A:$AC,$I$1,FALSE))</f>
        <v>80111701</v>
      </c>
      <c r="J103" s="249" t="str">
        <f>+IFERROR(VLOOKUP($A103,'INVERSIÓN '!$A:$AB,$J$1,FALSE),VLOOKUP($A103,'FUNCIONAMIENTO SECOP'!$A:$AC,$J$1,FALSE))</f>
        <v>PRESTAR SUS SERVICIOS PROFESIONALES ESPECIALIZADOS PARA APOYAR COORDINAR, SUPERVISAR, EVALUAR Y REALIZAR SEGUIMIENTO DE LOS PROYECTOS DE INVERSIÓN RELACIONADOS CON TEMAS DE SALUD, EN EL MARCO DE LAS NECESIDADES DE LA ALCALDÍA LOCAL DE SAN CRISTÓBAL.</v>
      </c>
      <c r="K103" s="249">
        <f>+IFERROR(VLOOKUP($A103,'INVERSIÓN '!$A:$AB,$K$1,FALSE),VLOOKUP($A103,'FUNCIONAMIENTO SECOP'!$A:$AC,$K$1,FALSE))</f>
        <v>1</v>
      </c>
      <c r="L103" s="249">
        <f>+IFERROR(VLOOKUP($A103,'INVERSIÓN '!$A:$AB,$L$1,FALSE),VLOOKUP($A103,'FUNCIONAMIENTO SECOP'!$A:$AC,$L$1,FALSE))</f>
        <v>1</v>
      </c>
      <c r="M103" s="249">
        <f>+IFERROR(VLOOKUP($A103,'INVERSIÓN '!$A:$AB,$M$1,FALSE),VLOOKUP($A103,'FUNCIONAMIENTO SECOP'!$A:$AC,$M$1,FALSE))</f>
        <v>11</v>
      </c>
      <c r="N103" s="249">
        <f>+IFERROR(VLOOKUP($A103,'INVERSIÓN '!$A:$AB,$N$1,FALSE),VLOOKUP($A103,'FUNCIONAMIENTO SECOP'!$A:$AC,$N$1,FALSE))</f>
        <v>1</v>
      </c>
      <c r="O103" s="249" t="str">
        <f>+IFERROR(VLOOKUP($A103,'INVERSIÓN '!$A:$AB,$O$1,FALSE),VLOOKUP($A103,'FUNCIONAMIENTO SECOP'!$A:$AC,$O$1,FALSE))</f>
        <v>CCE-16</v>
      </c>
      <c r="P103" s="249" t="str">
        <f>+IFERROR(VLOOKUP($A103,'INVERSIÓN '!$A:$AB,$P$1,FALSE),VLOOKUP($A103,'FUNCIONAMIENTO SECOP'!$A:$AC,$P$1,FALSE))</f>
        <v>Contratación directa</v>
      </c>
      <c r="Q103" s="249" t="str">
        <f>+IFERROR(VLOOKUP($A103,'INVERSIÓN '!$A:$AB,$Q$1,FALSE),VLOOKUP($A103,'FUNCIONAMIENTO SECOP'!$A:$AC,$Q$1,FALSE))</f>
        <v>DISTRITAL</v>
      </c>
      <c r="R103" s="250">
        <f>+IFERROR(VLOOKUP($A103,'INVERSIÓN '!$A:$AB,$R$1,FALSE),VLOOKUP($A103,'FUNCIONAMIENTO SECOP'!$A:$AC,$R$1,FALSE))</f>
        <v>88000000</v>
      </c>
      <c r="S103" s="250">
        <f>+IFERROR(VLOOKUP($A103,'INVERSIÓN '!$A:$AB,$S$1,FALSE),VLOOKUP($A103,'FUNCIONAMIENTO SECOP'!$A:$AC,$S$1,FALSE))</f>
        <v>88000000</v>
      </c>
      <c r="T103" s="249">
        <f>+IFERROR(VLOOKUP($A103,'INVERSIÓN '!$A:$AB,$T$1,FALSE),VLOOKUP($A103,'FUNCIONAMIENTO SECOP'!$A:$AC,$T$1,FALSE))</f>
        <v>0</v>
      </c>
      <c r="U103" s="249">
        <f>+IFERROR(VLOOKUP($A103,'INVERSIÓN '!$A:$AB,$U$1,FALSE),VLOOKUP($A103,'FUNCIONAMIENTO SECOP'!$A:$AC,$U$1,FALSE))</f>
        <v>0</v>
      </c>
      <c r="V103" s="249" t="str">
        <f>+IFERROR(VLOOKUP($A103,'INVERSIÓN '!$A:$AB,$V$1,FALSE),VLOOKUP($A103,'FUNCIONAMIENTO SECOP'!$A:$AC,$V$1,FALSE))</f>
        <v>CO-DC</v>
      </c>
      <c r="W103" s="249" t="str">
        <f>+IFERROR(VLOOKUP($A103,'INVERSIÓN '!$A:$AB,$W$1,FALSE),VLOOKUP($A103,'FUNCIONAMIENTO SECOP'!$A:$AC,$W$1,FALSE))</f>
        <v>CO-DC-11001</v>
      </c>
      <c r="X103" s="249" t="str">
        <f>+IFERROR(VLOOKUP($A103,'INVERSIÓN '!$A:$AB,$X$1,FALSE),VLOOKUP($A103,'FUNCIONAMIENTO SECOP'!$A:$AC,$X$1,FALSE))</f>
        <v>CARLOS HERNANDO MACIAS MONTOYA</v>
      </c>
      <c r="Y103" s="249">
        <f>+IFERROR(VLOOKUP($A103,'INVERSIÓN '!$A:$AB,$Y$1,FALSE),VLOOKUP($A103,'FUNCIONAMIENTO SECOP'!$A:$AC,$Y$1,FALSE))</f>
        <v>6477755</v>
      </c>
      <c r="Z103" s="249" t="str">
        <f>+IFERROR(VLOOKUP($A103,'INVERSIÓN '!$A:$AB,$Z$1,FALSE),VLOOKUP($A103,'FUNCIONAMIENTO SECOP'!$A:$AC,$Z$1,FALSE))</f>
        <v>alcalde.scristobal@gobiernobogota.gov.co</v>
      </c>
      <c r="AA103" s="249">
        <f>+IFERROR(VLOOKUP($A103,'INVERSIÓN '!$A:$AB,$AA$1,FALSE),VLOOKUP($A103,'FUNCIONAMIENTO SECOP'!$A:$AC,$AA$1,FALSE))</f>
        <v>0</v>
      </c>
      <c r="AB103" s="249">
        <f>+IFERROR(VLOOKUP($A103,'INVERSIÓN '!$A:$AB,$AB$1,FALSE),VLOOKUP($A103,'FUNCIONAMIENTO SECOP'!$A:$AC,$AB$1,FALSE))</f>
        <v>1</v>
      </c>
    </row>
    <row r="104" spans="1:28" ht="36" customHeight="1">
      <c r="A104" s="13" t="s">
        <v>2537</v>
      </c>
      <c r="B104" s="249" t="str">
        <f>+IFERROR(VLOOKUP($A104,'INVERSIÓN '!$A:$AB,$B$1,FALSE),VLOOKUP($A104,'FUNCIONAMIENTO SECOP'!$A:$AC,$B$1,FALSE))</f>
        <v>CPS</v>
      </c>
      <c r="C104" s="249">
        <f>+IFERROR(VLOOKUP($A104,'INVERSIÓN '!$A:$AB,$C$1,FALSE),VLOOKUP($A104,'FUNCIONAMIENTO SECOP'!$A:$AC,$C$1,FALSE))</f>
        <v>0</v>
      </c>
      <c r="D104" s="249">
        <f>+IFERROR(VLOOKUP($A104,'INVERSIÓN '!$A:$AB,$D$1,FALSE),VLOOKUP($A104,'FUNCIONAMIENTO SECOP'!$A:$AC,$D$1,FALSE))</f>
        <v>2667</v>
      </c>
      <c r="E104" s="249">
        <f>+IFERROR(VLOOKUP($A104,'INVERSIÓN '!$A:$AB,$E$1,FALSE),VLOOKUP($A104,'FUNCIONAMIENTO SECOP'!$A:$AC,$E$1,FALSE))</f>
        <v>0</v>
      </c>
      <c r="F104" s="249" t="str">
        <f>+IFERROR(VLOOKUP($A104,'INVERSIÓN '!$A:$AB,$F$1,FALSE),VLOOKUP($A104,'FUNCIONAMIENTO SECOP'!$A:$AC,$F$1,FALSE))</f>
        <v>Realizar 4 estrategias de fortalecimiento institucional (una por vigencia).</v>
      </c>
      <c r="G104" s="249">
        <f>+IFERROR(VLOOKUP($A104,'INVERSIÓN '!$A:$AB,$G$1,FALSE),VLOOKUP($A104,'FUNCIONAMIENTO SECOP'!$A:$AC,$G$1,FALSE))</f>
        <v>146405</v>
      </c>
      <c r="H104" s="249" t="str">
        <f>+IFERROR(VLOOKUP($A104,'INVERSIÓN '!$A:$AB,$H$1,FALSE),VLOOKUP($A104,'FUNCIONAMIENTO SECOP'!$A:$AC,$H$1,FALSE))</f>
        <v>Nuevo</v>
      </c>
      <c r="I104" s="249">
        <f>+IFERROR(VLOOKUP($A104,'INVERSIÓN '!$A:$AB,$I$1,FALSE),VLOOKUP($A104,'FUNCIONAMIENTO SECOP'!$A:$AC,$I$1,FALSE))</f>
        <v>80111701</v>
      </c>
      <c r="J104" s="249" t="str">
        <f>+IFERROR(VLOOKUP($A104,'INVERSIÓN '!$A:$AB,$J$1,FALSE),VLOOKUP($A104,'FUNCIONAMIENTO SECOP'!$A:$AC,$J$1,FALSE))</f>
        <v>PRESTAR SUS SERVICIOS TÉCNICOS PARA REALIZAR EL ACOMPAÑAMIENTO ADMINISTRATIVO Y COMUNITARIO DE LAS JUNTAS DE ACCIÓN COMUNAL, INSTANCIAS DE PARTICIPACION, SECTORES POBLACIONALES Y SU INTERLOCUCIÓN CON LA JUNTA ADMINISTRADORA LOCAL DE SAN CRISTÓBAL</v>
      </c>
      <c r="K104" s="249">
        <f>+IFERROR(VLOOKUP($A104,'INVERSIÓN '!$A:$AB,$K$1,FALSE),VLOOKUP($A104,'FUNCIONAMIENTO SECOP'!$A:$AC,$K$1,FALSE))</f>
        <v>1</v>
      </c>
      <c r="L104" s="249">
        <f>+IFERROR(VLOOKUP($A104,'INVERSIÓN '!$A:$AB,$L$1,FALSE),VLOOKUP($A104,'FUNCIONAMIENTO SECOP'!$A:$AC,$L$1,FALSE))</f>
        <v>1</v>
      </c>
      <c r="M104" s="249">
        <f>+IFERROR(VLOOKUP($A104,'INVERSIÓN '!$A:$AB,$M$1,FALSE),VLOOKUP($A104,'FUNCIONAMIENTO SECOP'!$A:$AC,$M$1,FALSE))</f>
        <v>11</v>
      </c>
      <c r="N104" s="249">
        <f>+IFERROR(VLOOKUP($A104,'INVERSIÓN '!$A:$AB,$N$1,FALSE),VLOOKUP($A104,'FUNCIONAMIENTO SECOP'!$A:$AC,$N$1,FALSE))</f>
        <v>1</v>
      </c>
      <c r="O104" s="249" t="str">
        <f>+IFERROR(VLOOKUP($A104,'INVERSIÓN '!$A:$AB,$O$1,FALSE),VLOOKUP($A104,'FUNCIONAMIENTO SECOP'!$A:$AC,$O$1,FALSE))</f>
        <v>CCE-16</v>
      </c>
      <c r="P104" s="249" t="str">
        <f>+IFERROR(VLOOKUP($A104,'INVERSIÓN '!$A:$AB,$P$1,FALSE),VLOOKUP($A104,'FUNCIONAMIENTO SECOP'!$A:$AC,$P$1,FALSE))</f>
        <v>Contratación directa</v>
      </c>
      <c r="Q104" s="249" t="str">
        <f>+IFERROR(VLOOKUP($A104,'INVERSIÓN '!$A:$AB,$Q$1,FALSE),VLOOKUP($A104,'FUNCIONAMIENTO SECOP'!$A:$AC,$Q$1,FALSE))</f>
        <v>DISTRITAL</v>
      </c>
      <c r="R104" s="250">
        <f>+IFERROR(VLOOKUP($A104,'INVERSIÓN '!$A:$AB,$R$1,FALSE),VLOOKUP($A104,'FUNCIONAMIENTO SECOP'!$A:$AC,$R$1,FALSE))</f>
        <v>52800000</v>
      </c>
      <c r="S104" s="250">
        <f>+IFERROR(VLOOKUP($A104,'INVERSIÓN '!$A:$AB,$S$1,FALSE),VLOOKUP($A104,'FUNCIONAMIENTO SECOP'!$A:$AC,$S$1,FALSE))</f>
        <v>52800000</v>
      </c>
      <c r="T104" s="249">
        <f>+IFERROR(VLOOKUP($A104,'INVERSIÓN '!$A:$AB,$T$1,FALSE),VLOOKUP($A104,'FUNCIONAMIENTO SECOP'!$A:$AC,$T$1,FALSE))</f>
        <v>0</v>
      </c>
      <c r="U104" s="249">
        <f>+IFERROR(VLOOKUP($A104,'INVERSIÓN '!$A:$AB,$U$1,FALSE),VLOOKUP($A104,'FUNCIONAMIENTO SECOP'!$A:$AC,$U$1,FALSE))</f>
        <v>0</v>
      </c>
      <c r="V104" s="249" t="str">
        <f>+IFERROR(VLOOKUP($A104,'INVERSIÓN '!$A:$AB,$V$1,FALSE),VLOOKUP($A104,'FUNCIONAMIENTO SECOP'!$A:$AC,$V$1,FALSE))</f>
        <v>CO-DC</v>
      </c>
      <c r="W104" s="249" t="str">
        <f>+IFERROR(VLOOKUP($A104,'INVERSIÓN '!$A:$AB,$W$1,FALSE),VLOOKUP($A104,'FUNCIONAMIENTO SECOP'!$A:$AC,$W$1,FALSE))</f>
        <v>CO-DC-11001</v>
      </c>
      <c r="X104" s="249" t="str">
        <f>+IFERROR(VLOOKUP($A104,'INVERSIÓN '!$A:$AB,$X$1,FALSE),VLOOKUP($A104,'FUNCIONAMIENTO SECOP'!$A:$AC,$X$1,FALSE))</f>
        <v>CARLOS HERNANDO MACIAS MONTOYA</v>
      </c>
      <c r="Y104" s="249">
        <f>+IFERROR(VLOOKUP($A104,'INVERSIÓN '!$A:$AB,$Y$1,FALSE),VLOOKUP($A104,'FUNCIONAMIENTO SECOP'!$A:$AC,$Y$1,FALSE))</f>
        <v>6477756</v>
      </c>
      <c r="Z104" s="249" t="str">
        <f>+IFERROR(VLOOKUP($A104,'INVERSIÓN '!$A:$AB,$Z$1,FALSE),VLOOKUP($A104,'FUNCIONAMIENTO SECOP'!$A:$AC,$Z$1,FALSE))</f>
        <v>alcalde.scristobal@gobiernobogota.gov.co</v>
      </c>
      <c r="AA104" s="249">
        <f>+IFERROR(VLOOKUP($A104,'INVERSIÓN '!$A:$AB,$AA$1,FALSE),VLOOKUP($A104,'FUNCIONAMIENTO SECOP'!$A:$AC,$AA$1,FALSE))</f>
        <v>0</v>
      </c>
      <c r="AB104" s="249">
        <f>+IFERROR(VLOOKUP($A104,'INVERSIÓN '!$A:$AB,$AB$1,FALSE),VLOOKUP($A104,'FUNCIONAMIENTO SECOP'!$A:$AC,$AB$1,FALSE))</f>
        <v>1</v>
      </c>
    </row>
    <row r="105" spans="1:28" ht="36" customHeight="1">
      <c r="A105" s="13" t="s">
        <v>2540</v>
      </c>
      <c r="B105" s="249" t="str">
        <f>+IFERROR(VLOOKUP($A105,'INVERSIÓN '!$A:$AB,$B$1,FALSE),VLOOKUP($A105,'FUNCIONAMIENTO SECOP'!$A:$AC,$B$1,FALSE))</f>
        <v>CPS</v>
      </c>
      <c r="C105" s="249">
        <f>+IFERROR(VLOOKUP($A105,'INVERSIÓN '!$A:$AB,$C$1,FALSE),VLOOKUP($A105,'FUNCIONAMIENTO SECOP'!$A:$AC,$C$1,FALSE))</f>
        <v>0</v>
      </c>
      <c r="D105" s="249">
        <f>+IFERROR(VLOOKUP($A105,'INVERSIÓN '!$A:$AB,$D$1,FALSE),VLOOKUP($A105,'FUNCIONAMIENTO SECOP'!$A:$AC,$D$1,FALSE))</f>
        <v>2316</v>
      </c>
      <c r="E105" s="249">
        <f>+IFERROR(VLOOKUP($A105,'INVERSIÓN '!$A:$AB,$E$1,FALSE),VLOOKUP($A105,'FUNCIONAMIENTO SECOP'!$A:$AC,$E$1,FALSE))</f>
        <v>0</v>
      </c>
      <c r="F105" s="249" t="str">
        <f>+IFERROR(VLOOKUP($A105,'INVERSIÓN '!$A:$AB,$F$1,FALSE),VLOOKUP($A105,'FUNCIONAMIENTO SECOP'!$A:$AC,$F$1,FALSE))</f>
        <v>Beneficiar 6.000 personas con acciones para la promoción y atención de la salud mental</v>
      </c>
      <c r="G105" s="249">
        <f>+IFERROR(VLOOKUP($A105,'INVERSIÓN '!$A:$AB,$G$1,FALSE),VLOOKUP($A105,'FUNCIONAMIENTO SECOP'!$A:$AC,$G$1,FALSE))</f>
        <v>146418</v>
      </c>
      <c r="H105" s="249" t="str">
        <f>+IFERROR(VLOOKUP($A105,'INVERSIÓN '!$A:$AB,$H$1,FALSE),VLOOKUP($A105,'FUNCIONAMIENTO SECOP'!$A:$AC,$H$1,FALSE))</f>
        <v>Nuevo</v>
      </c>
      <c r="I105" s="249">
        <f>+IFERROR(VLOOKUP($A105,'INVERSIÓN '!$A:$AB,$I$1,FALSE),VLOOKUP($A105,'FUNCIONAMIENTO SECOP'!$A:$AC,$I$1,FALSE))</f>
        <v>80111701</v>
      </c>
      <c r="J105" s="249" t="str">
        <f>+IFERROR(VLOOKUP($A105,'INVERSIÓN '!$A:$AB,$J$1,FALSE),VLOOKUP($A105,'FUNCIONAMIENTO SECOP'!$A:$AC,$J$1,FALSE))</f>
        <v>PRESTAR SUS SERVICIOS PROFESIONALES EN EL ÁREA DE GESTIÓN DE DESARROLLO LOCAL PARA LA FORMULACIÓN, EVALUACIÓN, PRESENTACIÓN, SUPERVISIÓN Y SEGUIMIENTO DE PROYECTOS DE INVERSIÓN EN SALUD.</v>
      </c>
      <c r="K105" s="249">
        <f>+IFERROR(VLOOKUP($A105,'INVERSIÓN '!$A:$AB,$K$1,FALSE),VLOOKUP($A105,'FUNCIONAMIENTO SECOP'!$A:$AC,$K$1,FALSE))</f>
        <v>1</v>
      </c>
      <c r="L105" s="249">
        <f>+IFERROR(VLOOKUP($A105,'INVERSIÓN '!$A:$AB,$L$1,FALSE),VLOOKUP($A105,'FUNCIONAMIENTO SECOP'!$A:$AC,$L$1,FALSE))</f>
        <v>1</v>
      </c>
      <c r="M105" s="249">
        <f>+IFERROR(VLOOKUP($A105,'INVERSIÓN '!$A:$AB,$M$1,FALSE),VLOOKUP($A105,'FUNCIONAMIENTO SECOP'!$A:$AC,$M$1,FALSE))</f>
        <v>11</v>
      </c>
      <c r="N105" s="249">
        <f>+IFERROR(VLOOKUP($A105,'INVERSIÓN '!$A:$AB,$N$1,FALSE),VLOOKUP($A105,'FUNCIONAMIENTO SECOP'!$A:$AC,$N$1,FALSE))</f>
        <v>1</v>
      </c>
      <c r="O105" s="249" t="str">
        <f>+IFERROR(VLOOKUP($A105,'INVERSIÓN '!$A:$AB,$O$1,FALSE),VLOOKUP($A105,'FUNCIONAMIENTO SECOP'!$A:$AC,$O$1,FALSE))</f>
        <v>CCE-16</v>
      </c>
      <c r="P105" s="249" t="str">
        <f>+IFERROR(VLOOKUP($A105,'INVERSIÓN '!$A:$AB,$P$1,FALSE),VLOOKUP($A105,'FUNCIONAMIENTO SECOP'!$A:$AC,$P$1,FALSE))</f>
        <v>Contratación directa</v>
      </c>
      <c r="Q105" s="249" t="str">
        <f>+IFERROR(VLOOKUP($A105,'INVERSIÓN '!$A:$AB,$Q$1,FALSE),VLOOKUP($A105,'FUNCIONAMIENTO SECOP'!$A:$AC,$Q$1,FALSE))</f>
        <v>DISTRITAL</v>
      </c>
      <c r="R105" s="250">
        <f>+IFERROR(VLOOKUP($A105,'INVERSIÓN '!$A:$AB,$R$1,FALSE),VLOOKUP($A105,'FUNCIONAMIENTO SECOP'!$A:$AC,$R$1,FALSE))</f>
        <v>77000000</v>
      </c>
      <c r="S105" s="250">
        <f>+IFERROR(VLOOKUP($A105,'INVERSIÓN '!$A:$AB,$S$1,FALSE),VLOOKUP($A105,'FUNCIONAMIENTO SECOP'!$A:$AC,$S$1,FALSE))</f>
        <v>77000000</v>
      </c>
      <c r="T105" s="249">
        <f>+IFERROR(VLOOKUP($A105,'INVERSIÓN '!$A:$AB,$T$1,FALSE),VLOOKUP($A105,'FUNCIONAMIENTO SECOP'!$A:$AC,$T$1,FALSE))</f>
        <v>0</v>
      </c>
      <c r="U105" s="249">
        <f>+IFERROR(VLOOKUP($A105,'INVERSIÓN '!$A:$AB,$U$1,FALSE),VLOOKUP($A105,'FUNCIONAMIENTO SECOP'!$A:$AC,$U$1,FALSE))</f>
        <v>0</v>
      </c>
      <c r="V105" s="249" t="str">
        <f>+IFERROR(VLOOKUP($A105,'INVERSIÓN '!$A:$AB,$V$1,FALSE),VLOOKUP($A105,'FUNCIONAMIENTO SECOP'!$A:$AC,$V$1,FALSE))</f>
        <v>CO-DC</v>
      </c>
      <c r="W105" s="249" t="str">
        <f>+IFERROR(VLOOKUP($A105,'INVERSIÓN '!$A:$AB,$W$1,FALSE),VLOOKUP($A105,'FUNCIONAMIENTO SECOP'!$A:$AC,$W$1,FALSE))</f>
        <v>CO-DC-11001</v>
      </c>
      <c r="X105" s="249" t="str">
        <f>+IFERROR(VLOOKUP($A105,'INVERSIÓN '!$A:$AB,$X$1,FALSE),VLOOKUP($A105,'FUNCIONAMIENTO SECOP'!$A:$AC,$X$1,FALSE))</f>
        <v>CARLOS HERNANDO MACIAS MONTOYA</v>
      </c>
      <c r="Y105" s="249">
        <f>+IFERROR(VLOOKUP($A105,'INVERSIÓN '!$A:$AB,$Y$1,FALSE),VLOOKUP($A105,'FUNCIONAMIENTO SECOP'!$A:$AC,$Y$1,FALSE))</f>
        <v>6477757</v>
      </c>
      <c r="Z105" s="249" t="str">
        <f>+IFERROR(VLOOKUP($A105,'INVERSIÓN '!$A:$AB,$Z$1,FALSE),VLOOKUP($A105,'FUNCIONAMIENTO SECOP'!$A:$AC,$Z$1,FALSE))</f>
        <v>alcalde.scristobal@gobiernobogota.gov.co</v>
      </c>
      <c r="AA105" s="249">
        <f>+IFERROR(VLOOKUP($A105,'INVERSIÓN '!$A:$AB,$AA$1,FALSE),VLOOKUP($A105,'FUNCIONAMIENTO SECOP'!$A:$AC,$AA$1,FALSE))</f>
        <v>0</v>
      </c>
      <c r="AB105" s="249">
        <f>+IFERROR(VLOOKUP($A105,'INVERSIÓN '!$A:$AB,$AB$1,FALSE),VLOOKUP($A105,'FUNCIONAMIENTO SECOP'!$A:$AC,$AB$1,FALSE))</f>
        <v>1</v>
      </c>
    </row>
    <row r="106" spans="1:28" ht="36" customHeight="1">
      <c r="A106" s="13" t="s">
        <v>2543</v>
      </c>
      <c r="B106" s="249" t="str">
        <f>+IFERROR(VLOOKUP($A106,'INVERSIÓN '!$A:$AB,$B$1,FALSE),VLOOKUP($A106,'FUNCIONAMIENTO SECOP'!$A:$AC,$B$1,FALSE))</f>
        <v>CPS</v>
      </c>
      <c r="C106" s="249">
        <f>+IFERROR(VLOOKUP($A106,'INVERSIÓN '!$A:$AB,$C$1,FALSE),VLOOKUP($A106,'FUNCIONAMIENTO SECOP'!$A:$AC,$C$1,FALSE))</f>
        <v>0</v>
      </c>
      <c r="D106" s="249">
        <f>+IFERROR(VLOOKUP($A106,'INVERSIÓN '!$A:$AB,$D$1,FALSE),VLOOKUP($A106,'FUNCIONAMIENTO SECOP'!$A:$AC,$D$1,FALSE))</f>
        <v>2667</v>
      </c>
      <c r="E106" s="249">
        <f>+IFERROR(VLOOKUP($A106,'INVERSIÓN '!$A:$AB,$E$1,FALSE),VLOOKUP($A106,'FUNCIONAMIENTO SECOP'!$A:$AC,$E$1,FALSE))</f>
        <v>0</v>
      </c>
      <c r="F106" s="249" t="str">
        <f>+IFERROR(VLOOKUP($A106,'INVERSIÓN '!$A:$AB,$F$1,FALSE),VLOOKUP($A106,'FUNCIONAMIENTO SECOP'!$A:$AC,$F$1,FALSE))</f>
        <v>Realizar 4 estrategias de fortalecimiento institucional (una por vigencia).</v>
      </c>
      <c r="G106" s="249">
        <f>+IFERROR(VLOOKUP($A106,'INVERSIÓN '!$A:$AB,$G$1,FALSE),VLOOKUP($A106,'FUNCIONAMIENTO SECOP'!$A:$AC,$G$1,FALSE))</f>
        <v>146422</v>
      </c>
      <c r="H106" s="249" t="str">
        <f>+IFERROR(VLOOKUP($A106,'INVERSIÓN '!$A:$AB,$H$1,FALSE),VLOOKUP($A106,'FUNCIONAMIENTO SECOP'!$A:$AC,$H$1,FALSE))</f>
        <v>Nuevo</v>
      </c>
      <c r="I106" s="249">
        <f>+IFERROR(VLOOKUP($A106,'INVERSIÓN '!$A:$AB,$I$1,FALSE),VLOOKUP($A106,'FUNCIONAMIENTO SECOP'!$A:$AC,$I$1,FALSE))</f>
        <v>80111701</v>
      </c>
      <c r="J106" s="249" t="str">
        <f>+IFERROR(VLOOKUP($A106,'INVERSIÓN '!$A:$AB,$J$1,FALSE),VLOOKUP($A106,'FUNCIONAMIENTO SECOP'!$A:$AC,$J$1,FALSE))</f>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v>
      </c>
      <c r="K106" s="249">
        <f>+IFERROR(VLOOKUP($A106,'INVERSIÓN '!$A:$AB,$K$1,FALSE),VLOOKUP($A106,'FUNCIONAMIENTO SECOP'!$A:$AC,$K$1,FALSE))</f>
        <v>1</v>
      </c>
      <c r="L106" s="249">
        <f>+IFERROR(VLOOKUP($A106,'INVERSIÓN '!$A:$AB,$L$1,FALSE),VLOOKUP($A106,'FUNCIONAMIENTO SECOP'!$A:$AC,$L$1,FALSE))</f>
        <v>1</v>
      </c>
      <c r="M106" s="249">
        <f>+IFERROR(VLOOKUP($A106,'INVERSIÓN '!$A:$AB,$M$1,FALSE),VLOOKUP($A106,'FUNCIONAMIENTO SECOP'!$A:$AC,$M$1,FALSE))</f>
        <v>11</v>
      </c>
      <c r="N106" s="249">
        <f>+IFERROR(VLOOKUP($A106,'INVERSIÓN '!$A:$AB,$N$1,FALSE),VLOOKUP($A106,'FUNCIONAMIENTO SECOP'!$A:$AC,$N$1,FALSE))</f>
        <v>1</v>
      </c>
      <c r="O106" s="249" t="str">
        <f>+IFERROR(VLOOKUP($A106,'INVERSIÓN '!$A:$AB,$O$1,FALSE),VLOOKUP($A106,'FUNCIONAMIENTO SECOP'!$A:$AC,$O$1,FALSE))</f>
        <v>CCE-16</v>
      </c>
      <c r="P106" s="249" t="str">
        <f>+IFERROR(VLOOKUP($A106,'INVERSIÓN '!$A:$AB,$P$1,FALSE),VLOOKUP($A106,'FUNCIONAMIENTO SECOP'!$A:$AC,$P$1,FALSE))</f>
        <v>Contratación directa</v>
      </c>
      <c r="Q106" s="249" t="str">
        <f>+IFERROR(VLOOKUP($A106,'INVERSIÓN '!$A:$AB,$Q$1,FALSE),VLOOKUP($A106,'FUNCIONAMIENTO SECOP'!$A:$AC,$Q$1,FALSE))</f>
        <v>DISTRITAL</v>
      </c>
      <c r="R106" s="250">
        <f>+IFERROR(VLOOKUP($A106,'INVERSIÓN '!$A:$AB,$R$1,FALSE),VLOOKUP($A106,'FUNCIONAMIENTO SECOP'!$A:$AC,$R$1,FALSE))</f>
        <v>74800000</v>
      </c>
      <c r="S106" s="250">
        <f>+IFERROR(VLOOKUP($A106,'INVERSIÓN '!$A:$AB,$S$1,FALSE),VLOOKUP($A106,'FUNCIONAMIENTO SECOP'!$A:$AC,$S$1,FALSE))</f>
        <v>74800000</v>
      </c>
      <c r="T106" s="249">
        <f>+IFERROR(VLOOKUP($A106,'INVERSIÓN '!$A:$AB,$T$1,FALSE),VLOOKUP($A106,'FUNCIONAMIENTO SECOP'!$A:$AC,$T$1,FALSE))</f>
        <v>0</v>
      </c>
      <c r="U106" s="249">
        <f>+IFERROR(VLOOKUP($A106,'INVERSIÓN '!$A:$AB,$U$1,FALSE),VLOOKUP($A106,'FUNCIONAMIENTO SECOP'!$A:$AC,$U$1,FALSE))</f>
        <v>0</v>
      </c>
      <c r="V106" s="249" t="str">
        <f>+IFERROR(VLOOKUP($A106,'INVERSIÓN '!$A:$AB,$V$1,FALSE),VLOOKUP($A106,'FUNCIONAMIENTO SECOP'!$A:$AC,$V$1,FALSE))</f>
        <v>CO-DC</v>
      </c>
      <c r="W106" s="249" t="str">
        <f>+IFERROR(VLOOKUP($A106,'INVERSIÓN '!$A:$AB,$W$1,FALSE),VLOOKUP($A106,'FUNCIONAMIENTO SECOP'!$A:$AC,$W$1,FALSE))</f>
        <v>CO-DC-11001</v>
      </c>
      <c r="X106" s="249" t="str">
        <f>+IFERROR(VLOOKUP($A106,'INVERSIÓN '!$A:$AB,$X$1,FALSE),VLOOKUP($A106,'FUNCIONAMIENTO SECOP'!$A:$AC,$X$1,FALSE))</f>
        <v>CARLOS HERNANDO MACIAS MONTOYA</v>
      </c>
      <c r="Y106" s="249">
        <f>+IFERROR(VLOOKUP($A106,'INVERSIÓN '!$A:$AB,$Y$1,FALSE),VLOOKUP($A106,'FUNCIONAMIENTO SECOP'!$A:$AC,$Y$1,FALSE))</f>
        <v>6477758</v>
      </c>
      <c r="Z106" s="249" t="str">
        <f>+IFERROR(VLOOKUP($A106,'INVERSIÓN '!$A:$AB,$Z$1,FALSE),VLOOKUP($A106,'FUNCIONAMIENTO SECOP'!$A:$AC,$Z$1,FALSE))</f>
        <v>alcalde.scristobal@gobiernobogota.gov.co</v>
      </c>
      <c r="AA106" s="249">
        <f>+IFERROR(VLOOKUP($A106,'INVERSIÓN '!$A:$AB,$AA$1,FALSE),VLOOKUP($A106,'FUNCIONAMIENTO SECOP'!$A:$AC,$AA$1,FALSE))</f>
        <v>0</v>
      </c>
      <c r="AB106" s="249">
        <f>+IFERROR(VLOOKUP($A106,'INVERSIÓN '!$A:$AB,$AB$1,FALSE),VLOOKUP($A106,'FUNCIONAMIENTO SECOP'!$A:$AC,$AB$1,FALSE))</f>
        <v>1</v>
      </c>
    </row>
    <row r="107" spans="1:28" ht="36" customHeight="1">
      <c r="A107" s="13" t="s">
        <v>2546</v>
      </c>
      <c r="B107" s="249" t="str">
        <f>+IFERROR(VLOOKUP($A107,'INVERSIÓN '!$A:$AB,$B$1,FALSE),VLOOKUP($A107,'FUNCIONAMIENTO SECOP'!$A:$AC,$B$1,FALSE))</f>
        <v>CPS</v>
      </c>
      <c r="C107" s="249">
        <f>+IFERROR(VLOOKUP($A107,'INVERSIÓN '!$A:$AB,$C$1,FALSE),VLOOKUP($A107,'FUNCIONAMIENTO SECOP'!$A:$AC,$C$1,FALSE))</f>
        <v>0</v>
      </c>
      <c r="D107" s="249">
        <f>+IFERROR(VLOOKUP($A107,'INVERSIÓN '!$A:$AB,$D$1,FALSE),VLOOKUP($A107,'FUNCIONAMIENTO SECOP'!$A:$AC,$D$1,FALSE))</f>
        <v>2667</v>
      </c>
      <c r="E107" s="249">
        <f>+IFERROR(VLOOKUP($A107,'INVERSIÓN '!$A:$AB,$E$1,FALSE),VLOOKUP($A107,'FUNCIONAMIENTO SECOP'!$A:$AC,$E$1,FALSE))</f>
        <v>0</v>
      </c>
      <c r="F107" s="249" t="str">
        <f>+IFERROR(VLOOKUP($A107,'INVERSIÓN '!$A:$AB,$F$1,FALSE),VLOOKUP($A107,'FUNCIONAMIENTO SECOP'!$A:$AC,$F$1,FALSE))</f>
        <v>Realizar 4 estrategias de fortalecimiento institucional (una por vigencia).</v>
      </c>
      <c r="G107" s="249">
        <f>+IFERROR(VLOOKUP($A107,'INVERSIÓN '!$A:$AB,$G$1,FALSE),VLOOKUP($A107,'FUNCIONAMIENTO SECOP'!$A:$AC,$G$1,FALSE))</f>
        <v>146427</v>
      </c>
      <c r="H107" s="249" t="str">
        <f>+IFERROR(VLOOKUP($A107,'INVERSIÓN '!$A:$AB,$H$1,FALSE),VLOOKUP($A107,'FUNCIONAMIENTO SECOP'!$A:$AC,$H$1,FALSE))</f>
        <v>Nuevo</v>
      </c>
      <c r="I107" s="249">
        <f>+IFERROR(VLOOKUP($A107,'INVERSIÓN '!$A:$AB,$I$1,FALSE),VLOOKUP($A107,'FUNCIONAMIENTO SECOP'!$A:$AC,$I$1,FALSE))</f>
        <v>80111701</v>
      </c>
      <c r="J107" s="249" t="str">
        <f>+IFERROR(VLOOKUP($A107,'INVERSIÓN '!$A:$AB,$J$1,FALSE),VLOOKUP($A107,'FUNCIONAMIENTO SECOP'!$A:$AC,$J$1,FALSE))</f>
        <v>PRESTAR LOS SERVICIOS ASISTENCIALES PARA APOYAR LA JUNTA ADMINISTRADORA LOCAL DE SAN CRISTOBAL EN TAREAS ASISTENCIALES Y DE TRANSCRIPCION DE ACTAS DE SESIONES ORDINARIAS, EXTRAORDINARIAS Y DE COMISIONES PERMANENTES, DE ACUERDO A LA NECESIDAD DE LA CORPORACION</v>
      </c>
      <c r="K107" s="249">
        <f>+IFERROR(VLOOKUP($A107,'INVERSIÓN '!$A:$AB,$K$1,FALSE),VLOOKUP($A107,'FUNCIONAMIENTO SECOP'!$A:$AC,$K$1,FALSE))</f>
        <v>1</v>
      </c>
      <c r="L107" s="249">
        <f>+IFERROR(VLOOKUP($A107,'INVERSIÓN '!$A:$AB,$L$1,FALSE),VLOOKUP($A107,'FUNCIONAMIENTO SECOP'!$A:$AC,$L$1,FALSE))</f>
        <v>1</v>
      </c>
      <c r="M107" s="249">
        <f>+IFERROR(VLOOKUP($A107,'INVERSIÓN '!$A:$AB,$M$1,FALSE),VLOOKUP($A107,'FUNCIONAMIENTO SECOP'!$A:$AC,$M$1,FALSE))</f>
        <v>11</v>
      </c>
      <c r="N107" s="249">
        <f>+IFERROR(VLOOKUP($A107,'INVERSIÓN '!$A:$AB,$N$1,FALSE),VLOOKUP($A107,'FUNCIONAMIENTO SECOP'!$A:$AC,$N$1,FALSE))</f>
        <v>1</v>
      </c>
      <c r="O107" s="249" t="str">
        <f>+IFERROR(VLOOKUP($A107,'INVERSIÓN '!$A:$AB,$O$1,FALSE),VLOOKUP($A107,'FUNCIONAMIENTO SECOP'!$A:$AC,$O$1,FALSE))</f>
        <v>CCE-16</v>
      </c>
      <c r="P107" s="249" t="str">
        <f>+IFERROR(VLOOKUP($A107,'INVERSIÓN '!$A:$AB,$P$1,FALSE),VLOOKUP($A107,'FUNCIONAMIENTO SECOP'!$A:$AC,$P$1,FALSE))</f>
        <v>Contratación directa</v>
      </c>
      <c r="Q107" s="249" t="str">
        <f>+IFERROR(VLOOKUP($A107,'INVERSIÓN '!$A:$AB,$Q$1,FALSE),VLOOKUP($A107,'FUNCIONAMIENTO SECOP'!$A:$AC,$Q$1,FALSE))</f>
        <v>DISTRITAL</v>
      </c>
      <c r="R107" s="250">
        <f>+IFERROR(VLOOKUP($A107,'INVERSIÓN '!$A:$AB,$R$1,FALSE),VLOOKUP($A107,'FUNCIONAMIENTO SECOP'!$A:$AC,$R$1,FALSE))</f>
        <v>31900000</v>
      </c>
      <c r="S107" s="250">
        <f>+IFERROR(VLOOKUP($A107,'INVERSIÓN '!$A:$AB,$S$1,FALSE),VLOOKUP($A107,'FUNCIONAMIENTO SECOP'!$A:$AC,$S$1,FALSE))</f>
        <v>31900000</v>
      </c>
      <c r="T107" s="249">
        <f>+IFERROR(VLOOKUP($A107,'INVERSIÓN '!$A:$AB,$T$1,FALSE),VLOOKUP($A107,'FUNCIONAMIENTO SECOP'!$A:$AC,$T$1,FALSE))</f>
        <v>0</v>
      </c>
      <c r="U107" s="249">
        <f>+IFERROR(VLOOKUP($A107,'INVERSIÓN '!$A:$AB,$U$1,FALSE),VLOOKUP($A107,'FUNCIONAMIENTO SECOP'!$A:$AC,$U$1,FALSE))</f>
        <v>0</v>
      </c>
      <c r="V107" s="249" t="str">
        <f>+IFERROR(VLOOKUP($A107,'INVERSIÓN '!$A:$AB,$V$1,FALSE),VLOOKUP($A107,'FUNCIONAMIENTO SECOP'!$A:$AC,$V$1,FALSE))</f>
        <v>CO-DC</v>
      </c>
      <c r="W107" s="249" t="str">
        <f>+IFERROR(VLOOKUP($A107,'INVERSIÓN '!$A:$AB,$W$1,FALSE),VLOOKUP($A107,'FUNCIONAMIENTO SECOP'!$A:$AC,$W$1,FALSE))</f>
        <v>CO-DC-11001</v>
      </c>
      <c r="X107" s="249" t="str">
        <f>+IFERROR(VLOOKUP($A107,'INVERSIÓN '!$A:$AB,$X$1,FALSE),VLOOKUP($A107,'FUNCIONAMIENTO SECOP'!$A:$AC,$X$1,FALSE))</f>
        <v>CARLOS HERNANDO MACIAS MONTOYA</v>
      </c>
      <c r="Y107" s="249">
        <f>+IFERROR(VLOOKUP($A107,'INVERSIÓN '!$A:$AB,$Y$1,FALSE),VLOOKUP($A107,'FUNCIONAMIENTO SECOP'!$A:$AC,$Y$1,FALSE))</f>
        <v>6477759</v>
      </c>
      <c r="Z107" s="249" t="str">
        <f>+IFERROR(VLOOKUP($A107,'INVERSIÓN '!$A:$AB,$Z$1,FALSE),VLOOKUP($A107,'FUNCIONAMIENTO SECOP'!$A:$AC,$Z$1,FALSE))</f>
        <v>alcalde.scristobal@gobiernobogota.gov.co</v>
      </c>
      <c r="AA107" s="249">
        <f>+IFERROR(VLOOKUP($A107,'INVERSIÓN '!$A:$AB,$AA$1,FALSE),VLOOKUP($A107,'FUNCIONAMIENTO SECOP'!$A:$AC,$AA$1,FALSE))</f>
        <v>0</v>
      </c>
      <c r="AB107" s="249">
        <f>+IFERROR(VLOOKUP($A107,'INVERSIÓN '!$A:$AB,$AB$1,FALSE),VLOOKUP($A107,'FUNCIONAMIENTO SECOP'!$A:$AC,$AB$1,FALSE))</f>
        <v>1</v>
      </c>
    </row>
    <row r="108" spans="1:28" ht="36" customHeight="1">
      <c r="A108" s="13" t="s">
        <v>2548</v>
      </c>
      <c r="B108" s="249" t="str">
        <f>+IFERROR(VLOOKUP($A108,'INVERSIÓN '!$A:$AB,$B$1,FALSE),VLOOKUP($A108,'FUNCIONAMIENTO SECOP'!$A:$AC,$B$1,FALSE))</f>
        <v>CPS</v>
      </c>
      <c r="C108" s="249">
        <f>+IFERROR(VLOOKUP($A108,'INVERSIÓN '!$A:$AB,$C$1,FALSE),VLOOKUP($A108,'FUNCIONAMIENTO SECOP'!$A:$AC,$C$1,FALSE))</f>
        <v>0</v>
      </c>
      <c r="D108" s="249">
        <f>+IFERROR(VLOOKUP($A108,'INVERSIÓN '!$A:$AB,$D$1,FALSE),VLOOKUP($A108,'FUNCIONAMIENTO SECOP'!$A:$AC,$D$1,FALSE))</f>
        <v>2316</v>
      </c>
      <c r="E108" s="249">
        <f>+IFERROR(VLOOKUP($A108,'INVERSIÓN '!$A:$AB,$E$1,FALSE),VLOOKUP($A108,'FUNCIONAMIENTO SECOP'!$A:$AC,$E$1,FALSE))</f>
        <v>0</v>
      </c>
      <c r="F108" s="249" t="str">
        <f>+IFERROR(VLOOKUP($A108,'INVERSIÓN '!$A:$AB,$F$1,FALSE),VLOOKUP($A108,'FUNCIONAMIENTO SECOP'!$A:$AC,$F$1,FALSE))</f>
        <v>Vincular 1.200 personas con discapacidad, cuidadores y cuidadoras, en actividades complementarias en salud</v>
      </c>
      <c r="G108" s="249">
        <f>+IFERROR(VLOOKUP($A108,'INVERSIÓN '!$A:$AB,$G$1,FALSE),VLOOKUP($A108,'FUNCIONAMIENTO SECOP'!$A:$AC,$G$1,FALSE))</f>
        <v>146441</v>
      </c>
      <c r="H108" s="249" t="str">
        <f>+IFERROR(VLOOKUP($A108,'INVERSIÓN '!$A:$AB,$H$1,FALSE),VLOOKUP($A108,'FUNCIONAMIENTO SECOP'!$A:$AC,$H$1,FALSE))</f>
        <v>Nuevo</v>
      </c>
      <c r="I108" s="249">
        <f>+IFERROR(VLOOKUP($A108,'INVERSIÓN '!$A:$AB,$I$1,FALSE),VLOOKUP($A108,'FUNCIONAMIENTO SECOP'!$A:$AC,$I$1,FALSE))</f>
        <v>80111701</v>
      </c>
      <c r="J108" s="249" t="str">
        <f>+IFERROR(VLOOKUP($A108,'INVERSIÓN '!$A:$AB,$J$1,FALSE),VLOOKUP($A108,'FUNCIONAMIENTO SECOP'!$A:$AC,$J$1,FALSE))</f>
        <v>PRESTAR SUS SERVICIOS PROFESIONALES EN EL ÁREA DE GESTIÓN DE DESARROLLO LOCAL PARA LA FORMULACIÓN, EVALUACIÓN, PRESENTACIÓN Y SEGUIMIENTO DE PROYECTOS DE INVERSIÓN EN SALUD.</v>
      </c>
      <c r="K108" s="249">
        <f>+IFERROR(VLOOKUP($A108,'INVERSIÓN '!$A:$AB,$K$1,FALSE),VLOOKUP($A108,'FUNCIONAMIENTO SECOP'!$A:$AC,$K$1,FALSE))</f>
        <v>1</v>
      </c>
      <c r="L108" s="249">
        <f>+IFERROR(VLOOKUP($A108,'INVERSIÓN '!$A:$AB,$L$1,FALSE),VLOOKUP($A108,'FUNCIONAMIENTO SECOP'!$A:$AC,$L$1,FALSE))</f>
        <v>1</v>
      </c>
      <c r="M108" s="249">
        <f>+IFERROR(VLOOKUP($A108,'INVERSIÓN '!$A:$AB,$M$1,FALSE),VLOOKUP($A108,'FUNCIONAMIENTO SECOP'!$A:$AC,$M$1,FALSE))</f>
        <v>11</v>
      </c>
      <c r="N108" s="249">
        <f>+IFERROR(VLOOKUP($A108,'INVERSIÓN '!$A:$AB,$N$1,FALSE),VLOOKUP($A108,'FUNCIONAMIENTO SECOP'!$A:$AC,$N$1,FALSE))</f>
        <v>1</v>
      </c>
      <c r="O108" s="249" t="str">
        <f>+IFERROR(VLOOKUP($A108,'INVERSIÓN '!$A:$AB,$O$1,FALSE),VLOOKUP($A108,'FUNCIONAMIENTO SECOP'!$A:$AC,$O$1,FALSE))</f>
        <v>CCE-16</v>
      </c>
      <c r="P108" s="249" t="str">
        <f>+IFERROR(VLOOKUP($A108,'INVERSIÓN '!$A:$AB,$P$1,FALSE),VLOOKUP($A108,'FUNCIONAMIENTO SECOP'!$A:$AC,$P$1,FALSE))</f>
        <v>Contratación directa</v>
      </c>
      <c r="Q108" s="249" t="str">
        <f>+IFERROR(VLOOKUP($A108,'INVERSIÓN '!$A:$AB,$Q$1,FALSE),VLOOKUP($A108,'FUNCIONAMIENTO SECOP'!$A:$AC,$Q$1,FALSE))</f>
        <v>DISTRITAL</v>
      </c>
      <c r="R108" s="250">
        <f>+IFERROR(VLOOKUP($A108,'INVERSIÓN '!$A:$AB,$R$1,FALSE),VLOOKUP($A108,'FUNCIONAMIENTO SECOP'!$A:$AC,$R$1,FALSE))</f>
        <v>523600000</v>
      </c>
      <c r="S108" s="250">
        <f>+IFERROR(VLOOKUP($A108,'INVERSIÓN '!$A:$AB,$S$1,FALSE),VLOOKUP($A108,'FUNCIONAMIENTO SECOP'!$A:$AC,$S$1,FALSE))</f>
        <v>523600000</v>
      </c>
      <c r="T108" s="249">
        <f>+IFERROR(VLOOKUP($A108,'INVERSIÓN '!$A:$AB,$T$1,FALSE),VLOOKUP($A108,'FUNCIONAMIENTO SECOP'!$A:$AC,$T$1,FALSE))</f>
        <v>0</v>
      </c>
      <c r="U108" s="249">
        <f>+IFERROR(VLOOKUP($A108,'INVERSIÓN '!$A:$AB,$U$1,FALSE),VLOOKUP($A108,'FUNCIONAMIENTO SECOP'!$A:$AC,$U$1,FALSE))</f>
        <v>0</v>
      </c>
      <c r="V108" s="249" t="str">
        <f>+IFERROR(VLOOKUP($A108,'INVERSIÓN '!$A:$AB,$V$1,FALSE),VLOOKUP($A108,'FUNCIONAMIENTO SECOP'!$A:$AC,$V$1,FALSE))</f>
        <v>CO-DC</v>
      </c>
      <c r="W108" s="249" t="str">
        <f>+IFERROR(VLOOKUP($A108,'INVERSIÓN '!$A:$AB,$W$1,FALSE),VLOOKUP($A108,'FUNCIONAMIENTO SECOP'!$A:$AC,$W$1,FALSE))</f>
        <v>CO-DC-11001</v>
      </c>
      <c r="X108" s="249" t="str">
        <f>+IFERROR(VLOOKUP($A108,'INVERSIÓN '!$A:$AB,$X$1,FALSE),VLOOKUP($A108,'FUNCIONAMIENTO SECOP'!$A:$AC,$X$1,FALSE))</f>
        <v>CARLOS HERNANDO MACIAS MONTOYA</v>
      </c>
      <c r="Y108" s="249">
        <f>+IFERROR(VLOOKUP($A108,'INVERSIÓN '!$A:$AB,$Y$1,FALSE),VLOOKUP($A108,'FUNCIONAMIENTO SECOP'!$A:$AC,$Y$1,FALSE))</f>
        <v>6477760</v>
      </c>
      <c r="Z108" s="249" t="str">
        <f>+IFERROR(VLOOKUP($A108,'INVERSIÓN '!$A:$AB,$Z$1,FALSE),VLOOKUP($A108,'FUNCIONAMIENTO SECOP'!$A:$AC,$Z$1,FALSE))</f>
        <v>alcalde.scristobal@gobiernobogota.gov.co</v>
      </c>
      <c r="AA108" s="249">
        <f>+IFERROR(VLOOKUP($A108,'INVERSIÓN '!$A:$AB,$AA$1,FALSE),VLOOKUP($A108,'FUNCIONAMIENTO SECOP'!$A:$AC,$AA$1,FALSE))</f>
        <v>0</v>
      </c>
      <c r="AB108" s="249">
        <f>+IFERROR(VLOOKUP($A108,'INVERSIÓN '!$A:$AB,$AB$1,FALSE),VLOOKUP($A108,'FUNCIONAMIENTO SECOP'!$A:$AC,$AB$1,FALSE))</f>
        <v>1</v>
      </c>
    </row>
    <row r="109" spans="1:28" ht="36" customHeight="1">
      <c r="A109" s="13" t="s">
        <v>2550</v>
      </c>
      <c r="B109" s="249" t="str">
        <f>+IFERROR(VLOOKUP($A109,'INVERSIÓN '!$A:$AB,$B$1,FALSE),VLOOKUP($A109,'FUNCIONAMIENTO SECOP'!$A:$AC,$B$1,FALSE))</f>
        <v>CPS</v>
      </c>
      <c r="C109" s="249">
        <f>+IFERROR(VLOOKUP($A109,'INVERSIÓN '!$A:$AB,$C$1,FALSE),VLOOKUP($A109,'FUNCIONAMIENTO SECOP'!$A:$AC,$C$1,FALSE))</f>
        <v>0</v>
      </c>
      <c r="D109" s="249">
        <f>+IFERROR(VLOOKUP($A109,'INVERSIÓN '!$A:$AB,$D$1,FALSE),VLOOKUP($A109,'FUNCIONAMIENTO SECOP'!$A:$AC,$D$1,FALSE))</f>
        <v>2667</v>
      </c>
      <c r="E109" s="249">
        <f>+IFERROR(VLOOKUP($A109,'INVERSIÓN '!$A:$AB,$E$1,FALSE),VLOOKUP($A109,'FUNCIONAMIENTO SECOP'!$A:$AC,$E$1,FALSE))</f>
        <v>0</v>
      </c>
      <c r="F109" s="249" t="str">
        <f>+IFERROR(VLOOKUP($A109,'INVERSIÓN '!$A:$AB,$F$1,FALSE),VLOOKUP($A109,'FUNCIONAMIENTO SECOP'!$A:$AC,$F$1,FALSE))</f>
        <v>Realizar 4 estrategias de fortalecimiento institucional (una por vigencia).</v>
      </c>
      <c r="G109" s="249">
        <f>+IFERROR(VLOOKUP($A109,'INVERSIÓN '!$A:$AB,$G$1,FALSE),VLOOKUP($A109,'FUNCIONAMIENTO SECOP'!$A:$AC,$G$1,FALSE))</f>
        <v>146447</v>
      </c>
      <c r="H109" s="249" t="str">
        <f>+IFERROR(VLOOKUP($A109,'INVERSIÓN '!$A:$AB,$H$1,FALSE),VLOOKUP($A109,'FUNCIONAMIENTO SECOP'!$A:$AC,$H$1,FALSE))</f>
        <v>Nuevo</v>
      </c>
      <c r="I109" s="249">
        <f>+IFERROR(VLOOKUP($A109,'INVERSIÓN '!$A:$AB,$I$1,FALSE),VLOOKUP($A109,'FUNCIONAMIENTO SECOP'!$A:$AC,$I$1,FALSE))</f>
        <v>80111701</v>
      </c>
      <c r="J109" s="249" t="str">
        <f>+IFERROR(VLOOKUP($A109,'INVERSIÓN '!$A:$AB,$J$1,FALSE),VLOOKUP($A109,'FUNCIONAMIENTO SECOP'!$A:$AC,$J$1,FALSE))</f>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v>
      </c>
      <c r="K109" s="249">
        <f>+IFERROR(VLOOKUP($A109,'INVERSIÓN '!$A:$AB,$K$1,FALSE),VLOOKUP($A109,'FUNCIONAMIENTO SECOP'!$A:$AC,$K$1,FALSE))</f>
        <v>1</v>
      </c>
      <c r="L109" s="249">
        <f>+IFERROR(VLOOKUP($A109,'INVERSIÓN '!$A:$AB,$L$1,FALSE),VLOOKUP($A109,'FUNCIONAMIENTO SECOP'!$A:$AC,$L$1,FALSE))</f>
        <v>1</v>
      </c>
      <c r="M109" s="249">
        <f>+IFERROR(VLOOKUP($A109,'INVERSIÓN '!$A:$AB,$M$1,FALSE),VLOOKUP($A109,'FUNCIONAMIENTO SECOP'!$A:$AC,$M$1,FALSE))</f>
        <v>11</v>
      </c>
      <c r="N109" s="249">
        <f>+IFERROR(VLOOKUP($A109,'INVERSIÓN '!$A:$AB,$N$1,FALSE),VLOOKUP($A109,'FUNCIONAMIENTO SECOP'!$A:$AC,$N$1,FALSE))</f>
        <v>1</v>
      </c>
      <c r="O109" s="249" t="str">
        <f>+IFERROR(VLOOKUP($A109,'INVERSIÓN '!$A:$AB,$O$1,FALSE),VLOOKUP($A109,'FUNCIONAMIENTO SECOP'!$A:$AC,$O$1,FALSE))</f>
        <v>CCE-16</v>
      </c>
      <c r="P109" s="249" t="str">
        <f>+IFERROR(VLOOKUP($A109,'INVERSIÓN '!$A:$AB,$P$1,FALSE),VLOOKUP($A109,'FUNCIONAMIENTO SECOP'!$A:$AC,$P$1,FALSE))</f>
        <v>Contratación directa</v>
      </c>
      <c r="Q109" s="249" t="str">
        <f>+IFERROR(VLOOKUP($A109,'INVERSIÓN '!$A:$AB,$Q$1,FALSE),VLOOKUP($A109,'FUNCIONAMIENTO SECOP'!$A:$AC,$Q$1,FALSE))</f>
        <v>DISTRITAL</v>
      </c>
      <c r="R109" s="250">
        <f>+IFERROR(VLOOKUP($A109,'INVERSIÓN '!$A:$AB,$R$1,FALSE),VLOOKUP($A109,'FUNCIONAMIENTO SECOP'!$A:$AC,$R$1,FALSE))</f>
        <v>191400000</v>
      </c>
      <c r="S109" s="250">
        <f>+IFERROR(VLOOKUP($A109,'INVERSIÓN '!$A:$AB,$S$1,FALSE),VLOOKUP($A109,'FUNCIONAMIENTO SECOP'!$A:$AC,$S$1,FALSE))</f>
        <v>191400000</v>
      </c>
      <c r="T109" s="249">
        <f>+IFERROR(VLOOKUP($A109,'INVERSIÓN '!$A:$AB,$T$1,FALSE),VLOOKUP($A109,'FUNCIONAMIENTO SECOP'!$A:$AC,$T$1,FALSE))</f>
        <v>0</v>
      </c>
      <c r="U109" s="249">
        <f>+IFERROR(VLOOKUP($A109,'INVERSIÓN '!$A:$AB,$U$1,FALSE),VLOOKUP($A109,'FUNCIONAMIENTO SECOP'!$A:$AC,$U$1,FALSE))</f>
        <v>0</v>
      </c>
      <c r="V109" s="249" t="str">
        <f>+IFERROR(VLOOKUP($A109,'INVERSIÓN '!$A:$AB,$V$1,FALSE),VLOOKUP($A109,'FUNCIONAMIENTO SECOP'!$A:$AC,$V$1,FALSE))</f>
        <v>CO-DC</v>
      </c>
      <c r="W109" s="249" t="str">
        <f>+IFERROR(VLOOKUP($A109,'INVERSIÓN '!$A:$AB,$W$1,FALSE),VLOOKUP($A109,'FUNCIONAMIENTO SECOP'!$A:$AC,$W$1,FALSE))</f>
        <v>CO-DC-11001</v>
      </c>
      <c r="X109" s="249" t="str">
        <f>+IFERROR(VLOOKUP($A109,'INVERSIÓN '!$A:$AB,$X$1,FALSE),VLOOKUP($A109,'FUNCIONAMIENTO SECOP'!$A:$AC,$X$1,FALSE))</f>
        <v>CARLOS HERNANDO MACIAS MONTOYA</v>
      </c>
      <c r="Y109" s="249">
        <f>+IFERROR(VLOOKUP($A109,'INVERSIÓN '!$A:$AB,$Y$1,FALSE),VLOOKUP($A109,'FUNCIONAMIENTO SECOP'!$A:$AC,$Y$1,FALSE))</f>
        <v>6477761</v>
      </c>
      <c r="Z109" s="249" t="str">
        <f>+IFERROR(VLOOKUP($A109,'INVERSIÓN '!$A:$AB,$Z$1,FALSE),VLOOKUP($A109,'FUNCIONAMIENTO SECOP'!$A:$AC,$Z$1,FALSE))</f>
        <v>alcalde.scristobal@gobiernobogota.gov.co</v>
      </c>
      <c r="AA109" s="249">
        <f>+IFERROR(VLOOKUP($A109,'INVERSIÓN '!$A:$AB,$AA$1,FALSE),VLOOKUP($A109,'FUNCIONAMIENTO SECOP'!$A:$AC,$AA$1,FALSE))</f>
        <v>0</v>
      </c>
      <c r="AB109" s="249">
        <f>+IFERROR(VLOOKUP($A109,'INVERSIÓN '!$A:$AB,$AB$1,FALSE),VLOOKUP($A109,'FUNCIONAMIENTO SECOP'!$A:$AC,$AB$1,FALSE))</f>
        <v>1</v>
      </c>
    </row>
    <row r="110" spans="1:28" ht="36" customHeight="1">
      <c r="A110" s="13" t="s">
        <v>2552</v>
      </c>
      <c r="B110" s="249" t="str">
        <f>+IFERROR(VLOOKUP($A110,'INVERSIÓN '!$A:$AB,$B$1,FALSE),VLOOKUP($A110,'FUNCIONAMIENTO SECOP'!$A:$AC,$B$1,FALSE))</f>
        <v>CPS</v>
      </c>
      <c r="C110" s="249">
        <f>+IFERROR(VLOOKUP($A110,'INVERSIÓN '!$A:$AB,$C$1,FALSE),VLOOKUP($A110,'FUNCIONAMIENTO SECOP'!$A:$AC,$C$1,FALSE))</f>
        <v>0</v>
      </c>
      <c r="D110" s="249">
        <f>+IFERROR(VLOOKUP($A110,'INVERSIÓN '!$A:$AB,$D$1,FALSE),VLOOKUP($A110,'FUNCIONAMIENTO SECOP'!$A:$AC,$D$1,FALSE))</f>
        <v>2316</v>
      </c>
      <c r="E110" s="249">
        <f>+IFERROR(VLOOKUP($A110,'INVERSIÓN '!$A:$AB,$E$1,FALSE),VLOOKUP($A110,'FUNCIONAMIENTO SECOP'!$A:$AC,$E$1,FALSE))</f>
        <v>0</v>
      </c>
      <c r="F110" s="249" t="str">
        <f>+IFERROR(VLOOKUP($A110,'INVERSIÓN '!$A:$AB,$F$1,FALSE),VLOOKUP($A110,'FUNCIONAMIENTO SECOP'!$A:$AC,$F$1,FALSE))</f>
        <v>Vincular 1.600 personas a las acciones desarrolladas desde los dispositivos de base comunitaria en respuesta al consumo de SPA</v>
      </c>
      <c r="G110" s="249">
        <f>+IFERROR(VLOOKUP($A110,'INVERSIÓN '!$A:$AB,$G$1,FALSE),VLOOKUP($A110,'FUNCIONAMIENTO SECOP'!$A:$AC,$G$1,FALSE))</f>
        <v>146453</v>
      </c>
      <c r="H110" s="249" t="str">
        <f>+IFERROR(VLOOKUP($A110,'INVERSIÓN '!$A:$AB,$H$1,FALSE),VLOOKUP($A110,'FUNCIONAMIENTO SECOP'!$A:$AC,$H$1,FALSE))</f>
        <v>Nuevo</v>
      </c>
      <c r="I110" s="249">
        <f>+IFERROR(VLOOKUP($A110,'INVERSIÓN '!$A:$AB,$I$1,FALSE),VLOOKUP($A110,'FUNCIONAMIENTO SECOP'!$A:$AC,$I$1,FALSE))</f>
        <v>80111701</v>
      </c>
      <c r="J110" s="249" t="str">
        <f>+IFERROR(VLOOKUP($A110,'INVERSIÓN '!$A:$AB,$J$1,FALSE),VLOOKUP($A110,'FUNCIONAMIENTO SECOP'!$A:$AC,$J$1,FALSE))</f>
        <v>PRESTAR SUS SERVICIOS PROFESIONALES EN LAS DIFERENTES ACTIVIDADES ORIENTADAS A LA FORMULACIÓN, EVALUACIÓN, PRESENTACIÓN Y SEGUIMIENTO DE PROYECTOS DE INVERSIÓN EN SALUD.</v>
      </c>
      <c r="K110" s="249">
        <f>+IFERROR(VLOOKUP($A110,'INVERSIÓN '!$A:$AB,$K$1,FALSE),VLOOKUP($A110,'FUNCIONAMIENTO SECOP'!$A:$AC,$K$1,FALSE))</f>
        <v>1</v>
      </c>
      <c r="L110" s="249">
        <f>+IFERROR(VLOOKUP($A110,'INVERSIÓN '!$A:$AB,$L$1,FALSE),VLOOKUP($A110,'FUNCIONAMIENTO SECOP'!$A:$AC,$L$1,FALSE))</f>
        <v>1</v>
      </c>
      <c r="M110" s="249">
        <f>+IFERROR(VLOOKUP($A110,'INVERSIÓN '!$A:$AB,$M$1,FALSE),VLOOKUP($A110,'FUNCIONAMIENTO SECOP'!$A:$AC,$M$1,FALSE))</f>
        <v>11</v>
      </c>
      <c r="N110" s="249">
        <f>+IFERROR(VLOOKUP($A110,'INVERSIÓN '!$A:$AB,$N$1,FALSE),VLOOKUP($A110,'FUNCIONAMIENTO SECOP'!$A:$AC,$N$1,FALSE))</f>
        <v>1</v>
      </c>
      <c r="O110" s="249" t="str">
        <f>+IFERROR(VLOOKUP($A110,'INVERSIÓN '!$A:$AB,$O$1,FALSE),VLOOKUP($A110,'FUNCIONAMIENTO SECOP'!$A:$AC,$O$1,FALSE))</f>
        <v>CCE-16</v>
      </c>
      <c r="P110" s="249" t="str">
        <f>+IFERROR(VLOOKUP($A110,'INVERSIÓN '!$A:$AB,$P$1,FALSE),VLOOKUP($A110,'FUNCIONAMIENTO SECOP'!$A:$AC,$P$1,FALSE))</f>
        <v>Contratación directa</v>
      </c>
      <c r="Q110" s="249" t="str">
        <f>+IFERROR(VLOOKUP($A110,'INVERSIÓN '!$A:$AB,$Q$1,FALSE),VLOOKUP($A110,'FUNCIONAMIENTO SECOP'!$A:$AC,$Q$1,FALSE))</f>
        <v>DISTRITAL</v>
      </c>
      <c r="R110" s="250">
        <f>+IFERROR(VLOOKUP($A110,'INVERSIÓN '!$A:$AB,$R$1,FALSE),VLOOKUP($A110,'FUNCIONAMIENTO SECOP'!$A:$AC,$R$1,FALSE))</f>
        <v>369600000</v>
      </c>
      <c r="S110" s="250">
        <f>+IFERROR(VLOOKUP($A110,'INVERSIÓN '!$A:$AB,$S$1,FALSE),VLOOKUP($A110,'FUNCIONAMIENTO SECOP'!$A:$AC,$S$1,FALSE))</f>
        <v>369600000</v>
      </c>
      <c r="T110" s="249">
        <f>+IFERROR(VLOOKUP($A110,'INVERSIÓN '!$A:$AB,$T$1,FALSE),VLOOKUP($A110,'FUNCIONAMIENTO SECOP'!$A:$AC,$T$1,FALSE))</f>
        <v>0</v>
      </c>
      <c r="U110" s="249">
        <f>+IFERROR(VLOOKUP($A110,'INVERSIÓN '!$A:$AB,$U$1,FALSE),VLOOKUP($A110,'FUNCIONAMIENTO SECOP'!$A:$AC,$U$1,FALSE))</f>
        <v>0</v>
      </c>
      <c r="V110" s="249" t="str">
        <f>+IFERROR(VLOOKUP($A110,'INVERSIÓN '!$A:$AB,$V$1,FALSE),VLOOKUP($A110,'FUNCIONAMIENTO SECOP'!$A:$AC,$V$1,FALSE))</f>
        <v>CO-DC</v>
      </c>
      <c r="W110" s="249" t="str">
        <f>+IFERROR(VLOOKUP($A110,'INVERSIÓN '!$A:$AB,$W$1,FALSE),VLOOKUP($A110,'FUNCIONAMIENTO SECOP'!$A:$AC,$W$1,FALSE))</f>
        <v>CO-DC-11001</v>
      </c>
      <c r="X110" s="249" t="str">
        <f>+IFERROR(VLOOKUP($A110,'INVERSIÓN '!$A:$AB,$X$1,FALSE),VLOOKUP($A110,'FUNCIONAMIENTO SECOP'!$A:$AC,$X$1,FALSE))</f>
        <v>CARLOS HERNANDO MACIAS MONTOYA</v>
      </c>
      <c r="Y110" s="249">
        <f>+IFERROR(VLOOKUP($A110,'INVERSIÓN '!$A:$AB,$Y$1,FALSE),VLOOKUP($A110,'FUNCIONAMIENTO SECOP'!$A:$AC,$Y$1,FALSE))</f>
        <v>6477762</v>
      </c>
      <c r="Z110" s="249" t="str">
        <f>+IFERROR(VLOOKUP($A110,'INVERSIÓN '!$A:$AB,$Z$1,FALSE),VLOOKUP($A110,'FUNCIONAMIENTO SECOP'!$A:$AC,$Z$1,FALSE))</f>
        <v>alcalde.scristobal@gobiernobogota.gov.co</v>
      </c>
      <c r="AA110" s="249">
        <f>+IFERROR(VLOOKUP($A110,'INVERSIÓN '!$A:$AB,$AA$1,FALSE),VLOOKUP($A110,'FUNCIONAMIENTO SECOP'!$A:$AC,$AA$1,FALSE))</f>
        <v>0</v>
      </c>
      <c r="AB110" s="249">
        <f>+IFERROR(VLOOKUP($A110,'INVERSIÓN '!$A:$AB,$AB$1,FALSE),VLOOKUP($A110,'FUNCIONAMIENTO SECOP'!$A:$AC,$AB$1,FALSE))</f>
        <v>1</v>
      </c>
    </row>
    <row r="111" spans="1:28" ht="36" customHeight="1">
      <c r="A111" s="13" t="s">
        <v>2554</v>
      </c>
      <c r="B111" s="249" t="str">
        <f>+IFERROR(VLOOKUP($A111,'INVERSIÓN '!$A:$AB,$B$1,FALSE),VLOOKUP($A111,'FUNCIONAMIENTO SECOP'!$A:$AC,$B$1,FALSE))</f>
        <v>CPS</v>
      </c>
      <c r="C111" s="249">
        <f>+IFERROR(VLOOKUP($A111,'INVERSIÓN '!$A:$AB,$C$1,FALSE),VLOOKUP($A111,'FUNCIONAMIENTO SECOP'!$A:$AC,$C$1,FALSE))</f>
        <v>0</v>
      </c>
      <c r="D111" s="249">
        <f>+IFERROR(VLOOKUP($A111,'INVERSIÓN '!$A:$AB,$D$1,FALSE),VLOOKUP($A111,'FUNCIONAMIENTO SECOP'!$A:$AC,$D$1,FALSE))</f>
        <v>2316</v>
      </c>
      <c r="E111" s="249">
        <f>+IFERROR(VLOOKUP($A111,'INVERSIÓN '!$A:$AB,$E$1,FALSE),VLOOKUP($A111,'FUNCIONAMIENTO SECOP'!$A:$AC,$E$1,FALSE))</f>
        <v>0</v>
      </c>
      <c r="F111" s="249" t="str">
        <f>+IFERROR(VLOOKUP($A111,'INVERSIÓN '!$A:$AB,$F$1,FALSE),VLOOKUP($A111,'FUNCIONAMIENTO SECOP'!$A:$AC,$F$1,FALSE))</f>
        <v>Vincular 2.000 personas a las acciones y estrategias para promover la salud sexual y reproductiva consciente en los diferentes ciclos de vida</v>
      </c>
      <c r="G111" s="249">
        <f>+IFERROR(VLOOKUP($A111,'INVERSIÓN '!$A:$AB,$G$1,FALSE),VLOOKUP($A111,'FUNCIONAMIENTO SECOP'!$A:$AC,$G$1,FALSE))</f>
        <v>146472</v>
      </c>
      <c r="H111" s="249" t="str">
        <f>+IFERROR(VLOOKUP($A111,'INVERSIÓN '!$A:$AB,$H$1,FALSE),VLOOKUP($A111,'FUNCIONAMIENTO SECOP'!$A:$AC,$H$1,FALSE))</f>
        <v>Nuevo</v>
      </c>
      <c r="I111" s="249">
        <f>+IFERROR(VLOOKUP($A111,'INVERSIÓN '!$A:$AB,$I$1,FALSE),VLOOKUP($A111,'FUNCIONAMIENTO SECOP'!$A:$AC,$I$1,FALSE))</f>
        <v>80111701</v>
      </c>
      <c r="J111" s="249" t="str">
        <f>+IFERROR(VLOOKUP($A111,'INVERSIÓN '!$A:$AB,$J$1,FALSE),VLOOKUP($A111,'FUNCIONAMIENTO SECOP'!$A:$AC,$J$1,FALSE))</f>
        <v>PRESTAR SUS SERVICIOS TÉCNICOS PARA ASISTIR, REPORTAR Y ENTREGAR TODA LA INFORMACIÓN DE ACUERDO A LOS PROCESOS DEL ÁREA DE SALUD, TANTO EN MATERIA ADMINISTRATIVA COMO EN TERRITORIO DEL FONDO DE DESARROLLO LOCAL DE SAN CRISTÓBAL.</v>
      </c>
      <c r="K111" s="249">
        <f>+IFERROR(VLOOKUP($A111,'INVERSIÓN '!$A:$AB,$K$1,FALSE),VLOOKUP($A111,'FUNCIONAMIENTO SECOP'!$A:$AC,$K$1,FALSE))</f>
        <v>1</v>
      </c>
      <c r="L111" s="249">
        <f>+IFERROR(VLOOKUP($A111,'INVERSIÓN '!$A:$AB,$L$1,FALSE),VLOOKUP($A111,'FUNCIONAMIENTO SECOP'!$A:$AC,$L$1,FALSE))</f>
        <v>1</v>
      </c>
      <c r="M111" s="249">
        <f>+IFERROR(VLOOKUP($A111,'INVERSIÓN '!$A:$AB,$M$1,FALSE),VLOOKUP($A111,'FUNCIONAMIENTO SECOP'!$A:$AC,$M$1,FALSE))</f>
        <v>11</v>
      </c>
      <c r="N111" s="249">
        <f>+IFERROR(VLOOKUP($A111,'INVERSIÓN '!$A:$AB,$N$1,FALSE),VLOOKUP($A111,'FUNCIONAMIENTO SECOP'!$A:$AC,$N$1,FALSE))</f>
        <v>1</v>
      </c>
      <c r="O111" s="249" t="str">
        <f>+IFERROR(VLOOKUP($A111,'INVERSIÓN '!$A:$AB,$O$1,FALSE),VLOOKUP($A111,'FUNCIONAMIENTO SECOP'!$A:$AC,$O$1,FALSE))</f>
        <v>CCE-16</v>
      </c>
      <c r="P111" s="249" t="str">
        <f>+IFERROR(VLOOKUP($A111,'INVERSIÓN '!$A:$AB,$P$1,FALSE),VLOOKUP($A111,'FUNCIONAMIENTO SECOP'!$A:$AC,$P$1,FALSE))</f>
        <v>Contratación directa</v>
      </c>
      <c r="Q111" s="249" t="str">
        <f>+IFERROR(VLOOKUP($A111,'INVERSIÓN '!$A:$AB,$Q$1,FALSE),VLOOKUP($A111,'FUNCIONAMIENTO SECOP'!$A:$AC,$Q$1,FALSE))</f>
        <v>DISTRITAL</v>
      </c>
      <c r="R111" s="250">
        <f>+IFERROR(VLOOKUP($A111,'INVERSIÓN '!$A:$AB,$R$1,FALSE),VLOOKUP($A111,'FUNCIONAMIENTO SECOP'!$A:$AC,$R$1,FALSE))</f>
        <v>105600000</v>
      </c>
      <c r="S111" s="250">
        <f>+IFERROR(VLOOKUP($A111,'INVERSIÓN '!$A:$AB,$S$1,FALSE),VLOOKUP($A111,'FUNCIONAMIENTO SECOP'!$A:$AC,$S$1,FALSE))</f>
        <v>105600000</v>
      </c>
      <c r="T111" s="249">
        <f>+IFERROR(VLOOKUP($A111,'INVERSIÓN '!$A:$AB,$T$1,FALSE),VLOOKUP($A111,'FUNCIONAMIENTO SECOP'!$A:$AC,$T$1,FALSE))</f>
        <v>0</v>
      </c>
      <c r="U111" s="249">
        <f>+IFERROR(VLOOKUP($A111,'INVERSIÓN '!$A:$AB,$U$1,FALSE),VLOOKUP($A111,'FUNCIONAMIENTO SECOP'!$A:$AC,$U$1,FALSE))</f>
        <v>0</v>
      </c>
      <c r="V111" s="249" t="str">
        <f>+IFERROR(VLOOKUP($A111,'INVERSIÓN '!$A:$AB,$V$1,FALSE),VLOOKUP($A111,'FUNCIONAMIENTO SECOP'!$A:$AC,$V$1,FALSE))</f>
        <v>CO-DC</v>
      </c>
      <c r="W111" s="249" t="str">
        <f>+IFERROR(VLOOKUP($A111,'INVERSIÓN '!$A:$AB,$W$1,FALSE),VLOOKUP($A111,'FUNCIONAMIENTO SECOP'!$A:$AC,$W$1,FALSE))</f>
        <v>CO-DC-11001</v>
      </c>
      <c r="X111" s="249" t="str">
        <f>+IFERROR(VLOOKUP($A111,'INVERSIÓN '!$A:$AB,$X$1,FALSE),VLOOKUP($A111,'FUNCIONAMIENTO SECOP'!$A:$AC,$X$1,FALSE))</f>
        <v>CARLOS HERNANDO MACIAS MONTOYA</v>
      </c>
      <c r="Y111" s="249">
        <f>+IFERROR(VLOOKUP($A111,'INVERSIÓN '!$A:$AB,$Y$1,FALSE),VLOOKUP($A111,'FUNCIONAMIENTO SECOP'!$A:$AC,$Y$1,FALSE))</f>
        <v>6477763</v>
      </c>
      <c r="Z111" s="249" t="str">
        <f>+IFERROR(VLOOKUP($A111,'INVERSIÓN '!$A:$AB,$Z$1,FALSE),VLOOKUP($A111,'FUNCIONAMIENTO SECOP'!$A:$AC,$Z$1,FALSE))</f>
        <v>alcalde.scristobal@gobiernobogota.gov.co</v>
      </c>
      <c r="AA111" s="249">
        <f>+IFERROR(VLOOKUP($A111,'INVERSIÓN '!$A:$AB,$AA$1,FALSE),VLOOKUP($A111,'FUNCIONAMIENTO SECOP'!$A:$AC,$AA$1,FALSE))</f>
        <v>0</v>
      </c>
      <c r="AB111" s="249">
        <f>+IFERROR(VLOOKUP($A111,'INVERSIÓN '!$A:$AB,$AB$1,FALSE),VLOOKUP($A111,'FUNCIONAMIENTO SECOP'!$A:$AC,$AB$1,FALSE))</f>
        <v>1</v>
      </c>
    </row>
    <row r="112" spans="1:28" ht="36" customHeight="1">
      <c r="A112" s="13" t="s">
        <v>2556</v>
      </c>
      <c r="B112" s="249" t="str">
        <f>+IFERROR(VLOOKUP($A112,'INVERSIÓN '!$A:$AB,$B$1,FALSE),VLOOKUP($A112,'FUNCIONAMIENTO SECOP'!$A:$AC,$B$1,FALSE))</f>
        <v>CPS</v>
      </c>
      <c r="C112" s="249">
        <f>+IFERROR(VLOOKUP($A112,'INVERSIÓN '!$A:$AB,$C$1,FALSE),VLOOKUP($A112,'FUNCIONAMIENTO SECOP'!$A:$AC,$C$1,FALSE))</f>
        <v>0</v>
      </c>
      <c r="D112" s="249">
        <f>+IFERROR(VLOOKUP($A112,'INVERSIÓN '!$A:$AB,$D$1,FALSE),VLOOKUP($A112,'FUNCIONAMIENTO SECOP'!$A:$AC,$D$1,FALSE))</f>
        <v>2316</v>
      </c>
      <c r="E112" s="249">
        <f>+IFERROR(VLOOKUP($A112,'INVERSIÓN '!$A:$AB,$E$1,FALSE),VLOOKUP($A112,'FUNCIONAMIENTO SECOP'!$A:$AC,$E$1,FALSE))</f>
        <v>0</v>
      </c>
      <c r="F112" s="249" t="str">
        <f>+IFERROR(VLOOKUP($A112,'INVERSIÓN '!$A:$AB,$F$1,FALSE),VLOOKUP($A112,'FUNCIONAMIENTO SECOP'!$A:$AC,$F$1,FALSE))</f>
        <v>Vincular 2.000 personas a las acciones y estrategias para promover la salud sexual y reproductiva consciente en los diferentes ciclos de vida</v>
      </c>
      <c r="G112" s="249">
        <f>+IFERROR(VLOOKUP($A112,'INVERSIÓN '!$A:$AB,$G$1,FALSE),VLOOKUP($A112,'FUNCIONAMIENTO SECOP'!$A:$AC,$G$1,FALSE))</f>
        <v>146509</v>
      </c>
      <c r="H112" s="249" t="str">
        <f>+IFERROR(VLOOKUP($A112,'INVERSIÓN '!$A:$AB,$H$1,FALSE),VLOOKUP($A112,'FUNCIONAMIENTO SECOP'!$A:$AC,$H$1,FALSE))</f>
        <v>Nuevo</v>
      </c>
      <c r="I112" s="249">
        <f>+IFERROR(VLOOKUP($A112,'INVERSIÓN '!$A:$AB,$I$1,FALSE),VLOOKUP($A112,'FUNCIONAMIENTO SECOP'!$A:$AC,$I$1,FALSE))</f>
        <v>80111701</v>
      </c>
      <c r="J112" s="249" t="str">
        <f>+IFERROR(VLOOKUP($A112,'INVERSIÓN '!$A:$AB,$J$1,FALSE),VLOOKUP($A112,'FUNCIONAMIENTO SECOP'!$A:$AC,$J$1,FALSE))</f>
        <v>PRESTAR SUS SERVICIOS TÉCNICOS PARA ASISTIR, REPORTAR Y ENTREGAR TODA LA INFORMACIÓN DE ACUERDO A LOS PROCESOS DEL ÁREA DE SALUD, TANTO EN MATERIA ADMINISTRATIVA COMO EN TERRITORIO DEL FONDO DE DESARROLLO LOCAL DE SAN CRISTÓBAL.</v>
      </c>
      <c r="K112" s="249">
        <f>+IFERROR(VLOOKUP($A112,'INVERSIÓN '!$A:$AB,$K$1,FALSE),VLOOKUP($A112,'FUNCIONAMIENTO SECOP'!$A:$AC,$K$1,FALSE))</f>
        <v>1</v>
      </c>
      <c r="L112" s="249">
        <f>+IFERROR(VLOOKUP($A112,'INVERSIÓN '!$A:$AB,$L$1,FALSE),VLOOKUP($A112,'FUNCIONAMIENTO SECOP'!$A:$AC,$L$1,FALSE))</f>
        <v>1</v>
      </c>
      <c r="M112" s="249">
        <f>+IFERROR(VLOOKUP($A112,'INVERSIÓN '!$A:$AB,$M$1,FALSE),VLOOKUP($A112,'FUNCIONAMIENTO SECOP'!$A:$AC,$M$1,FALSE))</f>
        <v>11</v>
      </c>
      <c r="N112" s="249">
        <f>+IFERROR(VLOOKUP($A112,'INVERSIÓN '!$A:$AB,$N$1,FALSE),VLOOKUP($A112,'FUNCIONAMIENTO SECOP'!$A:$AC,$N$1,FALSE))</f>
        <v>1</v>
      </c>
      <c r="O112" s="249" t="str">
        <f>+IFERROR(VLOOKUP($A112,'INVERSIÓN '!$A:$AB,$O$1,FALSE),VLOOKUP($A112,'FUNCIONAMIENTO SECOP'!$A:$AC,$O$1,FALSE))</f>
        <v>CCE-16</v>
      </c>
      <c r="P112" s="249" t="str">
        <f>+IFERROR(VLOOKUP($A112,'INVERSIÓN '!$A:$AB,$P$1,FALSE),VLOOKUP($A112,'FUNCIONAMIENTO SECOP'!$A:$AC,$P$1,FALSE))</f>
        <v>Contratación directa</v>
      </c>
      <c r="Q112" s="249" t="str">
        <f>+IFERROR(VLOOKUP($A112,'INVERSIÓN '!$A:$AB,$Q$1,FALSE),VLOOKUP($A112,'FUNCIONAMIENTO SECOP'!$A:$AC,$Q$1,FALSE))</f>
        <v>DISTRITAL</v>
      </c>
      <c r="R112" s="250">
        <f>+IFERROR(VLOOKUP($A112,'INVERSIÓN '!$A:$AB,$R$1,FALSE),VLOOKUP($A112,'FUNCIONAMIENTO SECOP'!$A:$AC,$R$1,FALSE))</f>
        <v>158400000</v>
      </c>
      <c r="S112" s="250">
        <f>+IFERROR(VLOOKUP($A112,'INVERSIÓN '!$A:$AB,$S$1,FALSE),VLOOKUP($A112,'FUNCIONAMIENTO SECOP'!$A:$AC,$S$1,FALSE))</f>
        <v>158400000</v>
      </c>
      <c r="T112" s="249">
        <f>+IFERROR(VLOOKUP($A112,'INVERSIÓN '!$A:$AB,$T$1,FALSE),VLOOKUP($A112,'FUNCIONAMIENTO SECOP'!$A:$AC,$T$1,FALSE))</f>
        <v>0</v>
      </c>
      <c r="U112" s="249">
        <f>+IFERROR(VLOOKUP($A112,'INVERSIÓN '!$A:$AB,$U$1,FALSE),VLOOKUP($A112,'FUNCIONAMIENTO SECOP'!$A:$AC,$U$1,FALSE))</f>
        <v>0</v>
      </c>
      <c r="V112" s="249" t="str">
        <f>+IFERROR(VLOOKUP($A112,'INVERSIÓN '!$A:$AB,$V$1,FALSE),VLOOKUP($A112,'FUNCIONAMIENTO SECOP'!$A:$AC,$V$1,FALSE))</f>
        <v>CO-DC</v>
      </c>
      <c r="W112" s="249" t="str">
        <f>+IFERROR(VLOOKUP($A112,'INVERSIÓN '!$A:$AB,$W$1,FALSE),VLOOKUP($A112,'FUNCIONAMIENTO SECOP'!$A:$AC,$W$1,FALSE))</f>
        <v>CO-DC-11001</v>
      </c>
      <c r="X112" s="249" t="str">
        <f>+IFERROR(VLOOKUP($A112,'INVERSIÓN '!$A:$AB,$X$1,FALSE),VLOOKUP($A112,'FUNCIONAMIENTO SECOP'!$A:$AC,$X$1,FALSE))</f>
        <v>CARLOS HERNANDO MACIAS MONTOYA</v>
      </c>
      <c r="Y112" s="249">
        <f>+IFERROR(VLOOKUP($A112,'INVERSIÓN '!$A:$AB,$Y$1,FALSE),VLOOKUP($A112,'FUNCIONAMIENTO SECOP'!$A:$AC,$Y$1,FALSE))</f>
        <v>6477764</v>
      </c>
      <c r="Z112" s="249" t="str">
        <f>+IFERROR(VLOOKUP($A112,'INVERSIÓN '!$A:$AB,$Z$1,FALSE),VLOOKUP($A112,'FUNCIONAMIENTO SECOP'!$A:$AC,$Z$1,FALSE))</f>
        <v>alcalde.scristobal@gobiernobogota.gov.co</v>
      </c>
      <c r="AA112" s="249">
        <f>+IFERROR(VLOOKUP($A112,'INVERSIÓN '!$A:$AB,$AA$1,FALSE),VLOOKUP($A112,'FUNCIONAMIENTO SECOP'!$A:$AC,$AA$1,FALSE))</f>
        <v>0</v>
      </c>
      <c r="AB112" s="249">
        <f>+IFERROR(VLOOKUP($A112,'INVERSIÓN '!$A:$AB,$AB$1,FALSE),VLOOKUP($A112,'FUNCIONAMIENTO SECOP'!$A:$AC,$AB$1,FALSE))</f>
        <v>1</v>
      </c>
    </row>
    <row r="113" spans="1:28" ht="36" customHeight="1">
      <c r="A113" s="13" t="s">
        <v>2558</v>
      </c>
      <c r="B113" s="249" t="str">
        <f>+IFERROR(VLOOKUP($A113,'INVERSIÓN '!$A:$AB,$B$1,FALSE),VLOOKUP($A113,'FUNCIONAMIENTO SECOP'!$A:$AC,$B$1,FALSE))</f>
        <v>CPS</v>
      </c>
      <c r="C113" s="249">
        <f>+IFERROR(VLOOKUP($A113,'INVERSIÓN '!$A:$AB,$C$1,FALSE),VLOOKUP($A113,'FUNCIONAMIENTO SECOP'!$A:$AC,$C$1,FALSE))</f>
        <v>0</v>
      </c>
      <c r="D113" s="249">
        <f>+IFERROR(VLOOKUP($A113,'INVERSIÓN '!$A:$AB,$D$1,FALSE),VLOOKUP($A113,'FUNCIONAMIENTO SECOP'!$A:$AC,$D$1,FALSE))</f>
        <v>2316</v>
      </c>
      <c r="E113" s="249">
        <f>+IFERROR(VLOOKUP($A113,'INVERSIÓN '!$A:$AB,$E$1,FALSE),VLOOKUP($A113,'FUNCIONAMIENTO SECOP'!$A:$AC,$E$1,FALSE))</f>
        <v>0</v>
      </c>
      <c r="F113" s="249" t="str">
        <f>+IFERROR(VLOOKUP($A113,'INVERSIÓN '!$A:$AB,$F$1,FALSE),VLOOKUP($A113,'FUNCIONAMIENTO SECOP'!$A:$AC,$F$1,FALSE))</f>
        <v>Vincular 3.200 personas en acciones complementarias en salud física, nutricional y oral, a través del Circuito del Cuidado</v>
      </c>
      <c r="G113" s="249">
        <f>+IFERROR(VLOOKUP($A113,'INVERSIÓN '!$A:$AB,$G$1,FALSE),VLOOKUP($A113,'FUNCIONAMIENTO SECOP'!$A:$AC,$G$1,FALSE))</f>
        <v>146524</v>
      </c>
      <c r="H113" s="249" t="str">
        <f>+IFERROR(VLOOKUP($A113,'INVERSIÓN '!$A:$AB,$H$1,FALSE),VLOOKUP($A113,'FUNCIONAMIENTO SECOP'!$A:$AC,$H$1,FALSE))</f>
        <v>Nuevo</v>
      </c>
      <c r="I113" s="249">
        <f>+IFERROR(VLOOKUP($A113,'INVERSIÓN '!$A:$AB,$I$1,FALSE),VLOOKUP($A113,'FUNCIONAMIENTO SECOP'!$A:$AC,$I$1,FALSE))</f>
        <v>80111701</v>
      </c>
      <c r="J113" s="249" t="str">
        <f>+IFERROR(VLOOKUP($A113,'INVERSIÓN '!$A:$AB,$J$1,FALSE),VLOOKUP($A113,'FUNCIONAMIENTO SECOP'!$A:$AC,$J$1,FALSE))</f>
        <v>PRESTAR SUS SERVICIOS ASISTENCIALES PARA APOYAR Y EJECUTAR, EN MATERIA ADMINISTRATIVA Y EN LABORES EN TERRITORIO, LOS PROCESOS DE SALUD DEL FONDO DE DESARROLLO LOCAL DE SAN CRISTÓBAL.</v>
      </c>
      <c r="K113" s="249">
        <f>+IFERROR(VLOOKUP($A113,'INVERSIÓN '!$A:$AB,$K$1,FALSE),VLOOKUP($A113,'FUNCIONAMIENTO SECOP'!$A:$AC,$K$1,FALSE))</f>
        <v>1</v>
      </c>
      <c r="L113" s="249">
        <f>+IFERROR(VLOOKUP($A113,'INVERSIÓN '!$A:$AB,$L$1,FALSE),VLOOKUP($A113,'FUNCIONAMIENTO SECOP'!$A:$AC,$L$1,FALSE))</f>
        <v>1</v>
      </c>
      <c r="M113" s="249">
        <f>+IFERROR(VLOOKUP($A113,'INVERSIÓN '!$A:$AB,$M$1,FALSE),VLOOKUP($A113,'FUNCIONAMIENTO SECOP'!$A:$AC,$M$1,FALSE))</f>
        <v>11</v>
      </c>
      <c r="N113" s="249">
        <f>+IFERROR(VLOOKUP($A113,'INVERSIÓN '!$A:$AB,$N$1,FALSE),VLOOKUP($A113,'FUNCIONAMIENTO SECOP'!$A:$AC,$N$1,FALSE))</f>
        <v>1</v>
      </c>
      <c r="O113" s="249" t="str">
        <f>+IFERROR(VLOOKUP($A113,'INVERSIÓN '!$A:$AB,$O$1,FALSE),VLOOKUP($A113,'FUNCIONAMIENTO SECOP'!$A:$AC,$O$1,FALSE))</f>
        <v>CCE-16</v>
      </c>
      <c r="P113" s="249" t="str">
        <f>+IFERROR(VLOOKUP($A113,'INVERSIÓN '!$A:$AB,$P$1,FALSE),VLOOKUP($A113,'FUNCIONAMIENTO SECOP'!$A:$AC,$P$1,FALSE))</f>
        <v>Contratación directa</v>
      </c>
      <c r="Q113" s="249" t="str">
        <f>+IFERROR(VLOOKUP($A113,'INVERSIÓN '!$A:$AB,$Q$1,FALSE),VLOOKUP($A113,'FUNCIONAMIENTO SECOP'!$A:$AC,$Q$1,FALSE))</f>
        <v>DISTRITAL</v>
      </c>
      <c r="R113" s="250">
        <f>+IFERROR(VLOOKUP($A113,'INVERSIÓN '!$A:$AB,$R$1,FALSE),VLOOKUP($A113,'FUNCIONAMIENTO SECOP'!$A:$AC,$R$1,FALSE))</f>
        <v>31900000</v>
      </c>
      <c r="S113" s="250">
        <f>+IFERROR(VLOOKUP($A113,'INVERSIÓN '!$A:$AB,$S$1,FALSE),VLOOKUP($A113,'FUNCIONAMIENTO SECOP'!$A:$AC,$S$1,FALSE))</f>
        <v>31900000</v>
      </c>
      <c r="T113" s="249">
        <f>+IFERROR(VLOOKUP($A113,'INVERSIÓN '!$A:$AB,$T$1,FALSE),VLOOKUP($A113,'FUNCIONAMIENTO SECOP'!$A:$AC,$T$1,FALSE))</f>
        <v>0</v>
      </c>
      <c r="U113" s="249">
        <f>+IFERROR(VLOOKUP($A113,'INVERSIÓN '!$A:$AB,$U$1,FALSE),VLOOKUP($A113,'FUNCIONAMIENTO SECOP'!$A:$AC,$U$1,FALSE))</f>
        <v>0</v>
      </c>
      <c r="V113" s="249" t="str">
        <f>+IFERROR(VLOOKUP($A113,'INVERSIÓN '!$A:$AB,$V$1,FALSE),VLOOKUP($A113,'FUNCIONAMIENTO SECOP'!$A:$AC,$V$1,FALSE))</f>
        <v>CO-DC</v>
      </c>
      <c r="W113" s="249" t="str">
        <f>+IFERROR(VLOOKUP($A113,'INVERSIÓN '!$A:$AB,$W$1,FALSE),VLOOKUP($A113,'FUNCIONAMIENTO SECOP'!$A:$AC,$W$1,FALSE))</f>
        <v>CO-DC-11001</v>
      </c>
      <c r="X113" s="249" t="str">
        <f>+IFERROR(VLOOKUP($A113,'INVERSIÓN '!$A:$AB,$X$1,FALSE),VLOOKUP($A113,'FUNCIONAMIENTO SECOP'!$A:$AC,$X$1,FALSE))</f>
        <v>CARLOS HERNANDO MACIAS MONTOYA</v>
      </c>
      <c r="Y113" s="249">
        <f>+IFERROR(VLOOKUP($A113,'INVERSIÓN '!$A:$AB,$Y$1,FALSE),VLOOKUP($A113,'FUNCIONAMIENTO SECOP'!$A:$AC,$Y$1,FALSE))</f>
        <v>6477765</v>
      </c>
      <c r="Z113" s="249" t="str">
        <f>+IFERROR(VLOOKUP($A113,'INVERSIÓN '!$A:$AB,$Z$1,FALSE),VLOOKUP($A113,'FUNCIONAMIENTO SECOP'!$A:$AC,$Z$1,FALSE))</f>
        <v>alcalde.scristobal@gobiernobogota.gov.co</v>
      </c>
      <c r="AA113" s="249">
        <f>+IFERROR(VLOOKUP($A113,'INVERSIÓN '!$A:$AB,$AA$1,FALSE),VLOOKUP($A113,'FUNCIONAMIENTO SECOP'!$A:$AC,$AA$1,FALSE))</f>
        <v>0</v>
      </c>
      <c r="AB113" s="249">
        <f>+IFERROR(VLOOKUP($A113,'INVERSIÓN '!$A:$AB,$AB$1,FALSE),VLOOKUP($A113,'FUNCIONAMIENTO SECOP'!$A:$AC,$AB$1,FALSE))</f>
        <v>1</v>
      </c>
    </row>
    <row r="114" spans="1:28" ht="36" customHeight="1">
      <c r="A114" s="13" t="s">
        <v>2560</v>
      </c>
      <c r="B114" s="249" t="str">
        <f>+IFERROR(VLOOKUP($A114,'INVERSIÓN '!$A:$AB,$B$1,FALSE),VLOOKUP($A114,'FUNCIONAMIENTO SECOP'!$A:$AC,$B$1,FALSE))</f>
        <v>CPS</v>
      </c>
      <c r="C114" s="249">
        <f>+IFERROR(VLOOKUP($A114,'INVERSIÓN '!$A:$AB,$C$1,FALSE),VLOOKUP($A114,'FUNCIONAMIENTO SECOP'!$A:$AC,$C$1,FALSE))</f>
        <v>0</v>
      </c>
      <c r="D114" s="249">
        <f>+IFERROR(VLOOKUP($A114,'INVERSIÓN '!$A:$AB,$D$1,FALSE),VLOOKUP($A114,'FUNCIONAMIENTO SECOP'!$A:$AC,$D$1,FALSE))</f>
        <v>2667</v>
      </c>
      <c r="E114" s="249">
        <f>+IFERROR(VLOOKUP($A114,'INVERSIÓN '!$A:$AB,$E$1,FALSE),VLOOKUP($A114,'FUNCIONAMIENTO SECOP'!$A:$AC,$E$1,FALSE))</f>
        <v>0</v>
      </c>
      <c r="F114" s="249" t="str">
        <f>+IFERROR(VLOOKUP($A114,'INVERSIÓN '!$A:$AB,$F$1,FALSE),VLOOKUP($A114,'FUNCIONAMIENTO SECOP'!$A:$AC,$F$1,FALSE))</f>
        <v>Realizar 4 estrategias de fortalecimiento institucional (una por vigencia).</v>
      </c>
      <c r="G114" s="249">
        <f>+IFERROR(VLOOKUP($A114,'INVERSIÓN '!$A:$AB,$G$1,FALSE),VLOOKUP($A114,'FUNCIONAMIENTO SECOP'!$A:$AC,$G$1,FALSE))</f>
        <v>146553</v>
      </c>
      <c r="H114" s="249" t="str">
        <f>+IFERROR(VLOOKUP($A114,'INVERSIÓN '!$A:$AB,$H$1,FALSE),VLOOKUP($A114,'FUNCIONAMIENTO SECOP'!$A:$AC,$H$1,FALSE))</f>
        <v>Nuevo</v>
      </c>
      <c r="I114" s="249">
        <f>+IFERROR(VLOOKUP($A114,'INVERSIÓN '!$A:$AB,$I$1,FALSE),VLOOKUP($A114,'FUNCIONAMIENTO SECOP'!$A:$AC,$I$1,FALSE))</f>
        <v>80111701</v>
      </c>
      <c r="J114" s="249" t="str">
        <f>+IFERROR(VLOOKUP($A114,'INVERSIÓN '!$A:$AB,$J$1,FALSE),VLOOKUP($A114,'FUNCIONAMIENTO SECOP'!$A:$AC,$J$1,FALSE))</f>
        <v>PRESTAR SUS SERVICIOS PROFESIONALES PARA LA IMPLEMENTACIÓN DE LAS ACCIONES Y LINEAMIENTOS TÉCNICOS SURTIDOS DEL PROGRAMA DE GESTIÓN DOCUMENTAL Y DEMÁS INSTRUMENTOS TÉCNICOS ARCHIVÍSTICOS.</v>
      </c>
      <c r="K114" s="249">
        <f>+IFERROR(VLOOKUP($A114,'INVERSIÓN '!$A:$AB,$K$1,FALSE),VLOOKUP($A114,'FUNCIONAMIENTO SECOP'!$A:$AC,$K$1,FALSE))</f>
        <v>1</v>
      </c>
      <c r="L114" s="249">
        <f>+IFERROR(VLOOKUP($A114,'INVERSIÓN '!$A:$AB,$L$1,FALSE),VLOOKUP($A114,'FUNCIONAMIENTO SECOP'!$A:$AC,$L$1,FALSE))</f>
        <v>1</v>
      </c>
      <c r="M114" s="249">
        <f>+IFERROR(VLOOKUP($A114,'INVERSIÓN '!$A:$AB,$M$1,FALSE),VLOOKUP($A114,'FUNCIONAMIENTO SECOP'!$A:$AC,$M$1,FALSE))</f>
        <v>11</v>
      </c>
      <c r="N114" s="249">
        <f>+IFERROR(VLOOKUP($A114,'INVERSIÓN '!$A:$AB,$N$1,FALSE),VLOOKUP($A114,'FUNCIONAMIENTO SECOP'!$A:$AC,$N$1,FALSE))</f>
        <v>1</v>
      </c>
      <c r="O114" s="249" t="str">
        <f>+IFERROR(VLOOKUP($A114,'INVERSIÓN '!$A:$AB,$O$1,FALSE),VLOOKUP($A114,'FUNCIONAMIENTO SECOP'!$A:$AC,$O$1,FALSE))</f>
        <v>CCE-16</v>
      </c>
      <c r="P114" s="249" t="str">
        <f>+IFERROR(VLOOKUP($A114,'INVERSIÓN '!$A:$AB,$P$1,FALSE),VLOOKUP($A114,'FUNCIONAMIENTO SECOP'!$A:$AC,$P$1,FALSE))</f>
        <v>Contratación directa</v>
      </c>
      <c r="Q114" s="249" t="str">
        <f>+IFERROR(VLOOKUP($A114,'INVERSIÓN '!$A:$AB,$Q$1,FALSE),VLOOKUP($A114,'FUNCIONAMIENTO SECOP'!$A:$AC,$Q$1,FALSE))</f>
        <v>DISTRITAL</v>
      </c>
      <c r="R114" s="250">
        <f>+IFERROR(VLOOKUP($A114,'INVERSIÓN '!$A:$AB,$R$1,FALSE),VLOOKUP($A114,'FUNCIONAMIENTO SECOP'!$A:$AC,$R$1,FALSE))</f>
        <v>74800000</v>
      </c>
      <c r="S114" s="250">
        <f>+IFERROR(VLOOKUP($A114,'INVERSIÓN '!$A:$AB,$S$1,FALSE),VLOOKUP($A114,'FUNCIONAMIENTO SECOP'!$A:$AC,$S$1,FALSE))</f>
        <v>74800000</v>
      </c>
      <c r="T114" s="249">
        <f>+IFERROR(VLOOKUP($A114,'INVERSIÓN '!$A:$AB,$T$1,FALSE),VLOOKUP($A114,'FUNCIONAMIENTO SECOP'!$A:$AC,$T$1,FALSE))</f>
        <v>0</v>
      </c>
      <c r="U114" s="249">
        <f>+IFERROR(VLOOKUP($A114,'INVERSIÓN '!$A:$AB,$U$1,FALSE),VLOOKUP($A114,'FUNCIONAMIENTO SECOP'!$A:$AC,$U$1,FALSE))</f>
        <v>0</v>
      </c>
      <c r="V114" s="249" t="str">
        <f>+IFERROR(VLOOKUP($A114,'INVERSIÓN '!$A:$AB,$V$1,FALSE),VLOOKUP($A114,'FUNCIONAMIENTO SECOP'!$A:$AC,$V$1,FALSE))</f>
        <v>CO-DC</v>
      </c>
      <c r="W114" s="249" t="str">
        <f>+IFERROR(VLOOKUP($A114,'INVERSIÓN '!$A:$AB,$W$1,FALSE),VLOOKUP($A114,'FUNCIONAMIENTO SECOP'!$A:$AC,$W$1,FALSE))</f>
        <v>CO-DC-11001</v>
      </c>
      <c r="X114" s="249" t="str">
        <f>+IFERROR(VLOOKUP($A114,'INVERSIÓN '!$A:$AB,$X$1,FALSE),VLOOKUP($A114,'FUNCIONAMIENTO SECOP'!$A:$AC,$X$1,FALSE))</f>
        <v>CARLOS HERNANDO MACIAS MONTOYA</v>
      </c>
      <c r="Y114" s="249">
        <f>+IFERROR(VLOOKUP($A114,'INVERSIÓN '!$A:$AB,$Y$1,FALSE),VLOOKUP($A114,'FUNCIONAMIENTO SECOP'!$A:$AC,$Y$1,FALSE))</f>
        <v>6477766</v>
      </c>
      <c r="Z114" s="249" t="str">
        <f>+IFERROR(VLOOKUP($A114,'INVERSIÓN '!$A:$AB,$Z$1,FALSE),VLOOKUP($A114,'FUNCIONAMIENTO SECOP'!$A:$AC,$Z$1,FALSE))</f>
        <v>alcalde.scristobal@gobiernobogota.gov.co</v>
      </c>
      <c r="AA114" s="249">
        <f>+IFERROR(VLOOKUP($A114,'INVERSIÓN '!$A:$AB,$AA$1,FALSE),VLOOKUP($A114,'FUNCIONAMIENTO SECOP'!$A:$AC,$AA$1,FALSE))</f>
        <v>0</v>
      </c>
      <c r="AB114" s="249">
        <f>+IFERROR(VLOOKUP($A114,'INVERSIÓN '!$A:$AB,$AB$1,FALSE),VLOOKUP($A114,'FUNCIONAMIENTO SECOP'!$A:$AC,$AB$1,FALSE))</f>
        <v>1</v>
      </c>
    </row>
    <row r="115" spans="1:28" ht="36" customHeight="1">
      <c r="A115" s="13" t="s">
        <v>2562</v>
      </c>
      <c r="B115" s="249" t="str">
        <f>+IFERROR(VLOOKUP($A115,'INVERSIÓN '!$A:$AB,$B$1,FALSE),VLOOKUP($A115,'FUNCIONAMIENTO SECOP'!$A:$AC,$B$1,FALSE))</f>
        <v>CPS</v>
      </c>
      <c r="C115" s="249">
        <f>+IFERROR(VLOOKUP($A115,'INVERSIÓN '!$A:$AB,$C$1,FALSE),VLOOKUP($A115,'FUNCIONAMIENTO SECOP'!$A:$AC,$C$1,FALSE))</f>
        <v>0</v>
      </c>
      <c r="D115" s="249">
        <f>+IFERROR(VLOOKUP($A115,'INVERSIÓN '!$A:$AB,$D$1,FALSE),VLOOKUP($A115,'FUNCIONAMIENTO SECOP'!$A:$AC,$D$1,FALSE))</f>
        <v>2667</v>
      </c>
      <c r="E115" s="249">
        <f>+IFERROR(VLOOKUP($A115,'INVERSIÓN '!$A:$AB,$E$1,FALSE),VLOOKUP($A115,'FUNCIONAMIENTO SECOP'!$A:$AC,$E$1,FALSE))</f>
        <v>0</v>
      </c>
      <c r="F115" s="249" t="str">
        <f>+IFERROR(VLOOKUP($A115,'INVERSIÓN '!$A:$AB,$F$1,FALSE),VLOOKUP($A115,'FUNCIONAMIENTO SECOP'!$A:$AC,$F$1,FALSE))</f>
        <v>Realizar 4 estrategias de fortalecimiento institucional (una por vigencia).</v>
      </c>
      <c r="G115" s="249">
        <f>+IFERROR(VLOOKUP($A115,'INVERSIÓN '!$A:$AB,$G$1,FALSE),VLOOKUP($A115,'FUNCIONAMIENTO SECOP'!$A:$AC,$G$1,FALSE))</f>
        <v>146556</v>
      </c>
      <c r="H115" s="249" t="str">
        <f>+IFERROR(VLOOKUP($A115,'INVERSIÓN '!$A:$AB,$H$1,FALSE),VLOOKUP($A115,'FUNCIONAMIENTO SECOP'!$A:$AC,$H$1,FALSE))</f>
        <v>Nuevo</v>
      </c>
      <c r="I115" s="249">
        <f>+IFERROR(VLOOKUP($A115,'INVERSIÓN '!$A:$AB,$I$1,FALSE),VLOOKUP($A115,'FUNCIONAMIENTO SECOP'!$A:$AC,$I$1,FALSE))</f>
        <v>80111701</v>
      </c>
      <c r="J115" s="249" t="str">
        <f>+IFERROR(VLOOKUP($A115,'INVERSIÓN '!$A:$AB,$J$1,FALSE),VLOOKUP($A115,'FUNCIONAMIENTO SECOP'!$A:$AC,$J$1,FALSE))</f>
        <v>PRESTAR SUS SERVICIOS TECNICOS EN EL AREA DE GESTION DEL DESARROLLO LOCAL PARA APOYAR EN LAS TAREAS OPERATIVAS DE CARÁCTER ARCHIVÍSTICO DESARROLLADAS EN LA ALCALDÍA PARA GARANTIZAR LA APLICACIÓN CORRECTA DE LOS PROCEDIMIENTOS TÉCNICOS.</v>
      </c>
      <c r="K115" s="249">
        <f>+IFERROR(VLOOKUP($A115,'INVERSIÓN '!$A:$AB,$K$1,FALSE),VLOOKUP($A115,'FUNCIONAMIENTO SECOP'!$A:$AC,$K$1,FALSE))</f>
        <v>1</v>
      </c>
      <c r="L115" s="249">
        <f>+IFERROR(VLOOKUP($A115,'INVERSIÓN '!$A:$AB,$L$1,FALSE),VLOOKUP($A115,'FUNCIONAMIENTO SECOP'!$A:$AC,$L$1,FALSE))</f>
        <v>1</v>
      </c>
      <c r="M115" s="249">
        <f>+IFERROR(VLOOKUP($A115,'INVERSIÓN '!$A:$AB,$M$1,FALSE),VLOOKUP($A115,'FUNCIONAMIENTO SECOP'!$A:$AC,$M$1,FALSE))</f>
        <v>11</v>
      </c>
      <c r="N115" s="249">
        <f>+IFERROR(VLOOKUP($A115,'INVERSIÓN '!$A:$AB,$N$1,FALSE),VLOOKUP($A115,'FUNCIONAMIENTO SECOP'!$A:$AC,$N$1,FALSE))</f>
        <v>1</v>
      </c>
      <c r="O115" s="249" t="str">
        <f>+IFERROR(VLOOKUP($A115,'INVERSIÓN '!$A:$AB,$O$1,FALSE),VLOOKUP($A115,'FUNCIONAMIENTO SECOP'!$A:$AC,$O$1,FALSE))</f>
        <v>CCE-16</v>
      </c>
      <c r="P115" s="249" t="str">
        <f>+IFERROR(VLOOKUP($A115,'INVERSIÓN '!$A:$AB,$P$1,FALSE),VLOOKUP($A115,'FUNCIONAMIENTO SECOP'!$A:$AC,$P$1,FALSE))</f>
        <v>Contratación directa</v>
      </c>
      <c r="Q115" s="249" t="str">
        <f>+IFERROR(VLOOKUP($A115,'INVERSIÓN '!$A:$AB,$Q$1,FALSE),VLOOKUP($A115,'FUNCIONAMIENTO SECOP'!$A:$AC,$Q$1,FALSE))</f>
        <v>DISTRITAL</v>
      </c>
      <c r="R115" s="250">
        <f>+IFERROR(VLOOKUP($A115,'INVERSIÓN '!$A:$AB,$R$1,FALSE),VLOOKUP($A115,'FUNCIONAMIENTO SECOP'!$A:$AC,$R$1,FALSE))</f>
        <v>52800000</v>
      </c>
      <c r="S115" s="250">
        <f>+IFERROR(VLOOKUP($A115,'INVERSIÓN '!$A:$AB,$S$1,FALSE),VLOOKUP($A115,'FUNCIONAMIENTO SECOP'!$A:$AC,$S$1,FALSE))</f>
        <v>52800000</v>
      </c>
      <c r="T115" s="249">
        <f>+IFERROR(VLOOKUP($A115,'INVERSIÓN '!$A:$AB,$T$1,FALSE),VLOOKUP($A115,'FUNCIONAMIENTO SECOP'!$A:$AC,$T$1,FALSE))</f>
        <v>0</v>
      </c>
      <c r="U115" s="249">
        <f>+IFERROR(VLOOKUP($A115,'INVERSIÓN '!$A:$AB,$U$1,FALSE),VLOOKUP($A115,'FUNCIONAMIENTO SECOP'!$A:$AC,$U$1,FALSE))</f>
        <v>0</v>
      </c>
      <c r="V115" s="249" t="str">
        <f>+IFERROR(VLOOKUP($A115,'INVERSIÓN '!$A:$AB,$V$1,FALSE),VLOOKUP($A115,'FUNCIONAMIENTO SECOP'!$A:$AC,$V$1,FALSE))</f>
        <v>CO-DC</v>
      </c>
      <c r="W115" s="249" t="str">
        <f>+IFERROR(VLOOKUP($A115,'INVERSIÓN '!$A:$AB,$W$1,FALSE),VLOOKUP($A115,'FUNCIONAMIENTO SECOP'!$A:$AC,$W$1,FALSE))</f>
        <v>CO-DC-11001</v>
      </c>
      <c r="X115" s="249" t="str">
        <f>+IFERROR(VLOOKUP($A115,'INVERSIÓN '!$A:$AB,$X$1,FALSE),VLOOKUP($A115,'FUNCIONAMIENTO SECOP'!$A:$AC,$X$1,FALSE))</f>
        <v>CARLOS HERNANDO MACIAS MONTOYA</v>
      </c>
      <c r="Y115" s="249">
        <f>+IFERROR(VLOOKUP($A115,'INVERSIÓN '!$A:$AB,$Y$1,FALSE),VLOOKUP($A115,'FUNCIONAMIENTO SECOP'!$A:$AC,$Y$1,FALSE))</f>
        <v>6477767</v>
      </c>
      <c r="Z115" s="249" t="str">
        <f>+IFERROR(VLOOKUP($A115,'INVERSIÓN '!$A:$AB,$Z$1,FALSE),VLOOKUP($A115,'FUNCIONAMIENTO SECOP'!$A:$AC,$Z$1,FALSE))</f>
        <v>alcalde.scristobal@gobiernobogota.gov.co</v>
      </c>
      <c r="AA115" s="249">
        <f>+IFERROR(VLOOKUP($A115,'INVERSIÓN '!$A:$AB,$AA$1,FALSE),VLOOKUP($A115,'FUNCIONAMIENTO SECOP'!$A:$AC,$AA$1,FALSE))</f>
        <v>0</v>
      </c>
      <c r="AB115" s="249">
        <f>+IFERROR(VLOOKUP($A115,'INVERSIÓN '!$A:$AB,$AB$1,FALSE),VLOOKUP($A115,'FUNCIONAMIENTO SECOP'!$A:$AC,$AB$1,FALSE))</f>
        <v>1</v>
      </c>
    </row>
    <row r="116" spans="1:28" ht="36" customHeight="1">
      <c r="A116" s="13" t="s">
        <v>2564</v>
      </c>
      <c r="B116" s="249" t="str">
        <f>+IFERROR(VLOOKUP($A116,'INVERSIÓN '!$A:$AB,$B$1,FALSE),VLOOKUP($A116,'FUNCIONAMIENTO SECOP'!$A:$AC,$B$1,FALSE))</f>
        <v>CPS</v>
      </c>
      <c r="C116" s="249">
        <f>+IFERROR(VLOOKUP($A116,'INVERSIÓN '!$A:$AB,$C$1,FALSE),VLOOKUP($A116,'FUNCIONAMIENTO SECOP'!$A:$AC,$C$1,FALSE))</f>
        <v>0</v>
      </c>
      <c r="D116" s="249">
        <f>+IFERROR(VLOOKUP($A116,'INVERSIÓN '!$A:$AB,$D$1,FALSE),VLOOKUP($A116,'FUNCIONAMIENTO SECOP'!$A:$AC,$D$1,FALSE))</f>
        <v>2667</v>
      </c>
      <c r="E116" s="249">
        <f>+IFERROR(VLOOKUP($A116,'INVERSIÓN '!$A:$AB,$E$1,FALSE),VLOOKUP($A116,'FUNCIONAMIENTO SECOP'!$A:$AC,$E$1,FALSE))</f>
        <v>0</v>
      </c>
      <c r="F116" s="249" t="str">
        <f>+IFERROR(VLOOKUP($A116,'INVERSIÓN '!$A:$AB,$F$1,FALSE),VLOOKUP($A116,'FUNCIONAMIENTO SECOP'!$A:$AC,$F$1,FALSE))</f>
        <v>Realizar 4 estrategias de fortalecimiento institucional (una por vigencia).</v>
      </c>
      <c r="G116" s="249">
        <f>+IFERROR(VLOOKUP($A116,'INVERSIÓN '!$A:$AB,$G$1,FALSE),VLOOKUP($A116,'FUNCIONAMIENTO SECOP'!$A:$AC,$G$1,FALSE))</f>
        <v>146596</v>
      </c>
      <c r="H116" s="249" t="str">
        <f>+IFERROR(VLOOKUP($A116,'INVERSIÓN '!$A:$AB,$H$1,FALSE),VLOOKUP($A116,'FUNCIONAMIENTO SECOP'!$A:$AC,$H$1,FALSE))</f>
        <v>Nuevo</v>
      </c>
      <c r="I116" s="249">
        <f>+IFERROR(VLOOKUP($A116,'INVERSIÓN '!$A:$AB,$I$1,FALSE),VLOOKUP($A116,'FUNCIONAMIENTO SECOP'!$A:$AC,$I$1,FALSE))</f>
        <v>80111701</v>
      </c>
      <c r="J116" s="249" t="str">
        <f>+IFERROR(VLOOKUP($A116,'INVERSIÓN '!$A:$AB,$J$1,FALSE),VLOOKUP($A116,'FUNCIONAMIENTO SECOP'!$A:$AC,$J$1,FALSE))</f>
        <v>PRESTAR SUS SERVICIOS ASISTENCIALES PARA EL FONDO DE DESARROLLO LOCAL EN EL PUNTO DE INFORMACIÓN, ATENDIENDO AL CIUDADANO BAJO LOS LINEAMIENTOS DE LA SECRETARIA DISTRITAL DE GOBIERNO</v>
      </c>
      <c r="K116" s="249">
        <f>+IFERROR(VLOOKUP($A116,'INVERSIÓN '!$A:$AB,$K$1,FALSE),VLOOKUP($A116,'FUNCIONAMIENTO SECOP'!$A:$AC,$K$1,FALSE))</f>
        <v>1</v>
      </c>
      <c r="L116" s="249">
        <f>+IFERROR(VLOOKUP($A116,'INVERSIÓN '!$A:$AB,$L$1,FALSE),VLOOKUP($A116,'FUNCIONAMIENTO SECOP'!$A:$AC,$L$1,FALSE))</f>
        <v>1</v>
      </c>
      <c r="M116" s="249">
        <f>+IFERROR(VLOOKUP($A116,'INVERSIÓN '!$A:$AB,$M$1,FALSE),VLOOKUP($A116,'FUNCIONAMIENTO SECOP'!$A:$AC,$M$1,FALSE))</f>
        <v>11</v>
      </c>
      <c r="N116" s="249">
        <f>+IFERROR(VLOOKUP($A116,'INVERSIÓN '!$A:$AB,$N$1,FALSE),VLOOKUP($A116,'FUNCIONAMIENTO SECOP'!$A:$AC,$N$1,FALSE))</f>
        <v>1</v>
      </c>
      <c r="O116" s="249" t="str">
        <f>+IFERROR(VLOOKUP($A116,'INVERSIÓN '!$A:$AB,$O$1,FALSE),VLOOKUP($A116,'FUNCIONAMIENTO SECOP'!$A:$AC,$O$1,FALSE))</f>
        <v>CCE-16</v>
      </c>
      <c r="P116" s="249" t="str">
        <f>+IFERROR(VLOOKUP($A116,'INVERSIÓN '!$A:$AB,$P$1,FALSE),VLOOKUP($A116,'FUNCIONAMIENTO SECOP'!$A:$AC,$P$1,FALSE))</f>
        <v>Contratación directa</v>
      </c>
      <c r="Q116" s="249" t="str">
        <f>+IFERROR(VLOOKUP($A116,'INVERSIÓN '!$A:$AB,$Q$1,FALSE),VLOOKUP($A116,'FUNCIONAMIENTO SECOP'!$A:$AC,$Q$1,FALSE))</f>
        <v>DISTRITAL</v>
      </c>
      <c r="R116" s="250">
        <f>+IFERROR(VLOOKUP($A116,'INVERSIÓN '!$A:$AB,$R$1,FALSE),VLOOKUP($A116,'FUNCIONAMIENTO SECOP'!$A:$AC,$R$1,FALSE))</f>
        <v>191400000</v>
      </c>
      <c r="S116" s="250">
        <f>+IFERROR(VLOOKUP($A116,'INVERSIÓN '!$A:$AB,$S$1,FALSE),VLOOKUP($A116,'FUNCIONAMIENTO SECOP'!$A:$AC,$S$1,FALSE))</f>
        <v>191400000</v>
      </c>
      <c r="T116" s="249">
        <f>+IFERROR(VLOOKUP($A116,'INVERSIÓN '!$A:$AB,$T$1,FALSE),VLOOKUP($A116,'FUNCIONAMIENTO SECOP'!$A:$AC,$T$1,FALSE))</f>
        <v>0</v>
      </c>
      <c r="U116" s="249">
        <f>+IFERROR(VLOOKUP($A116,'INVERSIÓN '!$A:$AB,$U$1,FALSE),VLOOKUP($A116,'FUNCIONAMIENTO SECOP'!$A:$AC,$U$1,FALSE))</f>
        <v>0</v>
      </c>
      <c r="V116" s="249" t="str">
        <f>+IFERROR(VLOOKUP($A116,'INVERSIÓN '!$A:$AB,$V$1,FALSE),VLOOKUP($A116,'FUNCIONAMIENTO SECOP'!$A:$AC,$V$1,FALSE))</f>
        <v>CO-DC</v>
      </c>
      <c r="W116" s="249" t="str">
        <f>+IFERROR(VLOOKUP($A116,'INVERSIÓN '!$A:$AB,$W$1,FALSE),VLOOKUP($A116,'FUNCIONAMIENTO SECOP'!$A:$AC,$W$1,FALSE))</f>
        <v>CO-DC-11001</v>
      </c>
      <c r="X116" s="249" t="str">
        <f>+IFERROR(VLOOKUP($A116,'INVERSIÓN '!$A:$AB,$X$1,FALSE),VLOOKUP($A116,'FUNCIONAMIENTO SECOP'!$A:$AC,$X$1,FALSE))</f>
        <v>CARLOS HERNANDO MACIAS MONTOYA</v>
      </c>
      <c r="Y116" s="249">
        <f>+IFERROR(VLOOKUP($A116,'INVERSIÓN '!$A:$AB,$Y$1,FALSE),VLOOKUP($A116,'FUNCIONAMIENTO SECOP'!$A:$AC,$Y$1,FALSE))</f>
        <v>6477768</v>
      </c>
      <c r="Z116" s="249" t="str">
        <f>+IFERROR(VLOOKUP($A116,'INVERSIÓN '!$A:$AB,$Z$1,FALSE),VLOOKUP($A116,'FUNCIONAMIENTO SECOP'!$A:$AC,$Z$1,FALSE))</f>
        <v>alcalde.scristobal@gobiernobogota.gov.co</v>
      </c>
      <c r="AA116" s="249">
        <f>+IFERROR(VLOOKUP($A116,'INVERSIÓN '!$A:$AB,$AA$1,FALSE),VLOOKUP($A116,'FUNCIONAMIENTO SECOP'!$A:$AC,$AA$1,FALSE))</f>
        <v>0</v>
      </c>
      <c r="AB116" s="249">
        <f>+IFERROR(VLOOKUP($A116,'INVERSIÓN '!$A:$AB,$AB$1,FALSE),VLOOKUP($A116,'FUNCIONAMIENTO SECOP'!$A:$AC,$AB$1,FALSE))</f>
        <v>1</v>
      </c>
    </row>
    <row r="117" spans="1:28" ht="36" customHeight="1">
      <c r="A117" s="13" t="s">
        <v>2565</v>
      </c>
      <c r="B117" s="249" t="str">
        <f>+IFERROR(VLOOKUP($A117,'INVERSIÓN '!$A:$AB,$B$1,FALSE),VLOOKUP($A117,'FUNCIONAMIENTO SECOP'!$A:$AC,$B$1,FALSE))</f>
        <v>CPS</v>
      </c>
      <c r="C117" s="249">
        <f>+IFERROR(VLOOKUP($A117,'INVERSIÓN '!$A:$AB,$C$1,FALSE),VLOOKUP($A117,'FUNCIONAMIENTO SECOP'!$A:$AC,$C$1,FALSE))</f>
        <v>0</v>
      </c>
      <c r="D117" s="249">
        <f>+IFERROR(VLOOKUP($A117,'INVERSIÓN '!$A:$AB,$D$1,FALSE),VLOOKUP($A117,'FUNCIONAMIENTO SECOP'!$A:$AC,$D$1,FALSE))</f>
        <v>2648</v>
      </c>
      <c r="E117" s="249">
        <f>+IFERROR(VLOOKUP($A117,'INVERSIÓN '!$A:$AB,$E$1,FALSE),VLOOKUP($A117,'FUNCIONAMIENTO SECOP'!$A:$AC,$E$1,FALSE))</f>
        <v>0</v>
      </c>
      <c r="F117" s="249" t="str">
        <f>+IFERROR(VLOOKUP($A117,'INVERSIÓN '!$A:$AB,$F$1,FALSE),VLOOKUP($A117,'FUNCIONAMIENTO SECOP'!$A:$AC,$F$1,FALSE))</f>
        <v>Beneficiar 6.250 personas mayores con transferencias monetarias</v>
      </c>
      <c r="G117" s="249">
        <f>+IFERROR(VLOOKUP($A117,'INVERSIÓN '!$A:$AB,$G$1,FALSE),VLOOKUP($A117,'FUNCIONAMIENTO SECOP'!$A:$AC,$G$1,FALSE))</f>
        <v>146610</v>
      </c>
      <c r="H117" s="249" t="str">
        <f>+IFERROR(VLOOKUP($A117,'INVERSIÓN '!$A:$AB,$H$1,FALSE),VLOOKUP($A117,'FUNCIONAMIENTO SECOP'!$A:$AC,$H$1,FALSE))</f>
        <v>Nuevo</v>
      </c>
      <c r="I117" s="249">
        <f>+IFERROR(VLOOKUP($A117,'INVERSIÓN '!$A:$AB,$I$1,FALSE),VLOOKUP($A117,'FUNCIONAMIENTO SECOP'!$A:$AC,$I$1,FALSE))</f>
        <v>80111701</v>
      </c>
      <c r="J117" s="249" t="str">
        <f>+IFERROR(VLOOKUP($A117,'INVERSIÓN '!$A:$AB,$J$1,FALSE),VLOOKUP($A117,'FUNCIONAMIENTO SECOP'!$A:$AC,$J$1,FALSE))</f>
        <v>PRESTAR SUS SERVICIOS PROFESIONALES ESPECIALIZADOS PARA GESTIONAR Y GARANTIZAR LA IMPLEMENTACIÓN, GENERACIÓN DE INFORMACIÓN Y EL SEGUIMIENTO DE LOS PROCESOS Y PROCEDIMIENTOS DEL PROYECTO DE INVERSIÓN 2648 "OPORTUNIDADES CON BIEN-ESTAR, SAN CRISTÓBAL AVANZA MÁS"</v>
      </c>
      <c r="K117" s="249">
        <f>+IFERROR(VLOOKUP($A117,'INVERSIÓN '!$A:$AB,$K$1,FALSE),VLOOKUP($A117,'FUNCIONAMIENTO SECOP'!$A:$AC,$K$1,FALSE))</f>
        <v>1</v>
      </c>
      <c r="L117" s="249">
        <f>+IFERROR(VLOOKUP($A117,'INVERSIÓN '!$A:$AB,$L$1,FALSE),VLOOKUP($A117,'FUNCIONAMIENTO SECOP'!$A:$AC,$L$1,FALSE))</f>
        <v>1</v>
      </c>
      <c r="M117" s="249">
        <f>+IFERROR(VLOOKUP($A117,'INVERSIÓN '!$A:$AB,$M$1,FALSE),VLOOKUP($A117,'FUNCIONAMIENTO SECOP'!$A:$AC,$M$1,FALSE))</f>
        <v>11</v>
      </c>
      <c r="N117" s="249">
        <f>+IFERROR(VLOOKUP($A117,'INVERSIÓN '!$A:$AB,$N$1,FALSE),VLOOKUP($A117,'FUNCIONAMIENTO SECOP'!$A:$AC,$N$1,FALSE))</f>
        <v>1</v>
      </c>
      <c r="O117" s="249" t="str">
        <f>+IFERROR(VLOOKUP($A117,'INVERSIÓN '!$A:$AB,$O$1,FALSE),VLOOKUP($A117,'FUNCIONAMIENTO SECOP'!$A:$AC,$O$1,FALSE))</f>
        <v>CCE-16</v>
      </c>
      <c r="P117" s="249" t="str">
        <f>+IFERROR(VLOOKUP($A117,'INVERSIÓN '!$A:$AB,$P$1,FALSE),VLOOKUP($A117,'FUNCIONAMIENTO SECOP'!$A:$AC,$P$1,FALSE))</f>
        <v>Contratación directa</v>
      </c>
      <c r="Q117" s="249" t="str">
        <f>+IFERROR(VLOOKUP($A117,'INVERSIÓN '!$A:$AB,$Q$1,FALSE),VLOOKUP($A117,'FUNCIONAMIENTO SECOP'!$A:$AC,$Q$1,FALSE))</f>
        <v>DISTRITAL</v>
      </c>
      <c r="R117" s="250">
        <f>+IFERROR(VLOOKUP($A117,'INVERSIÓN '!$A:$AB,$R$1,FALSE),VLOOKUP($A117,'FUNCIONAMIENTO SECOP'!$A:$AC,$R$1,FALSE))</f>
        <v>88000000</v>
      </c>
      <c r="S117" s="250">
        <f>+IFERROR(VLOOKUP($A117,'INVERSIÓN '!$A:$AB,$S$1,FALSE),VLOOKUP($A117,'FUNCIONAMIENTO SECOP'!$A:$AC,$S$1,FALSE))</f>
        <v>88000000</v>
      </c>
      <c r="T117" s="249">
        <f>+IFERROR(VLOOKUP($A117,'INVERSIÓN '!$A:$AB,$T$1,FALSE),VLOOKUP($A117,'FUNCIONAMIENTO SECOP'!$A:$AC,$T$1,FALSE))</f>
        <v>0</v>
      </c>
      <c r="U117" s="249">
        <f>+IFERROR(VLOOKUP($A117,'INVERSIÓN '!$A:$AB,$U$1,FALSE),VLOOKUP($A117,'FUNCIONAMIENTO SECOP'!$A:$AC,$U$1,FALSE))</f>
        <v>0</v>
      </c>
      <c r="V117" s="249" t="str">
        <f>+IFERROR(VLOOKUP($A117,'INVERSIÓN '!$A:$AB,$V$1,FALSE),VLOOKUP($A117,'FUNCIONAMIENTO SECOP'!$A:$AC,$V$1,FALSE))</f>
        <v>CO-DC</v>
      </c>
      <c r="W117" s="249" t="str">
        <f>+IFERROR(VLOOKUP($A117,'INVERSIÓN '!$A:$AB,$W$1,FALSE),VLOOKUP($A117,'FUNCIONAMIENTO SECOP'!$A:$AC,$W$1,FALSE))</f>
        <v>CO-DC-11001</v>
      </c>
      <c r="X117" s="249" t="str">
        <f>+IFERROR(VLOOKUP($A117,'INVERSIÓN '!$A:$AB,$X$1,FALSE),VLOOKUP($A117,'FUNCIONAMIENTO SECOP'!$A:$AC,$X$1,FALSE))</f>
        <v>CARLOS HERNANDO MACIAS MONTOYA</v>
      </c>
      <c r="Y117" s="249">
        <f>+IFERROR(VLOOKUP($A117,'INVERSIÓN '!$A:$AB,$Y$1,FALSE),VLOOKUP($A117,'FUNCIONAMIENTO SECOP'!$A:$AC,$Y$1,FALSE))</f>
        <v>6477769</v>
      </c>
      <c r="Z117" s="249" t="str">
        <f>+IFERROR(VLOOKUP($A117,'INVERSIÓN '!$A:$AB,$Z$1,FALSE),VLOOKUP($A117,'FUNCIONAMIENTO SECOP'!$A:$AC,$Z$1,FALSE))</f>
        <v>alcalde.scristobal@gobiernobogota.gov.co</v>
      </c>
      <c r="AA117" s="249">
        <f>+IFERROR(VLOOKUP($A117,'INVERSIÓN '!$A:$AB,$AA$1,FALSE),VLOOKUP($A117,'FUNCIONAMIENTO SECOP'!$A:$AC,$AA$1,FALSE))</f>
        <v>0</v>
      </c>
      <c r="AB117" s="249">
        <f>+IFERROR(VLOOKUP($A117,'INVERSIÓN '!$A:$AB,$AB$1,FALSE),VLOOKUP($A117,'FUNCIONAMIENTO SECOP'!$A:$AC,$AB$1,FALSE))</f>
        <v>1</v>
      </c>
    </row>
    <row r="118" spans="1:28" ht="36" customHeight="1">
      <c r="A118" s="13" t="s">
        <v>2567</v>
      </c>
      <c r="B118" s="249" t="str">
        <f>+IFERROR(VLOOKUP($A118,'INVERSIÓN '!$A:$AB,$B$1,FALSE),VLOOKUP($A118,'FUNCIONAMIENTO SECOP'!$A:$AC,$B$1,FALSE))</f>
        <v>CPS</v>
      </c>
      <c r="C118" s="249">
        <f>+IFERROR(VLOOKUP($A118,'INVERSIÓN '!$A:$AB,$C$1,FALSE),VLOOKUP($A118,'FUNCIONAMIENTO SECOP'!$A:$AC,$C$1,FALSE))</f>
        <v>0</v>
      </c>
      <c r="D118" s="249">
        <f>+IFERROR(VLOOKUP($A118,'INVERSIÓN '!$A:$AB,$D$1,FALSE),VLOOKUP($A118,'FUNCIONAMIENTO SECOP'!$A:$AC,$D$1,FALSE))</f>
        <v>2667</v>
      </c>
      <c r="E118" s="249">
        <f>+IFERROR(VLOOKUP($A118,'INVERSIÓN '!$A:$AB,$E$1,FALSE),VLOOKUP($A118,'FUNCIONAMIENTO SECOP'!$A:$AC,$E$1,FALSE))</f>
        <v>0</v>
      </c>
      <c r="F118" s="249" t="str">
        <f>+IFERROR(VLOOKUP($A118,'INVERSIÓN '!$A:$AB,$F$1,FALSE),VLOOKUP($A118,'FUNCIONAMIENTO SECOP'!$A:$AC,$F$1,FALSE))</f>
        <v>Realizar 4 estrategias de fortalecimiento institucional (una por vigencia).</v>
      </c>
      <c r="G118" s="249">
        <f>+IFERROR(VLOOKUP($A118,'INVERSIÓN '!$A:$AB,$G$1,FALSE),VLOOKUP($A118,'FUNCIONAMIENTO SECOP'!$A:$AC,$G$1,FALSE))</f>
        <v>146616</v>
      </c>
      <c r="H118" s="249" t="str">
        <f>+IFERROR(VLOOKUP($A118,'INVERSIÓN '!$A:$AB,$H$1,FALSE),VLOOKUP($A118,'FUNCIONAMIENTO SECOP'!$A:$AC,$H$1,FALSE))</f>
        <v>Nuevo</v>
      </c>
      <c r="I118" s="249">
        <f>+IFERROR(VLOOKUP($A118,'INVERSIÓN '!$A:$AB,$I$1,FALSE),VLOOKUP($A118,'FUNCIONAMIENTO SECOP'!$A:$AC,$I$1,FALSE))</f>
        <v>80111701</v>
      </c>
      <c r="J118" s="249" t="str">
        <f>+IFERROR(VLOOKUP($A118,'INVERSIÓN '!$A:$AB,$J$1,FALSE),VLOOKUP($A118,'FUNCIONAMIENTO SECOP'!$A:$AC,$J$1,FALSE))</f>
        <v>Prestar sus servicios profesionales para apoyar la ejecución de los planes y programas relacionados con la gestión en seguridad y salud en el trabajo de la alcaldía local, conforme con los lineamientos definidos desde el nivel central de la SDG y la normativa vigente.</v>
      </c>
      <c r="K118" s="249">
        <f>+IFERROR(VLOOKUP($A118,'INVERSIÓN '!$A:$AB,$K$1,FALSE),VLOOKUP($A118,'FUNCIONAMIENTO SECOP'!$A:$AC,$K$1,FALSE))</f>
        <v>1</v>
      </c>
      <c r="L118" s="249">
        <f>+IFERROR(VLOOKUP($A118,'INVERSIÓN '!$A:$AB,$L$1,FALSE),VLOOKUP($A118,'FUNCIONAMIENTO SECOP'!$A:$AC,$L$1,FALSE))</f>
        <v>1</v>
      </c>
      <c r="M118" s="249">
        <f>+IFERROR(VLOOKUP($A118,'INVERSIÓN '!$A:$AB,$M$1,FALSE),VLOOKUP($A118,'FUNCIONAMIENTO SECOP'!$A:$AC,$M$1,FALSE))</f>
        <v>11</v>
      </c>
      <c r="N118" s="249">
        <f>+IFERROR(VLOOKUP($A118,'INVERSIÓN '!$A:$AB,$N$1,FALSE),VLOOKUP($A118,'FUNCIONAMIENTO SECOP'!$A:$AC,$N$1,FALSE))</f>
        <v>1</v>
      </c>
      <c r="O118" s="249" t="str">
        <f>+IFERROR(VLOOKUP($A118,'INVERSIÓN '!$A:$AB,$O$1,FALSE),VLOOKUP($A118,'FUNCIONAMIENTO SECOP'!$A:$AC,$O$1,FALSE))</f>
        <v>CCE-16</v>
      </c>
      <c r="P118" s="249" t="str">
        <f>+IFERROR(VLOOKUP($A118,'INVERSIÓN '!$A:$AB,$P$1,FALSE),VLOOKUP($A118,'FUNCIONAMIENTO SECOP'!$A:$AC,$P$1,FALSE))</f>
        <v>Contratación directa</v>
      </c>
      <c r="Q118" s="249" t="str">
        <f>+IFERROR(VLOOKUP($A118,'INVERSIÓN '!$A:$AB,$Q$1,FALSE),VLOOKUP($A118,'FUNCIONAMIENTO SECOP'!$A:$AC,$Q$1,FALSE))</f>
        <v>DISTRITAL</v>
      </c>
      <c r="R118" s="250">
        <f>+IFERROR(VLOOKUP($A118,'INVERSIÓN '!$A:$AB,$R$1,FALSE),VLOOKUP($A118,'FUNCIONAMIENTO SECOP'!$A:$AC,$R$1,FALSE))</f>
        <v>198000000</v>
      </c>
      <c r="S118" s="250">
        <f>+IFERROR(VLOOKUP($A118,'INVERSIÓN '!$A:$AB,$S$1,FALSE),VLOOKUP($A118,'FUNCIONAMIENTO SECOP'!$A:$AC,$S$1,FALSE))</f>
        <v>198000000</v>
      </c>
      <c r="T118" s="249">
        <f>+IFERROR(VLOOKUP($A118,'INVERSIÓN '!$A:$AB,$T$1,FALSE),VLOOKUP($A118,'FUNCIONAMIENTO SECOP'!$A:$AC,$T$1,FALSE))</f>
        <v>0</v>
      </c>
      <c r="U118" s="249">
        <f>+IFERROR(VLOOKUP($A118,'INVERSIÓN '!$A:$AB,$U$1,FALSE),VLOOKUP($A118,'FUNCIONAMIENTO SECOP'!$A:$AC,$U$1,FALSE))</f>
        <v>0</v>
      </c>
      <c r="V118" s="249" t="str">
        <f>+IFERROR(VLOOKUP($A118,'INVERSIÓN '!$A:$AB,$V$1,FALSE),VLOOKUP($A118,'FUNCIONAMIENTO SECOP'!$A:$AC,$V$1,FALSE))</f>
        <v>CO-DC</v>
      </c>
      <c r="W118" s="249" t="str">
        <f>+IFERROR(VLOOKUP($A118,'INVERSIÓN '!$A:$AB,$W$1,FALSE),VLOOKUP($A118,'FUNCIONAMIENTO SECOP'!$A:$AC,$W$1,FALSE))</f>
        <v>CO-DC-11001</v>
      </c>
      <c r="X118" s="249" t="str">
        <f>+IFERROR(VLOOKUP($A118,'INVERSIÓN '!$A:$AB,$X$1,FALSE),VLOOKUP($A118,'FUNCIONAMIENTO SECOP'!$A:$AC,$X$1,FALSE))</f>
        <v>CARLOS HERNANDO MACIAS MONTOYA</v>
      </c>
      <c r="Y118" s="249">
        <f>+IFERROR(VLOOKUP($A118,'INVERSIÓN '!$A:$AB,$Y$1,FALSE),VLOOKUP($A118,'FUNCIONAMIENTO SECOP'!$A:$AC,$Y$1,FALSE))</f>
        <v>6477770</v>
      </c>
      <c r="Z118" s="249" t="str">
        <f>+IFERROR(VLOOKUP($A118,'INVERSIÓN '!$A:$AB,$Z$1,FALSE),VLOOKUP($A118,'FUNCIONAMIENTO SECOP'!$A:$AC,$Z$1,FALSE))</f>
        <v>alcalde.scristobal@gobiernobogota.gov.co</v>
      </c>
      <c r="AA118" s="249">
        <f>+IFERROR(VLOOKUP($A118,'INVERSIÓN '!$A:$AB,$AA$1,FALSE),VLOOKUP($A118,'FUNCIONAMIENTO SECOP'!$A:$AC,$AA$1,FALSE))</f>
        <v>0</v>
      </c>
      <c r="AB118" s="249">
        <f>+IFERROR(VLOOKUP($A118,'INVERSIÓN '!$A:$AB,$AB$1,FALSE),VLOOKUP($A118,'FUNCIONAMIENTO SECOP'!$A:$AC,$AB$1,FALSE))</f>
        <v>1</v>
      </c>
    </row>
    <row r="119" spans="1:28" ht="36" customHeight="1">
      <c r="A119" s="13" t="s">
        <v>2569</v>
      </c>
      <c r="B119" s="249" t="str">
        <f>+IFERROR(VLOOKUP($A119,'INVERSIÓN '!$A:$AB,$B$1,FALSE),VLOOKUP($A119,'FUNCIONAMIENTO SECOP'!$A:$AC,$B$1,FALSE))</f>
        <v>CPS</v>
      </c>
      <c r="C119" s="249">
        <f>+IFERROR(VLOOKUP($A119,'INVERSIÓN '!$A:$AB,$C$1,FALSE),VLOOKUP($A119,'FUNCIONAMIENTO SECOP'!$A:$AC,$C$1,FALSE))</f>
        <v>0</v>
      </c>
      <c r="D119" s="249">
        <f>+IFERROR(VLOOKUP($A119,'INVERSIÓN '!$A:$AB,$D$1,FALSE),VLOOKUP($A119,'FUNCIONAMIENTO SECOP'!$A:$AC,$D$1,FALSE))</f>
        <v>2648</v>
      </c>
      <c r="E119" s="249">
        <f>+IFERROR(VLOOKUP($A119,'INVERSIÓN '!$A:$AB,$E$1,FALSE),VLOOKUP($A119,'FUNCIONAMIENTO SECOP'!$A:$AC,$E$1,FALSE))</f>
        <v>0</v>
      </c>
      <c r="F119" s="249" t="str">
        <f>+IFERROR(VLOOKUP($A119,'INVERSIÓN '!$A:$AB,$F$1,FALSE),VLOOKUP($A119,'FUNCIONAMIENTO SECOP'!$A:$AC,$F$1,FALSE))</f>
        <v>Beneficiar 6.250 personas mayores con transferencias monetarias</v>
      </c>
      <c r="G119" s="249">
        <f>+IFERROR(VLOOKUP($A119,'INVERSIÓN '!$A:$AB,$G$1,FALSE),VLOOKUP($A119,'FUNCIONAMIENTO SECOP'!$A:$AC,$G$1,FALSE))</f>
        <v>146626</v>
      </c>
      <c r="H119" s="249" t="str">
        <f>+IFERROR(VLOOKUP($A119,'INVERSIÓN '!$A:$AB,$H$1,FALSE),VLOOKUP($A119,'FUNCIONAMIENTO SECOP'!$A:$AC,$H$1,FALSE))</f>
        <v>Nuevo</v>
      </c>
      <c r="I119" s="249">
        <f>+IFERROR(VLOOKUP($A119,'INVERSIÓN '!$A:$AB,$I$1,FALSE),VLOOKUP($A119,'FUNCIONAMIENTO SECOP'!$A:$AC,$I$1,FALSE))</f>
        <v>80111701</v>
      </c>
      <c r="J119" s="249" t="str">
        <f>+IFERROR(VLOOKUP($A119,'INVERSIÓN '!$A:$AB,$J$1,FALSE),VLOOKUP($A119,'FUNCIONAMIENTO SECOP'!$A:$AC,$J$1,FALSE))</f>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v>
      </c>
      <c r="K119" s="249">
        <f>+IFERROR(VLOOKUP($A119,'INVERSIÓN '!$A:$AB,$K$1,FALSE),VLOOKUP($A119,'FUNCIONAMIENTO SECOP'!$A:$AC,$K$1,FALSE))</f>
        <v>1</v>
      </c>
      <c r="L119" s="249">
        <f>+IFERROR(VLOOKUP($A119,'INVERSIÓN '!$A:$AB,$L$1,FALSE),VLOOKUP($A119,'FUNCIONAMIENTO SECOP'!$A:$AC,$L$1,FALSE))</f>
        <v>1</v>
      </c>
      <c r="M119" s="249">
        <f>+IFERROR(VLOOKUP($A119,'INVERSIÓN '!$A:$AB,$M$1,FALSE),VLOOKUP($A119,'FUNCIONAMIENTO SECOP'!$A:$AC,$M$1,FALSE))</f>
        <v>11</v>
      </c>
      <c r="N119" s="249">
        <f>+IFERROR(VLOOKUP($A119,'INVERSIÓN '!$A:$AB,$N$1,FALSE),VLOOKUP($A119,'FUNCIONAMIENTO SECOP'!$A:$AC,$N$1,FALSE))</f>
        <v>1</v>
      </c>
      <c r="O119" s="249" t="str">
        <f>+IFERROR(VLOOKUP($A119,'INVERSIÓN '!$A:$AB,$O$1,FALSE),VLOOKUP($A119,'FUNCIONAMIENTO SECOP'!$A:$AC,$O$1,FALSE))</f>
        <v>CCE-16</v>
      </c>
      <c r="P119" s="249" t="str">
        <f>+IFERROR(VLOOKUP($A119,'INVERSIÓN '!$A:$AB,$P$1,FALSE),VLOOKUP($A119,'FUNCIONAMIENTO SECOP'!$A:$AC,$P$1,FALSE))</f>
        <v>Contratación directa</v>
      </c>
      <c r="Q119" s="249" t="str">
        <f>+IFERROR(VLOOKUP($A119,'INVERSIÓN '!$A:$AB,$Q$1,FALSE),VLOOKUP($A119,'FUNCIONAMIENTO SECOP'!$A:$AC,$Q$1,FALSE))</f>
        <v>DISTRITAL</v>
      </c>
      <c r="R119" s="250">
        <f>+IFERROR(VLOOKUP($A119,'INVERSIÓN '!$A:$AB,$R$1,FALSE),VLOOKUP($A119,'FUNCIONAMIENTO SECOP'!$A:$AC,$R$1,FALSE))</f>
        <v>211200000</v>
      </c>
      <c r="S119" s="250">
        <f>+IFERROR(VLOOKUP($A119,'INVERSIÓN '!$A:$AB,$S$1,FALSE),VLOOKUP($A119,'FUNCIONAMIENTO SECOP'!$A:$AC,$S$1,FALSE))</f>
        <v>211200000</v>
      </c>
      <c r="T119" s="249">
        <f>+IFERROR(VLOOKUP($A119,'INVERSIÓN '!$A:$AB,$T$1,FALSE),VLOOKUP($A119,'FUNCIONAMIENTO SECOP'!$A:$AC,$T$1,FALSE))</f>
        <v>0</v>
      </c>
      <c r="U119" s="249">
        <f>+IFERROR(VLOOKUP($A119,'INVERSIÓN '!$A:$AB,$U$1,FALSE),VLOOKUP($A119,'FUNCIONAMIENTO SECOP'!$A:$AC,$U$1,FALSE))</f>
        <v>0</v>
      </c>
      <c r="V119" s="249" t="str">
        <f>+IFERROR(VLOOKUP($A119,'INVERSIÓN '!$A:$AB,$V$1,FALSE),VLOOKUP($A119,'FUNCIONAMIENTO SECOP'!$A:$AC,$V$1,FALSE))</f>
        <v>CO-DC</v>
      </c>
      <c r="W119" s="249" t="str">
        <f>+IFERROR(VLOOKUP($A119,'INVERSIÓN '!$A:$AB,$W$1,FALSE),VLOOKUP($A119,'FUNCIONAMIENTO SECOP'!$A:$AC,$W$1,FALSE))</f>
        <v>CO-DC-11001</v>
      </c>
      <c r="X119" s="249" t="str">
        <f>+IFERROR(VLOOKUP($A119,'INVERSIÓN '!$A:$AB,$X$1,FALSE),VLOOKUP($A119,'FUNCIONAMIENTO SECOP'!$A:$AC,$X$1,FALSE))</f>
        <v>CARLOS HERNANDO MACIAS MONTOYA</v>
      </c>
      <c r="Y119" s="249">
        <f>+IFERROR(VLOOKUP($A119,'INVERSIÓN '!$A:$AB,$Y$1,FALSE),VLOOKUP($A119,'FUNCIONAMIENTO SECOP'!$A:$AC,$Y$1,FALSE))</f>
        <v>6477771</v>
      </c>
      <c r="Z119" s="249" t="str">
        <f>+IFERROR(VLOOKUP($A119,'INVERSIÓN '!$A:$AB,$Z$1,FALSE),VLOOKUP($A119,'FUNCIONAMIENTO SECOP'!$A:$AC,$Z$1,FALSE))</f>
        <v>alcalde.scristobal@gobiernobogota.gov.co</v>
      </c>
      <c r="AA119" s="249">
        <f>+IFERROR(VLOOKUP($A119,'INVERSIÓN '!$A:$AB,$AA$1,FALSE),VLOOKUP($A119,'FUNCIONAMIENTO SECOP'!$A:$AC,$AA$1,FALSE))</f>
        <v>0</v>
      </c>
      <c r="AB119" s="249">
        <f>+IFERROR(VLOOKUP($A119,'INVERSIÓN '!$A:$AB,$AB$1,FALSE),VLOOKUP($A119,'FUNCIONAMIENTO SECOP'!$A:$AC,$AB$1,FALSE))</f>
        <v>1</v>
      </c>
    </row>
    <row r="120" spans="1:28" ht="36" customHeight="1">
      <c r="A120" s="13" t="s">
        <v>2571</v>
      </c>
      <c r="B120" s="249" t="str">
        <f>+IFERROR(VLOOKUP($A120,'INVERSIÓN '!$A:$AB,$B$1,FALSE),VLOOKUP($A120,'FUNCIONAMIENTO SECOP'!$A:$AC,$B$1,FALSE))</f>
        <v>CPS</v>
      </c>
      <c r="C120" s="249">
        <f>+IFERROR(VLOOKUP($A120,'INVERSIÓN '!$A:$AB,$C$1,FALSE),VLOOKUP($A120,'FUNCIONAMIENTO SECOP'!$A:$AC,$C$1,FALSE))</f>
        <v>0</v>
      </c>
      <c r="D120" s="249">
        <f>+IFERROR(VLOOKUP($A120,'INVERSIÓN '!$A:$AB,$D$1,FALSE),VLOOKUP($A120,'FUNCIONAMIENTO SECOP'!$A:$AC,$D$1,FALSE))</f>
        <v>2648</v>
      </c>
      <c r="E120" s="249">
        <f>+IFERROR(VLOOKUP($A120,'INVERSIÓN '!$A:$AB,$E$1,FALSE),VLOOKUP($A120,'FUNCIONAMIENTO SECOP'!$A:$AC,$E$1,FALSE))</f>
        <v>0</v>
      </c>
      <c r="F120" s="249" t="str">
        <f>+IFERROR(VLOOKUP($A120,'INVERSIÓN '!$A:$AB,$F$1,FALSE),VLOOKUP($A120,'FUNCIONAMIENTO SECOP'!$A:$AC,$F$1,FALSE))</f>
        <v xml:space="preserve">Atender 8.000 personas con apoyos que contribuyan al ingreso mínimo garantizado. </v>
      </c>
      <c r="G120" s="249">
        <f>+IFERROR(VLOOKUP($A120,'INVERSIÓN '!$A:$AB,$G$1,FALSE),VLOOKUP($A120,'FUNCIONAMIENTO SECOP'!$A:$AC,$G$1,FALSE))</f>
        <v>146645</v>
      </c>
      <c r="H120" s="249" t="str">
        <f>+IFERROR(VLOOKUP($A120,'INVERSIÓN '!$A:$AB,$H$1,FALSE),VLOOKUP($A120,'FUNCIONAMIENTO SECOP'!$A:$AC,$H$1,FALSE))</f>
        <v>Nuevo</v>
      </c>
      <c r="I120" s="249">
        <f>+IFERROR(VLOOKUP($A120,'INVERSIÓN '!$A:$AB,$I$1,FALSE),VLOOKUP($A120,'FUNCIONAMIENTO SECOP'!$A:$AC,$I$1,FALSE))</f>
        <v>80111701</v>
      </c>
      <c r="J120" s="249" t="str">
        <f>+IFERROR(VLOOKUP($A120,'INVERSIÓN '!$A:$AB,$J$1,FALSE),VLOOKUP($A120,'FUNCIONAMIENTO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20" s="249">
        <f>+IFERROR(VLOOKUP($A120,'INVERSIÓN '!$A:$AB,$K$1,FALSE),VLOOKUP($A120,'FUNCIONAMIENTO SECOP'!$A:$AC,$K$1,FALSE))</f>
        <v>1</v>
      </c>
      <c r="L120" s="249">
        <f>+IFERROR(VLOOKUP($A120,'INVERSIÓN '!$A:$AB,$L$1,FALSE),VLOOKUP($A120,'FUNCIONAMIENTO SECOP'!$A:$AC,$L$1,FALSE))</f>
        <v>1</v>
      </c>
      <c r="M120" s="249">
        <f>+IFERROR(VLOOKUP($A120,'INVERSIÓN '!$A:$AB,$M$1,FALSE),VLOOKUP($A120,'FUNCIONAMIENTO SECOP'!$A:$AC,$M$1,FALSE))</f>
        <v>11</v>
      </c>
      <c r="N120" s="249">
        <f>+IFERROR(VLOOKUP($A120,'INVERSIÓN '!$A:$AB,$N$1,FALSE),VLOOKUP($A120,'FUNCIONAMIENTO SECOP'!$A:$AC,$N$1,FALSE))</f>
        <v>1</v>
      </c>
      <c r="O120" s="249" t="str">
        <f>+IFERROR(VLOOKUP($A120,'INVERSIÓN '!$A:$AB,$O$1,FALSE),VLOOKUP($A120,'FUNCIONAMIENTO SECOP'!$A:$AC,$O$1,FALSE))</f>
        <v>CCE-16</v>
      </c>
      <c r="P120" s="249" t="str">
        <f>+IFERROR(VLOOKUP($A120,'INVERSIÓN '!$A:$AB,$P$1,FALSE),VLOOKUP($A120,'FUNCIONAMIENTO SECOP'!$A:$AC,$P$1,FALSE))</f>
        <v>Contratación directa</v>
      </c>
      <c r="Q120" s="249" t="str">
        <f>+IFERROR(VLOOKUP($A120,'INVERSIÓN '!$A:$AB,$Q$1,FALSE),VLOOKUP($A120,'FUNCIONAMIENTO SECOP'!$A:$AC,$Q$1,FALSE))</f>
        <v>DISTRITAL</v>
      </c>
      <c r="R120" s="250">
        <f>+IFERROR(VLOOKUP($A120,'INVERSIÓN '!$A:$AB,$R$1,FALSE),VLOOKUP($A120,'FUNCIONAMIENTO SECOP'!$A:$AC,$R$1,FALSE))</f>
        <v>660000000</v>
      </c>
      <c r="S120" s="250">
        <f>+IFERROR(VLOOKUP($A120,'INVERSIÓN '!$A:$AB,$S$1,FALSE),VLOOKUP($A120,'FUNCIONAMIENTO SECOP'!$A:$AC,$S$1,FALSE))</f>
        <v>660000000</v>
      </c>
      <c r="T120" s="249">
        <f>+IFERROR(VLOOKUP($A120,'INVERSIÓN '!$A:$AB,$T$1,FALSE),VLOOKUP($A120,'FUNCIONAMIENTO SECOP'!$A:$AC,$T$1,FALSE))</f>
        <v>0</v>
      </c>
      <c r="U120" s="249">
        <f>+IFERROR(VLOOKUP($A120,'INVERSIÓN '!$A:$AB,$U$1,FALSE),VLOOKUP($A120,'FUNCIONAMIENTO SECOP'!$A:$AC,$U$1,FALSE))</f>
        <v>0</v>
      </c>
      <c r="V120" s="249" t="str">
        <f>+IFERROR(VLOOKUP($A120,'INVERSIÓN '!$A:$AB,$V$1,FALSE),VLOOKUP($A120,'FUNCIONAMIENTO SECOP'!$A:$AC,$V$1,FALSE))</f>
        <v>CO-DC</v>
      </c>
      <c r="W120" s="249" t="str">
        <f>+IFERROR(VLOOKUP($A120,'INVERSIÓN '!$A:$AB,$W$1,FALSE),VLOOKUP($A120,'FUNCIONAMIENTO SECOP'!$A:$AC,$W$1,FALSE))</f>
        <v>CO-DC-11001</v>
      </c>
      <c r="X120" s="249" t="str">
        <f>+IFERROR(VLOOKUP($A120,'INVERSIÓN '!$A:$AB,$X$1,FALSE),VLOOKUP($A120,'FUNCIONAMIENTO SECOP'!$A:$AC,$X$1,FALSE))</f>
        <v>CARLOS HERNANDO MACIAS MONTOYA</v>
      </c>
      <c r="Y120" s="249">
        <f>+IFERROR(VLOOKUP($A120,'INVERSIÓN '!$A:$AB,$Y$1,FALSE),VLOOKUP($A120,'FUNCIONAMIENTO SECOP'!$A:$AC,$Y$1,FALSE))</f>
        <v>6477772</v>
      </c>
      <c r="Z120" s="249" t="str">
        <f>+IFERROR(VLOOKUP($A120,'INVERSIÓN '!$A:$AB,$Z$1,FALSE),VLOOKUP($A120,'FUNCIONAMIENTO SECOP'!$A:$AC,$Z$1,FALSE))</f>
        <v>alcalde.scristobal@gobiernobogota.gov.co</v>
      </c>
      <c r="AA120" s="249">
        <f>+IFERROR(VLOOKUP($A120,'INVERSIÓN '!$A:$AB,$AA$1,FALSE),VLOOKUP($A120,'FUNCIONAMIENTO SECOP'!$A:$AC,$AA$1,FALSE))</f>
        <v>0</v>
      </c>
      <c r="AB120" s="249">
        <f>+IFERROR(VLOOKUP($A120,'INVERSIÓN '!$A:$AB,$AB$1,FALSE),VLOOKUP($A120,'FUNCIONAMIENTO SECOP'!$A:$AC,$AB$1,FALSE))</f>
        <v>1</v>
      </c>
    </row>
    <row r="121" spans="1:28" ht="36" customHeight="1">
      <c r="A121" s="13" t="s">
        <v>2574</v>
      </c>
      <c r="B121" s="249" t="str">
        <f>+IFERROR(VLOOKUP($A121,'INVERSIÓN '!$A:$AB,$B$1,FALSE),VLOOKUP($A121,'FUNCIONAMIENTO SECOP'!$A:$AC,$B$1,FALSE))</f>
        <v>CPS</v>
      </c>
      <c r="C121" s="249">
        <f>+IFERROR(VLOOKUP($A121,'INVERSIÓN '!$A:$AB,$C$1,FALSE),VLOOKUP($A121,'FUNCIONAMIENTO SECOP'!$A:$AC,$C$1,FALSE))</f>
        <v>0</v>
      </c>
      <c r="D121" s="249">
        <f>+IFERROR(VLOOKUP($A121,'INVERSIÓN '!$A:$AB,$D$1,FALSE),VLOOKUP($A121,'FUNCIONAMIENTO SECOP'!$A:$AC,$D$1,FALSE))</f>
        <v>2648</v>
      </c>
      <c r="E121" s="249">
        <f>+IFERROR(VLOOKUP($A121,'INVERSIÓN '!$A:$AB,$E$1,FALSE),VLOOKUP($A121,'FUNCIONAMIENTO SECOP'!$A:$AC,$E$1,FALSE))</f>
        <v>0</v>
      </c>
      <c r="F121" s="249" t="str">
        <f>+IFERROR(VLOOKUP($A121,'INVERSIÓN '!$A:$AB,$F$1,FALSE),VLOOKUP($A121,'FUNCIONAMIENTO SECOP'!$A:$AC,$F$1,FALSE))</f>
        <v>Beneficiar 6.250 personas mayores con transferencias monetarias</v>
      </c>
      <c r="G121" s="249">
        <f>+IFERROR(VLOOKUP($A121,'INVERSIÓN '!$A:$AB,$G$1,FALSE),VLOOKUP($A121,'FUNCIONAMIENTO SECOP'!$A:$AC,$G$1,FALSE))</f>
        <v>146658</v>
      </c>
      <c r="H121" s="249" t="str">
        <f>+IFERROR(VLOOKUP($A121,'INVERSIÓN '!$A:$AB,$H$1,FALSE),VLOOKUP($A121,'FUNCIONAMIENTO SECOP'!$A:$AC,$H$1,FALSE))</f>
        <v>Nuevo</v>
      </c>
      <c r="I121" s="249">
        <f>+IFERROR(VLOOKUP($A121,'INVERSIÓN '!$A:$AB,$I$1,FALSE),VLOOKUP($A121,'FUNCIONAMIENTO SECOP'!$A:$AC,$I$1,FALSE))</f>
        <v>80111701</v>
      </c>
      <c r="J121" s="249" t="str">
        <f>+IFERROR(VLOOKUP($A121,'INVERSIÓN '!$A:$AB,$J$1,FALSE),VLOOKUP($A121,'FUNCIONAMIENTO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21" s="249">
        <f>+IFERROR(VLOOKUP($A121,'INVERSIÓN '!$A:$AB,$K$1,FALSE),VLOOKUP($A121,'FUNCIONAMIENTO SECOP'!$A:$AC,$K$1,FALSE))</f>
        <v>1</v>
      </c>
      <c r="L121" s="249">
        <f>+IFERROR(VLOOKUP($A121,'INVERSIÓN '!$A:$AB,$L$1,FALSE),VLOOKUP($A121,'FUNCIONAMIENTO SECOP'!$A:$AC,$L$1,FALSE))</f>
        <v>1</v>
      </c>
      <c r="M121" s="249">
        <f>+IFERROR(VLOOKUP($A121,'INVERSIÓN '!$A:$AB,$M$1,FALSE),VLOOKUP($A121,'FUNCIONAMIENTO SECOP'!$A:$AC,$M$1,FALSE))</f>
        <v>11</v>
      </c>
      <c r="N121" s="249">
        <f>+IFERROR(VLOOKUP($A121,'INVERSIÓN '!$A:$AB,$N$1,FALSE),VLOOKUP($A121,'FUNCIONAMIENTO SECOP'!$A:$AC,$N$1,FALSE))</f>
        <v>1</v>
      </c>
      <c r="O121" s="249" t="str">
        <f>+IFERROR(VLOOKUP($A121,'INVERSIÓN '!$A:$AB,$O$1,FALSE),VLOOKUP($A121,'FUNCIONAMIENTO SECOP'!$A:$AC,$O$1,FALSE))</f>
        <v>CCE-16</v>
      </c>
      <c r="P121" s="249" t="str">
        <f>+IFERROR(VLOOKUP($A121,'INVERSIÓN '!$A:$AB,$P$1,FALSE),VLOOKUP($A121,'FUNCIONAMIENTO SECOP'!$A:$AC,$P$1,FALSE))</f>
        <v>Contratación directa</v>
      </c>
      <c r="Q121" s="249" t="str">
        <f>+IFERROR(VLOOKUP($A121,'INVERSIÓN '!$A:$AB,$Q$1,FALSE),VLOOKUP($A121,'FUNCIONAMIENTO SECOP'!$A:$AC,$Q$1,FALSE))</f>
        <v>DISTRITAL</v>
      </c>
      <c r="R121" s="250">
        <f>+IFERROR(VLOOKUP($A121,'INVERSIÓN '!$A:$AB,$R$1,FALSE),VLOOKUP($A121,'FUNCIONAMIENTO SECOP'!$A:$AC,$R$1,FALSE))</f>
        <v>660000000</v>
      </c>
      <c r="S121" s="250">
        <f>+IFERROR(VLOOKUP($A121,'INVERSIÓN '!$A:$AB,$S$1,FALSE),VLOOKUP($A121,'FUNCIONAMIENTO SECOP'!$A:$AC,$S$1,FALSE))</f>
        <v>660000000</v>
      </c>
      <c r="T121" s="249">
        <f>+IFERROR(VLOOKUP($A121,'INVERSIÓN '!$A:$AB,$T$1,FALSE),VLOOKUP($A121,'FUNCIONAMIENTO SECOP'!$A:$AC,$T$1,FALSE))</f>
        <v>0</v>
      </c>
      <c r="U121" s="249">
        <f>+IFERROR(VLOOKUP($A121,'INVERSIÓN '!$A:$AB,$U$1,FALSE),VLOOKUP($A121,'FUNCIONAMIENTO SECOP'!$A:$AC,$U$1,FALSE))</f>
        <v>0</v>
      </c>
      <c r="V121" s="249" t="str">
        <f>+IFERROR(VLOOKUP($A121,'INVERSIÓN '!$A:$AB,$V$1,FALSE),VLOOKUP($A121,'FUNCIONAMIENTO SECOP'!$A:$AC,$V$1,FALSE))</f>
        <v>CO-DC</v>
      </c>
      <c r="W121" s="249" t="str">
        <f>+IFERROR(VLOOKUP($A121,'INVERSIÓN '!$A:$AB,$W$1,FALSE),VLOOKUP($A121,'FUNCIONAMIENTO SECOP'!$A:$AC,$W$1,FALSE))</f>
        <v>CO-DC-11001</v>
      </c>
      <c r="X121" s="249" t="str">
        <f>+IFERROR(VLOOKUP($A121,'INVERSIÓN '!$A:$AB,$X$1,FALSE),VLOOKUP($A121,'FUNCIONAMIENTO SECOP'!$A:$AC,$X$1,FALSE))</f>
        <v>CARLOS HERNANDO MACIAS MONTOYA</v>
      </c>
      <c r="Y121" s="249">
        <f>+IFERROR(VLOOKUP($A121,'INVERSIÓN '!$A:$AB,$Y$1,FALSE),VLOOKUP($A121,'FUNCIONAMIENTO SECOP'!$A:$AC,$Y$1,FALSE))</f>
        <v>6477773</v>
      </c>
      <c r="Z121" s="249" t="str">
        <f>+IFERROR(VLOOKUP($A121,'INVERSIÓN '!$A:$AB,$Z$1,FALSE),VLOOKUP($A121,'FUNCIONAMIENTO SECOP'!$A:$AC,$Z$1,FALSE))</f>
        <v>alcalde.scristobal@gobiernobogota.gov.co</v>
      </c>
      <c r="AA121" s="249">
        <f>+IFERROR(VLOOKUP($A121,'INVERSIÓN '!$A:$AB,$AA$1,FALSE),VLOOKUP($A121,'FUNCIONAMIENTO SECOP'!$A:$AC,$AA$1,FALSE))</f>
        <v>0</v>
      </c>
      <c r="AB121" s="249">
        <f>+IFERROR(VLOOKUP($A121,'INVERSIÓN '!$A:$AB,$AB$1,FALSE),VLOOKUP($A121,'FUNCIONAMIENTO SECOP'!$A:$AC,$AB$1,FALSE))</f>
        <v>1</v>
      </c>
    </row>
    <row r="122" spans="1:28" ht="36" customHeight="1">
      <c r="A122" s="13" t="s">
        <v>2577</v>
      </c>
      <c r="B122" s="249" t="str">
        <f>+IFERROR(VLOOKUP($A122,'INVERSIÓN '!$A:$AB,$B$1,FALSE),VLOOKUP($A122,'FUNCIONAMIENTO SECOP'!$A:$AC,$B$1,FALSE))</f>
        <v>CPS</v>
      </c>
      <c r="C122" s="249">
        <f>+IFERROR(VLOOKUP($A122,'INVERSIÓN '!$A:$AB,$C$1,FALSE),VLOOKUP($A122,'FUNCIONAMIENTO SECOP'!$A:$AC,$C$1,FALSE))</f>
        <v>0</v>
      </c>
      <c r="D122" s="249">
        <f>+IFERROR(VLOOKUP($A122,'INVERSIÓN '!$A:$AB,$D$1,FALSE),VLOOKUP($A122,'FUNCIONAMIENTO SECOP'!$A:$AC,$D$1,FALSE))</f>
        <v>2648</v>
      </c>
      <c r="E122" s="249">
        <f>+IFERROR(VLOOKUP($A122,'INVERSIÓN '!$A:$AB,$E$1,FALSE),VLOOKUP($A122,'FUNCIONAMIENTO SECOP'!$A:$AC,$E$1,FALSE))</f>
        <v>0</v>
      </c>
      <c r="F122" s="249" t="str">
        <f>+IFERROR(VLOOKUP($A122,'INVERSIÓN '!$A:$AB,$F$1,FALSE),VLOOKUP($A122,'FUNCIONAMIENTO SECOP'!$A:$AC,$F$1,FALSE))</f>
        <v xml:space="preserve">Atender 8.000 personas con apoyos que contribuyan al ingreso mínimo garantizado. </v>
      </c>
      <c r="G122" s="249">
        <f>+IFERROR(VLOOKUP($A122,'INVERSIÓN '!$A:$AB,$G$1,FALSE),VLOOKUP($A122,'FUNCIONAMIENTO SECOP'!$A:$AC,$G$1,FALSE))</f>
        <v>146694</v>
      </c>
      <c r="H122" s="249" t="str">
        <f>+IFERROR(VLOOKUP($A122,'INVERSIÓN '!$A:$AB,$H$1,FALSE),VLOOKUP($A122,'FUNCIONAMIENTO SECOP'!$A:$AC,$H$1,FALSE))</f>
        <v>Nuevo</v>
      </c>
      <c r="I122" s="249">
        <f>+IFERROR(VLOOKUP($A122,'INVERSIÓN '!$A:$AB,$I$1,FALSE),VLOOKUP($A122,'FUNCIONAMIENTO SECOP'!$A:$AC,$I$1,FALSE))</f>
        <v>80111701</v>
      </c>
      <c r="J122" s="249" t="str">
        <f>+IFERROR(VLOOKUP($A122,'INVERSIÓN '!$A:$AB,$J$1,FALSE),VLOOKUP($A122,'FUNCIONAMIENTO SECOP'!$A:$AC,$J$1,FALSE))</f>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v>
      </c>
      <c r="K122" s="249">
        <f>+IFERROR(VLOOKUP($A122,'INVERSIÓN '!$A:$AB,$K$1,FALSE),VLOOKUP($A122,'FUNCIONAMIENTO SECOP'!$A:$AC,$K$1,FALSE))</f>
        <v>1</v>
      </c>
      <c r="L122" s="249">
        <f>+IFERROR(VLOOKUP($A122,'INVERSIÓN '!$A:$AB,$L$1,FALSE),VLOOKUP($A122,'FUNCIONAMIENTO SECOP'!$A:$AC,$L$1,FALSE))</f>
        <v>1</v>
      </c>
      <c r="M122" s="249">
        <f>+IFERROR(VLOOKUP($A122,'INVERSIÓN '!$A:$AB,$M$1,FALSE),VLOOKUP($A122,'FUNCIONAMIENTO SECOP'!$A:$AC,$M$1,FALSE))</f>
        <v>11</v>
      </c>
      <c r="N122" s="249">
        <f>+IFERROR(VLOOKUP($A122,'INVERSIÓN '!$A:$AB,$N$1,FALSE),VLOOKUP($A122,'FUNCIONAMIENTO SECOP'!$A:$AC,$N$1,FALSE))</f>
        <v>1</v>
      </c>
      <c r="O122" s="249" t="str">
        <f>+IFERROR(VLOOKUP($A122,'INVERSIÓN '!$A:$AB,$O$1,FALSE),VLOOKUP($A122,'FUNCIONAMIENTO SECOP'!$A:$AC,$O$1,FALSE))</f>
        <v>CCE-16</v>
      </c>
      <c r="P122" s="249" t="str">
        <f>+IFERROR(VLOOKUP($A122,'INVERSIÓN '!$A:$AB,$P$1,FALSE),VLOOKUP($A122,'FUNCIONAMIENTO SECOP'!$A:$AC,$P$1,FALSE))</f>
        <v>Contratación directa</v>
      </c>
      <c r="Q122" s="249" t="str">
        <f>+IFERROR(VLOOKUP($A122,'INVERSIÓN '!$A:$AB,$Q$1,FALSE),VLOOKUP($A122,'FUNCIONAMIENTO SECOP'!$A:$AC,$Q$1,FALSE))</f>
        <v>DISTRITAL</v>
      </c>
      <c r="R122" s="250">
        <f>+IFERROR(VLOOKUP($A122,'INVERSIÓN '!$A:$AB,$R$1,FALSE),VLOOKUP($A122,'FUNCIONAMIENTO SECOP'!$A:$AC,$R$1,FALSE))</f>
        <v>149600000</v>
      </c>
      <c r="S122" s="250">
        <f>+IFERROR(VLOOKUP($A122,'INVERSIÓN '!$A:$AB,$S$1,FALSE),VLOOKUP($A122,'FUNCIONAMIENTO SECOP'!$A:$AC,$S$1,FALSE))</f>
        <v>149600000</v>
      </c>
      <c r="T122" s="249">
        <f>+IFERROR(VLOOKUP($A122,'INVERSIÓN '!$A:$AB,$T$1,FALSE),VLOOKUP($A122,'FUNCIONAMIENTO SECOP'!$A:$AC,$T$1,FALSE))</f>
        <v>0</v>
      </c>
      <c r="U122" s="249">
        <f>+IFERROR(VLOOKUP($A122,'INVERSIÓN '!$A:$AB,$U$1,FALSE),VLOOKUP($A122,'FUNCIONAMIENTO SECOP'!$A:$AC,$U$1,FALSE))</f>
        <v>0</v>
      </c>
      <c r="V122" s="249" t="str">
        <f>+IFERROR(VLOOKUP($A122,'INVERSIÓN '!$A:$AB,$V$1,FALSE),VLOOKUP($A122,'FUNCIONAMIENTO SECOP'!$A:$AC,$V$1,FALSE))</f>
        <v>CO-DC</v>
      </c>
      <c r="W122" s="249" t="str">
        <f>+IFERROR(VLOOKUP($A122,'INVERSIÓN '!$A:$AB,$W$1,FALSE),VLOOKUP($A122,'FUNCIONAMIENTO SECOP'!$A:$AC,$W$1,FALSE))</f>
        <v>CO-DC-11001</v>
      </c>
      <c r="X122" s="249" t="str">
        <f>+IFERROR(VLOOKUP($A122,'INVERSIÓN '!$A:$AB,$X$1,FALSE),VLOOKUP($A122,'FUNCIONAMIENTO SECOP'!$A:$AC,$X$1,FALSE))</f>
        <v>CARLOS HERNANDO MACIAS MONTOYA</v>
      </c>
      <c r="Y122" s="249">
        <f>+IFERROR(VLOOKUP($A122,'INVERSIÓN '!$A:$AB,$Y$1,FALSE),VLOOKUP($A122,'FUNCIONAMIENTO SECOP'!$A:$AC,$Y$1,FALSE))</f>
        <v>6477774</v>
      </c>
      <c r="Z122" s="249" t="str">
        <f>+IFERROR(VLOOKUP($A122,'INVERSIÓN '!$A:$AB,$Z$1,FALSE),VLOOKUP($A122,'FUNCIONAMIENTO SECOP'!$A:$AC,$Z$1,FALSE))</f>
        <v>alcalde.scristobal@gobiernobogota.gov.co</v>
      </c>
      <c r="AA122" s="249">
        <f>+IFERROR(VLOOKUP($A122,'INVERSIÓN '!$A:$AB,$AA$1,FALSE),VLOOKUP($A122,'FUNCIONAMIENTO SECOP'!$A:$AC,$AA$1,FALSE))</f>
        <v>0</v>
      </c>
      <c r="AB122" s="249">
        <f>+IFERROR(VLOOKUP($A122,'INVERSIÓN '!$A:$AB,$AB$1,FALSE),VLOOKUP($A122,'FUNCIONAMIENTO SECOP'!$A:$AC,$AB$1,FALSE))</f>
        <v>1</v>
      </c>
    </row>
    <row r="123" spans="1:28" ht="36" customHeight="1">
      <c r="A123" s="13" t="s">
        <v>2580</v>
      </c>
      <c r="B123" s="249" t="str">
        <f>+IFERROR(VLOOKUP($A123,'INVERSIÓN '!$A:$AB,$B$1,FALSE),VLOOKUP($A123,'FUNCIONAMIENTO SECOP'!$A:$AC,$B$1,FALSE))</f>
        <v>CPS</v>
      </c>
      <c r="C123" s="249">
        <f>+IFERROR(VLOOKUP($A123,'INVERSIÓN '!$A:$AB,$C$1,FALSE),VLOOKUP($A123,'FUNCIONAMIENTO SECOP'!$A:$AC,$C$1,FALSE))</f>
        <v>0</v>
      </c>
      <c r="D123" s="249">
        <f>+IFERROR(VLOOKUP($A123,'INVERSIÓN '!$A:$AB,$D$1,FALSE),VLOOKUP($A123,'FUNCIONAMIENTO SECOP'!$A:$AC,$D$1,FALSE))</f>
        <v>2802</v>
      </c>
      <c r="E123" s="249">
        <f>+IFERROR(VLOOKUP($A123,'INVERSIÓN '!$A:$AB,$E$1,FALSE),VLOOKUP($A123,'FUNCIONAMIENTO SECOP'!$A:$AC,$E$1,FALSE))</f>
        <v>0</v>
      </c>
      <c r="F123" s="249" t="str">
        <f>+IFERROR(VLOOKUP($A123,'INVERSIÓN '!$A:$AB,$F$1,FALSE),VLOOKUP($A123,'FUNCIONAMIENTO SECOP'!$A:$AC,$F$1,FALSE))</f>
        <v>Vincular 1.600 mujeres para el ejercicio de derechos y el fortalecimiento de su autonomía económica</v>
      </c>
      <c r="G123" s="249">
        <f>+IFERROR(VLOOKUP($A123,'INVERSIÓN '!$A:$AB,$G$1,FALSE),VLOOKUP($A123,'FUNCIONAMIENTO SECOP'!$A:$AC,$G$1,FALSE))</f>
        <v>146706</v>
      </c>
      <c r="H123" s="249" t="str">
        <f>+IFERROR(VLOOKUP($A123,'INVERSIÓN '!$A:$AB,$H$1,FALSE),VLOOKUP($A123,'FUNCIONAMIENTO SECOP'!$A:$AC,$H$1,FALSE))</f>
        <v>Nuevo</v>
      </c>
      <c r="I123" s="249">
        <f>+IFERROR(VLOOKUP($A123,'INVERSIÓN '!$A:$AB,$I$1,FALSE),VLOOKUP($A123,'FUNCIONAMIENTO SECOP'!$A:$AC,$I$1,FALSE))</f>
        <v>80111701</v>
      </c>
      <c r="J123" s="249" t="str">
        <f>+IFERROR(VLOOKUP($A123,'INVERSIÓN '!$A:$AB,$J$1,FALSE),VLOOKUP($A123,'FUNCIONAMIENTO SECOP'!$A:$AC,$J$1,FALSE))</f>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v>
      </c>
      <c r="K123" s="249">
        <f>+IFERROR(VLOOKUP($A123,'INVERSIÓN '!$A:$AB,$K$1,FALSE),VLOOKUP($A123,'FUNCIONAMIENTO SECOP'!$A:$AC,$K$1,FALSE))</f>
        <v>1</v>
      </c>
      <c r="L123" s="249">
        <f>+IFERROR(VLOOKUP($A123,'INVERSIÓN '!$A:$AB,$L$1,FALSE),VLOOKUP($A123,'FUNCIONAMIENTO SECOP'!$A:$AC,$L$1,FALSE))</f>
        <v>1</v>
      </c>
      <c r="M123" s="249">
        <f>+IFERROR(VLOOKUP($A123,'INVERSIÓN '!$A:$AB,$M$1,FALSE),VLOOKUP($A123,'FUNCIONAMIENTO SECOP'!$A:$AC,$M$1,FALSE))</f>
        <v>11</v>
      </c>
      <c r="N123" s="249">
        <f>+IFERROR(VLOOKUP($A123,'INVERSIÓN '!$A:$AB,$N$1,FALSE),VLOOKUP($A123,'FUNCIONAMIENTO SECOP'!$A:$AC,$N$1,FALSE))</f>
        <v>1</v>
      </c>
      <c r="O123" s="249" t="str">
        <f>+IFERROR(VLOOKUP($A123,'INVERSIÓN '!$A:$AB,$O$1,FALSE),VLOOKUP($A123,'FUNCIONAMIENTO SECOP'!$A:$AC,$O$1,FALSE))</f>
        <v>CCE-16</v>
      </c>
      <c r="P123" s="249" t="str">
        <f>+IFERROR(VLOOKUP($A123,'INVERSIÓN '!$A:$AB,$P$1,FALSE),VLOOKUP($A123,'FUNCIONAMIENTO SECOP'!$A:$AC,$P$1,FALSE))</f>
        <v>Contratación directa</v>
      </c>
      <c r="Q123" s="249" t="str">
        <f>+IFERROR(VLOOKUP($A123,'INVERSIÓN '!$A:$AB,$Q$1,FALSE),VLOOKUP($A123,'FUNCIONAMIENTO SECOP'!$A:$AC,$Q$1,FALSE))</f>
        <v>DISTRITAL</v>
      </c>
      <c r="R123" s="250">
        <f>+IFERROR(VLOOKUP($A123,'INVERSIÓN '!$A:$AB,$R$1,FALSE),VLOOKUP($A123,'FUNCIONAMIENTO SECOP'!$A:$AC,$R$1,FALSE))</f>
        <v>88000000</v>
      </c>
      <c r="S123" s="250">
        <f>+IFERROR(VLOOKUP($A123,'INVERSIÓN '!$A:$AB,$S$1,FALSE),VLOOKUP($A123,'FUNCIONAMIENTO SECOP'!$A:$AC,$S$1,FALSE))</f>
        <v>88000000</v>
      </c>
      <c r="T123" s="249">
        <f>+IFERROR(VLOOKUP($A123,'INVERSIÓN '!$A:$AB,$T$1,FALSE),VLOOKUP($A123,'FUNCIONAMIENTO SECOP'!$A:$AC,$T$1,FALSE))</f>
        <v>0</v>
      </c>
      <c r="U123" s="249">
        <f>+IFERROR(VLOOKUP($A123,'INVERSIÓN '!$A:$AB,$U$1,FALSE),VLOOKUP($A123,'FUNCIONAMIENTO SECOP'!$A:$AC,$U$1,FALSE))</f>
        <v>0</v>
      </c>
      <c r="V123" s="249" t="str">
        <f>+IFERROR(VLOOKUP($A123,'INVERSIÓN '!$A:$AB,$V$1,FALSE),VLOOKUP($A123,'FUNCIONAMIENTO SECOP'!$A:$AC,$V$1,FALSE))</f>
        <v>CO-DC</v>
      </c>
      <c r="W123" s="249" t="str">
        <f>+IFERROR(VLOOKUP($A123,'INVERSIÓN '!$A:$AB,$W$1,FALSE),VLOOKUP($A123,'FUNCIONAMIENTO SECOP'!$A:$AC,$W$1,FALSE))</f>
        <v>CO-DC-11001</v>
      </c>
      <c r="X123" s="249" t="str">
        <f>+IFERROR(VLOOKUP($A123,'INVERSIÓN '!$A:$AB,$X$1,FALSE),VLOOKUP($A123,'FUNCIONAMIENTO SECOP'!$A:$AC,$X$1,FALSE))</f>
        <v>CARLOS HERNANDO MACIAS MONTOYA</v>
      </c>
      <c r="Y123" s="249">
        <f>+IFERROR(VLOOKUP($A123,'INVERSIÓN '!$A:$AB,$Y$1,FALSE),VLOOKUP($A123,'FUNCIONAMIENTO SECOP'!$A:$AC,$Y$1,FALSE))</f>
        <v>6477775</v>
      </c>
      <c r="Z123" s="249" t="str">
        <f>+IFERROR(VLOOKUP($A123,'INVERSIÓN '!$A:$AB,$Z$1,FALSE),VLOOKUP($A123,'FUNCIONAMIENTO SECOP'!$A:$AC,$Z$1,FALSE))</f>
        <v>alcalde.scristobal@gobiernobogota.gov.co</v>
      </c>
      <c r="AA123" s="249">
        <f>+IFERROR(VLOOKUP($A123,'INVERSIÓN '!$A:$AB,$AA$1,FALSE),VLOOKUP($A123,'FUNCIONAMIENTO SECOP'!$A:$AC,$AA$1,FALSE))</f>
        <v>0</v>
      </c>
      <c r="AB123" s="249">
        <f>+IFERROR(VLOOKUP($A123,'INVERSIÓN '!$A:$AB,$AB$1,FALSE),VLOOKUP($A123,'FUNCIONAMIENTO SECOP'!$A:$AC,$AB$1,FALSE))</f>
        <v>1</v>
      </c>
    </row>
    <row r="124" spans="1:28" ht="36" customHeight="1">
      <c r="A124" s="13" t="s">
        <v>2583</v>
      </c>
      <c r="B124" s="249" t="str">
        <f>+IFERROR(VLOOKUP($A124,'INVERSIÓN '!$A:$AB,$B$1,FALSE),VLOOKUP($A124,'FUNCIONAMIENTO SECOP'!$A:$AC,$B$1,FALSE))</f>
        <v>CPS</v>
      </c>
      <c r="C124" s="249">
        <f>+IFERROR(VLOOKUP($A124,'INVERSIÓN '!$A:$AB,$C$1,FALSE),VLOOKUP($A124,'FUNCIONAMIENTO SECOP'!$A:$AC,$C$1,FALSE))</f>
        <v>0</v>
      </c>
      <c r="D124" s="249">
        <f>+IFERROR(VLOOKUP($A124,'INVERSIÓN '!$A:$AB,$D$1,FALSE),VLOOKUP($A124,'FUNCIONAMIENTO SECOP'!$A:$AC,$D$1,FALSE))</f>
        <v>2495</v>
      </c>
      <c r="E124" s="249">
        <f>+IFERROR(VLOOKUP($A124,'INVERSIÓN '!$A:$AB,$E$1,FALSE),VLOOKUP($A124,'FUNCIONAMIENTO SECOP'!$A:$AC,$E$1,FALSE))</f>
        <v>0</v>
      </c>
      <c r="F124" s="249" t="str">
        <f>+IFERROR(VLOOKUP($A124,'INVERSIÓN '!$A:$AB,$F$1,FALSE),VLOOKUP($A124,'FUNCIONAMIENTO SECOP'!$A:$AC,$F$1,FALSE))</f>
        <v>Beneficiar  13.200 personas en actividades recreo-deportivas comunitarias.</v>
      </c>
      <c r="G124" s="249">
        <f>+IFERROR(VLOOKUP($A124,'INVERSIÓN '!$A:$AB,$G$1,FALSE),VLOOKUP($A124,'FUNCIONAMIENTO SECOP'!$A:$AC,$G$1,FALSE))</f>
        <v>146714</v>
      </c>
      <c r="H124" s="249" t="str">
        <f>+IFERROR(VLOOKUP($A124,'INVERSIÓN '!$A:$AB,$H$1,FALSE),VLOOKUP($A124,'FUNCIONAMIENTO SECOP'!$A:$AC,$H$1,FALSE))</f>
        <v>Nuevo</v>
      </c>
      <c r="I124" s="249">
        <f>+IFERROR(VLOOKUP($A124,'INVERSIÓN '!$A:$AB,$I$1,FALSE),VLOOKUP($A124,'FUNCIONAMIENTO SECOP'!$A:$AC,$I$1,FALSE))</f>
        <v>80111701</v>
      </c>
      <c r="J124" s="249" t="str">
        <f>+IFERROR(VLOOKUP($A124,'INVERSIÓN '!$A:$AB,$J$1,FALSE),VLOOKUP($A124,'FUNCIONAMIENTO SECOP'!$A:$AC,$J$1,FALSE))</f>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v>
      </c>
      <c r="K124" s="249">
        <f>+IFERROR(VLOOKUP($A124,'INVERSIÓN '!$A:$AB,$K$1,FALSE),VLOOKUP($A124,'FUNCIONAMIENTO SECOP'!$A:$AC,$K$1,FALSE))</f>
        <v>1</v>
      </c>
      <c r="L124" s="249">
        <f>+IFERROR(VLOOKUP($A124,'INVERSIÓN '!$A:$AB,$L$1,FALSE),VLOOKUP($A124,'FUNCIONAMIENTO SECOP'!$A:$AC,$L$1,FALSE))</f>
        <v>1</v>
      </c>
      <c r="M124" s="249">
        <f>+IFERROR(VLOOKUP($A124,'INVERSIÓN '!$A:$AB,$M$1,FALSE),VLOOKUP($A124,'FUNCIONAMIENTO SECOP'!$A:$AC,$M$1,FALSE))</f>
        <v>11</v>
      </c>
      <c r="N124" s="249">
        <f>+IFERROR(VLOOKUP($A124,'INVERSIÓN '!$A:$AB,$N$1,FALSE),VLOOKUP($A124,'FUNCIONAMIENTO SECOP'!$A:$AC,$N$1,FALSE))</f>
        <v>1</v>
      </c>
      <c r="O124" s="249" t="str">
        <f>+IFERROR(VLOOKUP($A124,'INVERSIÓN '!$A:$AB,$O$1,FALSE),VLOOKUP($A124,'FUNCIONAMIENTO SECOP'!$A:$AC,$O$1,FALSE))</f>
        <v>CCE-16</v>
      </c>
      <c r="P124" s="249" t="str">
        <f>+IFERROR(VLOOKUP($A124,'INVERSIÓN '!$A:$AB,$P$1,FALSE),VLOOKUP($A124,'FUNCIONAMIENTO SECOP'!$A:$AC,$P$1,FALSE))</f>
        <v>Contratación directa</v>
      </c>
      <c r="Q124" s="249" t="str">
        <f>+IFERROR(VLOOKUP($A124,'INVERSIÓN '!$A:$AB,$Q$1,FALSE),VLOOKUP($A124,'FUNCIONAMIENTO SECOP'!$A:$AC,$Q$1,FALSE))</f>
        <v>DISTRITAL</v>
      </c>
      <c r="R124" s="250">
        <f>+IFERROR(VLOOKUP($A124,'INVERSIÓN '!$A:$AB,$R$1,FALSE),VLOOKUP($A124,'FUNCIONAMIENTO SECOP'!$A:$AC,$R$1,FALSE))</f>
        <v>88000000</v>
      </c>
      <c r="S124" s="250">
        <f>+IFERROR(VLOOKUP($A124,'INVERSIÓN '!$A:$AB,$S$1,FALSE),VLOOKUP($A124,'FUNCIONAMIENTO SECOP'!$A:$AC,$S$1,FALSE))</f>
        <v>88000000</v>
      </c>
      <c r="T124" s="249">
        <f>+IFERROR(VLOOKUP($A124,'INVERSIÓN '!$A:$AB,$T$1,FALSE),VLOOKUP($A124,'FUNCIONAMIENTO SECOP'!$A:$AC,$T$1,FALSE))</f>
        <v>0</v>
      </c>
      <c r="U124" s="249">
        <f>+IFERROR(VLOOKUP($A124,'INVERSIÓN '!$A:$AB,$U$1,FALSE),VLOOKUP($A124,'FUNCIONAMIENTO SECOP'!$A:$AC,$U$1,FALSE))</f>
        <v>0</v>
      </c>
      <c r="V124" s="249" t="str">
        <f>+IFERROR(VLOOKUP($A124,'INVERSIÓN '!$A:$AB,$V$1,FALSE),VLOOKUP($A124,'FUNCIONAMIENTO SECOP'!$A:$AC,$V$1,FALSE))</f>
        <v>CO-DC</v>
      </c>
      <c r="W124" s="249" t="str">
        <f>+IFERROR(VLOOKUP($A124,'INVERSIÓN '!$A:$AB,$W$1,FALSE),VLOOKUP($A124,'FUNCIONAMIENTO SECOP'!$A:$AC,$W$1,FALSE))</f>
        <v>CO-DC-11001</v>
      </c>
      <c r="X124" s="249" t="str">
        <f>+IFERROR(VLOOKUP($A124,'INVERSIÓN '!$A:$AB,$X$1,FALSE),VLOOKUP($A124,'FUNCIONAMIENTO SECOP'!$A:$AC,$X$1,FALSE))</f>
        <v>CARLOS HERNANDO MACIAS MONTOYA</v>
      </c>
      <c r="Y124" s="249">
        <f>+IFERROR(VLOOKUP($A124,'INVERSIÓN '!$A:$AB,$Y$1,FALSE),VLOOKUP($A124,'FUNCIONAMIENTO SECOP'!$A:$AC,$Y$1,FALSE))</f>
        <v>6477776</v>
      </c>
      <c r="Z124" s="249" t="str">
        <f>+IFERROR(VLOOKUP($A124,'INVERSIÓN '!$A:$AB,$Z$1,FALSE),VLOOKUP($A124,'FUNCIONAMIENTO SECOP'!$A:$AC,$Z$1,FALSE))</f>
        <v>alcalde.scristobal@gobiernobogota.gov.co</v>
      </c>
      <c r="AA124" s="249">
        <f>+IFERROR(VLOOKUP($A124,'INVERSIÓN '!$A:$AB,$AA$1,FALSE),VLOOKUP($A124,'FUNCIONAMIENTO SECOP'!$A:$AC,$AA$1,FALSE))</f>
        <v>0</v>
      </c>
      <c r="AB124" s="249">
        <f>+IFERROR(VLOOKUP($A124,'INVERSIÓN '!$A:$AB,$AB$1,FALSE),VLOOKUP($A124,'FUNCIONAMIENTO SECOP'!$A:$AC,$AB$1,FALSE))</f>
        <v>1</v>
      </c>
    </row>
    <row r="125" spans="1:28" ht="36" customHeight="1">
      <c r="A125" s="13" t="s">
        <v>2586</v>
      </c>
      <c r="B125" s="249" t="str">
        <f>+IFERROR(VLOOKUP($A125,'INVERSIÓN '!$A:$AB,$B$1,FALSE),VLOOKUP($A125,'FUNCIONAMIENTO SECOP'!$A:$AC,$B$1,FALSE))</f>
        <v>CPS</v>
      </c>
      <c r="C125" s="249">
        <f>+IFERROR(VLOOKUP($A125,'INVERSIÓN '!$A:$AB,$C$1,FALSE),VLOOKUP($A125,'FUNCIONAMIENTO SECOP'!$A:$AC,$C$1,FALSE))</f>
        <v>0</v>
      </c>
      <c r="D125" s="249">
        <f>+IFERROR(VLOOKUP($A125,'INVERSIÓN '!$A:$AB,$D$1,FALSE),VLOOKUP($A125,'FUNCIONAMIENTO SECOP'!$A:$AC,$D$1,FALSE))</f>
        <v>2802</v>
      </c>
      <c r="E125" s="249">
        <f>+IFERROR(VLOOKUP($A125,'INVERSIÓN '!$A:$AB,$E$1,FALSE),VLOOKUP($A125,'FUNCIONAMIENTO SECOP'!$A:$AC,$E$1,FALSE))</f>
        <v>0</v>
      </c>
      <c r="F125" s="249" t="str">
        <f>+IFERROR(VLOOKUP($A125,'INVERSIÓN '!$A:$AB,$F$1,FALSE),VLOOKUP($A125,'FUNCIONAMIENTO SECOP'!$A:$AC,$F$1,FALSE))</f>
        <v>Vincular 6.000 mujeres cuidadoras a estrategias de cuidado.</v>
      </c>
      <c r="G125" s="249">
        <f>+IFERROR(VLOOKUP($A125,'INVERSIÓN '!$A:$AB,$G$1,FALSE),VLOOKUP($A125,'FUNCIONAMIENTO SECOP'!$A:$AC,$G$1,FALSE))</f>
        <v>146719</v>
      </c>
      <c r="H125" s="249" t="str">
        <f>+IFERROR(VLOOKUP($A125,'INVERSIÓN '!$A:$AB,$H$1,FALSE),VLOOKUP($A125,'FUNCIONAMIENTO SECOP'!$A:$AC,$H$1,FALSE))</f>
        <v>Nuevo</v>
      </c>
      <c r="I125" s="249">
        <f>+IFERROR(VLOOKUP($A125,'INVERSIÓN '!$A:$AB,$I$1,FALSE),VLOOKUP($A125,'FUNCIONAMIENTO SECOP'!$A:$AC,$I$1,FALSE))</f>
        <v>80111701</v>
      </c>
      <c r="J125" s="249" t="str">
        <f>+IFERROR(VLOOKUP($A125,'INVERSIÓN '!$A:$AB,$J$1,FALSE),VLOOKUP($A125,'FUNCIONAMIENTO SECOP'!$A:$AC,$J$1,FALSE))</f>
        <v>PRESTAR SUS SERVICIOS TÉCNICOS DE APOYO A LA GESTIÓN EN LOS TEMAS REFERENTES AL AREA DE DERECHOS DIFERENCIALES, CONTRIBUYENDO AL DESARROLLO Y CUMPLIMIENTO DEL PDL.</v>
      </c>
      <c r="K125" s="249">
        <f>+IFERROR(VLOOKUP($A125,'INVERSIÓN '!$A:$AB,$K$1,FALSE),VLOOKUP($A125,'FUNCIONAMIENTO SECOP'!$A:$AC,$K$1,FALSE))</f>
        <v>1</v>
      </c>
      <c r="L125" s="249">
        <f>+IFERROR(VLOOKUP($A125,'INVERSIÓN '!$A:$AB,$L$1,FALSE),VLOOKUP($A125,'FUNCIONAMIENTO SECOP'!$A:$AC,$L$1,FALSE))</f>
        <v>1</v>
      </c>
      <c r="M125" s="249">
        <f>+IFERROR(VLOOKUP($A125,'INVERSIÓN '!$A:$AB,$M$1,FALSE),VLOOKUP($A125,'FUNCIONAMIENTO SECOP'!$A:$AC,$M$1,FALSE))</f>
        <v>11</v>
      </c>
      <c r="N125" s="249">
        <f>+IFERROR(VLOOKUP($A125,'INVERSIÓN '!$A:$AB,$N$1,FALSE),VLOOKUP($A125,'FUNCIONAMIENTO SECOP'!$A:$AC,$N$1,FALSE))</f>
        <v>1</v>
      </c>
      <c r="O125" s="249" t="str">
        <f>+IFERROR(VLOOKUP($A125,'INVERSIÓN '!$A:$AB,$O$1,FALSE),VLOOKUP($A125,'FUNCIONAMIENTO SECOP'!$A:$AC,$O$1,FALSE))</f>
        <v>CCE-16</v>
      </c>
      <c r="P125" s="249" t="str">
        <f>+IFERROR(VLOOKUP($A125,'INVERSIÓN '!$A:$AB,$P$1,FALSE),VLOOKUP($A125,'FUNCIONAMIENTO SECOP'!$A:$AC,$P$1,FALSE))</f>
        <v>Contratación directa</v>
      </c>
      <c r="Q125" s="249" t="str">
        <f>+IFERROR(VLOOKUP($A125,'INVERSIÓN '!$A:$AB,$Q$1,FALSE),VLOOKUP($A125,'FUNCIONAMIENTO SECOP'!$A:$AC,$Q$1,FALSE))</f>
        <v>DISTRITAL</v>
      </c>
      <c r="R125" s="250">
        <f>+IFERROR(VLOOKUP($A125,'INVERSIÓN '!$A:$AB,$R$1,FALSE),VLOOKUP($A125,'FUNCIONAMIENTO SECOP'!$A:$AC,$R$1,FALSE))</f>
        <v>158400000</v>
      </c>
      <c r="S125" s="250">
        <f>+IFERROR(VLOOKUP($A125,'INVERSIÓN '!$A:$AB,$S$1,FALSE),VLOOKUP($A125,'FUNCIONAMIENTO SECOP'!$A:$AC,$S$1,FALSE))</f>
        <v>158400000</v>
      </c>
      <c r="T125" s="249">
        <f>+IFERROR(VLOOKUP($A125,'INVERSIÓN '!$A:$AB,$T$1,FALSE),VLOOKUP($A125,'FUNCIONAMIENTO SECOP'!$A:$AC,$T$1,FALSE))</f>
        <v>0</v>
      </c>
      <c r="U125" s="249">
        <f>+IFERROR(VLOOKUP($A125,'INVERSIÓN '!$A:$AB,$U$1,FALSE),VLOOKUP($A125,'FUNCIONAMIENTO SECOP'!$A:$AC,$U$1,FALSE))</f>
        <v>0</v>
      </c>
      <c r="V125" s="249" t="str">
        <f>+IFERROR(VLOOKUP($A125,'INVERSIÓN '!$A:$AB,$V$1,FALSE),VLOOKUP($A125,'FUNCIONAMIENTO SECOP'!$A:$AC,$V$1,FALSE))</f>
        <v>CO-DC</v>
      </c>
      <c r="W125" s="249" t="str">
        <f>+IFERROR(VLOOKUP($A125,'INVERSIÓN '!$A:$AB,$W$1,FALSE),VLOOKUP($A125,'FUNCIONAMIENTO SECOP'!$A:$AC,$W$1,FALSE))</f>
        <v>CO-DC-11001</v>
      </c>
      <c r="X125" s="249" t="str">
        <f>+IFERROR(VLOOKUP($A125,'INVERSIÓN '!$A:$AB,$X$1,FALSE),VLOOKUP($A125,'FUNCIONAMIENTO SECOP'!$A:$AC,$X$1,FALSE))</f>
        <v>CARLOS HERNANDO MACIAS MONTOYA</v>
      </c>
      <c r="Y125" s="249">
        <f>+IFERROR(VLOOKUP($A125,'INVERSIÓN '!$A:$AB,$Y$1,FALSE),VLOOKUP($A125,'FUNCIONAMIENTO SECOP'!$A:$AC,$Y$1,FALSE))</f>
        <v>6477777</v>
      </c>
      <c r="Z125" s="249" t="str">
        <f>+IFERROR(VLOOKUP($A125,'INVERSIÓN '!$A:$AB,$Z$1,FALSE),VLOOKUP($A125,'FUNCIONAMIENTO SECOP'!$A:$AC,$Z$1,FALSE))</f>
        <v>alcalde.scristobal@gobiernobogota.gov.co</v>
      </c>
      <c r="AA125" s="249">
        <f>+IFERROR(VLOOKUP($A125,'INVERSIÓN '!$A:$AB,$AA$1,FALSE),VLOOKUP($A125,'FUNCIONAMIENTO SECOP'!$A:$AC,$AA$1,FALSE))</f>
        <v>0</v>
      </c>
      <c r="AB125" s="249">
        <f>+IFERROR(VLOOKUP($A125,'INVERSIÓN '!$A:$AB,$AB$1,FALSE),VLOOKUP($A125,'FUNCIONAMIENTO SECOP'!$A:$AC,$AB$1,FALSE))</f>
        <v>1</v>
      </c>
    </row>
    <row r="126" spans="1:28" ht="36" customHeight="1">
      <c r="A126" s="13" t="s">
        <v>2587</v>
      </c>
      <c r="B126" s="249" t="str">
        <f>+IFERROR(VLOOKUP($A126,'INVERSIÓN '!$A:$AB,$B$1,FALSE),VLOOKUP($A126,'FUNCIONAMIENTO SECOP'!$A:$AC,$B$1,FALSE))</f>
        <v>CPS</v>
      </c>
      <c r="C126" s="249">
        <f>+IFERROR(VLOOKUP($A126,'INVERSIÓN '!$A:$AB,$C$1,FALSE),VLOOKUP($A126,'FUNCIONAMIENTO SECOP'!$A:$AC,$C$1,FALSE))</f>
        <v>0</v>
      </c>
      <c r="D126" s="249">
        <f>+IFERROR(VLOOKUP($A126,'INVERSIÓN '!$A:$AB,$D$1,FALSE),VLOOKUP($A126,'FUNCIONAMIENTO SECOP'!$A:$AC,$D$1,FALSE))</f>
        <v>2385</v>
      </c>
      <c r="E126" s="249">
        <f>+IFERROR(VLOOKUP($A126,'INVERSIÓN '!$A:$AB,$E$1,FALSE),VLOOKUP($A126,'FUNCIONAMIENTO SECOP'!$A:$AC,$E$1,FALSE))</f>
        <v>0</v>
      </c>
      <c r="F126" s="249" t="str">
        <f>+IFERROR(VLOOKUP($A126,'INVERSIÓN '!$A:$AB,$F$1,FALSE),VLOOKUP($A126,'FUNCIONAMIENTO SECOP'!$A:$AC,$F$1,FALSE))</f>
        <v>Vincular 6.000 personas en acciones para la prevención del feminicidio y la violencia contra la mujer.</v>
      </c>
      <c r="G126" s="249">
        <f>+IFERROR(VLOOKUP($A126,'INVERSIÓN '!$A:$AB,$G$1,FALSE),VLOOKUP($A126,'FUNCIONAMIENTO SECOP'!$A:$AC,$G$1,FALSE))</f>
        <v>146737</v>
      </c>
      <c r="H126" s="249" t="str">
        <f>+IFERROR(VLOOKUP($A126,'INVERSIÓN '!$A:$AB,$H$1,FALSE),VLOOKUP($A126,'FUNCIONAMIENTO SECOP'!$A:$AC,$H$1,FALSE))</f>
        <v>Nuevo</v>
      </c>
      <c r="I126" s="249">
        <f>+IFERROR(VLOOKUP($A126,'INVERSIÓN '!$A:$AB,$I$1,FALSE),VLOOKUP($A126,'FUNCIONAMIENTO SECOP'!$A:$AC,$I$1,FALSE))</f>
        <v>80111701</v>
      </c>
      <c r="J126" s="249" t="str">
        <f>+IFERROR(VLOOKUP($A126,'INVERSIÓN '!$A:$AB,$J$1,FALSE),VLOOKUP($A126,'FUNCIONAMIENTO SECOP'!$A:$AC,$J$1,FALSE))</f>
        <v>PRESTAR SUS SERVICIOS ASISTENCIALES PARA BRINDAR APOYO ADMINISTRATIVO Y DE GESTIÓN DOCUMENTAL DE ACUERDO CON LO CONTEMPLADO EN LOS PROYECTOS DE DERECHOS DIFERENCIALES.</v>
      </c>
      <c r="K126" s="249">
        <f>+IFERROR(VLOOKUP($A126,'INVERSIÓN '!$A:$AB,$K$1,FALSE),VLOOKUP($A126,'FUNCIONAMIENTO SECOP'!$A:$AC,$K$1,FALSE))</f>
        <v>1</v>
      </c>
      <c r="L126" s="249">
        <f>+IFERROR(VLOOKUP($A126,'INVERSIÓN '!$A:$AB,$L$1,FALSE),VLOOKUP($A126,'FUNCIONAMIENTO SECOP'!$A:$AC,$L$1,FALSE))</f>
        <v>1</v>
      </c>
      <c r="M126" s="249">
        <f>+IFERROR(VLOOKUP($A126,'INVERSIÓN '!$A:$AB,$M$1,FALSE),VLOOKUP($A126,'FUNCIONAMIENTO SECOP'!$A:$AC,$M$1,FALSE))</f>
        <v>11</v>
      </c>
      <c r="N126" s="249">
        <f>+IFERROR(VLOOKUP($A126,'INVERSIÓN '!$A:$AB,$N$1,FALSE),VLOOKUP($A126,'FUNCIONAMIENTO SECOP'!$A:$AC,$N$1,FALSE))</f>
        <v>1</v>
      </c>
      <c r="O126" s="249" t="str">
        <f>+IFERROR(VLOOKUP($A126,'INVERSIÓN '!$A:$AB,$O$1,FALSE),VLOOKUP($A126,'FUNCIONAMIENTO SECOP'!$A:$AC,$O$1,FALSE))</f>
        <v>CCE-16</v>
      </c>
      <c r="P126" s="249" t="str">
        <f>+IFERROR(VLOOKUP($A126,'INVERSIÓN '!$A:$AB,$P$1,FALSE),VLOOKUP($A126,'FUNCIONAMIENTO SECOP'!$A:$AC,$P$1,FALSE))</f>
        <v>Contratación directa</v>
      </c>
      <c r="Q126" s="249" t="str">
        <f>+IFERROR(VLOOKUP($A126,'INVERSIÓN '!$A:$AB,$Q$1,FALSE),VLOOKUP($A126,'FUNCIONAMIENTO SECOP'!$A:$AC,$Q$1,FALSE))</f>
        <v>DISTRITAL</v>
      </c>
      <c r="R126" s="250">
        <f>+IFERROR(VLOOKUP($A126,'INVERSIÓN '!$A:$AB,$R$1,FALSE),VLOOKUP($A126,'FUNCIONAMIENTO SECOP'!$A:$AC,$R$1,FALSE))</f>
        <v>31900000</v>
      </c>
      <c r="S126" s="250">
        <f>+IFERROR(VLOOKUP($A126,'INVERSIÓN '!$A:$AB,$S$1,FALSE),VLOOKUP($A126,'FUNCIONAMIENTO SECOP'!$A:$AC,$S$1,FALSE))</f>
        <v>31900000</v>
      </c>
      <c r="T126" s="249">
        <f>+IFERROR(VLOOKUP($A126,'INVERSIÓN '!$A:$AB,$T$1,FALSE),VLOOKUP($A126,'FUNCIONAMIENTO SECOP'!$A:$AC,$T$1,FALSE))</f>
        <v>0</v>
      </c>
      <c r="U126" s="249">
        <f>+IFERROR(VLOOKUP($A126,'INVERSIÓN '!$A:$AB,$U$1,FALSE),VLOOKUP($A126,'FUNCIONAMIENTO SECOP'!$A:$AC,$U$1,FALSE))</f>
        <v>0</v>
      </c>
      <c r="V126" s="249" t="str">
        <f>+IFERROR(VLOOKUP($A126,'INVERSIÓN '!$A:$AB,$V$1,FALSE),VLOOKUP($A126,'FUNCIONAMIENTO SECOP'!$A:$AC,$V$1,FALSE))</f>
        <v>CO-DC</v>
      </c>
      <c r="W126" s="249" t="str">
        <f>+IFERROR(VLOOKUP($A126,'INVERSIÓN '!$A:$AB,$W$1,FALSE),VLOOKUP($A126,'FUNCIONAMIENTO SECOP'!$A:$AC,$W$1,FALSE))</f>
        <v>CO-DC-11001</v>
      </c>
      <c r="X126" s="249" t="str">
        <f>+IFERROR(VLOOKUP($A126,'INVERSIÓN '!$A:$AB,$X$1,FALSE),VLOOKUP($A126,'FUNCIONAMIENTO SECOP'!$A:$AC,$X$1,FALSE))</f>
        <v>CARLOS HERNANDO MACIAS MONTOYA</v>
      </c>
      <c r="Y126" s="249">
        <f>+IFERROR(VLOOKUP($A126,'INVERSIÓN '!$A:$AB,$Y$1,FALSE),VLOOKUP($A126,'FUNCIONAMIENTO SECOP'!$A:$AC,$Y$1,FALSE))</f>
        <v>6477778</v>
      </c>
      <c r="Z126" s="249" t="str">
        <f>+IFERROR(VLOOKUP($A126,'INVERSIÓN '!$A:$AB,$Z$1,FALSE),VLOOKUP($A126,'FUNCIONAMIENTO SECOP'!$A:$AC,$Z$1,FALSE))</f>
        <v>alcalde.scristobal@gobiernobogota.gov.co</v>
      </c>
      <c r="AA126" s="249">
        <f>+IFERROR(VLOOKUP($A126,'INVERSIÓN '!$A:$AB,$AA$1,FALSE),VLOOKUP($A126,'FUNCIONAMIENTO SECOP'!$A:$AC,$AA$1,FALSE))</f>
        <v>0</v>
      </c>
      <c r="AB126" s="249">
        <f>+IFERROR(VLOOKUP($A126,'INVERSIÓN '!$A:$AB,$AB$1,FALSE),VLOOKUP($A126,'FUNCIONAMIENTO SECOP'!$A:$AC,$AB$1,FALSE))</f>
        <v>1</v>
      </c>
    </row>
    <row r="127" spans="1:28" ht="36" customHeight="1">
      <c r="A127" s="13" t="s">
        <v>2588</v>
      </c>
      <c r="B127" s="249" t="str">
        <f>+IFERROR(VLOOKUP($A127,'INVERSIÓN '!$A:$AB,$B$1,FALSE),VLOOKUP($A127,'FUNCIONAMIENTO SECOP'!$A:$AC,$B$1,FALSE))</f>
        <v>CPS</v>
      </c>
      <c r="C127" s="249">
        <f>+IFERROR(VLOOKUP($A127,'INVERSIÓN '!$A:$AB,$C$1,FALSE),VLOOKUP($A127,'FUNCIONAMIENTO SECOP'!$A:$AC,$C$1,FALSE))</f>
        <v>0</v>
      </c>
      <c r="D127" s="249">
        <f>+IFERROR(VLOOKUP($A127,'INVERSIÓN '!$A:$AB,$D$1,FALSE),VLOOKUP($A127,'FUNCIONAMIENTO SECOP'!$A:$AC,$D$1,FALSE))</f>
        <v>2802</v>
      </c>
      <c r="E127" s="249">
        <f>+IFERROR(VLOOKUP($A127,'INVERSIÓN '!$A:$AB,$E$1,FALSE),VLOOKUP($A127,'FUNCIONAMIENTO SECOP'!$A:$AC,$E$1,FALSE))</f>
        <v>0</v>
      </c>
      <c r="F127" s="249" t="str">
        <f>+IFERROR(VLOOKUP($A127,'INVERSIÓN '!$A:$AB,$F$1,FALSE),VLOOKUP($A127,'FUNCIONAMIENTO SECOP'!$A:$AC,$F$1,FALSE))</f>
        <v xml:space="preserve">Vincular 4.000 personas en procesos para la prevención de violencias en el contexto familiar y/o violencia sexual   </v>
      </c>
      <c r="G127" s="249">
        <f>+IFERROR(VLOOKUP($A127,'INVERSIÓN '!$A:$AB,$G$1,FALSE),VLOOKUP($A127,'FUNCIONAMIENTO SECOP'!$A:$AC,$G$1,FALSE))</f>
        <v>146756</v>
      </c>
      <c r="H127" s="249" t="str">
        <f>+IFERROR(VLOOKUP($A127,'INVERSIÓN '!$A:$AB,$H$1,FALSE),VLOOKUP($A127,'FUNCIONAMIENTO SECOP'!$A:$AC,$H$1,FALSE))</f>
        <v>Nuevo</v>
      </c>
      <c r="I127" s="249">
        <f>+IFERROR(VLOOKUP($A127,'INVERSIÓN '!$A:$AB,$I$1,FALSE),VLOOKUP($A127,'FUNCIONAMIENTO SECOP'!$A:$AC,$I$1,FALSE))</f>
        <v>80111701</v>
      </c>
      <c r="J127" s="249" t="str">
        <f>+IFERROR(VLOOKUP($A127,'INVERSIÓN '!$A:$AB,$J$1,FALSE),VLOOKUP($A127,'FUNCIONAMIENTO SECOP'!$A:$AC,$J$1,FALSE))</f>
        <v>PRESTAR LOS SERVICIOS PROFESIONALES PARA APOYAR LA TERRITORIALIZACIÓN Y TRANSVERSALIZACIÓN DE LOS PROYECTOS DIRIGIDOS A MUJERES Y POBLACIÓN LGBTI, ASÍ COMO LA ARTICULACIÓN Y EL ACOMPAÑAMIENTO DE LOS PROCESOS DE PLANEACIÓN LOCAL DE LAS POLITICAS PÚBLICAS ASIGNADAS.</v>
      </c>
      <c r="K127" s="249">
        <f>+IFERROR(VLOOKUP($A127,'INVERSIÓN '!$A:$AB,$K$1,FALSE),VLOOKUP($A127,'FUNCIONAMIENTO SECOP'!$A:$AC,$K$1,FALSE))</f>
        <v>1</v>
      </c>
      <c r="L127" s="249">
        <f>+IFERROR(VLOOKUP($A127,'INVERSIÓN '!$A:$AB,$L$1,FALSE),VLOOKUP($A127,'FUNCIONAMIENTO SECOP'!$A:$AC,$L$1,FALSE))</f>
        <v>1</v>
      </c>
      <c r="M127" s="249">
        <f>+IFERROR(VLOOKUP($A127,'INVERSIÓN '!$A:$AB,$M$1,FALSE),VLOOKUP($A127,'FUNCIONAMIENTO SECOP'!$A:$AC,$M$1,FALSE))</f>
        <v>11</v>
      </c>
      <c r="N127" s="249">
        <f>+IFERROR(VLOOKUP($A127,'INVERSIÓN '!$A:$AB,$N$1,FALSE),VLOOKUP($A127,'FUNCIONAMIENTO SECOP'!$A:$AC,$N$1,FALSE))</f>
        <v>1</v>
      </c>
      <c r="O127" s="249" t="str">
        <f>+IFERROR(VLOOKUP($A127,'INVERSIÓN '!$A:$AB,$O$1,FALSE),VLOOKUP($A127,'FUNCIONAMIENTO SECOP'!$A:$AC,$O$1,FALSE))</f>
        <v>CCE-16</v>
      </c>
      <c r="P127" s="249" t="str">
        <f>+IFERROR(VLOOKUP($A127,'INVERSIÓN '!$A:$AB,$P$1,FALSE),VLOOKUP($A127,'FUNCIONAMIENTO SECOP'!$A:$AC,$P$1,FALSE))</f>
        <v>Contratación directa</v>
      </c>
      <c r="Q127" s="249" t="str">
        <f>+IFERROR(VLOOKUP($A127,'INVERSIÓN '!$A:$AB,$Q$1,FALSE),VLOOKUP($A127,'FUNCIONAMIENTO SECOP'!$A:$AC,$Q$1,FALSE))</f>
        <v>DISTRITAL</v>
      </c>
      <c r="R127" s="250">
        <f>+IFERROR(VLOOKUP($A127,'INVERSIÓN '!$A:$AB,$R$1,FALSE),VLOOKUP($A127,'FUNCIONAMIENTO SECOP'!$A:$AC,$R$1,FALSE))</f>
        <v>149600000</v>
      </c>
      <c r="S127" s="250">
        <f>+IFERROR(VLOOKUP($A127,'INVERSIÓN '!$A:$AB,$S$1,FALSE),VLOOKUP($A127,'FUNCIONAMIENTO SECOP'!$A:$AC,$S$1,FALSE))</f>
        <v>149600000</v>
      </c>
      <c r="T127" s="249">
        <f>+IFERROR(VLOOKUP($A127,'INVERSIÓN '!$A:$AB,$T$1,FALSE),VLOOKUP($A127,'FUNCIONAMIENTO SECOP'!$A:$AC,$T$1,FALSE))</f>
        <v>0</v>
      </c>
      <c r="U127" s="249">
        <f>+IFERROR(VLOOKUP($A127,'INVERSIÓN '!$A:$AB,$U$1,FALSE),VLOOKUP($A127,'FUNCIONAMIENTO SECOP'!$A:$AC,$U$1,FALSE))</f>
        <v>0</v>
      </c>
      <c r="V127" s="249" t="str">
        <f>+IFERROR(VLOOKUP($A127,'INVERSIÓN '!$A:$AB,$V$1,FALSE),VLOOKUP($A127,'FUNCIONAMIENTO SECOP'!$A:$AC,$V$1,FALSE))</f>
        <v>CO-DC</v>
      </c>
      <c r="W127" s="249" t="str">
        <f>+IFERROR(VLOOKUP($A127,'INVERSIÓN '!$A:$AB,$W$1,FALSE),VLOOKUP($A127,'FUNCIONAMIENTO SECOP'!$A:$AC,$W$1,FALSE))</f>
        <v>CO-DC-11001</v>
      </c>
      <c r="X127" s="249" t="str">
        <f>+IFERROR(VLOOKUP($A127,'INVERSIÓN '!$A:$AB,$X$1,FALSE),VLOOKUP($A127,'FUNCIONAMIENTO SECOP'!$A:$AC,$X$1,FALSE))</f>
        <v>CARLOS HERNANDO MACIAS MONTOYA</v>
      </c>
      <c r="Y127" s="249">
        <f>+IFERROR(VLOOKUP($A127,'INVERSIÓN '!$A:$AB,$Y$1,FALSE),VLOOKUP($A127,'FUNCIONAMIENTO SECOP'!$A:$AC,$Y$1,FALSE))</f>
        <v>6477779</v>
      </c>
      <c r="Z127" s="249" t="str">
        <f>+IFERROR(VLOOKUP($A127,'INVERSIÓN '!$A:$AB,$Z$1,FALSE),VLOOKUP($A127,'FUNCIONAMIENTO SECOP'!$A:$AC,$Z$1,FALSE))</f>
        <v>alcalde.scristobal@gobiernobogota.gov.co</v>
      </c>
      <c r="AA127" s="249">
        <f>+IFERROR(VLOOKUP($A127,'INVERSIÓN '!$A:$AB,$AA$1,FALSE),VLOOKUP($A127,'FUNCIONAMIENTO SECOP'!$A:$AC,$AA$1,FALSE))</f>
        <v>0</v>
      </c>
      <c r="AB127" s="249">
        <f>+IFERROR(VLOOKUP($A127,'INVERSIÓN '!$A:$AB,$AB$1,FALSE),VLOOKUP($A127,'FUNCIONAMIENTO SECOP'!$A:$AC,$AB$1,FALSE))</f>
        <v>1</v>
      </c>
    </row>
    <row r="128" spans="1:28" ht="36" customHeight="1">
      <c r="A128" s="13" t="s">
        <v>2590</v>
      </c>
      <c r="B128" s="249" t="str">
        <f>+IFERROR(VLOOKUP($A128,'INVERSIÓN '!$A:$AB,$B$1,FALSE),VLOOKUP($A128,'FUNCIONAMIENTO SECOP'!$A:$AC,$B$1,FALSE))</f>
        <v>CPS</v>
      </c>
      <c r="C128" s="249">
        <f>+IFERROR(VLOOKUP($A128,'INVERSIÓN '!$A:$AB,$C$1,FALSE),VLOOKUP($A128,'FUNCIONAMIENTO SECOP'!$A:$AC,$C$1,FALSE))</f>
        <v>0</v>
      </c>
      <c r="D128" s="249">
        <f>+IFERROR(VLOOKUP($A128,'INVERSIÓN '!$A:$AB,$D$1,FALSE),VLOOKUP($A128,'FUNCIONAMIENTO SECOP'!$A:$AC,$D$1,FALSE))</f>
        <v>2495</v>
      </c>
      <c r="E128" s="249">
        <f>+IFERROR(VLOOKUP($A128,'INVERSIÓN '!$A:$AB,$E$1,FALSE),VLOOKUP($A128,'FUNCIONAMIENTO SECOP'!$A:$AC,$E$1,FALSE))</f>
        <v>0</v>
      </c>
      <c r="F128" s="249" t="str">
        <f>+IFERROR(VLOOKUP($A128,'INVERSIÓN '!$A:$AB,$F$1,FALSE),VLOOKUP($A128,'FUNCIONAMIENTO SECOP'!$A:$AC,$F$1,FALSE))</f>
        <v>Beneficiar  13.200 personas en actividades recreo-deportivas comunitarias.</v>
      </c>
      <c r="G128" s="249">
        <f>+IFERROR(VLOOKUP($A128,'INVERSIÓN '!$A:$AB,$G$1,FALSE),VLOOKUP($A128,'FUNCIONAMIENTO SECOP'!$A:$AC,$G$1,FALSE))</f>
        <v>146765</v>
      </c>
      <c r="H128" s="249" t="str">
        <f>+IFERROR(VLOOKUP($A128,'INVERSIÓN '!$A:$AB,$H$1,FALSE),VLOOKUP($A128,'FUNCIONAMIENTO SECOP'!$A:$AC,$H$1,FALSE))</f>
        <v>Nuevo</v>
      </c>
      <c r="I128" s="249">
        <f>+IFERROR(VLOOKUP($A128,'INVERSIÓN '!$A:$AB,$I$1,FALSE),VLOOKUP($A128,'FUNCIONAMIENTO SECOP'!$A:$AC,$I$1,FALSE))</f>
        <v>80111701</v>
      </c>
      <c r="J128" s="249" t="str">
        <f>+IFERROR(VLOOKUP($A128,'INVERSIÓN '!$A:$AB,$J$1,FALSE),VLOOKUP($A128,'FUNCIONAMIENTO SECOP'!$A:$AC,$J$1,FALSE))</f>
        <v>Prestar sus servicios profesionales en el desarrollo de la formulación, evaluación, ejecución y seguimiento de las actividades de planeación en temas administrativos del proyecto  2495 "Actívate San Cristóbal: Deporte, Recreación y Bienestar"</v>
      </c>
      <c r="K128" s="249">
        <f>+IFERROR(VLOOKUP($A128,'INVERSIÓN '!$A:$AB,$K$1,FALSE),VLOOKUP($A128,'FUNCIONAMIENTO SECOP'!$A:$AC,$K$1,FALSE))</f>
        <v>1</v>
      </c>
      <c r="L128" s="249">
        <f>+IFERROR(VLOOKUP($A128,'INVERSIÓN '!$A:$AB,$L$1,FALSE),VLOOKUP($A128,'FUNCIONAMIENTO SECOP'!$A:$AC,$L$1,FALSE))</f>
        <v>1</v>
      </c>
      <c r="M128" s="249">
        <f>+IFERROR(VLOOKUP($A128,'INVERSIÓN '!$A:$AB,$M$1,FALSE),VLOOKUP($A128,'FUNCIONAMIENTO SECOP'!$A:$AC,$M$1,FALSE))</f>
        <v>11</v>
      </c>
      <c r="N128" s="249">
        <f>+IFERROR(VLOOKUP($A128,'INVERSIÓN '!$A:$AB,$N$1,FALSE),VLOOKUP($A128,'FUNCIONAMIENTO SECOP'!$A:$AC,$N$1,FALSE))</f>
        <v>1</v>
      </c>
      <c r="O128" s="249" t="str">
        <f>+IFERROR(VLOOKUP($A128,'INVERSIÓN '!$A:$AB,$O$1,FALSE),VLOOKUP($A128,'FUNCIONAMIENTO SECOP'!$A:$AC,$O$1,FALSE))</f>
        <v>CCE-16</v>
      </c>
      <c r="P128" s="249" t="str">
        <f>+IFERROR(VLOOKUP($A128,'INVERSIÓN '!$A:$AB,$P$1,FALSE),VLOOKUP($A128,'FUNCIONAMIENTO SECOP'!$A:$AC,$P$1,FALSE))</f>
        <v>Contratación directa</v>
      </c>
      <c r="Q128" s="249" t="str">
        <f>+IFERROR(VLOOKUP($A128,'INVERSIÓN '!$A:$AB,$Q$1,FALSE),VLOOKUP($A128,'FUNCIONAMIENTO SECOP'!$A:$AC,$Q$1,FALSE))</f>
        <v>DISTRITAL</v>
      </c>
      <c r="R128" s="250">
        <f>+IFERROR(VLOOKUP($A128,'INVERSIÓN '!$A:$AB,$R$1,FALSE),VLOOKUP($A128,'FUNCIONAMIENTO SECOP'!$A:$AC,$R$1,FALSE))</f>
        <v>84590000</v>
      </c>
      <c r="S128" s="250">
        <f>+IFERROR(VLOOKUP($A128,'INVERSIÓN '!$A:$AB,$S$1,FALSE),VLOOKUP($A128,'FUNCIONAMIENTO SECOP'!$A:$AC,$S$1,FALSE))</f>
        <v>84590000</v>
      </c>
      <c r="T128" s="249">
        <f>+IFERROR(VLOOKUP($A128,'INVERSIÓN '!$A:$AB,$T$1,FALSE),VLOOKUP($A128,'FUNCIONAMIENTO SECOP'!$A:$AC,$T$1,FALSE))</f>
        <v>0</v>
      </c>
      <c r="U128" s="249">
        <f>+IFERROR(VLOOKUP($A128,'INVERSIÓN '!$A:$AB,$U$1,FALSE),VLOOKUP($A128,'FUNCIONAMIENTO SECOP'!$A:$AC,$U$1,FALSE))</f>
        <v>0</v>
      </c>
      <c r="V128" s="249" t="str">
        <f>+IFERROR(VLOOKUP($A128,'INVERSIÓN '!$A:$AB,$V$1,FALSE),VLOOKUP($A128,'FUNCIONAMIENTO SECOP'!$A:$AC,$V$1,FALSE))</f>
        <v>CO-DC</v>
      </c>
      <c r="W128" s="249" t="str">
        <f>+IFERROR(VLOOKUP($A128,'INVERSIÓN '!$A:$AB,$W$1,FALSE),VLOOKUP($A128,'FUNCIONAMIENTO SECOP'!$A:$AC,$W$1,FALSE))</f>
        <v>CO-DC-11001</v>
      </c>
      <c r="X128" s="249" t="str">
        <f>+IFERROR(VLOOKUP($A128,'INVERSIÓN '!$A:$AB,$X$1,FALSE),VLOOKUP($A128,'FUNCIONAMIENTO SECOP'!$A:$AC,$X$1,FALSE))</f>
        <v>CARLOS HERNANDO MACIAS MONTOYA</v>
      </c>
      <c r="Y128" s="249">
        <f>+IFERROR(VLOOKUP($A128,'INVERSIÓN '!$A:$AB,$Y$1,FALSE),VLOOKUP($A128,'FUNCIONAMIENTO SECOP'!$A:$AC,$Y$1,FALSE))</f>
        <v>6477780</v>
      </c>
      <c r="Z128" s="249" t="str">
        <f>+IFERROR(VLOOKUP($A128,'INVERSIÓN '!$A:$AB,$Z$1,FALSE),VLOOKUP($A128,'FUNCIONAMIENTO SECOP'!$A:$AC,$Z$1,FALSE))</f>
        <v>alcalde.scristobal@gobiernobogota.gov.co</v>
      </c>
      <c r="AA128" s="249">
        <f>+IFERROR(VLOOKUP($A128,'INVERSIÓN '!$A:$AB,$AA$1,FALSE),VLOOKUP($A128,'FUNCIONAMIENTO SECOP'!$A:$AC,$AA$1,FALSE))</f>
        <v>0</v>
      </c>
      <c r="AB128" s="249">
        <f>+IFERROR(VLOOKUP($A128,'INVERSIÓN '!$A:$AB,$AB$1,FALSE),VLOOKUP($A128,'FUNCIONAMIENTO SECOP'!$A:$AC,$AB$1,FALSE))</f>
        <v>1</v>
      </c>
    </row>
    <row r="129" spans="1:28" ht="36" customHeight="1">
      <c r="A129" s="13" t="s">
        <v>2591</v>
      </c>
      <c r="B129" s="249" t="str">
        <f>+IFERROR(VLOOKUP($A129,'INVERSIÓN '!$A:$AB,$B$1,FALSE),VLOOKUP($A129,'FUNCIONAMIENTO SECOP'!$A:$AC,$B$1,FALSE))</f>
        <v>CPS</v>
      </c>
      <c r="C129" s="249">
        <f>+IFERROR(VLOOKUP($A129,'INVERSIÓN '!$A:$AB,$C$1,FALSE),VLOOKUP($A129,'FUNCIONAMIENTO SECOP'!$A:$AC,$C$1,FALSE))</f>
        <v>0</v>
      </c>
      <c r="D129" s="249">
        <f>+IFERROR(VLOOKUP($A129,'INVERSIÓN '!$A:$AB,$D$1,FALSE),VLOOKUP($A129,'FUNCIONAMIENTO SECOP'!$A:$AC,$D$1,FALSE))</f>
        <v>2802</v>
      </c>
      <c r="E129" s="249">
        <f>+IFERROR(VLOOKUP($A129,'INVERSIÓN '!$A:$AB,$E$1,FALSE),VLOOKUP($A129,'FUNCIONAMIENTO SECOP'!$A:$AC,$E$1,FALSE))</f>
        <v>0</v>
      </c>
      <c r="F129" s="249" t="str">
        <f>+IFERROR(VLOOKUP($A129,'INVERSIÓN '!$A:$AB,$F$1,FALSE),VLOOKUP($A129,'FUNCIONAMIENTO SECOP'!$A:$AC,$F$1,FALSE))</f>
        <v xml:space="preserve">Vincular 4.000 personas en procesos para la prevención de violencias en el contexto familiar y/o violencia sexual   </v>
      </c>
      <c r="G129" s="249">
        <f>+IFERROR(VLOOKUP($A129,'INVERSIÓN '!$A:$AB,$G$1,FALSE),VLOOKUP($A129,'FUNCIONAMIENTO SECOP'!$A:$AC,$G$1,FALSE))</f>
        <v>146769</v>
      </c>
      <c r="H129" s="249" t="str">
        <f>+IFERROR(VLOOKUP($A129,'INVERSIÓN '!$A:$AB,$H$1,FALSE),VLOOKUP($A129,'FUNCIONAMIENTO SECOP'!$A:$AC,$H$1,FALSE))</f>
        <v>Nuevo</v>
      </c>
      <c r="I129" s="249">
        <f>+IFERROR(VLOOKUP($A129,'INVERSIÓN '!$A:$AB,$I$1,FALSE),VLOOKUP($A129,'FUNCIONAMIENTO SECOP'!$A:$AC,$I$1,FALSE))</f>
        <v>80111701</v>
      </c>
      <c r="J129" s="249" t="str">
        <f>+IFERROR(VLOOKUP($A129,'INVERSIÓN '!$A:$AB,$J$1,FALSE),VLOOKUP($A129,'FUNCIONAMIENTO SECOP'!$A:$AC,$J$1,FALSE))</f>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v>
      </c>
      <c r="K129" s="249">
        <f>+IFERROR(VLOOKUP($A129,'INVERSIÓN '!$A:$AB,$K$1,FALSE),VLOOKUP($A129,'FUNCIONAMIENTO SECOP'!$A:$AC,$K$1,FALSE))</f>
        <v>1</v>
      </c>
      <c r="L129" s="249">
        <f>+IFERROR(VLOOKUP($A129,'INVERSIÓN '!$A:$AB,$L$1,FALSE),VLOOKUP($A129,'FUNCIONAMIENTO SECOP'!$A:$AC,$L$1,FALSE))</f>
        <v>1</v>
      </c>
      <c r="M129" s="249">
        <f>+IFERROR(VLOOKUP($A129,'INVERSIÓN '!$A:$AB,$M$1,FALSE),VLOOKUP($A129,'FUNCIONAMIENTO SECOP'!$A:$AC,$M$1,FALSE))</f>
        <v>11</v>
      </c>
      <c r="N129" s="249">
        <f>+IFERROR(VLOOKUP($A129,'INVERSIÓN '!$A:$AB,$N$1,FALSE),VLOOKUP($A129,'FUNCIONAMIENTO SECOP'!$A:$AC,$N$1,FALSE))</f>
        <v>1</v>
      </c>
      <c r="O129" s="249" t="str">
        <f>+IFERROR(VLOOKUP($A129,'INVERSIÓN '!$A:$AB,$O$1,FALSE),VLOOKUP($A129,'FUNCIONAMIENTO SECOP'!$A:$AC,$O$1,FALSE))</f>
        <v>CCE-16</v>
      </c>
      <c r="P129" s="249" t="str">
        <f>+IFERROR(VLOOKUP($A129,'INVERSIÓN '!$A:$AB,$P$1,FALSE),VLOOKUP($A129,'FUNCIONAMIENTO SECOP'!$A:$AC,$P$1,FALSE))</f>
        <v>Contratación directa</v>
      </c>
      <c r="Q129" s="249" t="str">
        <f>+IFERROR(VLOOKUP($A129,'INVERSIÓN '!$A:$AB,$Q$1,FALSE),VLOOKUP($A129,'FUNCIONAMIENTO SECOP'!$A:$AC,$Q$1,FALSE))</f>
        <v>DISTRITAL</v>
      </c>
      <c r="R129" s="250">
        <f>+IFERROR(VLOOKUP($A129,'INVERSIÓN '!$A:$AB,$R$1,FALSE),VLOOKUP($A129,'FUNCIONAMIENTO SECOP'!$A:$AC,$R$1,FALSE))</f>
        <v>523600000</v>
      </c>
      <c r="S129" s="250">
        <f>+IFERROR(VLOOKUP($A129,'INVERSIÓN '!$A:$AB,$S$1,FALSE),VLOOKUP($A129,'FUNCIONAMIENTO SECOP'!$A:$AC,$S$1,FALSE))</f>
        <v>523600000</v>
      </c>
      <c r="T129" s="249">
        <f>+IFERROR(VLOOKUP($A129,'INVERSIÓN '!$A:$AB,$T$1,FALSE),VLOOKUP($A129,'FUNCIONAMIENTO SECOP'!$A:$AC,$T$1,FALSE))</f>
        <v>0</v>
      </c>
      <c r="U129" s="249">
        <f>+IFERROR(VLOOKUP($A129,'INVERSIÓN '!$A:$AB,$U$1,FALSE),VLOOKUP($A129,'FUNCIONAMIENTO SECOP'!$A:$AC,$U$1,FALSE))</f>
        <v>0</v>
      </c>
      <c r="V129" s="249" t="str">
        <f>+IFERROR(VLOOKUP($A129,'INVERSIÓN '!$A:$AB,$V$1,FALSE),VLOOKUP($A129,'FUNCIONAMIENTO SECOP'!$A:$AC,$V$1,FALSE))</f>
        <v>CO-DC</v>
      </c>
      <c r="W129" s="249" t="str">
        <f>+IFERROR(VLOOKUP($A129,'INVERSIÓN '!$A:$AB,$W$1,FALSE),VLOOKUP($A129,'FUNCIONAMIENTO SECOP'!$A:$AC,$W$1,FALSE))</f>
        <v>CO-DC-11001</v>
      </c>
      <c r="X129" s="249" t="str">
        <f>+IFERROR(VLOOKUP($A129,'INVERSIÓN '!$A:$AB,$X$1,FALSE),VLOOKUP($A129,'FUNCIONAMIENTO SECOP'!$A:$AC,$X$1,FALSE))</f>
        <v>CARLOS HERNANDO MACIAS MONTOYA</v>
      </c>
      <c r="Y129" s="249">
        <f>+IFERROR(VLOOKUP($A129,'INVERSIÓN '!$A:$AB,$Y$1,FALSE),VLOOKUP($A129,'FUNCIONAMIENTO SECOP'!$A:$AC,$Y$1,FALSE))</f>
        <v>6477781</v>
      </c>
      <c r="Z129" s="249" t="str">
        <f>+IFERROR(VLOOKUP($A129,'INVERSIÓN '!$A:$AB,$Z$1,FALSE),VLOOKUP($A129,'FUNCIONAMIENTO SECOP'!$A:$AC,$Z$1,FALSE))</f>
        <v>alcalde.scristobal@gobiernobogota.gov.co</v>
      </c>
      <c r="AA129" s="249">
        <f>+IFERROR(VLOOKUP($A129,'INVERSIÓN '!$A:$AB,$AA$1,FALSE),VLOOKUP($A129,'FUNCIONAMIENTO SECOP'!$A:$AC,$AA$1,FALSE))</f>
        <v>0</v>
      </c>
      <c r="AB129" s="249">
        <f>+IFERROR(VLOOKUP($A129,'INVERSIÓN '!$A:$AB,$AB$1,FALSE),VLOOKUP($A129,'FUNCIONAMIENTO SECOP'!$A:$AC,$AB$1,FALSE))</f>
        <v>1</v>
      </c>
    </row>
    <row r="130" spans="1:28" ht="36" customHeight="1">
      <c r="A130" s="13" t="s">
        <v>2592</v>
      </c>
      <c r="B130" s="249" t="str">
        <f>+IFERROR(VLOOKUP($A130,'INVERSIÓN '!$A:$AB,$B$1,FALSE),VLOOKUP($A130,'FUNCIONAMIENTO SECOP'!$A:$AC,$B$1,FALSE))</f>
        <v>CPS</v>
      </c>
      <c r="C130" s="249">
        <f>+IFERROR(VLOOKUP($A130,'INVERSIÓN '!$A:$AB,$C$1,FALSE),VLOOKUP($A130,'FUNCIONAMIENTO SECOP'!$A:$AC,$C$1,FALSE))</f>
        <v>0</v>
      </c>
      <c r="D130" s="249">
        <f>+IFERROR(VLOOKUP($A130,'INVERSIÓN '!$A:$AB,$D$1,FALSE),VLOOKUP($A130,'FUNCIONAMIENTO SECOP'!$A:$AC,$D$1,FALSE))</f>
        <v>2802</v>
      </c>
      <c r="E130" s="249">
        <f>+IFERROR(VLOOKUP($A130,'INVERSIÓN '!$A:$AB,$E$1,FALSE),VLOOKUP($A130,'FUNCIONAMIENTO SECOP'!$A:$AC,$E$1,FALSE))</f>
        <v>0</v>
      </c>
      <c r="F130" s="249" t="str">
        <f>+IFERROR(VLOOKUP($A130,'INVERSIÓN '!$A:$AB,$F$1,FALSE),VLOOKUP($A130,'FUNCIONAMIENTO SECOP'!$A:$AC,$F$1,FALSE))</f>
        <v>Vincular 6.000 mujeres cuidadoras a estrategias de cuidado.</v>
      </c>
      <c r="G130" s="249">
        <f>+IFERROR(VLOOKUP($A130,'INVERSIÓN '!$A:$AB,$G$1,FALSE),VLOOKUP($A130,'FUNCIONAMIENTO SECOP'!$A:$AC,$G$1,FALSE))</f>
        <v>146777</v>
      </c>
      <c r="H130" s="249" t="str">
        <f>+IFERROR(VLOOKUP($A130,'INVERSIÓN '!$A:$AB,$H$1,FALSE),VLOOKUP($A130,'FUNCIONAMIENTO SECOP'!$A:$AC,$H$1,FALSE))</f>
        <v>Nuevo</v>
      </c>
      <c r="I130" s="249">
        <f>+IFERROR(VLOOKUP($A130,'INVERSIÓN '!$A:$AB,$I$1,FALSE),VLOOKUP($A130,'FUNCIONAMIENTO SECOP'!$A:$AC,$I$1,FALSE))</f>
        <v>80111701</v>
      </c>
      <c r="J130" s="249" t="str">
        <f>+IFERROR(VLOOKUP($A130,'INVERSIÓN '!$A:$AB,$J$1,FALSE),VLOOKUP($A130,'FUNCIONAMIENTO SECOP'!$A:$AC,$J$1,FALSE))</f>
        <v>PRESTAR SUS SERVICIOS PROFESIONALES PARA ATENDER ORIENTAR Y ASISITIR A LA CIUDADANÍA, DE ACUERDO CON LAS NECESIDADES ESPECÍFICAS DE CADA PERSONA Y LLEVAR A CABO LA ACTIVACIÓN DE RUTAS DE ATENCIÓN CORRESPONDIENTES.</v>
      </c>
      <c r="K130" s="249">
        <f>+IFERROR(VLOOKUP($A130,'INVERSIÓN '!$A:$AB,$K$1,FALSE),VLOOKUP($A130,'FUNCIONAMIENTO SECOP'!$A:$AC,$K$1,FALSE))</f>
        <v>1</v>
      </c>
      <c r="L130" s="249">
        <f>+IFERROR(VLOOKUP($A130,'INVERSIÓN '!$A:$AB,$L$1,FALSE),VLOOKUP($A130,'FUNCIONAMIENTO SECOP'!$A:$AC,$L$1,FALSE))</f>
        <v>1</v>
      </c>
      <c r="M130" s="249">
        <f>+IFERROR(VLOOKUP($A130,'INVERSIÓN '!$A:$AB,$M$1,FALSE),VLOOKUP($A130,'FUNCIONAMIENTO SECOP'!$A:$AC,$M$1,FALSE))</f>
        <v>11</v>
      </c>
      <c r="N130" s="249">
        <f>+IFERROR(VLOOKUP($A130,'INVERSIÓN '!$A:$AB,$N$1,FALSE),VLOOKUP($A130,'FUNCIONAMIENTO SECOP'!$A:$AC,$N$1,FALSE))</f>
        <v>1</v>
      </c>
      <c r="O130" s="249" t="str">
        <f>+IFERROR(VLOOKUP($A130,'INVERSIÓN '!$A:$AB,$O$1,FALSE),VLOOKUP($A130,'FUNCIONAMIENTO SECOP'!$A:$AC,$O$1,FALSE))</f>
        <v>CCE-16</v>
      </c>
      <c r="P130" s="249" t="str">
        <f>+IFERROR(VLOOKUP($A130,'INVERSIÓN '!$A:$AB,$P$1,FALSE),VLOOKUP($A130,'FUNCIONAMIENTO SECOP'!$A:$AC,$P$1,FALSE))</f>
        <v>Contratación directa</v>
      </c>
      <c r="Q130" s="249" t="str">
        <f>+IFERROR(VLOOKUP($A130,'INVERSIÓN '!$A:$AB,$Q$1,FALSE),VLOOKUP($A130,'FUNCIONAMIENTO SECOP'!$A:$AC,$Q$1,FALSE))</f>
        <v>DISTRITAL</v>
      </c>
      <c r="R130" s="250">
        <f>+IFERROR(VLOOKUP($A130,'INVERSIÓN '!$A:$AB,$R$1,FALSE),VLOOKUP($A130,'FUNCIONAMIENTO SECOP'!$A:$AC,$R$1,FALSE))</f>
        <v>184800000</v>
      </c>
      <c r="S130" s="250">
        <f>+IFERROR(VLOOKUP($A130,'INVERSIÓN '!$A:$AB,$S$1,FALSE),VLOOKUP($A130,'FUNCIONAMIENTO SECOP'!$A:$AC,$S$1,FALSE))</f>
        <v>184800000</v>
      </c>
      <c r="T130" s="249">
        <f>+IFERROR(VLOOKUP($A130,'INVERSIÓN '!$A:$AB,$T$1,FALSE),VLOOKUP($A130,'FUNCIONAMIENTO SECOP'!$A:$AC,$T$1,FALSE))</f>
        <v>0</v>
      </c>
      <c r="U130" s="249">
        <f>+IFERROR(VLOOKUP($A130,'INVERSIÓN '!$A:$AB,$U$1,FALSE),VLOOKUP($A130,'FUNCIONAMIENTO SECOP'!$A:$AC,$U$1,FALSE))</f>
        <v>0</v>
      </c>
      <c r="V130" s="249" t="str">
        <f>+IFERROR(VLOOKUP($A130,'INVERSIÓN '!$A:$AB,$V$1,FALSE),VLOOKUP($A130,'FUNCIONAMIENTO SECOP'!$A:$AC,$V$1,FALSE))</f>
        <v>CO-DC</v>
      </c>
      <c r="W130" s="249" t="str">
        <f>+IFERROR(VLOOKUP($A130,'INVERSIÓN '!$A:$AB,$W$1,FALSE),VLOOKUP($A130,'FUNCIONAMIENTO SECOP'!$A:$AC,$W$1,FALSE))</f>
        <v>CO-DC-11001</v>
      </c>
      <c r="X130" s="249" t="str">
        <f>+IFERROR(VLOOKUP($A130,'INVERSIÓN '!$A:$AB,$X$1,FALSE),VLOOKUP($A130,'FUNCIONAMIENTO SECOP'!$A:$AC,$X$1,FALSE))</f>
        <v>CARLOS HERNANDO MACIAS MONTOYA</v>
      </c>
      <c r="Y130" s="249">
        <f>+IFERROR(VLOOKUP($A130,'INVERSIÓN '!$A:$AB,$Y$1,FALSE),VLOOKUP($A130,'FUNCIONAMIENTO SECOP'!$A:$AC,$Y$1,FALSE))</f>
        <v>6477782</v>
      </c>
      <c r="Z130" s="249" t="str">
        <f>+IFERROR(VLOOKUP($A130,'INVERSIÓN '!$A:$AB,$Z$1,FALSE),VLOOKUP($A130,'FUNCIONAMIENTO SECOP'!$A:$AC,$Z$1,FALSE))</f>
        <v>alcalde.scristobal@gobiernobogota.gov.co</v>
      </c>
      <c r="AA130" s="249">
        <f>+IFERROR(VLOOKUP($A130,'INVERSIÓN '!$A:$AB,$AA$1,FALSE),VLOOKUP($A130,'FUNCIONAMIENTO SECOP'!$A:$AC,$AA$1,FALSE))</f>
        <v>0</v>
      </c>
      <c r="AB130" s="249">
        <f>+IFERROR(VLOOKUP($A130,'INVERSIÓN '!$A:$AB,$AB$1,FALSE),VLOOKUP($A130,'FUNCIONAMIENTO SECOP'!$A:$AC,$AB$1,FALSE))</f>
        <v>1</v>
      </c>
    </row>
    <row r="131" spans="1:28" ht="36" customHeight="1">
      <c r="A131" s="13" t="s">
        <v>2594</v>
      </c>
      <c r="B131" s="249" t="str">
        <f>+IFERROR(VLOOKUP($A131,'INVERSIÓN '!$A:$AB,$B$1,FALSE),VLOOKUP($A131,'FUNCIONAMIENTO SECOP'!$A:$AC,$B$1,FALSE))</f>
        <v>CPS</v>
      </c>
      <c r="C131" s="249">
        <f>+IFERROR(VLOOKUP($A131,'INVERSIÓN '!$A:$AB,$C$1,FALSE),VLOOKUP($A131,'FUNCIONAMIENTO SECOP'!$A:$AC,$C$1,FALSE))</f>
        <v>0</v>
      </c>
      <c r="D131" s="249">
        <f>+IFERROR(VLOOKUP($A131,'INVERSIÓN '!$A:$AB,$D$1,FALSE),VLOOKUP($A131,'FUNCIONAMIENTO SECOP'!$A:$AC,$D$1,FALSE))</f>
        <v>2802</v>
      </c>
      <c r="E131" s="249">
        <f>+IFERROR(VLOOKUP($A131,'INVERSIÓN '!$A:$AB,$E$1,FALSE),VLOOKUP($A131,'FUNCIONAMIENTO SECOP'!$A:$AC,$E$1,FALSE))</f>
        <v>0</v>
      </c>
      <c r="F131" s="249" t="str">
        <f>+IFERROR(VLOOKUP($A131,'INVERSIÓN '!$A:$AB,$F$1,FALSE),VLOOKUP($A131,'FUNCIONAMIENTO SECOP'!$A:$AC,$F$1,FALSE))</f>
        <v>Vincular 6.000 mujeres cuidadoras a estrategias de cuidado.</v>
      </c>
      <c r="G131" s="249">
        <f>+IFERROR(VLOOKUP($A131,'INVERSIÓN '!$A:$AB,$G$1,FALSE),VLOOKUP($A131,'FUNCIONAMIENTO SECOP'!$A:$AC,$G$1,FALSE))</f>
        <v>146786</v>
      </c>
      <c r="H131" s="249" t="str">
        <f>+IFERROR(VLOOKUP($A131,'INVERSIÓN '!$A:$AB,$H$1,FALSE),VLOOKUP($A131,'FUNCIONAMIENTO SECOP'!$A:$AC,$H$1,FALSE))</f>
        <v>Nuevo</v>
      </c>
      <c r="I131" s="249">
        <f>+IFERROR(VLOOKUP($A131,'INVERSIÓN '!$A:$AB,$I$1,FALSE),VLOOKUP($A131,'FUNCIONAMIENTO SECOP'!$A:$AC,$I$1,FALSE))</f>
        <v>80111701</v>
      </c>
      <c r="J131" s="249" t="str">
        <f>+IFERROR(VLOOKUP($A131,'INVERSIÓN '!$A:$AB,$J$1,FALSE),VLOOKUP($A131,'FUNCIONAMIENTO SECOP'!$A:$AC,$J$1,FALSE))</f>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v>
      </c>
      <c r="K131" s="249">
        <f>+IFERROR(VLOOKUP($A131,'INVERSIÓN '!$A:$AB,$K$1,FALSE),VLOOKUP($A131,'FUNCIONAMIENTO SECOP'!$A:$AC,$K$1,FALSE))</f>
        <v>1</v>
      </c>
      <c r="L131" s="249">
        <f>+IFERROR(VLOOKUP($A131,'INVERSIÓN '!$A:$AB,$L$1,FALSE),VLOOKUP($A131,'FUNCIONAMIENTO SECOP'!$A:$AC,$L$1,FALSE))</f>
        <v>1</v>
      </c>
      <c r="M131" s="249">
        <f>+IFERROR(VLOOKUP($A131,'INVERSIÓN '!$A:$AB,$M$1,FALSE),VLOOKUP($A131,'FUNCIONAMIENTO SECOP'!$A:$AC,$M$1,FALSE))</f>
        <v>11</v>
      </c>
      <c r="N131" s="249">
        <f>+IFERROR(VLOOKUP($A131,'INVERSIÓN '!$A:$AB,$N$1,FALSE),VLOOKUP($A131,'FUNCIONAMIENTO SECOP'!$A:$AC,$N$1,FALSE))</f>
        <v>1</v>
      </c>
      <c r="O131" s="249" t="str">
        <f>+IFERROR(VLOOKUP($A131,'INVERSIÓN '!$A:$AB,$O$1,FALSE),VLOOKUP($A131,'FUNCIONAMIENTO SECOP'!$A:$AC,$O$1,FALSE))</f>
        <v>CCE-16</v>
      </c>
      <c r="P131" s="249" t="str">
        <f>+IFERROR(VLOOKUP($A131,'INVERSIÓN '!$A:$AB,$P$1,FALSE),VLOOKUP($A131,'FUNCIONAMIENTO SECOP'!$A:$AC,$P$1,FALSE))</f>
        <v>Contratación directa</v>
      </c>
      <c r="Q131" s="249" t="str">
        <f>+IFERROR(VLOOKUP($A131,'INVERSIÓN '!$A:$AB,$Q$1,FALSE),VLOOKUP($A131,'FUNCIONAMIENTO SECOP'!$A:$AC,$Q$1,FALSE))</f>
        <v>DISTRITAL</v>
      </c>
      <c r="R131" s="250">
        <f>+IFERROR(VLOOKUP($A131,'INVERSIÓN '!$A:$AB,$R$1,FALSE),VLOOKUP($A131,'FUNCIONAMIENTO SECOP'!$A:$AC,$R$1,FALSE))</f>
        <v>61600000</v>
      </c>
      <c r="S131" s="250">
        <f>+IFERROR(VLOOKUP($A131,'INVERSIÓN '!$A:$AB,$S$1,FALSE),VLOOKUP($A131,'FUNCIONAMIENTO SECOP'!$A:$AC,$S$1,FALSE))</f>
        <v>61600000</v>
      </c>
      <c r="T131" s="249">
        <f>+IFERROR(VLOOKUP($A131,'INVERSIÓN '!$A:$AB,$T$1,FALSE),VLOOKUP($A131,'FUNCIONAMIENTO SECOP'!$A:$AC,$T$1,FALSE))</f>
        <v>0</v>
      </c>
      <c r="U131" s="249">
        <f>+IFERROR(VLOOKUP($A131,'INVERSIÓN '!$A:$AB,$U$1,FALSE),VLOOKUP($A131,'FUNCIONAMIENTO SECOP'!$A:$AC,$U$1,FALSE))</f>
        <v>0</v>
      </c>
      <c r="V131" s="249" t="str">
        <f>+IFERROR(VLOOKUP($A131,'INVERSIÓN '!$A:$AB,$V$1,FALSE),VLOOKUP($A131,'FUNCIONAMIENTO SECOP'!$A:$AC,$V$1,FALSE))</f>
        <v>CO-DC</v>
      </c>
      <c r="W131" s="249" t="str">
        <f>+IFERROR(VLOOKUP($A131,'INVERSIÓN '!$A:$AB,$W$1,FALSE),VLOOKUP($A131,'FUNCIONAMIENTO SECOP'!$A:$AC,$W$1,FALSE))</f>
        <v>CO-DC-11001</v>
      </c>
      <c r="X131" s="249" t="str">
        <f>+IFERROR(VLOOKUP($A131,'INVERSIÓN '!$A:$AB,$X$1,FALSE),VLOOKUP($A131,'FUNCIONAMIENTO SECOP'!$A:$AC,$X$1,FALSE))</f>
        <v>CARLOS HERNANDO MACIAS MONTOYA</v>
      </c>
      <c r="Y131" s="249">
        <f>+IFERROR(VLOOKUP($A131,'INVERSIÓN '!$A:$AB,$Y$1,FALSE),VLOOKUP($A131,'FUNCIONAMIENTO SECOP'!$A:$AC,$Y$1,FALSE))</f>
        <v>6477783</v>
      </c>
      <c r="Z131" s="249" t="str">
        <f>+IFERROR(VLOOKUP($A131,'INVERSIÓN '!$A:$AB,$Z$1,FALSE),VLOOKUP($A131,'FUNCIONAMIENTO SECOP'!$A:$AC,$Z$1,FALSE))</f>
        <v>alcalde.scristobal@gobiernobogota.gov.co</v>
      </c>
      <c r="AA131" s="249">
        <f>+IFERROR(VLOOKUP($A131,'INVERSIÓN '!$A:$AB,$AA$1,FALSE),VLOOKUP($A131,'FUNCIONAMIENTO SECOP'!$A:$AC,$AA$1,FALSE))</f>
        <v>0</v>
      </c>
      <c r="AB131" s="249">
        <f>+IFERROR(VLOOKUP($A131,'INVERSIÓN '!$A:$AB,$AB$1,FALSE),VLOOKUP($A131,'FUNCIONAMIENTO SECOP'!$A:$AC,$AB$1,FALSE))</f>
        <v>1</v>
      </c>
    </row>
    <row r="132" spans="1:28" ht="36" customHeight="1">
      <c r="A132" s="13" t="s">
        <v>2596</v>
      </c>
      <c r="B132" s="249" t="str">
        <f>+IFERROR(VLOOKUP($A132,'INVERSIÓN '!$A:$AB,$B$1,FALSE),VLOOKUP($A132,'FUNCIONAMIENTO SECOP'!$A:$AC,$B$1,FALSE))</f>
        <v>CPS</v>
      </c>
      <c r="C132" s="249">
        <f>+IFERROR(VLOOKUP($A132,'INVERSIÓN '!$A:$AB,$C$1,FALSE),VLOOKUP($A132,'FUNCIONAMIENTO SECOP'!$A:$AC,$C$1,FALSE))</f>
        <v>0</v>
      </c>
      <c r="D132" s="249">
        <f>+IFERROR(VLOOKUP($A132,'INVERSIÓN '!$A:$AB,$D$1,FALSE),VLOOKUP($A132,'FUNCIONAMIENTO SECOP'!$A:$AC,$D$1,FALSE))</f>
        <v>2495</v>
      </c>
      <c r="E132" s="249">
        <f>+IFERROR(VLOOKUP($A132,'INVERSIÓN '!$A:$AB,$E$1,FALSE),VLOOKUP($A132,'FUNCIONAMIENTO SECOP'!$A:$AC,$E$1,FALSE))</f>
        <v>0</v>
      </c>
      <c r="F132" s="249" t="str">
        <f>+IFERROR(VLOOKUP($A132,'INVERSIÓN '!$A:$AB,$F$1,FALSE),VLOOKUP($A132,'FUNCIONAMIENTO SECOP'!$A:$AC,$F$1,FALSE))</f>
        <v xml:space="preserve">Capacitar 6.400 personas en los campos deportivos o recreativos </v>
      </c>
      <c r="G132" s="249">
        <f>+IFERROR(VLOOKUP($A132,'INVERSIÓN '!$A:$AB,$G$1,FALSE),VLOOKUP($A132,'FUNCIONAMIENTO SECOP'!$A:$AC,$G$1,FALSE))</f>
        <v>146933</v>
      </c>
      <c r="H132" s="249" t="str">
        <f>+IFERROR(VLOOKUP($A132,'INVERSIÓN '!$A:$AB,$H$1,FALSE),VLOOKUP($A132,'FUNCIONAMIENTO SECOP'!$A:$AC,$H$1,FALSE))</f>
        <v>Nuevo</v>
      </c>
      <c r="I132" s="249">
        <f>+IFERROR(VLOOKUP($A132,'INVERSIÓN '!$A:$AB,$I$1,FALSE),VLOOKUP($A132,'FUNCIONAMIENTO SECOP'!$A:$AC,$I$1,FALSE))</f>
        <v>80111701</v>
      </c>
      <c r="J132" s="249" t="str">
        <f>+IFERROR(VLOOKUP($A132,'INVERSIÓN '!$A:$AB,$J$1,FALSE),VLOOKUP($A132,'FUNCIONAMIENTO SECOP'!$A:$AC,$J$1,FALSE))</f>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v>
      </c>
      <c r="K132" s="249">
        <f>+IFERROR(VLOOKUP($A132,'INVERSIÓN '!$A:$AB,$K$1,FALSE),VLOOKUP($A132,'FUNCIONAMIENTO SECOP'!$A:$AC,$K$1,FALSE))</f>
        <v>1</v>
      </c>
      <c r="L132" s="249">
        <f>+IFERROR(VLOOKUP($A132,'INVERSIÓN '!$A:$AB,$L$1,FALSE),VLOOKUP($A132,'FUNCIONAMIENTO SECOP'!$A:$AC,$L$1,FALSE))</f>
        <v>1</v>
      </c>
      <c r="M132" s="249">
        <f>+IFERROR(VLOOKUP($A132,'INVERSIÓN '!$A:$AB,$M$1,FALSE),VLOOKUP($A132,'FUNCIONAMIENTO SECOP'!$A:$AC,$M$1,FALSE))</f>
        <v>11</v>
      </c>
      <c r="N132" s="249">
        <f>+IFERROR(VLOOKUP($A132,'INVERSIÓN '!$A:$AB,$N$1,FALSE),VLOOKUP($A132,'FUNCIONAMIENTO SECOP'!$A:$AC,$N$1,FALSE))</f>
        <v>1</v>
      </c>
      <c r="O132" s="249" t="str">
        <f>+IFERROR(VLOOKUP($A132,'INVERSIÓN '!$A:$AB,$O$1,FALSE),VLOOKUP($A132,'FUNCIONAMIENTO SECOP'!$A:$AC,$O$1,FALSE))</f>
        <v>CCE-16</v>
      </c>
      <c r="P132" s="249" t="str">
        <f>+IFERROR(VLOOKUP($A132,'INVERSIÓN '!$A:$AB,$P$1,FALSE),VLOOKUP($A132,'FUNCIONAMIENTO SECOP'!$A:$AC,$P$1,FALSE))</f>
        <v>Contratación directa</v>
      </c>
      <c r="Q132" s="249" t="str">
        <f>+IFERROR(VLOOKUP($A132,'INVERSIÓN '!$A:$AB,$Q$1,FALSE),VLOOKUP($A132,'FUNCIONAMIENTO SECOP'!$A:$AC,$Q$1,FALSE))</f>
        <v>DISTRITAL</v>
      </c>
      <c r="R132" s="250">
        <f>+IFERROR(VLOOKUP($A132,'INVERSIÓN '!$A:$AB,$R$1,FALSE),VLOOKUP($A132,'FUNCIONAMIENTO SECOP'!$A:$AC,$R$1,FALSE))</f>
        <v>224400000</v>
      </c>
      <c r="S132" s="250">
        <f>+IFERROR(VLOOKUP($A132,'INVERSIÓN '!$A:$AB,$S$1,FALSE),VLOOKUP($A132,'FUNCIONAMIENTO SECOP'!$A:$AC,$S$1,FALSE))</f>
        <v>224400000</v>
      </c>
      <c r="T132" s="249">
        <f>+IFERROR(VLOOKUP($A132,'INVERSIÓN '!$A:$AB,$T$1,FALSE),VLOOKUP($A132,'FUNCIONAMIENTO SECOP'!$A:$AC,$T$1,FALSE))</f>
        <v>0</v>
      </c>
      <c r="U132" s="249">
        <f>+IFERROR(VLOOKUP($A132,'INVERSIÓN '!$A:$AB,$U$1,FALSE),VLOOKUP($A132,'FUNCIONAMIENTO SECOP'!$A:$AC,$U$1,FALSE))</f>
        <v>0</v>
      </c>
      <c r="V132" s="249" t="str">
        <f>+IFERROR(VLOOKUP($A132,'INVERSIÓN '!$A:$AB,$V$1,FALSE),VLOOKUP($A132,'FUNCIONAMIENTO SECOP'!$A:$AC,$V$1,FALSE))</f>
        <v>CO-DC</v>
      </c>
      <c r="W132" s="249" t="str">
        <f>+IFERROR(VLOOKUP($A132,'INVERSIÓN '!$A:$AB,$W$1,FALSE),VLOOKUP($A132,'FUNCIONAMIENTO SECOP'!$A:$AC,$W$1,FALSE))</f>
        <v>CO-DC-11001</v>
      </c>
      <c r="X132" s="249" t="str">
        <f>+IFERROR(VLOOKUP($A132,'INVERSIÓN '!$A:$AB,$X$1,FALSE),VLOOKUP($A132,'FUNCIONAMIENTO SECOP'!$A:$AC,$X$1,FALSE))</f>
        <v>CARLOS HERNANDO MACIAS MONTOYA</v>
      </c>
      <c r="Y132" s="249">
        <f>+IFERROR(VLOOKUP($A132,'INVERSIÓN '!$A:$AB,$Y$1,FALSE),VLOOKUP($A132,'FUNCIONAMIENTO SECOP'!$A:$AC,$Y$1,FALSE))</f>
        <v>6477784</v>
      </c>
      <c r="Z132" s="249" t="str">
        <f>+IFERROR(VLOOKUP($A132,'INVERSIÓN '!$A:$AB,$Z$1,FALSE),VLOOKUP($A132,'FUNCIONAMIENTO SECOP'!$A:$AC,$Z$1,FALSE))</f>
        <v>alcalde.scristobal@gobiernobogota.gov.co</v>
      </c>
      <c r="AA132" s="249">
        <f>+IFERROR(VLOOKUP($A132,'INVERSIÓN '!$A:$AB,$AA$1,FALSE),VLOOKUP($A132,'FUNCIONAMIENTO SECOP'!$A:$AC,$AA$1,FALSE))</f>
        <v>0</v>
      </c>
      <c r="AB132" s="249">
        <f>+IFERROR(VLOOKUP($A132,'INVERSIÓN '!$A:$AB,$AB$1,FALSE),VLOOKUP($A132,'FUNCIONAMIENTO SECOP'!$A:$AC,$AB$1,FALSE))</f>
        <v>1</v>
      </c>
    </row>
    <row r="133" spans="1:28" ht="36" customHeight="1">
      <c r="A133" s="13" t="s">
        <v>2598</v>
      </c>
      <c r="B133" s="249" t="str">
        <f>+IFERROR(VLOOKUP($A133,'INVERSIÓN '!$A:$AB,$B$1,FALSE),VLOOKUP($A133,'FUNCIONAMIENTO SECOP'!$A:$AC,$B$1,FALSE))</f>
        <v>CPS</v>
      </c>
      <c r="C133" s="249">
        <f>+IFERROR(VLOOKUP($A133,'INVERSIÓN '!$A:$AB,$C$1,FALSE),VLOOKUP($A133,'FUNCIONAMIENTO SECOP'!$A:$AC,$C$1,FALSE))</f>
        <v>0</v>
      </c>
      <c r="D133" s="249">
        <f>+IFERROR(VLOOKUP($A133,'INVERSIÓN '!$A:$AB,$D$1,FALSE),VLOOKUP($A133,'FUNCIONAMIENTO SECOP'!$A:$AC,$D$1,FALSE))</f>
        <v>2495</v>
      </c>
      <c r="E133" s="249">
        <f>+IFERROR(VLOOKUP($A133,'INVERSIÓN '!$A:$AB,$E$1,FALSE),VLOOKUP($A133,'FUNCIONAMIENTO SECOP'!$A:$AC,$E$1,FALSE))</f>
        <v>0</v>
      </c>
      <c r="F133" s="249" t="str">
        <f>+IFERROR(VLOOKUP($A133,'INVERSIÓN '!$A:$AB,$F$1,FALSE),VLOOKUP($A133,'FUNCIONAMIENTO SECOP'!$A:$AC,$F$1,FALSE))</f>
        <v>Beneficiar  13.200 personas en actividades recreo-deportivas comunitarias.</v>
      </c>
      <c r="G133" s="249">
        <f>+IFERROR(VLOOKUP($A133,'INVERSIÓN '!$A:$AB,$G$1,FALSE),VLOOKUP($A133,'FUNCIONAMIENTO SECOP'!$A:$AC,$G$1,FALSE))</f>
        <v>146935</v>
      </c>
      <c r="H133" s="249" t="str">
        <f>+IFERROR(VLOOKUP($A133,'INVERSIÓN '!$A:$AB,$H$1,FALSE),VLOOKUP($A133,'FUNCIONAMIENTO SECOP'!$A:$AC,$H$1,FALSE))</f>
        <v>Nuevo</v>
      </c>
      <c r="I133" s="249">
        <f>+IFERROR(VLOOKUP($A133,'INVERSIÓN '!$A:$AB,$I$1,FALSE),VLOOKUP($A133,'FUNCIONAMIENTO SECOP'!$A:$AC,$I$1,FALSE))</f>
        <v>80111701</v>
      </c>
      <c r="J133" s="249" t="str">
        <f>+IFERROR(VLOOKUP($A133,'INVERSIÓN '!$A:$AB,$J$1,FALSE),VLOOKUP($A133,'FUNCIONAMIENTO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33" s="249">
        <f>+IFERROR(VLOOKUP($A133,'INVERSIÓN '!$A:$AB,$K$1,FALSE),VLOOKUP($A133,'FUNCIONAMIENTO SECOP'!$A:$AC,$K$1,FALSE))</f>
        <v>1</v>
      </c>
      <c r="L133" s="249">
        <f>+IFERROR(VLOOKUP($A133,'INVERSIÓN '!$A:$AB,$L$1,FALSE),VLOOKUP($A133,'FUNCIONAMIENTO SECOP'!$A:$AC,$L$1,FALSE))</f>
        <v>1</v>
      </c>
      <c r="M133" s="249">
        <f>+IFERROR(VLOOKUP($A133,'INVERSIÓN '!$A:$AB,$M$1,FALSE),VLOOKUP($A133,'FUNCIONAMIENTO SECOP'!$A:$AC,$M$1,FALSE))</f>
        <v>11</v>
      </c>
      <c r="N133" s="249">
        <f>+IFERROR(VLOOKUP($A133,'INVERSIÓN '!$A:$AB,$N$1,FALSE),VLOOKUP($A133,'FUNCIONAMIENTO SECOP'!$A:$AC,$N$1,FALSE))</f>
        <v>1</v>
      </c>
      <c r="O133" s="249" t="str">
        <f>+IFERROR(VLOOKUP($A133,'INVERSIÓN '!$A:$AB,$O$1,FALSE),VLOOKUP($A133,'FUNCIONAMIENTO SECOP'!$A:$AC,$O$1,FALSE))</f>
        <v>CCE-16</v>
      </c>
      <c r="P133" s="249" t="str">
        <f>+IFERROR(VLOOKUP($A133,'INVERSIÓN '!$A:$AB,$P$1,FALSE),VLOOKUP($A133,'FUNCIONAMIENTO SECOP'!$A:$AC,$P$1,FALSE))</f>
        <v>Contratación directa</v>
      </c>
      <c r="Q133" s="249" t="str">
        <f>+IFERROR(VLOOKUP($A133,'INVERSIÓN '!$A:$AB,$Q$1,FALSE),VLOOKUP($A133,'FUNCIONAMIENTO SECOP'!$A:$AC,$Q$1,FALSE))</f>
        <v>DISTRITAL</v>
      </c>
      <c r="R133" s="250">
        <f>+IFERROR(VLOOKUP($A133,'INVERSIÓN '!$A:$AB,$R$1,FALSE),VLOOKUP($A133,'FUNCIONAMIENTO SECOP'!$A:$AC,$R$1,FALSE))</f>
        <v>84590000</v>
      </c>
      <c r="S133" s="250">
        <f>+IFERROR(VLOOKUP($A133,'INVERSIÓN '!$A:$AB,$S$1,FALSE),VLOOKUP($A133,'FUNCIONAMIENTO SECOP'!$A:$AC,$S$1,FALSE))</f>
        <v>84590000</v>
      </c>
      <c r="T133" s="249">
        <f>+IFERROR(VLOOKUP($A133,'INVERSIÓN '!$A:$AB,$T$1,FALSE),VLOOKUP($A133,'FUNCIONAMIENTO SECOP'!$A:$AC,$T$1,FALSE))</f>
        <v>0</v>
      </c>
      <c r="U133" s="249">
        <f>+IFERROR(VLOOKUP($A133,'INVERSIÓN '!$A:$AB,$U$1,FALSE),VLOOKUP($A133,'FUNCIONAMIENTO SECOP'!$A:$AC,$U$1,FALSE))</f>
        <v>0</v>
      </c>
      <c r="V133" s="249" t="str">
        <f>+IFERROR(VLOOKUP($A133,'INVERSIÓN '!$A:$AB,$V$1,FALSE),VLOOKUP($A133,'FUNCIONAMIENTO SECOP'!$A:$AC,$V$1,FALSE))</f>
        <v>CO-DC</v>
      </c>
      <c r="W133" s="249" t="str">
        <f>+IFERROR(VLOOKUP($A133,'INVERSIÓN '!$A:$AB,$W$1,FALSE),VLOOKUP($A133,'FUNCIONAMIENTO SECOP'!$A:$AC,$W$1,FALSE))</f>
        <v>CO-DC-11001</v>
      </c>
      <c r="X133" s="249" t="str">
        <f>+IFERROR(VLOOKUP($A133,'INVERSIÓN '!$A:$AB,$X$1,FALSE),VLOOKUP($A133,'FUNCIONAMIENTO SECOP'!$A:$AC,$X$1,FALSE))</f>
        <v>CARLOS HERNANDO MACIAS MONTOYA</v>
      </c>
      <c r="Y133" s="249">
        <f>+IFERROR(VLOOKUP($A133,'INVERSIÓN '!$A:$AB,$Y$1,FALSE),VLOOKUP($A133,'FUNCIONAMIENTO SECOP'!$A:$AC,$Y$1,FALSE))</f>
        <v>6477785</v>
      </c>
      <c r="Z133" s="249" t="str">
        <f>+IFERROR(VLOOKUP($A133,'INVERSIÓN '!$A:$AB,$Z$1,FALSE),VLOOKUP($A133,'FUNCIONAMIENTO SECOP'!$A:$AC,$Z$1,FALSE))</f>
        <v>alcalde.scristobal@gobiernobogota.gov.co</v>
      </c>
      <c r="AA133" s="249">
        <f>+IFERROR(VLOOKUP($A133,'INVERSIÓN '!$A:$AB,$AA$1,FALSE),VLOOKUP($A133,'FUNCIONAMIENTO SECOP'!$A:$AC,$AA$1,FALSE))</f>
        <v>0</v>
      </c>
      <c r="AB133" s="249">
        <f>+IFERROR(VLOOKUP($A133,'INVERSIÓN '!$A:$AB,$AB$1,FALSE),VLOOKUP($A133,'FUNCIONAMIENTO SECOP'!$A:$AC,$AB$1,FALSE))</f>
        <v>1</v>
      </c>
    </row>
    <row r="134" spans="1:28" ht="36" customHeight="1">
      <c r="A134" s="13" t="s">
        <v>2600</v>
      </c>
      <c r="B134" s="249" t="str">
        <f>+IFERROR(VLOOKUP($A134,'INVERSIÓN '!$A:$AB,$B$1,FALSE),VLOOKUP($A134,'FUNCIONAMIENTO SECOP'!$A:$AC,$B$1,FALSE))</f>
        <v>CPS</v>
      </c>
      <c r="C134" s="249">
        <f>+IFERROR(VLOOKUP($A134,'INVERSIÓN '!$A:$AB,$C$1,FALSE),VLOOKUP($A134,'FUNCIONAMIENTO SECOP'!$A:$AC,$C$1,FALSE))</f>
        <v>0</v>
      </c>
      <c r="D134" s="249">
        <f>+IFERROR(VLOOKUP($A134,'INVERSIÓN '!$A:$AB,$D$1,FALSE),VLOOKUP($A134,'FUNCIONAMIENTO SECOP'!$A:$AC,$D$1,FALSE))</f>
        <v>2495</v>
      </c>
      <c r="E134" s="249">
        <f>+IFERROR(VLOOKUP($A134,'INVERSIÓN '!$A:$AB,$E$1,FALSE),VLOOKUP($A134,'FUNCIONAMIENTO SECOP'!$A:$AC,$E$1,FALSE))</f>
        <v>0</v>
      </c>
      <c r="F134" s="249" t="str">
        <f>+IFERROR(VLOOKUP($A134,'INVERSIÓN '!$A:$AB,$F$1,FALSE),VLOOKUP($A134,'FUNCIONAMIENTO SECOP'!$A:$AC,$F$1,FALSE))</f>
        <v xml:space="preserve">Capacitar 6.400 personas en los campos deportivos o recreativos </v>
      </c>
      <c r="G134" s="249">
        <f>+IFERROR(VLOOKUP($A134,'INVERSIÓN '!$A:$AB,$G$1,FALSE),VLOOKUP($A134,'FUNCIONAMIENTO SECOP'!$A:$AC,$G$1,FALSE))</f>
        <v>146946</v>
      </c>
      <c r="H134" s="249" t="str">
        <f>+IFERROR(VLOOKUP($A134,'INVERSIÓN '!$A:$AB,$H$1,FALSE),VLOOKUP($A134,'FUNCIONAMIENTO SECOP'!$A:$AC,$H$1,FALSE))</f>
        <v>Nuevo</v>
      </c>
      <c r="I134" s="249">
        <f>+IFERROR(VLOOKUP($A134,'INVERSIÓN '!$A:$AB,$I$1,FALSE),VLOOKUP($A134,'FUNCIONAMIENTO SECOP'!$A:$AC,$I$1,FALSE))</f>
        <v>80111701</v>
      </c>
      <c r="J134" s="249" t="str">
        <f>+IFERROR(VLOOKUP($A134,'INVERSIÓN '!$A:$AB,$J$1,FALSE),VLOOKUP($A134,'FUNCIONAMIENTO SECOP'!$A:$AC,$J$1,FALSE))</f>
        <v>Prestar sus servicios profesionales para apoyar la planeación, ejecución, seguimiento y evaluación de los componentes pedagógicos, técnicos y comunitarios del proyecto 2495 Actívate San Cristóbal: Deporte, Recreación y Bienestar</v>
      </c>
      <c r="K134" s="249">
        <f>+IFERROR(VLOOKUP($A134,'INVERSIÓN '!$A:$AB,$K$1,FALSE),VLOOKUP($A134,'FUNCIONAMIENTO SECOP'!$A:$AC,$K$1,FALSE))</f>
        <v>1</v>
      </c>
      <c r="L134" s="249">
        <f>+IFERROR(VLOOKUP($A134,'INVERSIÓN '!$A:$AB,$L$1,FALSE),VLOOKUP($A134,'FUNCIONAMIENTO SECOP'!$A:$AC,$L$1,FALSE))</f>
        <v>1</v>
      </c>
      <c r="M134" s="249">
        <f>+IFERROR(VLOOKUP($A134,'INVERSIÓN '!$A:$AB,$M$1,FALSE),VLOOKUP($A134,'FUNCIONAMIENTO SECOP'!$A:$AC,$M$1,FALSE))</f>
        <v>11</v>
      </c>
      <c r="N134" s="249">
        <f>+IFERROR(VLOOKUP($A134,'INVERSIÓN '!$A:$AB,$N$1,FALSE),VLOOKUP($A134,'FUNCIONAMIENTO SECOP'!$A:$AC,$N$1,FALSE))</f>
        <v>1</v>
      </c>
      <c r="O134" s="249" t="str">
        <f>+IFERROR(VLOOKUP($A134,'INVERSIÓN '!$A:$AB,$O$1,FALSE),VLOOKUP($A134,'FUNCIONAMIENTO SECOP'!$A:$AC,$O$1,FALSE))</f>
        <v>CCE-16</v>
      </c>
      <c r="P134" s="249" t="str">
        <f>+IFERROR(VLOOKUP($A134,'INVERSIÓN '!$A:$AB,$P$1,FALSE),VLOOKUP($A134,'FUNCIONAMIENTO SECOP'!$A:$AC,$P$1,FALSE))</f>
        <v>Contratación directa</v>
      </c>
      <c r="Q134" s="249" t="str">
        <f>+IFERROR(VLOOKUP($A134,'INVERSIÓN '!$A:$AB,$Q$1,FALSE),VLOOKUP($A134,'FUNCIONAMIENTO SECOP'!$A:$AC,$Q$1,FALSE))</f>
        <v>DISTRITAL</v>
      </c>
      <c r="R134" s="250">
        <f>+IFERROR(VLOOKUP($A134,'INVERSIÓN '!$A:$AB,$R$1,FALSE),VLOOKUP($A134,'FUNCIONAMIENTO SECOP'!$A:$AC,$R$1,FALSE))</f>
        <v>198000000</v>
      </c>
      <c r="S134" s="250">
        <f>+IFERROR(VLOOKUP($A134,'INVERSIÓN '!$A:$AB,$S$1,FALSE),VLOOKUP($A134,'FUNCIONAMIENTO SECOP'!$A:$AC,$S$1,FALSE))</f>
        <v>198000000</v>
      </c>
      <c r="T134" s="249">
        <f>+IFERROR(VLOOKUP($A134,'INVERSIÓN '!$A:$AB,$T$1,FALSE),VLOOKUP($A134,'FUNCIONAMIENTO SECOP'!$A:$AC,$T$1,FALSE))</f>
        <v>0</v>
      </c>
      <c r="U134" s="249">
        <f>+IFERROR(VLOOKUP($A134,'INVERSIÓN '!$A:$AB,$U$1,FALSE),VLOOKUP($A134,'FUNCIONAMIENTO SECOP'!$A:$AC,$U$1,FALSE))</f>
        <v>0</v>
      </c>
      <c r="V134" s="249" t="str">
        <f>+IFERROR(VLOOKUP($A134,'INVERSIÓN '!$A:$AB,$V$1,FALSE),VLOOKUP($A134,'FUNCIONAMIENTO SECOP'!$A:$AC,$V$1,FALSE))</f>
        <v>CO-DC</v>
      </c>
      <c r="W134" s="249" t="str">
        <f>+IFERROR(VLOOKUP($A134,'INVERSIÓN '!$A:$AB,$W$1,FALSE),VLOOKUP($A134,'FUNCIONAMIENTO SECOP'!$A:$AC,$W$1,FALSE))</f>
        <v>CO-DC-11001</v>
      </c>
      <c r="X134" s="249" t="str">
        <f>+IFERROR(VLOOKUP($A134,'INVERSIÓN '!$A:$AB,$X$1,FALSE),VLOOKUP($A134,'FUNCIONAMIENTO SECOP'!$A:$AC,$X$1,FALSE))</f>
        <v>CARLOS HERNANDO MACIAS MONTOYA</v>
      </c>
      <c r="Y134" s="249">
        <f>+IFERROR(VLOOKUP($A134,'INVERSIÓN '!$A:$AB,$Y$1,FALSE),VLOOKUP($A134,'FUNCIONAMIENTO SECOP'!$A:$AC,$Y$1,FALSE))</f>
        <v>6477786</v>
      </c>
      <c r="Z134" s="249" t="str">
        <f>+IFERROR(VLOOKUP($A134,'INVERSIÓN '!$A:$AB,$Z$1,FALSE),VLOOKUP($A134,'FUNCIONAMIENTO SECOP'!$A:$AC,$Z$1,FALSE))</f>
        <v>alcalde.scristobal@gobiernobogota.gov.co</v>
      </c>
      <c r="AA134" s="249">
        <f>+IFERROR(VLOOKUP($A134,'INVERSIÓN '!$A:$AB,$AA$1,FALSE),VLOOKUP($A134,'FUNCIONAMIENTO SECOP'!$A:$AC,$AA$1,FALSE))</f>
        <v>0</v>
      </c>
      <c r="AB134" s="249">
        <f>+IFERROR(VLOOKUP($A134,'INVERSIÓN '!$A:$AB,$AB$1,FALSE),VLOOKUP($A134,'FUNCIONAMIENTO SECOP'!$A:$AC,$AB$1,FALSE))</f>
        <v>1</v>
      </c>
    </row>
    <row r="135" spans="1:28" ht="36" customHeight="1">
      <c r="A135" s="13" t="s">
        <v>2602</v>
      </c>
      <c r="B135" s="249" t="str">
        <f>+IFERROR(VLOOKUP($A135,'INVERSIÓN '!$A:$AB,$B$1,FALSE),VLOOKUP($A135,'FUNCIONAMIENTO SECOP'!$A:$AC,$B$1,FALSE))</f>
        <v>CPS</v>
      </c>
      <c r="C135" s="249">
        <f>+IFERROR(VLOOKUP($A135,'INVERSIÓN '!$A:$AB,$C$1,FALSE),VLOOKUP($A135,'FUNCIONAMIENTO SECOP'!$A:$AC,$C$1,FALSE))</f>
        <v>0</v>
      </c>
      <c r="D135" s="249">
        <f>+IFERROR(VLOOKUP($A135,'INVERSIÓN '!$A:$AB,$D$1,FALSE),VLOOKUP($A135,'FUNCIONAMIENTO SECOP'!$A:$AC,$D$1,FALSE))</f>
        <v>2495</v>
      </c>
      <c r="E135" s="249">
        <f>+IFERROR(VLOOKUP($A135,'INVERSIÓN '!$A:$AB,$E$1,FALSE),VLOOKUP($A135,'FUNCIONAMIENTO SECOP'!$A:$AC,$E$1,FALSE))</f>
        <v>0</v>
      </c>
      <c r="F135" s="249" t="str">
        <f>+IFERROR(VLOOKUP($A135,'INVERSIÓN '!$A:$AB,$F$1,FALSE),VLOOKUP($A135,'FUNCIONAMIENTO SECOP'!$A:$AC,$F$1,FALSE))</f>
        <v xml:space="preserve">Capacitar 6.400 personas en los campos deportivos o recreativos </v>
      </c>
      <c r="G135" s="249">
        <f>+IFERROR(VLOOKUP($A135,'INVERSIÓN '!$A:$AB,$G$1,FALSE),VLOOKUP($A135,'FUNCIONAMIENTO SECOP'!$A:$AC,$G$1,FALSE))</f>
        <v>146954</v>
      </c>
      <c r="H135" s="249" t="str">
        <f>+IFERROR(VLOOKUP($A135,'INVERSIÓN '!$A:$AB,$H$1,FALSE),VLOOKUP($A135,'FUNCIONAMIENTO SECOP'!$A:$AC,$H$1,FALSE))</f>
        <v>Nuevo</v>
      </c>
      <c r="I135" s="249">
        <f>+IFERROR(VLOOKUP($A135,'INVERSIÓN '!$A:$AB,$I$1,FALSE),VLOOKUP($A135,'FUNCIONAMIENTO SECOP'!$A:$AC,$I$1,FALSE))</f>
        <v>80111701</v>
      </c>
      <c r="J135" s="249" t="str">
        <f>+IFERROR(VLOOKUP($A135,'INVERSIÓN '!$A:$AB,$J$1,FALSE),VLOOKUP($A135,'FUNCIONAMIENTO SECOP'!$A:$AC,$J$1,FALSE))</f>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v>
      </c>
      <c r="K135" s="249">
        <f>+IFERROR(VLOOKUP($A135,'INVERSIÓN '!$A:$AB,$K$1,FALSE),VLOOKUP($A135,'FUNCIONAMIENTO SECOP'!$A:$AC,$K$1,FALSE))</f>
        <v>1</v>
      </c>
      <c r="L135" s="249">
        <f>+IFERROR(VLOOKUP($A135,'INVERSIÓN '!$A:$AB,$L$1,FALSE),VLOOKUP($A135,'FUNCIONAMIENTO SECOP'!$A:$AC,$L$1,FALSE))</f>
        <v>1</v>
      </c>
      <c r="M135" s="249">
        <f>+IFERROR(VLOOKUP($A135,'INVERSIÓN '!$A:$AB,$M$1,FALSE),VLOOKUP($A135,'FUNCIONAMIENTO SECOP'!$A:$AC,$M$1,FALSE))</f>
        <v>11</v>
      </c>
      <c r="N135" s="249">
        <f>+IFERROR(VLOOKUP($A135,'INVERSIÓN '!$A:$AB,$N$1,FALSE),VLOOKUP($A135,'FUNCIONAMIENTO SECOP'!$A:$AC,$N$1,FALSE))</f>
        <v>1</v>
      </c>
      <c r="O135" s="249" t="str">
        <f>+IFERROR(VLOOKUP($A135,'INVERSIÓN '!$A:$AB,$O$1,FALSE),VLOOKUP($A135,'FUNCIONAMIENTO SECOP'!$A:$AC,$O$1,FALSE))</f>
        <v>CCE-16</v>
      </c>
      <c r="P135" s="249" t="str">
        <f>+IFERROR(VLOOKUP($A135,'INVERSIÓN '!$A:$AB,$P$1,FALSE),VLOOKUP($A135,'FUNCIONAMIENTO SECOP'!$A:$AC,$P$1,FALSE))</f>
        <v>Contratación directa</v>
      </c>
      <c r="Q135" s="249" t="str">
        <f>+IFERROR(VLOOKUP($A135,'INVERSIÓN '!$A:$AB,$Q$1,FALSE),VLOOKUP($A135,'FUNCIONAMIENTO SECOP'!$A:$AC,$Q$1,FALSE))</f>
        <v>DISTRITAL</v>
      </c>
      <c r="R135" s="250">
        <f>+IFERROR(VLOOKUP($A135,'INVERSIÓN '!$A:$AB,$R$1,FALSE),VLOOKUP($A135,'FUNCIONAMIENTO SECOP'!$A:$AC,$R$1,FALSE))</f>
        <v>66000000</v>
      </c>
      <c r="S135" s="250">
        <f>+IFERROR(VLOOKUP($A135,'INVERSIÓN '!$A:$AB,$S$1,FALSE),VLOOKUP($A135,'FUNCIONAMIENTO SECOP'!$A:$AC,$S$1,FALSE))</f>
        <v>66000000</v>
      </c>
      <c r="T135" s="249">
        <f>+IFERROR(VLOOKUP($A135,'INVERSIÓN '!$A:$AB,$T$1,FALSE),VLOOKUP($A135,'FUNCIONAMIENTO SECOP'!$A:$AC,$T$1,FALSE))</f>
        <v>0</v>
      </c>
      <c r="U135" s="249">
        <f>+IFERROR(VLOOKUP($A135,'INVERSIÓN '!$A:$AB,$U$1,FALSE),VLOOKUP($A135,'FUNCIONAMIENTO SECOP'!$A:$AC,$U$1,FALSE))</f>
        <v>0</v>
      </c>
      <c r="V135" s="249" t="str">
        <f>+IFERROR(VLOOKUP($A135,'INVERSIÓN '!$A:$AB,$V$1,FALSE),VLOOKUP($A135,'FUNCIONAMIENTO SECOP'!$A:$AC,$V$1,FALSE))</f>
        <v>CO-DC</v>
      </c>
      <c r="W135" s="249" t="str">
        <f>+IFERROR(VLOOKUP($A135,'INVERSIÓN '!$A:$AB,$W$1,FALSE),VLOOKUP($A135,'FUNCIONAMIENTO SECOP'!$A:$AC,$W$1,FALSE))</f>
        <v>CO-DC-11001</v>
      </c>
      <c r="X135" s="249" t="str">
        <f>+IFERROR(VLOOKUP($A135,'INVERSIÓN '!$A:$AB,$X$1,FALSE),VLOOKUP($A135,'FUNCIONAMIENTO SECOP'!$A:$AC,$X$1,FALSE))</f>
        <v>CARLOS HERNANDO MACIAS MONTOYA</v>
      </c>
      <c r="Y135" s="249">
        <f>+IFERROR(VLOOKUP($A135,'INVERSIÓN '!$A:$AB,$Y$1,FALSE),VLOOKUP($A135,'FUNCIONAMIENTO SECOP'!$A:$AC,$Y$1,FALSE))</f>
        <v>6477787</v>
      </c>
      <c r="Z135" s="249" t="str">
        <f>+IFERROR(VLOOKUP($A135,'INVERSIÓN '!$A:$AB,$Z$1,FALSE),VLOOKUP($A135,'FUNCIONAMIENTO SECOP'!$A:$AC,$Z$1,FALSE))</f>
        <v>alcalde.scristobal@gobiernobogota.gov.co</v>
      </c>
      <c r="AA135" s="249">
        <f>+IFERROR(VLOOKUP($A135,'INVERSIÓN '!$A:$AB,$AA$1,FALSE),VLOOKUP($A135,'FUNCIONAMIENTO SECOP'!$A:$AC,$AA$1,FALSE))</f>
        <v>0</v>
      </c>
      <c r="AB135" s="249">
        <f>+IFERROR(VLOOKUP($A135,'INVERSIÓN '!$A:$AB,$AB$1,FALSE),VLOOKUP($A135,'FUNCIONAMIENTO SECOP'!$A:$AC,$AB$1,FALSE))</f>
        <v>1</v>
      </c>
    </row>
    <row r="136" spans="1:28" ht="36" customHeight="1">
      <c r="A136" s="13" t="s">
        <v>2603</v>
      </c>
      <c r="B136" s="249" t="str">
        <f>+IFERROR(VLOOKUP($A136,'INVERSIÓN '!$A:$AB,$B$1,FALSE),VLOOKUP($A136,'FUNCIONAMIENTO SECOP'!$A:$AC,$B$1,FALSE))</f>
        <v>CPS</v>
      </c>
      <c r="C136" s="249">
        <f>+IFERROR(VLOOKUP($A136,'INVERSIÓN '!$A:$AB,$C$1,FALSE),VLOOKUP($A136,'FUNCIONAMIENTO SECOP'!$A:$AC,$C$1,FALSE))</f>
        <v>0</v>
      </c>
      <c r="D136" s="249">
        <f>+IFERROR(VLOOKUP($A136,'INVERSIÓN '!$A:$AB,$D$1,FALSE),VLOOKUP($A136,'FUNCIONAMIENTO SECOP'!$A:$AC,$D$1,FALSE))</f>
        <v>2495</v>
      </c>
      <c r="E136" s="249">
        <f>+IFERROR(VLOOKUP($A136,'INVERSIÓN '!$A:$AB,$E$1,FALSE),VLOOKUP($A136,'FUNCIONAMIENTO SECOP'!$A:$AC,$E$1,FALSE))</f>
        <v>0</v>
      </c>
      <c r="F136" s="249" t="str">
        <f>+IFERROR(VLOOKUP($A136,'INVERSIÓN '!$A:$AB,$F$1,FALSE),VLOOKUP($A136,'FUNCIONAMIENTO SECOP'!$A:$AC,$F$1,FALSE))</f>
        <v xml:space="preserve">Capacitar 6.400 personas en los campos deportivos o recreativos </v>
      </c>
      <c r="G136" s="249">
        <f>+IFERROR(VLOOKUP($A136,'INVERSIÓN '!$A:$AB,$G$1,FALSE),VLOOKUP($A136,'FUNCIONAMIENTO SECOP'!$A:$AC,$G$1,FALSE))</f>
        <v>146985</v>
      </c>
      <c r="H136" s="249" t="str">
        <f>+IFERROR(VLOOKUP($A136,'INVERSIÓN '!$A:$AB,$H$1,FALSE),VLOOKUP($A136,'FUNCIONAMIENTO SECOP'!$A:$AC,$H$1,FALSE))</f>
        <v>Nuevo</v>
      </c>
      <c r="I136" s="249">
        <f>+IFERROR(VLOOKUP($A136,'INVERSIÓN '!$A:$AB,$I$1,FALSE),VLOOKUP($A136,'FUNCIONAMIENTO SECOP'!$A:$AC,$I$1,FALSE))</f>
        <v>80111701</v>
      </c>
      <c r="J136" s="249" t="str">
        <f>+IFERROR(VLOOKUP($A136,'INVERSIÓN '!$A:$AB,$J$1,FALSE),VLOOKUP($A136,'FUNCIONAMIENTO SECOP'!$A:$AC,$J$1,FALSE))</f>
        <v>PRESTAR SUS SERVICIOS PROFESIONALES EN EL ÁREA DE GESTIÓN DEL DESARROLLO LOCAL PARA QUE APOYE LAS ACTIVIDADES ADMINISTRATIVAS, LOGÍSTICAS Y OPERATIVAS CORRESPONDIENTES AL PROYECTO 2495 ACTÍVATE SAN CRISTÓBAL: DEPORTE, RECREACIÓN Y BIENESTAR.</v>
      </c>
      <c r="K136" s="249">
        <f>+IFERROR(VLOOKUP($A136,'INVERSIÓN '!$A:$AB,$K$1,FALSE),VLOOKUP($A136,'FUNCIONAMIENTO SECOP'!$A:$AC,$K$1,FALSE))</f>
        <v>1</v>
      </c>
      <c r="L136" s="249">
        <f>+IFERROR(VLOOKUP($A136,'INVERSIÓN '!$A:$AB,$L$1,FALSE),VLOOKUP($A136,'FUNCIONAMIENTO SECOP'!$A:$AC,$L$1,FALSE))</f>
        <v>1</v>
      </c>
      <c r="M136" s="249">
        <f>+IFERROR(VLOOKUP($A136,'INVERSIÓN '!$A:$AB,$M$1,FALSE),VLOOKUP($A136,'FUNCIONAMIENTO SECOP'!$A:$AC,$M$1,FALSE))</f>
        <v>11</v>
      </c>
      <c r="N136" s="249">
        <f>+IFERROR(VLOOKUP($A136,'INVERSIÓN '!$A:$AB,$N$1,FALSE),VLOOKUP($A136,'FUNCIONAMIENTO SECOP'!$A:$AC,$N$1,FALSE))</f>
        <v>1</v>
      </c>
      <c r="O136" s="249" t="str">
        <f>+IFERROR(VLOOKUP($A136,'INVERSIÓN '!$A:$AB,$O$1,FALSE),VLOOKUP($A136,'FUNCIONAMIENTO SECOP'!$A:$AC,$O$1,FALSE))</f>
        <v>CCE-16</v>
      </c>
      <c r="P136" s="249" t="str">
        <f>+IFERROR(VLOOKUP($A136,'INVERSIÓN '!$A:$AB,$P$1,FALSE),VLOOKUP($A136,'FUNCIONAMIENTO SECOP'!$A:$AC,$P$1,FALSE))</f>
        <v>Contratación directa</v>
      </c>
      <c r="Q136" s="249" t="str">
        <f>+IFERROR(VLOOKUP($A136,'INVERSIÓN '!$A:$AB,$Q$1,FALSE),VLOOKUP($A136,'FUNCIONAMIENTO SECOP'!$A:$AC,$Q$1,FALSE))</f>
        <v>DISTRITAL</v>
      </c>
      <c r="R136" s="250">
        <f>+IFERROR(VLOOKUP($A136,'INVERSIÓN '!$A:$AB,$R$1,FALSE),VLOOKUP($A136,'FUNCIONAMIENTO SECOP'!$A:$AC,$R$1,FALSE))</f>
        <v>184800000</v>
      </c>
      <c r="S136" s="250">
        <f>+IFERROR(VLOOKUP($A136,'INVERSIÓN '!$A:$AB,$S$1,FALSE),VLOOKUP($A136,'FUNCIONAMIENTO SECOP'!$A:$AC,$S$1,FALSE))</f>
        <v>184800000</v>
      </c>
      <c r="T136" s="249">
        <f>+IFERROR(VLOOKUP($A136,'INVERSIÓN '!$A:$AB,$T$1,FALSE),VLOOKUP($A136,'FUNCIONAMIENTO SECOP'!$A:$AC,$T$1,FALSE))</f>
        <v>0</v>
      </c>
      <c r="U136" s="249">
        <f>+IFERROR(VLOOKUP($A136,'INVERSIÓN '!$A:$AB,$U$1,FALSE),VLOOKUP($A136,'FUNCIONAMIENTO SECOP'!$A:$AC,$U$1,FALSE))</f>
        <v>0</v>
      </c>
      <c r="V136" s="249" t="str">
        <f>+IFERROR(VLOOKUP($A136,'INVERSIÓN '!$A:$AB,$V$1,FALSE),VLOOKUP($A136,'FUNCIONAMIENTO SECOP'!$A:$AC,$V$1,FALSE))</f>
        <v>CO-DC</v>
      </c>
      <c r="W136" s="249" t="str">
        <f>+IFERROR(VLOOKUP($A136,'INVERSIÓN '!$A:$AB,$W$1,FALSE),VLOOKUP($A136,'FUNCIONAMIENTO SECOP'!$A:$AC,$W$1,FALSE))</f>
        <v>CO-DC-11001</v>
      </c>
      <c r="X136" s="249" t="str">
        <f>+IFERROR(VLOOKUP($A136,'INVERSIÓN '!$A:$AB,$X$1,FALSE),VLOOKUP($A136,'FUNCIONAMIENTO SECOP'!$A:$AC,$X$1,FALSE))</f>
        <v>CARLOS HERNANDO MACIAS MONTOYA</v>
      </c>
      <c r="Y136" s="249">
        <f>+IFERROR(VLOOKUP($A136,'INVERSIÓN '!$A:$AB,$Y$1,FALSE),VLOOKUP($A136,'FUNCIONAMIENTO SECOP'!$A:$AC,$Y$1,FALSE))</f>
        <v>6477788</v>
      </c>
      <c r="Z136" s="249" t="str">
        <f>+IFERROR(VLOOKUP($A136,'INVERSIÓN '!$A:$AB,$Z$1,FALSE),VLOOKUP($A136,'FUNCIONAMIENTO SECOP'!$A:$AC,$Z$1,FALSE))</f>
        <v>alcalde.scristobal@gobiernobogota.gov.co</v>
      </c>
      <c r="AA136" s="249">
        <f>+IFERROR(VLOOKUP($A136,'INVERSIÓN '!$A:$AB,$AA$1,FALSE),VLOOKUP($A136,'FUNCIONAMIENTO SECOP'!$A:$AC,$AA$1,FALSE))</f>
        <v>0</v>
      </c>
      <c r="AB136" s="249">
        <f>+IFERROR(VLOOKUP($A136,'INVERSIÓN '!$A:$AB,$AB$1,FALSE),VLOOKUP($A136,'FUNCIONAMIENTO SECOP'!$A:$AC,$AB$1,FALSE))</f>
        <v>1</v>
      </c>
    </row>
    <row r="137" spans="1:28" ht="36" customHeight="1">
      <c r="A137" s="13" t="s">
        <v>2605</v>
      </c>
      <c r="B137" s="249" t="str">
        <f>+IFERROR(VLOOKUP($A137,'INVERSIÓN '!$A:$AB,$B$1,FALSE),VLOOKUP($A137,'FUNCIONAMIENTO SECOP'!$A:$AC,$B$1,FALSE))</f>
        <v>CPS</v>
      </c>
      <c r="C137" s="249">
        <f>+IFERROR(VLOOKUP($A137,'INVERSIÓN '!$A:$AB,$C$1,FALSE),VLOOKUP($A137,'FUNCIONAMIENTO SECOP'!$A:$AC,$C$1,FALSE))</f>
        <v>0</v>
      </c>
      <c r="D137" s="249">
        <f>+IFERROR(VLOOKUP($A137,'INVERSIÓN '!$A:$AB,$D$1,FALSE),VLOOKUP($A137,'FUNCIONAMIENTO SECOP'!$A:$AC,$D$1,FALSE))</f>
        <v>2495</v>
      </c>
      <c r="E137" s="249">
        <f>+IFERROR(VLOOKUP($A137,'INVERSIÓN '!$A:$AB,$E$1,FALSE),VLOOKUP($A137,'FUNCIONAMIENTO SECOP'!$A:$AC,$E$1,FALSE))</f>
        <v>0</v>
      </c>
      <c r="F137" s="249" t="str">
        <f>+IFERROR(VLOOKUP($A137,'INVERSIÓN '!$A:$AB,$F$1,FALSE),VLOOKUP($A137,'FUNCIONAMIENTO SECOP'!$A:$AC,$F$1,FALSE))</f>
        <v>Beneficiar  13.200 personas en actividades recreo-deportivas comunitarias.</v>
      </c>
      <c r="G137" s="249">
        <f>+IFERROR(VLOOKUP($A137,'INVERSIÓN '!$A:$AB,$G$1,FALSE),VLOOKUP($A137,'FUNCIONAMIENTO SECOP'!$A:$AC,$G$1,FALSE))</f>
        <v>147015</v>
      </c>
      <c r="H137" s="249" t="str">
        <f>+IFERROR(VLOOKUP($A137,'INVERSIÓN '!$A:$AB,$H$1,FALSE),VLOOKUP($A137,'FUNCIONAMIENTO SECOP'!$A:$AC,$H$1,FALSE))</f>
        <v>Nuevo</v>
      </c>
      <c r="I137" s="249">
        <f>+IFERROR(VLOOKUP($A137,'INVERSIÓN '!$A:$AB,$I$1,FALSE),VLOOKUP($A137,'FUNCIONAMIENTO SECOP'!$A:$AC,$I$1,FALSE))</f>
        <v>80111701</v>
      </c>
      <c r="J137" s="249" t="str">
        <f>+IFERROR(VLOOKUP($A137,'INVERSIÓN '!$A:$AB,$J$1,FALSE),VLOOKUP($A137,'FUNCIONAMIENTO SECOP'!$A:$AC,$J$1,FALSE))</f>
        <v>PRESTAR SUS SERVICIOS DE APOYO COMO INSTRUCTOR (A) DE LAS DISCIPLINAS DEPORTIVAS O GRUPOS ETARIOS ASIGNADOS EN MARCO DEL PROYECTO 2495 ACTÍVATE SAN CRISTÓBAL: DEPORTE, RECREACIÓN Y BIENESTAR.</v>
      </c>
      <c r="K137" s="249">
        <f>+IFERROR(VLOOKUP($A137,'INVERSIÓN '!$A:$AB,$K$1,FALSE),VLOOKUP($A137,'FUNCIONAMIENTO SECOP'!$A:$AC,$K$1,FALSE))</f>
        <v>1</v>
      </c>
      <c r="L137" s="249">
        <f>+IFERROR(VLOOKUP($A137,'INVERSIÓN '!$A:$AB,$L$1,FALSE),VLOOKUP($A137,'FUNCIONAMIENTO SECOP'!$A:$AC,$L$1,FALSE))</f>
        <v>1</v>
      </c>
      <c r="M137" s="249">
        <f>+IFERROR(VLOOKUP($A137,'INVERSIÓN '!$A:$AB,$M$1,FALSE),VLOOKUP($A137,'FUNCIONAMIENTO SECOP'!$A:$AC,$M$1,FALSE))</f>
        <v>11</v>
      </c>
      <c r="N137" s="249">
        <f>+IFERROR(VLOOKUP($A137,'INVERSIÓN '!$A:$AB,$N$1,FALSE),VLOOKUP($A137,'FUNCIONAMIENTO SECOP'!$A:$AC,$N$1,FALSE))</f>
        <v>1</v>
      </c>
      <c r="O137" s="249" t="str">
        <f>+IFERROR(VLOOKUP($A137,'INVERSIÓN '!$A:$AB,$O$1,FALSE),VLOOKUP($A137,'FUNCIONAMIENTO SECOP'!$A:$AC,$O$1,FALSE))</f>
        <v>CCE-16</v>
      </c>
      <c r="P137" s="249" t="str">
        <f>+IFERROR(VLOOKUP($A137,'INVERSIÓN '!$A:$AB,$P$1,FALSE),VLOOKUP($A137,'FUNCIONAMIENTO SECOP'!$A:$AC,$P$1,FALSE))</f>
        <v>Contratación directa</v>
      </c>
      <c r="Q137" s="249" t="str">
        <f>+IFERROR(VLOOKUP($A137,'INVERSIÓN '!$A:$AB,$Q$1,FALSE),VLOOKUP($A137,'FUNCIONAMIENTO SECOP'!$A:$AC,$Q$1,FALSE))</f>
        <v>DISTRITAL</v>
      </c>
      <c r="R137" s="250">
        <f>+IFERROR(VLOOKUP($A137,'INVERSIÓN '!$A:$AB,$R$1,FALSE),VLOOKUP($A137,'FUNCIONAMIENTO SECOP'!$A:$AC,$R$1,FALSE))</f>
        <v>331100000</v>
      </c>
      <c r="S137" s="250">
        <f>+IFERROR(VLOOKUP($A137,'INVERSIÓN '!$A:$AB,$S$1,FALSE),VLOOKUP($A137,'FUNCIONAMIENTO SECOP'!$A:$AC,$S$1,FALSE))</f>
        <v>331100000</v>
      </c>
      <c r="T137" s="249">
        <f>+IFERROR(VLOOKUP($A137,'INVERSIÓN '!$A:$AB,$T$1,FALSE),VLOOKUP($A137,'FUNCIONAMIENTO SECOP'!$A:$AC,$T$1,FALSE))</f>
        <v>0</v>
      </c>
      <c r="U137" s="249">
        <f>+IFERROR(VLOOKUP($A137,'INVERSIÓN '!$A:$AB,$U$1,FALSE),VLOOKUP($A137,'FUNCIONAMIENTO SECOP'!$A:$AC,$U$1,FALSE))</f>
        <v>0</v>
      </c>
      <c r="V137" s="249" t="str">
        <f>+IFERROR(VLOOKUP($A137,'INVERSIÓN '!$A:$AB,$V$1,FALSE),VLOOKUP($A137,'FUNCIONAMIENTO SECOP'!$A:$AC,$V$1,FALSE))</f>
        <v>CO-DC</v>
      </c>
      <c r="W137" s="249" t="str">
        <f>+IFERROR(VLOOKUP($A137,'INVERSIÓN '!$A:$AB,$W$1,FALSE),VLOOKUP($A137,'FUNCIONAMIENTO SECOP'!$A:$AC,$W$1,FALSE))</f>
        <v>CO-DC-11001</v>
      </c>
      <c r="X137" s="249" t="str">
        <f>+IFERROR(VLOOKUP($A137,'INVERSIÓN '!$A:$AB,$X$1,FALSE),VLOOKUP($A137,'FUNCIONAMIENTO SECOP'!$A:$AC,$X$1,FALSE))</f>
        <v>CARLOS HERNANDO MACIAS MONTOYA</v>
      </c>
      <c r="Y137" s="249">
        <f>+IFERROR(VLOOKUP($A137,'INVERSIÓN '!$A:$AB,$Y$1,FALSE),VLOOKUP($A137,'FUNCIONAMIENTO SECOP'!$A:$AC,$Y$1,FALSE))</f>
        <v>6477789</v>
      </c>
      <c r="Z137" s="249" t="str">
        <f>+IFERROR(VLOOKUP($A137,'INVERSIÓN '!$A:$AB,$Z$1,FALSE),VLOOKUP($A137,'FUNCIONAMIENTO SECOP'!$A:$AC,$Z$1,FALSE))</f>
        <v>alcalde.scristobal@gobiernobogota.gov.co</v>
      </c>
      <c r="AA137" s="249">
        <f>+IFERROR(VLOOKUP($A137,'INVERSIÓN '!$A:$AB,$AA$1,FALSE),VLOOKUP($A137,'FUNCIONAMIENTO SECOP'!$A:$AC,$AA$1,FALSE))</f>
        <v>0</v>
      </c>
      <c r="AB137" s="249">
        <f>+IFERROR(VLOOKUP($A137,'INVERSIÓN '!$A:$AB,$AB$1,FALSE),VLOOKUP($A137,'FUNCIONAMIENTO SECOP'!$A:$AC,$AB$1,FALSE))</f>
        <v>1</v>
      </c>
    </row>
    <row r="138" spans="1:28" ht="36" customHeight="1">
      <c r="A138" s="13" t="s">
        <v>2607</v>
      </c>
      <c r="B138" s="249" t="str">
        <f>+IFERROR(VLOOKUP($A138,'INVERSIÓN '!$A:$AB,$B$1,FALSE),VLOOKUP($A138,'FUNCIONAMIENTO SECOP'!$A:$AC,$B$1,FALSE))</f>
        <v>CPS</v>
      </c>
      <c r="C138" s="249">
        <f>+IFERROR(VLOOKUP($A138,'INVERSIÓN '!$A:$AB,$C$1,FALSE),VLOOKUP($A138,'FUNCIONAMIENTO SECOP'!$A:$AC,$C$1,FALSE))</f>
        <v>0</v>
      </c>
      <c r="D138" s="249">
        <f>+IFERROR(VLOOKUP($A138,'INVERSIÓN '!$A:$AB,$D$1,FALSE),VLOOKUP($A138,'FUNCIONAMIENTO SECOP'!$A:$AC,$D$1,FALSE))</f>
        <v>2608</v>
      </c>
      <c r="E138" s="249">
        <f>+IFERROR(VLOOKUP($A138,'INVERSIÓN '!$A:$AB,$E$1,FALSE),VLOOKUP($A138,'FUNCIONAMIENTO SECOP'!$A:$AC,$E$1,FALSE))</f>
        <v>0</v>
      </c>
      <c r="F138" s="249" t="str">
        <f>+IFERROR(VLOOKUP($A138,'INVERSIÓN '!$A:$AB,$F$1,FALSE),VLOOKUP($A138,'FUNCIONAMIENTO SECOP'!$A:$AC,$F$1,FALSE))</f>
        <v>Apoyar 800 Mipymes, emprendimientos y/o actores de la economia informal para el fortalecimiento del tejido empresarial local.</v>
      </c>
      <c r="G138" s="249">
        <f>+IFERROR(VLOOKUP($A138,'INVERSIÓN '!$A:$AB,$G$1,FALSE),VLOOKUP($A138,'FUNCIONAMIENTO SECOP'!$A:$AC,$G$1,FALSE))</f>
        <v>147033</v>
      </c>
      <c r="H138" s="249" t="str">
        <f>+IFERROR(VLOOKUP($A138,'INVERSIÓN '!$A:$AB,$H$1,FALSE),VLOOKUP($A138,'FUNCIONAMIENTO SECOP'!$A:$AC,$H$1,FALSE))</f>
        <v>Nuevo</v>
      </c>
      <c r="I138" s="249">
        <f>+IFERROR(VLOOKUP($A138,'INVERSIÓN '!$A:$AB,$I$1,FALSE),VLOOKUP($A138,'FUNCIONAMIENTO SECOP'!$A:$AC,$I$1,FALSE))</f>
        <v>80111701</v>
      </c>
      <c r="J138" s="249" t="str">
        <f>+IFERROR(VLOOKUP($A138,'INVERSIÓN '!$A:$AB,$J$1,FALSE),VLOOKUP($A138,'FUNCIONAMIENTO SECOP'!$A:$AC,$J$1,FALSE))</f>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v>
      </c>
      <c r="K138" s="249">
        <f>+IFERROR(VLOOKUP($A138,'INVERSIÓN '!$A:$AB,$K$1,FALSE),VLOOKUP($A138,'FUNCIONAMIENTO SECOP'!$A:$AC,$K$1,FALSE))</f>
        <v>1</v>
      </c>
      <c r="L138" s="249">
        <f>+IFERROR(VLOOKUP($A138,'INVERSIÓN '!$A:$AB,$L$1,FALSE),VLOOKUP($A138,'FUNCIONAMIENTO SECOP'!$A:$AC,$L$1,FALSE))</f>
        <v>1</v>
      </c>
      <c r="M138" s="249">
        <f>+IFERROR(VLOOKUP($A138,'INVERSIÓN '!$A:$AB,$M$1,FALSE),VLOOKUP($A138,'FUNCIONAMIENTO SECOP'!$A:$AC,$M$1,FALSE))</f>
        <v>11</v>
      </c>
      <c r="N138" s="249">
        <f>+IFERROR(VLOOKUP($A138,'INVERSIÓN '!$A:$AB,$N$1,FALSE),VLOOKUP($A138,'FUNCIONAMIENTO SECOP'!$A:$AC,$N$1,FALSE))</f>
        <v>1</v>
      </c>
      <c r="O138" s="249" t="str">
        <f>+IFERROR(VLOOKUP($A138,'INVERSIÓN '!$A:$AB,$O$1,FALSE),VLOOKUP($A138,'FUNCIONAMIENTO SECOP'!$A:$AC,$O$1,FALSE))</f>
        <v>CCE-16</v>
      </c>
      <c r="P138" s="249" t="str">
        <f>+IFERROR(VLOOKUP($A138,'INVERSIÓN '!$A:$AB,$P$1,FALSE),VLOOKUP($A138,'FUNCIONAMIENTO SECOP'!$A:$AC,$P$1,FALSE))</f>
        <v>Contratación directa</v>
      </c>
      <c r="Q138" s="249" t="str">
        <f>+IFERROR(VLOOKUP($A138,'INVERSIÓN '!$A:$AB,$Q$1,FALSE),VLOOKUP($A138,'FUNCIONAMIENTO SECOP'!$A:$AC,$Q$1,FALSE))</f>
        <v>DISTRITAL</v>
      </c>
      <c r="R138" s="250">
        <f>+IFERROR(VLOOKUP($A138,'INVERSIÓN '!$A:$AB,$R$1,FALSE),VLOOKUP($A138,'FUNCIONAMIENTO SECOP'!$A:$AC,$R$1,FALSE))</f>
        <v>99000000</v>
      </c>
      <c r="S138" s="250">
        <f>+IFERROR(VLOOKUP($A138,'INVERSIÓN '!$A:$AB,$S$1,FALSE),VLOOKUP($A138,'FUNCIONAMIENTO SECOP'!$A:$AC,$S$1,FALSE))</f>
        <v>99000000</v>
      </c>
      <c r="T138" s="249">
        <f>+IFERROR(VLOOKUP($A138,'INVERSIÓN '!$A:$AB,$T$1,FALSE),VLOOKUP($A138,'FUNCIONAMIENTO SECOP'!$A:$AC,$T$1,FALSE))</f>
        <v>0</v>
      </c>
      <c r="U138" s="249">
        <f>+IFERROR(VLOOKUP($A138,'INVERSIÓN '!$A:$AB,$U$1,FALSE),VLOOKUP($A138,'FUNCIONAMIENTO SECOP'!$A:$AC,$U$1,FALSE))</f>
        <v>0</v>
      </c>
      <c r="V138" s="249" t="str">
        <f>+IFERROR(VLOOKUP($A138,'INVERSIÓN '!$A:$AB,$V$1,FALSE),VLOOKUP($A138,'FUNCIONAMIENTO SECOP'!$A:$AC,$V$1,FALSE))</f>
        <v>CO-DC</v>
      </c>
      <c r="W138" s="249" t="str">
        <f>+IFERROR(VLOOKUP($A138,'INVERSIÓN '!$A:$AB,$W$1,FALSE),VLOOKUP($A138,'FUNCIONAMIENTO SECOP'!$A:$AC,$W$1,FALSE))</f>
        <v>CO-DC-11001</v>
      </c>
      <c r="X138" s="249" t="str">
        <f>+IFERROR(VLOOKUP($A138,'INVERSIÓN '!$A:$AB,$X$1,FALSE),VLOOKUP($A138,'FUNCIONAMIENTO SECOP'!$A:$AC,$X$1,FALSE))</f>
        <v>CARLOS HERNANDO MACIAS MONTOYA</v>
      </c>
      <c r="Y138" s="249">
        <f>+IFERROR(VLOOKUP($A138,'INVERSIÓN '!$A:$AB,$Y$1,FALSE),VLOOKUP($A138,'FUNCIONAMIENTO SECOP'!$A:$AC,$Y$1,FALSE))</f>
        <v>6477790</v>
      </c>
      <c r="Z138" s="249" t="str">
        <f>+IFERROR(VLOOKUP($A138,'INVERSIÓN '!$A:$AB,$Z$1,FALSE),VLOOKUP($A138,'FUNCIONAMIENTO SECOP'!$A:$AC,$Z$1,FALSE))</f>
        <v>alcalde.scristobal@gobiernobogota.gov.co</v>
      </c>
      <c r="AA138" s="249">
        <f>+IFERROR(VLOOKUP($A138,'INVERSIÓN '!$A:$AB,$AA$1,FALSE),VLOOKUP($A138,'FUNCIONAMIENTO SECOP'!$A:$AC,$AA$1,FALSE))</f>
        <v>0</v>
      </c>
      <c r="AB138" s="249">
        <f>+IFERROR(VLOOKUP($A138,'INVERSIÓN '!$A:$AB,$AB$1,FALSE),VLOOKUP($A138,'FUNCIONAMIENTO SECOP'!$A:$AC,$AB$1,FALSE))</f>
        <v>1</v>
      </c>
    </row>
    <row r="139" spans="1:28" ht="36" customHeight="1">
      <c r="A139" s="13" t="s">
        <v>2610</v>
      </c>
      <c r="B139" s="249" t="str">
        <f>+IFERROR(VLOOKUP($A139,'INVERSIÓN '!$A:$AB,$B$1,FALSE),VLOOKUP($A139,'FUNCIONAMIENTO SECOP'!$A:$AC,$B$1,FALSE))</f>
        <v>CPS</v>
      </c>
      <c r="C139" s="249">
        <f>+IFERROR(VLOOKUP($A139,'INVERSIÓN '!$A:$AB,$C$1,FALSE),VLOOKUP($A139,'FUNCIONAMIENTO SECOP'!$A:$AC,$C$1,FALSE))</f>
        <v>0</v>
      </c>
      <c r="D139" s="249">
        <f>+IFERROR(VLOOKUP($A139,'INVERSIÓN '!$A:$AB,$D$1,FALSE),VLOOKUP($A139,'FUNCIONAMIENTO SECOP'!$A:$AC,$D$1,FALSE))</f>
        <v>2252</v>
      </c>
      <c r="E139" s="249">
        <f>+IFERROR(VLOOKUP($A139,'INVERSIÓN '!$A:$AB,$E$1,FALSE),VLOOKUP($A139,'FUNCIONAMIENTO SECOP'!$A:$AC,$E$1,FALSE))</f>
        <v>0</v>
      </c>
      <c r="F139" s="249" t="str">
        <f>+IFERROR(VLOOKUP($A139,'INVERSIÓN '!$A:$AB,$F$1,FALSE),VLOOKUP($A139,'FUNCIONAMIENTO SECOP'!$A:$AC,$F$1,FALSE))</f>
        <v>Intervenir 17 Kilómetros-carril de malla vial urbana (local y/o intermedia) con acciones de construcción y/o conservación</v>
      </c>
      <c r="G139" s="249">
        <f>+IFERROR(VLOOKUP($A139,'INVERSIÓN '!$A:$AB,$G$1,FALSE),VLOOKUP($A139,'FUNCIONAMIENTO SECOP'!$A:$AC,$G$1,FALSE))</f>
        <v>147044</v>
      </c>
      <c r="H139" s="249" t="str">
        <f>+IFERROR(VLOOKUP($A139,'INVERSIÓN '!$A:$AB,$H$1,FALSE),VLOOKUP($A139,'FUNCIONAMIENTO SECOP'!$A:$AC,$H$1,FALSE))</f>
        <v>Nuevo</v>
      </c>
      <c r="I139" s="249">
        <f>+IFERROR(VLOOKUP($A139,'INVERSIÓN '!$A:$AB,$I$1,FALSE),VLOOKUP($A139,'FUNCIONAMIENTO SECOP'!$A:$AC,$I$1,FALSE))</f>
        <v>80111701</v>
      </c>
      <c r="J139" s="249" t="str">
        <f>+IFERROR(VLOOKUP($A139,'INVERSIÓN '!$A:$AB,$J$1,FALSE),VLOOKUP($A139,'FUNCIONAMIENTO SECOP'!$A:$AC,$J$1,FALSE))</f>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v>
      </c>
      <c r="K139" s="249">
        <f>+IFERROR(VLOOKUP($A139,'INVERSIÓN '!$A:$AB,$K$1,FALSE),VLOOKUP($A139,'FUNCIONAMIENTO SECOP'!$A:$AC,$K$1,FALSE))</f>
        <v>1</v>
      </c>
      <c r="L139" s="249">
        <f>+IFERROR(VLOOKUP($A139,'INVERSIÓN '!$A:$AB,$L$1,FALSE),VLOOKUP($A139,'FUNCIONAMIENTO SECOP'!$A:$AC,$L$1,FALSE))</f>
        <v>1</v>
      </c>
      <c r="M139" s="249">
        <f>+IFERROR(VLOOKUP($A139,'INVERSIÓN '!$A:$AB,$M$1,FALSE),VLOOKUP($A139,'FUNCIONAMIENTO SECOP'!$A:$AC,$M$1,FALSE))</f>
        <v>11</v>
      </c>
      <c r="N139" s="249">
        <f>+IFERROR(VLOOKUP($A139,'INVERSIÓN '!$A:$AB,$N$1,FALSE),VLOOKUP($A139,'FUNCIONAMIENTO SECOP'!$A:$AC,$N$1,FALSE))</f>
        <v>1</v>
      </c>
      <c r="O139" s="249" t="str">
        <f>+IFERROR(VLOOKUP($A139,'INVERSIÓN '!$A:$AB,$O$1,FALSE),VLOOKUP($A139,'FUNCIONAMIENTO SECOP'!$A:$AC,$O$1,FALSE))</f>
        <v>CCE-16</v>
      </c>
      <c r="P139" s="249" t="str">
        <f>+IFERROR(VLOOKUP($A139,'INVERSIÓN '!$A:$AB,$P$1,FALSE),VLOOKUP($A139,'FUNCIONAMIENTO SECOP'!$A:$AC,$P$1,FALSE))</f>
        <v>Contratación directa</v>
      </c>
      <c r="Q139" s="249" t="str">
        <f>+IFERROR(VLOOKUP($A139,'INVERSIÓN '!$A:$AB,$Q$1,FALSE),VLOOKUP($A139,'FUNCIONAMIENTO SECOP'!$A:$AC,$Q$1,FALSE))</f>
        <v>DISTRITAL</v>
      </c>
      <c r="R139" s="250">
        <f>+IFERROR(VLOOKUP($A139,'INVERSIÓN '!$A:$AB,$R$1,FALSE),VLOOKUP($A139,'FUNCIONAMIENTO SECOP'!$A:$AC,$R$1,FALSE))</f>
        <v>114400000</v>
      </c>
      <c r="S139" s="250">
        <f>+IFERROR(VLOOKUP($A139,'INVERSIÓN '!$A:$AB,$S$1,FALSE),VLOOKUP($A139,'FUNCIONAMIENTO SECOP'!$A:$AC,$S$1,FALSE))</f>
        <v>114400000</v>
      </c>
      <c r="T139" s="249">
        <f>+IFERROR(VLOOKUP($A139,'INVERSIÓN '!$A:$AB,$T$1,FALSE),VLOOKUP($A139,'FUNCIONAMIENTO SECOP'!$A:$AC,$T$1,FALSE))</f>
        <v>0</v>
      </c>
      <c r="U139" s="249">
        <f>+IFERROR(VLOOKUP($A139,'INVERSIÓN '!$A:$AB,$U$1,FALSE),VLOOKUP($A139,'FUNCIONAMIENTO SECOP'!$A:$AC,$U$1,FALSE))</f>
        <v>0</v>
      </c>
      <c r="V139" s="249" t="str">
        <f>+IFERROR(VLOOKUP($A139,'INVERSIÓN '!$A:$AB,$V$1,FALSE),VLOOKUP($A139,'FUNCIONAMIENTO SECOP'!$A:$AC,$V$1,FALSE))</f>
        <v>CO-DC</v>
      </c>
      <c r="W139" s="249" t="str">
        <f>+IFERROR(VLOOKUP($A139,'INVERSIÓN '!$A:$AB,$W$1,FALSE),VLOOKUP($A139,'FUNCIONAMIENTO SECOP'!$A:$AC,$W$1,FALSE))</f>
        <v>CO-DC-11001</v>
      </c>
      <c r="X139" s="249" t="str">
        <f>+IFERROR(VLOOKUP($A139,'INVERSIÓN '!$A:$AB,$X$1,FALSE),VLOOKUP($A139,'FUNCIONAMIENTO SECOP'!$A:$AC,$X$1,FALSE))</f>
        <v>CARLOS HERNANDO MACIAS MONTOYA</v>
      </c>
      <c r="Y139" s="249">
        <f>+IFERROR(VLOOKUP($A139,'INVERSIÓN '!$A:$AB,$Y$1,FALSE),VLOOKUP($A139,'FUNCIONAMIENTO SECOP'!$A:$AC,$Y$1,FALSE))</f>
        <v>6477791</v>
      </c>
      <c r="Z139" s="249" t="str">
        <f>+IFERROR(VLOOKUP($A139,'INVERSIÓN '!$A:$AB,$Z$1,FALSE),VLOOKUP($A139,'FUNCIONAMIENTO SECOP'!$A:$AC,$Z$1,FALSE))</f>
        <v>alcalde.scristobal@gobiernobogota.gov.co</v>
      </c>
      <c r="AA139" s="249">
        <f>+IFERROR(VLOOKUP($A139,'INVERSIÓN '!$A:$AB,$AA$1,FALSE),VLOOKUP($A139,'FUNCIONAMIENTO SECOP'!$A:$AC,$AA$1,FALSE))</f>
        <v>0</v>
      </c>
      <c r="AB139" s="249">
        <f>+IFERROR(VLOOKUP($A139,'INVERSIÓN '!$A:$AB,$AB$1,FALSE),VLOOKUP($A139,'FUNCIONAMIENTO SECOP'!$A:$AC,$AB$1,FALSE))</f>
        <v>1</v>
      </c>
    </row>
    <row r="140" spans="1:28" ht="36" customHeight="1">
      <c r="A140" s="13" t="s">
        <v>2612</v>
      </c>
      <c r="B140" s="249" t="str">
        <f>+IFERROR(VLOOKUP($A140,'INVERSIÓN '!$A:$AB,$B$1,FALSE),VLOOKUP($A140,'FUNCIONAMIENTO SECOP'!$A:$AC,$B$1,FALSE))</f>
        <v>CPS</v>
      </c>
      <c r="C140" s="249">
        <f>+IFERROR(VLOOKUP($A140,'INVERSIÓN '!$A:$AB,$C$1,FALSE),VLOOKUP($A140,'FUNCIONAMIENTO SECOP'!$A:$AC,$C$1,FALSE))</f>
        <v>0</v>
      </c>
      <c r="D140" s="249">
        <f>+IFERROR(VLOOKUP($A140,'INVERSIÓN '!$A:$AB,$D$1,FALSE),VLOOKUP($A140,'FUNCIONAMIENTO SECOP'!$A:$AC,$D$1,FALSE))</f>
        <v>2495</v>
      </c>
      <c r="E140" s="249">
        <f>+IFERROR(VLOOKUP($A140,'INVERSIÓN '!$A:$AB,$E$1,FALSE),VLOOKUP($A140,'FUNCIONAMIENTO SECOP'!$A:$AC,$E$1,FALSE))</f>
        <v>0</v>
      </c>
      <c r="F140" s="249" t="str">
        <f>+IFERROR(VLOOKUP($A140,'INVERSIÓN '!$A:$AB,$F$1,FALSE),VLOOKUP($A140,'FUNCIONAMIENTO SECOP'!$A:$AC,$F$1,FALSE))</f>
        <v>Beneficiar  13.200 personas en actividades recreo-deportivas comunitarias.</v>
      </c>
      <c r="G140" s="249">
        <f>+IFERROR(VLOOKUP($A140,'INVERSIÓN '!$A:$AB,$G$1,FALSE),VLOOKUP($A140,'FUNCIONAMIENTO SECOP'!$A:$AC,$G$1,FALSE))</f>
        <v>147045</v>
      </c>
      <c r="H140" s="249" t="str">
        <f>+IFERROR(VLOOKUP($A140,'INVERSIÓN '!$A:$AB,$H$1,FALSE),VLOOKUP($A140,'FUNCIONAMIENTO SECOP'!$A:$AC,$H$1,FALSE))</f>
        <v>Nuevo</v>
      </c>
      <c r="I140" s="249">
        <f>+IFERROR(VLOOKUP($A140,'INVERSIÓN '!$A:$AB,$I$1,FALSE),VLOOKUP($A140,'FUNCIONAMIENTO SECOP'!$A:$AC,$I$1,FALSE))</f>
        <v>80111701</v>
      </c>
      <c r="J140" s="249" t="str">
        <f>+IFERROR(VLOOKUP($A140,'INVERSIÓN '!$A:$AB,$J$1,FALSE),VLOOKUP($A140,'FUNCIONAMIENTO SECOP'!$A:$AC,$J$1,FALSE))</f>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v>
      </c>
      <c r="K140" s="249">
        <f>+IFERROR(VLOOKUP($A140,'INVERSIÓN '!$A:$AB,$K$1,FALSE),VLOOKUP($A140,'FUNCIONAMIENTO SECOP'!$A:$AC,$K$1,FALSE))</f>
        <v>1</v>
      </c>
      <c r="L140" s="249">
        <f>+IFERROR(VLOOKUP($A140,'INVERSIÓN '!$A:$AB,$L$1,FALSE),VLOOKUP($A140,'FUNCIONAMIENTO SECOP'!$A:$AC,$L$1,FALSE))</f>
        <v>1</v>
      </c>
      <c r="M140" s="249">
        <f>+IFERROR(VLOOKUP($A140,'INVERSIÓN '!$A:$AB,$M$1,FALSE),VLOOKUP($A140,'FUNCIONAMIENTO SECOP'!$A:$AC,$M$1,FALSE))</f>
        <v>11</v>
      </c>
      <c r="N140" s="249">
        <f>+IFERROR(VLOOKUP($A140,'INVERSIÓN '!$A:$AB,$N$1,FALSE),VLOOKUP($A140,'FUNCIONAMIENTO SECOP'!$A:$AC,$N$1,FALSE))</f>
        <v>1</v>
      </c>
      <c r="O140" s="249" t="str">
        <f>+IFERROR(VLOOKUP($A140,'INVERSIÓN '!$A:$AB,$O$1,FALSE),VLOOKUP($A140,'FUNCIONAMIENTO SECOP'!$A:$AC,$O$1,FALSE))</f>
        <v>CCE-16</v>
      </c>
      <c r="P140" s="249" t="str">
        <f>+IFERROR(VLOOKUP($A140,'INVERSIÓN '!$A:$AB,$P$1,FALSE),VLOOKUP($A140,'FUNCIONAMIENTO SECOP'!$A:$AC,$P$1,FALSE))</f>
        <v>Contratación directa</v>
      </c>
      <c r="Q140" s="249" t="str">
        <f>+IFERROR(VLOOKUP($A140,'INVERSIÓN '!$A:$AB,$Q$1,FALSE),VLOOKUP($A140,'FUNCIONAMIENTO SECOP'!$A:$AC,$Q$1,FALSE))</f>
        <v>DISTRITAL</v>
      </c>
      <c r="R140" s="250">
        <f>+IFERROR(VLOOKUP($A140,'INVERSIÓN '!$A:$AB,$R$1,FALSE),VLOOKUP($A140,'FUNCIONAMIENTO SECOP'!$A:$AC,$R$1,FALSE))</f>
        <v>47300000</v>
      </c>
      <c r="S140" s="250">
        <f>+IFERROR(VLOOKUP($A140,'INVERSIÓN '!$A:$AB,$S$1,FALSE),VLOOKUP($A140,'FUNCIONAMIENTO SECOP'!$A:$AC,$S$1,FALSE))</f>
        <v>47300000</v>
      </c>
      <c r="T140" s="249">
        <f>+IFERROR(VLOOKUP($A140,'INVERSIÓN '!$A:$AB,$T$1,FALSE),VLOOKUP($A140,'FUNCIONAMIENTO SECOP'!$A:$AC,$T$1,FALSE))</f>
        <v>0</v>
      </c>
      <c r="U140" s="249">
        <f>+IFERROR(VLOOKUP($A140,'INVERSIÓN '!$A:$AB,$U$1,FALSE),VLOOKUP($A140,'FUNCIONAMIENTO SECOP'!$A:$AC,$U$1,FALSE))</f>
        <v>0</v>
      </c>
      <c r="V140" s="249" t="str">
        <f>+IFERROR(VLOOKUP($A140,'INVERSIÓN '!$A:$AB,$V$1,FALSE),VLOOKUP($A140,'FUNCIONAMIENTO SECOP'!$A:$AC,$V$1,FALSE))</f>
        <v>CO-DC</v>
      </c>
      <c r="W140" s="249" t="str">
        <f>+IFERROR(VLOOKUP($A140,'INVERSIÓN '!$A:$AB,$W$1,FALSE),VLOOKUP($A140,'FUNCIONAMIENTO SECOP'!$A:$AC,$W$1,FALSE))</f>
        <v>CO-DC-11001</v>
      </c>
      <c r="X140" s="249" t="str">
        <f>+IFERROR(VLOOKUP($A140,'INVERSIÓN '!$A:$AB,$X$1,FALSE),VLOOKUP($A140,'FUNCIONAMIENTO SECOP'!$A:$AC,$X$1,FALSE))</f>
        <v>CARLOS HERNANDO MACIAS MONTOYA</v>
      </c>
      <c r="Y140" s="249">
        <f>+IFERROR(VLOOKUP($A140,'INVERSIÓN '!$A:$AB,$Y$1,FALSE),VLOOKUP($A140,'FUNCIONAMIENTO SECOP'!$A:$AC,$Y$1,FALSE))</f>
        <v>6477792</v>
      </c>
      <c r="Z140" s="249" t="str">
        <f>+IFERROR(VLOOKUP($A140,'INVERSIÓN '!$A:$AB,$Z$1,FALSE),VLOOKUP($A140,'FUNCIONAMIENTO SECOP'!$A:$AC,$Z$1,FALSE))</f>
        <v>alcalde.scristobal@gobiernobogota.gov.co</v>
      </c>
      <c r="AA140" s="249">
        <f>+IFERROR(VLOOKUP($A140,'INVERSIÓN '!$A:$AB,$AA$1,FALSE),VLOOKUP($A140,'FUNCIONAMIENTO SECOP'!$A:$AC,$AA$1,FALSE))</f>
        <v>0</v>
      </c>
      <c r="AB140" s="249">
        <f>+IFERROR(VLOOKUP($A140,'INVERSIÓN '!$A:$AB,$AB$1,FALSE),VLOOKUP($A140,'FUNCIONAMIENTO SECOP'!$A:$AC,$AB$1,FALSE))</f>
        <v>1</v>
      </c>
    </row>
    <row r="141" spans="1:28" ht="36" customHeight="1">
      <c r="A141" s="13" t="s">
        <v>2613</v>
      </c>
      <c r="B141" s="249" t="str">
        <f>+IFERROR(VLOOKUP($A141,'INVERSIÓN '!$A:$AB,$B$1,FALSE),VLOOKUP($A141,'FUNCIONAMIENTO SECOP'!$A:$AC,$B$1,FALSE))</f>
        <v>CPS</v>
      </c>
      <c r="C141" s="249">
        <f>+IFERROR(VLOOKUP($A141,'INVERSIÓN '!$A:$AB,$C$1,FALSE),VLOOKUP($A141,'FUNCIONAMIENTO SECOP'!$A:$AC,$C$1,FALSE))</f>
        <v>0</v>
      </c>
      <c r="D141" s="249">
        <f>+IFERROR(VLOOKUP($A141,'INVERSIÓN '!$A:$AB,$D$1,FALSE),VLOOKUP($A141,'FUNCIONAMIENTO SECOP'!$A:$AC,$D$1,FALSE))</f>
        <v>2495</v>
      </c>
      <c r="E141" s="249">
        <f>+IFERROR(VLOOKUP($A141,'INVERSIÓN '!$A:$AB,$E$1,FALSE),VLOOKUP($A141,'FUNCIONAMIENTO SECOP'!$A:$AC,$E$1,FALSE))</f>
        <v>0</v>
      </c>
      <c r="F141" s="249" t="str">
        <f>+IFERROR(VLOOKUP($A141,'INVERSIÓN '!$A:$AB,$F$1,FALSE),VLOOKUP($A141,'FUNCIONAMIENTO SECOP'!$A:$AC,$F$1,FALSE))</f>
        <v>Beneficiar  13.200 personas en actividades recreo-deportivas comunitarias.</v>
      </c>
      <c r="G141" s="249">
        <f>+IFERROR(VLOOKUP($A141,'INVERSIÓN '!$A:$AB,$G$1,FALSE),VLOOKUP($A141,'FUNCIONAMIENTO SECOP'!$A:$AC,$G$1,FALSE))</f>
        <v>147047</v>
      </c>
      <c r="H141" s="249" t="str">
        <f>+IFERROR(VLOOKUP($A141,'INVERSIÓN '!$A:$AB,$H$1,FALSE),VLOOKUP($A141,'FUNCIONAMIENTO SECOP'!$A:$AC,$H$1,FALSE))</f>
        <v>Nuevo</v>
      </c>
      <c r="I141" s="249">
        <f>+IFERROR(VLOOKUP($A141,'INVERSIÓN '!$A:$AB,$I$1,FALSE),VLOOKUP($A141,'FUNCIONAMIENTO SECOP'!$A:$AC,$I$1,FALSE))</f>
        <v>80111701</v>
      </c>
      <c r="J141" s="249" t="str">
        <f>+IFERROR(VLOOKUP($A141,'INVERSIÓN '!$A:$AB,$J$1,FALSE),VLOOKUP($A141,'FUNCIONAMIENTO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41" s="249">
        <f>+IFERROR(VLOOKUP($A141,'INVERSIÓN '!$A:$AB,$K$1,FALSE),VLOOKUP($A141,'FUNCIONAMIENTO SECOP'!$A:$AC,$K$1,FALSE))</f>
        <v>1</v>
      </c>
      <c r="L141" s="249">
        <f>+IFERROR(VLOOKUP($A141,'INVERSIÓN '!$A:$AB,$L$1,FALSE),VLOOKUP($A141,'FUNCIONAMIENTO SECOP'!$A:$AC,$L$1,FALSE))</f>
        <v>1</v>
      </c>
      <c r="M141" s="249">
        <f>+IFERROR(VLOOKUP($A141,'INVERSIÓN '!$A:$AB,$M$1,FALSE),VLOOKUP($A141,'FUNCIONAMIENTO SECOP'!$A:$AC,$M$1,FALSE))</f>
        <v>11</v>
      </c>
      <c r="N141" s="249">
        <f>+IFERROR(VLOOKUP($A141,'INVERSIÓN '!$A:$AB,$N$1,FALSE),VLOOKUP($A141,'FUNCIONAMIENTO SECOP'!$A:$AC,$N$1,FALSE))</f>
        <v>1</v>
      </c>
      <c r="O141" s="249" t="str">
        <f>+IFERROR(VLOOKUP($A141,'INVERSIÓN '!$A:$AB,$O$1,FALSE),VLOOKUP($A141,'FUNCIONAMIENTO SECOP'!$A:$AC,$O$1,FALSE))</f>
        <v>CCE-16</v>
      </c>
      <c r="P141" s="249" t="str">
        <f>+IFERROR(VLOOKUP($A141,'INVERSIÓN '!$A:$AB,$P$1,FALSE),VLOOKUP($A141,'FUNCIONAMIENTO SECOP'!$A:$AC,$P$1,FALSE))</f>
        <v>Contratación directa</v>
      </c>
      <c r="Q141" s="249" t="str">
        <f>+IFERROR(VLOOKUP($A141,'INVERSIÓN '!$A:$AB,$Q$1,FALSE),VLOOKUP($A141,'FUNCIONAMIENTO SECOP'!$A:$AC,$Q$1,FALSE))</f>
        <v>DISTRITAL</v>
      </c>
      <c r="R141" s="250">
        <f>+IFERROR(VLOOKUP($A141,'INVERSIÓN '!$A:$AB,$R$1,FALSE),VLOOKUP($A141,'FUNCIONAMIENTO SECOP'!$A:$AC,$R$1,FALSE))</f>
        <v>77000000</v>
      </c>
      <c r="S141" s="250">
        <f>+IFERROR(VLOOKUP($A141,'INVERSIÓN '!$A:$AB,$S$1,FALSE),VLOOKUP($A141,'FUNCIONAMIENTO SECOP'!$A:$AC,$S$1,FALSE))</f>
        <v>77000000</v>
      </c>
      <c r="T141" s="249">
        <f>+IFERROR(VLOOKUP($A141,'INVERSIÓN '!$A:$AB,$T$1,FALSE),VLOOKUP($A141,'FUNCIONAMIENTO SECOP'!$A:$AC,$T$1,FALSE))</f>
        <v>0</v>
      </c>
      <c r="U141" s="249">
        <f>+IFERROR(VLOOKUP($A141,'INVERSIÓN '!$A:$AB,$U$1,FALSE),VLOOKUP($A141,'FUNCIONAMIENTO SECOP'!$A:$AC,$U$1,FALSE))</f>
        <v>0</v>
      </c>
      <c r="V141" s="249" t="str">
        <f>+IFERROR(VLOOKUP($A141,'INVERSIÓN '!$A:$AB,$V$1,FALSE),VLOOKUP($A141,'FUNCIONAMIENTO SECOP'!$A:$AC,$V$1,FALSE))</f>
        <v>CO-DC</v>
      </c>
      <c r="W141" s="249" t="str">
        <f>+IFERROR(VLOOKUP($A141,'INVERSIÓN '!$A:$AB,$W$1,FALSE),VLOOKUP($A141,'FUNCIONAMIENTO SECOP'!$A:$AC,$W$1,FALSE))</f>
        <v>CO-DC-11001</v>
      </c>
      <c r="X141" s="249" t="str">
        <f>+IFERROR(VLOOKUP($A141,'INVERSIÓN '!$A:$AB,$X$1,FALSE),VLOOKUP($A141,'FUNCIONAMIENTO SECOP'!$A:$AC,$X$1,FALSE))</f>
        <v>CARLOS HERNANDO MACIAS MONTOYA</v>
      </c>
      <c r="Y141" s="249">
        <f>+IFERROR(VLOOKUP($A141,'INVERSIÓN '!$A:$AB,$Y$1,FALSE),VLOOKUP($A141,'FUNCIONAMIENTO SECOP'!$A:$AC,$Y$1,FALSE))</f>
        <v>6477793</v>
      </c>
      <c r="Z141" s="249" t="str">
        <f>+IFERROR(VLOOKUP($A141,'INVERSIÓN '!$A:$AB,$Z$1,FALSE),VLOOKUP($A141,'FUNCIONAMIENTO SECOP'!$A:$AC,$Z$1,FALSE))</f>
        <v>alcalde.scristobal@gobiernobogota.gov.co</v>
      </c>
      <c r="AA141" s="249">
        <f>+IFERROR(VLOOKUP($A141,'INVERSIÓN '!$A:$AB,$AA$1,FALSE),VLOOKUP($A141,'FUNCIONAMIENTO SECOP'!$A:$AC,$AA$1,FALSE))</f>
        <v>0</v>
      </c>
      <c r="AB141" s="249">
        <f>+IFERROR(VLOOKUP($A141,'INVERSIÓN '!$A:$AB,$AB$1,FALSE),VLOOKUP($A141,'FUNCIONAMIENTO SECOP'!$A:$AC,$AB$1,FALSE))</f>
        <v>1</v>
      </c>
    </row>
    <row r="142" spans="1:28" ht="36" customHeight="1">
      <c r="A142" s="13" t="s">
        <v>2614</v>
      </c>
      <c r="B142" s="249" t="str">
        <f>+IFERROR(VLOOKUP($A142,'INVERSIÓN '!$A:$AB,$B$1,FALSE),VLOOKUP($A142,'FUNCIONAMIENTO SECOP'!$A:$AC,$B$1,FALSE))</f>
        <v>CPS</v>
      </c>
      <c r="C142" s="249">
        <f>+IFERROR(VLOOKUP($A142,'INVERSIÓN '!$A:$AB,$C$1,FALSE),VLOOKUP($A142,'FUNCIONAMIENTO SECOP'!$A:$AC,$C$1,FALSE))</f>
        <v>0</v>
      </c>
      <c r="D142" s="249">
        <f>+IFERROR(VLOOKUP($A142,'INVERSIÓN '!$A:$AB,$D$1,FALSE),VLOOKUP($A142,'FUNCIONAMIENTO SECOP'!$A:$AC,$D$1,FALSE))</f>
        <v>2495</v>
      </c>
      <c r="E142" s="249">
        <f>+IFERROR(VLOOKUP($A142,'INVERSIÓN '!$A:$AB,$E$1,FALSE),VLOOKUP($A142,'FUNCIONAMIENTO SECOP'!$A:$AC,$E$1,FALSE))</f>
        <v>0</v>
      </c>
      <c r="F142" s="249" t="str">
        <f>+IFERROR(VLOOKUP($A142,'INVERSIÓN '!$A:$AB,$F$1,FALSE),VLOOKUP($A142,'FUNCIONAMIENTO SECOP'!$A:$AC,$F$1,FALSE))</f>
        <v>Beneficiar  13.200 personas en actividades recreo-deportivas comunitarias.</v>
      </c>
      <c r="G142" s="249">
        <f>+IFERROR(VLOOKUP($A142,'INVERSIÓN '!$A:$AB,$G$1,FALSE),VLOOKUP($A142,'FUNCIONAMIENTO SECOP'!$A:$AC,$G$1,FALSE))</f>
        <v>147049</v>
      </c>
      <c r="H142" s="249" t="str">
        <f>+IFERROR(VLOOKUP($A142,'INVERSIÓN '!$A:$AB,$H$1,FALSE),VLOOKUP($A142,'FUNCIONAMIENTO SECOP'!$A:$AC,$H$1,FALSE))</f>
        <v>Nuevo</v>
      </c>
      <c r="I142" s="249">
        <f>+IFERROR(VLOOKUP($A142,'INVERSIÓN '!$A:$AB,$I$1,FALSE),VLOOKUP($A142,'FUNCIONAMIENTO SECOP'!$A:$AC,$I$1,FALSE))</f>
        <v>80111701</v>
      </c>
      <c r="J142" s="249" t="str">
        <f>+IFERROR(VLOOKUP($A142,'INVERSIÓN '!$A:$AB,$J$1,FALSE),VLOOKUP($A142,'FUNCIONAMIENTO SECOP'!$A:$AC,$J$1,FALSE))</f>
        <v>PRESTAR SUS SERVICIOS TÉCNICOS PARA APOYAR LA FORMULACIÓN, EJECUCIÓN Y SEGUIMIENTO DE LOS PROYECTOS Y PROGRAMAS DEL PLAN DE DESARROLLO LOCAL (PDL), GARANTIZANDO LA APLICACIÓN DE BUENAS PRÁCTICAS, EL CUMPLIMIENTO DE LAS METAS Y LA MEJORA CONTINUA EN LOS PROCESOS.</v>
      </c>
      <c r="K142" s="249">
        <f>+IFERROR(VLOOKUP($A142,'INVERSIÓN '!$A:$AB,$K$1,FALSE),VLOOKUP($A142,'FUNCIONAMIENTO SECOP'!$A:$AC,$K$1,FALSE))</f>
        <v>1</v>
      </c>
      <c r="L142" s="249">
        <f>+IFERROR(VLOOKUP($A142,'INVERSIÓN '!$A:$AB,$L$1,FALSE),VLOOKUP($A142,'FUNCIONAMIENTO SECOP'!$A:$AC,$L$1,FALSE))</f>
        <v>1</v>
      </c>
      <c r="M142" s="249">
        <f>+IFERROR(VLOOKUP($A142,'INVERSIÓN '!$A:$AB,$M$1,FALSE),VLOOKUP($A142,'FUNCIONAMIENTO SECOP'!$A:$AC,$M$1,FALSE))</f>
        <v>11</v>
      </c>
      <c r="N142" s="249">
        <f>+IFERROR(VLOOKUP($A142,'INVERSIÓN '!$A:$AB,$N$1,FALSE),VLOOKUP($A142,'FUNCIONAMIENTO SECOP'!$A:$AC,$N$1,FALSE))</f>
        <v>1</v>
      </c>
      <c r="O142" s="249" t="str">
        <f>+IFERROR(VLOOKUP($A142,'INVERSIÓN '!$A:$AB,$O$1,FALSE),VLOOKUP($A142,'FUNCIONAMIENTO SECOP'!$A:$AC,$O$1,FALSE))</f>
        <v>CCE-16</v>
      </c>
      <c r="P142" s="249" t="str">
        <f>+IFERROR(VLOOKUP($A142,'INVERSIÓN '!$A:$AB,$P$1,FALSE),VLOOKUP($A142,'FUNCIONAMIENTO SECOP'!$A:$AC,$P$1,FALSE))</f>
        <v>Contratación directa</v>
      </c>
      <c r="Q142" s="249" t="str">
        <f>+IFERROR(VLOOKUP($A142,'INVERSIÓN '!$A:$AB,$Q$1,FALSE),VLOOKUP($A142,'FUNCIONAMIENTO SECOP'!$A:$AC,$Q$1,FALSE))</f>
        <v>DISTRITAL</v>
      </c>
      <c r="R142" s="250">
        <f>+IFERROR(VLOOKUP($A142,'INVERSIÓN '!$A:$AB,$R$1,FALSE),VLOOKUP($A142,'FUNCIONAMIENTO SECOP'!$A:$AC,$R$1,FALSE))</f>
        <v>52800000</v>
      </c>
      <c r="S142" s="250">
        <f>+IFERROR(VLOOKUP($A142,'INVERSIÓN '!$A:$AB,$S$1,FALSE),VLOOKUP($A142,'FUNCIONAMIENTO SECOP'!$A:$AC,$S$1,FALSE))</f>
        <v>52800000</v>
      </c>
      <c r="T142" s="249">
        <f>+IFERROR(VLOOKUP($A142,'INVERSIÓN '!$A:$AB,$T$1,FALSE),VLOOKUP($A142,'FUNCIONAMIENTO SECOP'!$A:$AC,$T$1,FALSE))</f>
        <v>0</v>
      </c>
      <c r="U142" s="249">
        <f>+IFERROR(VLOOKUP($A142,'INVERSIÓN '!$A:$AB,$U$1,FALSE),VLOOKUP($A142,'FUNCIONAMIENTO SECOP'!$A:$AC,$U$1,FALSE))</f>
        <v>0</v>
      </c>
      <c r="V142" s="249" t="str">
        <f>+IFERROR(VLOOKUP($A142,'INVERSIÓN '!$A:$AB,$V$1,FALSE),VLOOKUP($A142,'FUNCIONAMIENTO SECOP'!$A:$AC,$V$1,FALSE))</f>
        <v>CO-DC</v>
      </c>
      <c r="W142" s="249" t="str">
        <f>+IFERROR(VLOOKUP($A142,'INVERSIÓN '!$A:$AB,$W$1,FALSE),VLOOKUP($A142,'FUNCIONAMIENTO SECOP'!$A:$AC,$W$1,FALSE))</f>
        <v>CO-DC-11001</v>
      </c>
      <c r="X142" s="249" t="str">
        <f>+IFERROR(VLOOKUP($A142,'INVERSIÓN '!$A:$AB,$X$1,FALSE),VLOOKUP($A142,'FUNCIONAMIENTO SECOP'!$A:$AC,$X$1,FALSE))</f>
        <v>CARLOS HERNANDO MACIAS MONTOYA</v>
      </c>
      <c r="Y142" s="249">
        <f>+IFERROR(VLOOKUP($A142,'INVERSIÓN '!$A:$AB,$Y$1,FALSE),VLOOKUP($A142,'FUNCIONAMIENTO SECOP'!$A:$AC,$Y$1,FALSE))</f>
        <v>6477794</v>
      </c>
      <c r="Z142" s="249" t="str">
        <f>+IFERROR(VLOOKUP($A142,'INVERSIÓN '!$A:$AB,$Z$1,FALSE),VLOOKUP($A142,'FUNCIONAMIENTO SECOP'!$A:$AC,$Z$1,FALSE))</f>
        <v>alcalde.scristobal@gobiernobogota.gov.co</v>
      </c>
      <c r="AA142" s="249">
        <f>+IFERROR(VLOOKUP($A142,'INVERSIÓN '!$A:$AB,$AA$1,FALSE),VLOOKUP($A142,'FUNCIONAMIENTO SECOP'!$A:$AC,$AA$1,FALSE))</f>
        <v>0</v>
      </c>
      <c r="AB142" s="249">
        <f>+IFERROR(VLOOKUP($A142,'INVERSIÓN '!$A:$AB,$AB$1,FALSE),VLOOKUP($A142,'FUNCIONAMIENTO SECOP'!$A:$AC,$AB$1,FALSE))</f>
        <v>1</v>
      </c>
    </row>
    <row r="143" spans="1:28" ht="36" customHeight="1">
      <c r="A143" s="13" t="s">
        <v>2616</v>
      </c>
      <c r="B143" s="249" t="str">
        <f>+IFERROR(VLOOKUP($A143,'INVERSIÓN '!$A:$AB,$B$1,FALSE),VLOOKUP($A143,'FUNCIONAMIENTO SECOP'!$A:$AC,$B$1,FALSE))</f>
        <v>CPS</v>
      </c>
      <c r="C143" s="249">
        <f>+IFERROR(VLOOKUP($A143,'INVERSIÓN '!$A:$AB,$C$1,FALSE),VLOOKUP($A143,'FUNCIONAMIENTO SECOP'!$A:$AC,$C$1,FALSE))</f>
        <v>0</v>
      </c>
      <c r="D143" s="249">
        <f>+IFERROR(VLOOKUP($A143,'INVERSIÓN '!$A:$AB,$D$1,FALSE),VLOOKUP($A143,'FUNCIONAMIENTO SECOP'!$A:$AC,$D$1,FALSE))</f>
        <v>2252</v>
      </c>
      <c r="E143" s="249">
        <f>+IFERROR(VLOOKUP($A143,'INVERSIÓN '!$A:$AB,$E$1,FALSE),VLOOKUP($A143,'FUNCIONAMIENTO SECOP'!$A:$AC,$E$1,FALSE))</f>
        <v>0</v>
      </c>
      <c r="F143" s="249" t="str">
        <f>+IFERROR(VLOOKUP($A143,'INVERSIÓN '!$A:$AB,$F$1,FALSE),VLOOKUP($A143,'FUNCIONAMIENTO SECOP'!$A:$AC,$F$1,FALSE))</f>
        <v>Intervenir 17 Kilómetros-carril de malla vial urbana (local y/o intermedia) con acciones de construcción y/o conservación</v>
      </c>
      <c r="G143" s="249">
        <f>+IFERROR(VLOOKUP($A143,'INVERSIÓN '!$A:$AB,$G$1,FALSE),VLOOKUP($A143,'FUNCIONAMIENTO SECOP'!$A:$AC,$G$1,FALSE))</f>
        <v>147053</v>
      </c>
      <c r="H143" s="249" t="str">
        <f>+IFERROR(VLOOKUP($A143,'INVERSIÓN '!$A:$AB,$H$1,FALSE),VLOOKUP($A143,'FUNCIONAMIENTO SECOP'!$A:$AC,$H$1,FALSE))</f>
        <v>Nuevo</v>
      </c>
      <c r="I143" s="249">
        <f>+IFERROR(VLOOKUP($A143,'INVERSIÓN '!$A:$AB,$I$1,FALSE),VLOOKUP($A143,'FUNCIONAMIENTO SECOP'!$A:$AC,$I$1,FALSE))</f>
        <v>80111701</v>
      </c>
      <c r="J143" s="249" t="str">
        <f>+IFERROR(VLOOKUP($A143,'INVERSIÓN '!$A:$AB,$J$1,FALSE),VLOOKUP($A143,'FUNCIONAMIENTO SECOP'!$A:$AC,$J$1,FALSE))</f>
        <v>PRESTAR LOS SERVICIOS PROFESIONALES ESPECIALIZADOS AL DESPACHO DEL ALCALDE LOCAL PARA ORIENTAR EN TEMAS DE DERECHO CONTRACTUAL, EN EL MARCO DE LAS NECESIDADES DEL FONDO DE DESARROLLO LOCAL.</v>
      </c>
      <c r="K143" s="249">
        <f>+IFERROR(VLOOKUP($A143,'INVERSIÓN '!$A:$AB,$K$1,FALSE),VLOOKUP($A143,'FUNCIONAMIENTO SECOP'!$A:$AC,$K$1,FALSE))</f>
        <v>1</v>
      </c>
      <c r="L143" s="249">
        <f>+IFERROR(VLOOKUP($A143,'INVERSIÓN '!$A:$AB,$L$1,FALSE),VLOOKUP($A143,'FUNCIONAMIENTO SECOP'!$A:$AC,$L$1,FALSE))</f>
        <v>1</v>
      </c>
      <c r="M143" s="249">
        <f>+IFERROR(VLOOKUP($A143,'INVERSIÓN '!$A:$AB,$M$1,FALSE),VLOOKUP($A143,'FUNCIONAMIENTO SECOP'!$A:$AC,$M$1,FALSE))</f>
        <v>11</v>
      </c>
      <c r="N143" s="249">
        <f>+IFERROR(VLOOKUP($A143,'INVERSIÓN '!$A:$AB,$N$1,FALSE),VLOOKUP($A143,'FUNCIONAMIENTO SECOP'!$A:$AC,$N$1,FALSE))</f>
        <v>1</v>
      </c>
      <c r="O143" s="249" t="str">
        <f>+IFERROR(VLOOKUP($A143,'INVERSIÓN '!$A:$AB,$O$1,FALSE),VLOOKUP($A143,'FUNCIONAMIENTO SECOP'!$A:$AC,$O$1,FALSE))</f>
        <v>CCE-16</v>
      </c>
      <c r="P143" s="249" t="str">
        <f>+IFERROR(VLOOKUP($A143,'INVERSIÓN '!$A:$AB,$P$1,FALSE),VLOOKUP($A143,'FUNCIONAMIENTO SECOP'!$A:$AC,$P$1,FALSE))</f>
        <v>Contratación directa</v>
      </c>
      <c r="Q143" s="249" t="str">
        <f>+IFERROR(VLOOKUP($A143,'INVERSIÓN '!$A:$AB,$Q$1,FALSE),VLOOKUP($A143,'FUNCIONAMIENTO SECOP'!$A:$AC,$Q$1,FALSE))</f>
        <v>DISTRITAL</v>
      </c>
      <c r="R143" s="250">
        <f>+IFERROR(VLOOKUP($A143,'INVERSIÓN '!$A:$AB,$R$1,FALSE),VLOOKUP($A143,'FUNCIONAMIENTO SECOP'!$A:$AC,$R$1,FALSE))</f>
        <v>114400000</v>
      </c>
      <c r="S143" s="250">
        <f>+IFERROR(VLOOKUP($A143,'INVERSIÓN '!$A:$AB,$S$1,FALSE),VLOOKUP($A143,'FUNCIONAMIENTO SECOP'!$A:$AC,$S$1,FALSE))</f>
        <v>114400000</v>
      </c>
      <c r="T143" s="249">
        <f>+IFERROR(VLOOKUP($A143,'INVERSIÓN '!$A:$AB,$T$1,FALSE),VLOOKUP($A143,'FUNCIONAMIENTO SECOP'!$A:$AC,$T$1,FALSE))</f>
        <v>0</v>
      </c>
      <c r="U143" s="249">
        <f>+IFERROR(VLOOKUP($A143,'INVERSIÓN '!$A:$AB,$U$1,FALSE),VLOOKUP($A143,'FUNCIONAMIENTO SECOP'!$A:$AC,$U$1,FALSE))</f>
        <v>0</v>
      </c>
      <c r="V143" s="249" t="str">
        <f>+IFERROR(VLOOKUP($A143,'INVERSIÓN '!$A:$AB,$V$1,FALSE),VLOOKUP($A143,'FUNCIONAMIENTO SECOP'!$A:$AC,$V$1,FALSE))</f>
        <v>CO-DC</v>
      </c>
      <c r="W143" s="249" t="str">
        <f>+IFERROR(VLOOKUP($A143,'INVERSIÓN '!$A:$AB,$W$1,FALSE),VLOOKUP($A143,'FUNCIONAMIENTO SECOP'!$A:$AC,$W$1,FALSE))</f>
        <v>CO-DC-11001</v>
      </c>
      <c r="X143" s="249" t="str">
        <f>+IFERROR(VLOOKUP($A143,'INVERSIÓN '!$A:$AB,$X$1,FALSE),VLOOKUP($A143,'FUNCIONAMIENTO SECOP'!$A:$AC,$X$1,FALSE))</f>
        <v>CARLOS HERNANDO MACIAS MONTOYA</v>
      </c>
      <c r="Y143" s="249">
        <f>+IFERROR(VLOOKUP($A143,'INVERSIÓN '!$A:$AB,$Y$1,FALSE),VLOOKUP($A143,'FUNCIONAMIENTO SECOP'!$A:$AC,$Y$1,FALSE))</f>
        <v>6477795</v>
      </c>
      <c r="Z143" s="249" t="str">
        <f>+IFERROR(VLOOKUP($A143,'INVERSIÓN '!$A:$AB,$Z$1,FALSE),VLOOKUP($A143,'FUNCIONAMIENTO SECOP'!$A:$AC,$Z$1,FALSE))</f>
        <v>alcalde.scristobal@gobiernobogota.gov.co</v>
      </c>
      <c r="AA143" s="249">
        <f>+IFERROR(VLOOKUP($A143,'INVERSIÓN '!$A:$AB,$AA$1,FALSE),VLOOKUP($A143,'FUNCIONAMIENTO SECOP'!$A:$AC,$AA$1,FALSE))</f>
        <v>0</v>
      </c>
      <c r="AB143" s="249">
        <f>+IFERROR(VLOOKUP($A143,'INVERSIÓN '!$A:$AB,$AB$1,FALSE),VLOOKUP($A143,'FUNCIONAMIENTO SECOP'!$A:$AC,$AB$1,FALSE))</f>
        <v>1</v>
      </c>
    </row>
    <row r="144" spans="1:28" ht="36" customHeight="1">
      <c r="A144" s="13" t="s">
        <v>2618</v>
      </c>
      <c r="B144" s="249" t="str">
        <f>+IFERROR(VLOOKUP($A144,'INVERSIÓN '!$A:$AB,$B$1,FALSE),VLOOKUP($A144,'FUNCIONAMIENTO SECOP'!$A:$AC,$B$1,FALSE))</f>
        <v>CPS</v>
      </c>
      <c r="C144" s="249">
        <f>+IFERROR(VLOOKUP($A144,'INVERSIÓN '!$A:$AB,$C$1,FALSE),VLOOKUP($A144,'FUNCIONAMIENTO SECOP'!$A:$AC,$C$1,FALSE))</f>
        <v>0</v>
      </c>
      <c r="D144" s="249">
        <f>+IFERROR(VLOOKUP($A144,'INVERSIÓN '!$A:$AB,$D$1,FALSE),VLOOKUP($A144,'FUNCIONAMIENTO SECOP'!$A:$AC,$D$1,FALSE))</f>
        <v>2252</v>
      </c>
      <c r="E144" s="249">
        <f>+IFERROR(VLOOKUP($A144,'INVERSIÓN '!$A:$AB,$E$1,FALSE),VLOOKUP($A144,'FUNCIONAMIENTO SECOP'!$A:$AC,$E$1,FALSE))</f>
        <v>0</v>
      </c>
      <c r="F144" s="249" t="str">
        <f>+IFERROR(VLOOKUP($A144,'INVERSIÓN '!$A:$AB,$F$1,FALSE),VLOOKUP($A144,'FUNCIONAMIENTO SECOP'!$A:$AC,$F$1,FALSE))</f>
        <v>Intervenir 17 Kilómetros-carril de malla vial urbana (local y/o intermedia) con acciones de construcción y/o conservación</v>
      </c>
      <c r="G144" s="249">
        <f>+IFERROR(VLOOKUP($A144,'INVERSIÓN '!$A:$AB,$G$1,FALSE),VLOOKUP($A144,'FUNCIONAMIENTO SECOP'!$A:$AC,$G$1,FALSE))</f>
        <v>147055</v>
      </c>
      <c r="H144" s="249" t="str">
        <f>+IFERROR(VLOOKUP($A144,'INVERSIÓN '!$A:$AB,$H$1,FALSE),VLOOKUP($A144,'FUNCIONAMIENTO SECOP'!$A:$AC,$H$1,FALSE))</f>
        <v>Nuevo</v>
      </c>
      <c r="I144" s="249">
        <f>+IFERROR(VLOOKUP($A144,'INVERSIÓN '!$A:$AB,$I$1,FALSE),VLOOKUP($A144,'FUNCIONAMIENTO SECOP'!$A:$AC,$I$1,FALSE))</f>
        <v>80111701</v>
      </c>
      <c r="J144" s="249" t="str">
        <f>+IFERROR(VLOOKUP($A144,'INVERSIÓN '!$A:$AB,$J$1,FALSE),VLOOKUP($A144,'FUNCIONAMIENTO SECOP'!$A:$AC,$J$1,FALSE))</f>
        <v>PRESTACIÓN DE SERVICIOS DE APOYO EN LA EJECUCIÓN DE ACTIVIDADES DE OBRA CIVIL, QUE CONLLEVEN AL MEJORAMIENTO Y ADECUACIÓN DEL ESPACIO PÚBLICO Y LA MALLA VIAL DE LA LOCALIDAD DE SAN CRISTÓBAL.</v>
      </c>
      <c r="K144" s="249">
        <f>+IFERROR(VLOOKUP($A144,'INVERSIÓN '!$A:$AB,$K$1,FALSE),VLOOKUP($A144,'FUNCIONAMIENTO SECOP'!$A:$AC,$K$1,FALSE))</f>
        <v>1</v>
      </c>
      <c r="L144" s="249">
        <f>+IFERROR(VLOOKUP($A144,'INVERSIÓN '!$A:$AB,$L$1,FALSE),VLOOKUP($A144,'FUNCIONAMIENTO SECOP'!$A:$AC,$L$1,FALSE))</f>
        <v>1</v>
      </c>
      <c r="M144" s="249">
        <f>+IFERROR(VLOOKUP($A144,'INVERSIÓN '!$A:$AB,$M$1,FALSE),VLOOKUP($A144,'FUNCIONAMIENTO SECOP'!$A:$AC,$M$1,FALSE))</f>
        <v>11</v>
      </c>
      <c r="N144" s="249">
        <f>+IFERROR(VLOOKUP($A144,'INVERSIÓN '!$A:$AB,$N$1,FALSE),VLOOKUP($A144,'FUNCIONAMIENTO SECOP'!$A:$AC,$N$1,FALSE))</f>
        <v>1</v>
      </c>
      <c r="O144" s="249" t="str">
        <f>+IFERROR(VLOOKUP($A144,'INVERSIÓN '!$A:$AB,$O$1,FALSE),VLOOKUP($A144,'FUNCIONAMIENTO SECOP'!$A:$AC,$O$1,FALSE))</f>
        <v>CCE-16</v>
      </c>
      <c r="P144" s="249" t="str">
        <f>+IFERROR(VLOOKUP($A144,'INVERSIÓN '!$A:$AB,$P$1,FALSE),VLOOKUP($A144,'FUNCIONAMIENTO SECOP'!$A:$AC,$P$1,FALSE))</f>
        <v>Contratación directa</v>
      </c>
      <c r="Q144" s="249" t="str">
        <f>+IFERROR(VLOOKUP($A144,'INVERSIÓN '!$A:$AB,$Q$1,FALSE),VLOOKUP($A144,'FUNCIONAMIENTO SECOP'!$A:$AC,$Q$1,FALSE))</f>
        <v>DISTRITAL</v>
      </c>
      <c r="R144" s="250">
        <f>+IFERROR(VLOOKUP($A144,'INVERSIÓN '!$A:$AB,$R$1,FALSE),VLOOKUP($A144,'FUNCIONAMIENTO SECOP'!$A:$AC,$R$1,FALSE))</f>
        <v>748990000</v>
      </c>
      <c r="S144" s="250">
        <f>+IFERROR(VLOOKUP($A144,'INVERSIÓN '!$A:$AB,$S$1,FALSE),VLOOKUP($A144,'FUNCIONAMIENTO SECOP'!$A:$AC,$S$1,FALSE))</f>
        <v>748990000</v>
      </c>
      <c r="T144" s="249">
        <f>+IFERROR(VLOOKUP($A144,'INVERSIÓN '!$A:$AB,$T$1,FALSE),VLOOKUP($A144,'FUNCIONAMIENTO SECOP'!$A:$AC,$T$1,FALSE))</f>
        <v>0</v>
      </c>
      <c r="U144" s="249">
        <f>+IFERROR(VLOOKUP($A144,'INVERSIÓN '!$A:$AB,$U$1,FALSE),VLOOKUP($A144,'FUNCIONAMIENTO SECOP'!$A:$AC,$U$1,FALSE))</f>
        <v>0</v>
      </c>
      <c r="V144" s="249" t="str">
        <f>+IFERROR(VLOOKUP($A144,'INVERSIÓN '!$A:$AB,$V$1,FALSE),VLOOKUP($A144,'FUNCIONAMIENTO SECOP'!$A:$AC,$V$1,FALSE))</f>
        <v>CO-DC</v>
      </c>
      <c r="W144" s="249" t="str">
        <f>+IFERROR(VLOOKUP($A144,'INVERSIÓN '!$A:$AB,$W$1,FALSE),VLOOKUP($A144,'FUNCIONAMIENTO SECOP'!$A:$AC,$W$1,FALSE))</f>
        <v>CO-DC-11001</v>
      </c>
      <c r="X144" s="249" t="str">
        <f>+IFERROR(VLOOKUP($A144,'INVERSIÓN '!$A:$AB,$X$1,FALSE),VLOOKUP($A144,'FUNCIONAMIENTO SECOP'!$A:$AC,$X$1,FALSE))</f>
        <v>CARLOS HERNANDO MACIAS MONTOYA</v>
      </c>
      <c r="Y144" s="249">
        <f>+IFERROR(VLOOKUP($A144,'INVERSIÓN '!$A:$AB,$Y$1,FALSE),VLOOKUP($A144,'FUNCIONAMIENTO SECOP'!$A:$AC,$Y$1,FALSE))</f>
        <v>6477796</v>
      </c>
      <c r="Z144" s="249" t="str">
        <f>+IFERROR(VLOOKUP($A144,'INVERSIÓN '!$A:$AB,$Z$1,FALSE),VLOOKUP($A144,'FUNCIONAMIENTO SECOP'!$A:$AC,$Z$1,FALSE))</f>
        <v>alcalde.scristobal@gobiernobogota.gov.co</v>
      </c>
      <c r="AA144" s="249">
        <f>+IFERROR(VLOOKUP($A144,'INVERSIÓN '!$A:$AB,$AA$1,FALSE),VLOOKUP($A144,'FUNCIONAMIENTO SECOP'!$A:$AC,$AA$1,FALSE))</f>
        <v>0</v>
      </c>
      <c r="AB144" s="249">
        <f>+IFERROR(VLOOKUP($A144,'INVERSIÓN '!$A:$AB,$AB$1,FALSE),VLOOKUP($A144,'FUNCIONAMIENTO SECOP'!$A:$AC,$AB$1,FALSE))</f>
        <v>1</v>
      </c>
    </row>
    <row r="145" spans="1:28" ht="36" customHeight="1">
      <c r="A145" s="13" t="s">
        <v>2620</v>
      </c>
      <c r="B145" s="249" t="str">
        <f>+IFERROR(VLOOKUP($A145,'INVERSIÓN '!$A:$AB,$B$1,FALSE),VLOOKUP($A145,'FUNCIONAMIENTO SECOP'!$A:$AC,$B$1,FALSE))</f>
        <v>CPS</v>
      </c>
      <c r="C145" s="249">
        <f>+IFERROR(VLOOKUP($A145,'INVERSIÓN '!$A:$AB,$C$1,FALSE),VLOOKUP($A145,'FUNCIONAMIENTO SECOP'!$A:$AC,$C$1,FALSE))</f>
        <v>0</v>
      </c>
      <c r="D145" s="249">
        <f>+IFERROR(VLOOKUP($A145,'INVERSIÓN '!$A:$AB,$D$1,FALSE),VLOOKUP($A145,'FUNCIONAMIENTO SECOP'!$A:$AC,$D$1,FALSE))</f>
        <v>2252</v>
      </c>
      <c r="E145" s="249">
        <f>+IFERROR(VLOOKUP($A145,'INVERSIÓN '!$A:$AB,$E$1,FALSE),VLOOKUP($A145,'FUNCIONAMIENTO SECOP'!$A:$AC,$E$1,FALSE))</f>
        <v>0</v>
      </c>
      <c r="F145" s="249" t="str">
        <f>+IFERROR(VLOOKUP($A145,'INVERSIÓN '!$A:$AB,$F$1,FALSE),VLOOKUP($A145,'FUNCIONAMIENTO SECOP'!$A:$AC,$F$1,FALSE))</f>
        <v>Intervenir 17 Kilómetros-carril de malla vial urbana (local y/o intermedia) con acciones de construcción y/o conservación</v>
      </c>
      <c r="G145" s="249">
        <f>+IFERROR(VLOOKUP($A145,'INVERSIÓN '!$A:$AB,$G$1,FALSE),VLOOKUP($A145,'FUNCIONAMIENTO SECOP'!$A:$AC,$G$1,FALSE))</f>
        <v>147058</v>
      </c>
      <c r="H145" s="249" t="str">
        <f>+IFERROR(VLOOKUP($A145,'INVERSIÓN '!$A:$AB,$H$1,FALSE),VLOOKUP($A145,'FUNCIONAMIENTO SECOP'!$A:$AC,$H$1,FALSE))</f>
        <v>Nuevo</v>
      </c>
      <c r="I145" s="249">
        <f>+IFERROR(VLOOKUP($A145,'INVERSIÓN '!$A:$AB,$I$1,FALSE),VLOOKUP($A145,'FUNCIONAMIENTO SECOP'!$A:$AC,$I$1,FALSE))</f>
        <v>80111701</v>
      </c>
      <c r="J145" s="249" t="str">
        <f>+IFERROR(VLOOKUP($A145,'INVERSIÓN '!$A:$AB,$J$1,FALSE),VLOOKUP($A145,'FUNCIONAMIENTO SECOP'!$A:$AC,$J$1,FALSE))</f>
        <v>PRESTAR SUS SERVICIOS PROFESIONALES ESPECIALIZADOS APOYANDO LA FORMULACIÓN, EJECUCIÓN Y SEGUIMIENTO DE LOS PROYECTOS Y PROGRAMAS DEL PDL PROCURANDO SU MEJORA CONTINUA.</v>
      </c>
      <c r="K145" s="249">
        <f>+IFERROR(VLOOKUP($A145,'INVERSIÓN '!$A:$AB,$K$1,FALSE),VLOOKUP($A145,'FUNCIONAMIENTO SECOP'!$A:$AC,$K$1,FALSE))</f>
        <v>1</v>
      </c>
      <c r="L145" s="249">
        <f>+IFERROR(VLOOKUP($A145,'INVERSIÓN '!$A:$AB,$L$1,FALSE),VLOOKUP($A145,'FUNCIONAMIENTO SECOP'!$A:$AC,$L$1,FALSE))</f>
        <v>1</v>
      </c>
      <c r="M145" s="249">
        <f>+IFERROR(VLOOKUP($A145,'INVERSIÓN '!$A:$AB,$M$1,FALSE),VLOOKUP($A145,'FUNCIONAMIENTO SECOP'!$A:$AC,$M$1,FALSE))</f>
        <v>11</v>
      </c>
      <c r="N145" s="249">
        <f>+IFERROR(VLOOKUP($A145,'INVERSIÓN '!$A:$AB,$N$1,FALSE),VLOOKUP($A145,'FUNCIONAMIENTO SECOP'!$A:$AC,$N$1,FALSE))</f>
        <v>1</v>
      </c>
      <c r="O145" s="249" t="str">
        <f>+IFERROR(VLOOKUP($A145,'INVERSIÓN '!$A:$AB,$O$1,FALSE),VLOOKUP($A145,'FUNCIONAMIENTO SECOP'!$A:$AC,$O$1,FALSE))</f>
        <v>CCE-16</v>
      </c>
      <c r="P145" s="249" t="str">
        <f>+IFERROR(VLOOKUP($A145,'INVERSIÓN '!$A:$AB,$P$1,FALSE),VLOOKUP($A145,'FUNCIONAMIENTO SECOP'!$A:$AC,$P$1,FALSE))</f>
        <v>Contratación directa</v>
      </c>
      <c r="Q145" s="249" t="str">
        <f>+IFERROR(VLOOKUP($A145,'INVERSIÓN '!$A:$AB,$Q$1,FALSE),VLOOKUP($A145,'FUNCIONAMIENTO SECOP'!$A:$AC,$Q$1,FALSE))</f>
        <v>DISTRITAL</v>
      </c>
      <c r="R145" s="250">
        <f>+IFERROR(VLOOKUP($A145,'INVERSIÓN '!$A:$AB,$R$1,FALSE),VLOOKUP($A145,'FUNCIONAMIENTO SECOP'!$A:$AC,$R$1,FALSE))</f>
        <v>440000000</v>
      </c>
      <c r="S145" s="250">
        <f>+IFERROR(VLOOKUP($A145,'INVERSIÓN '!$A:$AB,$S$1,FALSE),VLOOKUP($A145,'FUNCIONAMIENTO SECOP'!$A:$AC,$S$1,FALSE))</f>
        <v>440000000</v>
      </c>
      <c r="T145" s="249">
        <f>+IFERROR(VLOOKUP($A145,'INVERSIÓN '!$A:$AB,$T$1,FALSE),VLOOKUP($A145,'FUNCIONAMIENTO SECOP'!$A:$AC,$T$1,FALSE))</f>
        <v>0</v>
      </c>
      <c r="U145" s="249">
        <f>+IFERROR(VLOOKUP($A145,'INVERSIÓN '!$A:$AB,$U$1,FALSE),VLOOKUP($A145,'FUNCIONAMIENTO SECOP'!$A:$AC,$U$1,FALSE))</f>
        <v>0</v>
      </c>
      <c r="V145" s="249" t="str">
        <f>+IFERROR(VLOOKUP($A145,'INVERSIÓN '!$A:$AB,$V$1,FALSE),VLOOKUP($A145,'FUNCIONAMIENTO SECOP'!$A:$AC,$V$1,FALSE))</f>
        <v>CO-DC</v>
      </c>
      <c r="W145" s="249" t="str">
        <f>+IFERROR(VLOOKUP($A145,'INVERSIÓN '!$A:$AB,$W$1,FALSE),VLOOKUP($A145,'FUNCIONAMIENTO SECOP'!$A:$AC,$W$1,FALSE))</f>
        <v>CO-DC-11001</v>
      </c>
      <c r="X145" s="249" t="str">
        <f>+IFERROR(VLOOKUP($A145,'INVERSIÓN '!$A:$AB,$X$1,FALSE),VLOOKUP($A145,'FUNCIONAMIENTO SECOP'!$A:$AC,$X$1,FALSE))</f>
        <v>CARLOS HERNANDO MACIAS MONTOYA</v>
      </c>
      <c r="Y145" s="249">
        <f>+IFERROR(VLOOKUP($A145,'INVERSIÓN '!$A:$AB,$Y$1,FALSE),VLOOKUP($A145,'FUNCIONAMIENTO SECOP'!$A:$AC,$Y$1,FALSE))</f>
        <v>6477797</v>
      </c>
      <c r="Z145" s="249" t="str">
        <f>+IFERROR(VLOOKUP($A145,'INVERSIÓN '!$A:$AB,$Z$1,FALSE),VLOOKUP($A145,'FUNCIONAMIENTO SECOP'!$A:$AC,$Z$1,FALSE))</f>
        <v>alcalde.scristobal@gobiernobogota.gov.co</v>
      </c>
      <c r="AA145" s="249">
        <f>+IFERROR(VLOOKUP($A145,'INVERSIÓN '!$A:$AB,$AA$1,FALSE),VLOOKUP($A145,'FUNCIONAMIENTO SECOP'!$A:$AC,$AA$1,FALSE))</f>
        <v>0</v>
      </c>
      <c r="AB145" s="249">
        <f>+IFERROR(VLOOKUP($A145,'INVERSIÓN '!$A:$AB,$AB$1,FALSE),VLOOKUP($A145,'FUNCIONAMIENTO SECOP'!$A:$AC,$AB$1,FALSE))</f>
        <v>1</v>
      </c>
    </row>
    <row r="146" spans="1:28" ht="36" customHeight="1">
      <c r="A146" s="13" t="s">
        <v>2622</v>
      </c>
      <c r="B146" s="249" t="str">
        <f>+IFERROR(VLOOKUP($A146,'INVERSIÓN '!$A:$AB,$B$1,FALSE),VLOOKUP($A146,'FUNCIONAMIENTO SECOP'!$A:$AC,$B$1,FALSE))</f>
        <v>CPS</v>
      </c>
      <c r="C146" s="249">
        <f>+IFERROR(VLOOKUP($A146,'INVERSIÓN '!$A:$AB,$C$1,FALSE),VLOOKUP($A146,'FUNCIONAMIENTO SECOP'!$A:$AC,$C$1,FALSE))</f>
        <v>0</v>
      </c>
      <c r="D146" s="249">
        <f>+IFERROR(VLOOKUP($A146,'INVERSIÓN '!$A:$AB,$D$1,FALSE),VLOOKUP($A146,'FUNCIONAMIENTO SECOP'!$A:$AC,$D$1,FALSE))</f>
        <v>2252</v>
      </c>
      <c r="E146" s="249">
        <f>+IFERROR(VLOOKUP($A146,'INVERSIÓN '!$A:$AB,$E$1,FALSE),VLOOKUP($A146,'FUNCIONAMIENTO SECOP'!$A:$AC,$E$1,FALSE))</f>
        <v>0</v>
      </c>
      <c r="F146" s="249" t="str">
        <f>+IFERROR(VLOOKUP($A146,'INVERSIÓN '!$A:$AB,$F$1,FALSE),VLOOKUP($A146,'FUNCIONAMIENTO SECOP'!$A:$AC,$F$1,FALSE))</f>
        <v>Intervenir 17 Kilómetros-carril de malla vial urbana (local y/o intermedia) con acciones de construcción y/o conservación</v>
      </c>
      <c r="G146" s="249">
        <f>+IFERROR(VLOOKUP($A146,'INVERSIÓN '!$A:$AB,$G$1,FALSE),VLOOKUP($A146,'FUNCIONAMIENTO SECOP'!$A:$AC,$G$1,FALSE))</f>
        <v>147077</v>
      </c>
      <c r="H146" s="249" t="str">
        <f>+IFERROR(VLOOKUP($A146,'INVERSIÓN '!$A:$AB,$H$1,FALSE),VLOOKUP($A146,'FUNCIONAMIENTO SECOP'!$A:$AC,$H$1,FALSE))</f>
        <v>Nuevo</v>
      </c>
      <c r="I146" s="249">
        <f>+IFERROR(VLOOKUP($A146,'INVERSIÓN '!$A:$AB,$I$1,FALSE),VLOOKUP($A146,'FUNCIONAMIENTO SECOP'!$A:$AC,$I$1,FALSE))</f>
        <v>80111701</v>
      </c>
      <c r="J146" s="249" t="str">
        <f>+IFERROR(VLOOKUP($A146,'INVERSIÓN '!$A:$AB,$J$1,FALSE),VLOOKUP($A146,'FUNCIONAMIENTO SECOP'!$A:$AC,$J$1,FALSE))</f>
        <v>PRESTAR SUS SERVICIOS PROFESIONALES EN LAS DIFERENTES ACTIVIDADES PARA EL CUMPLIMIENTO DEL PLAN DE DESARROLLO DEL FONDO DE DESARROLLO LOCAL DE SAN CRISTÓBAL.</v>
      </c>
      <c r="K146" s="249">
        <f>+IFERROR(VLOOKUP($A146,'INVERSIÓN '!$A:$AB,$K$1,FALSE),VLOOKUP($A146,'FUNCIONAMIENTO SECOP'!$A:$AC,$K$1,FALSE))</f>
        <v>1</v>
      </c>
      <c r="L146" s="249">
        <f>+IFERROR(VLOOKUP($A146,'INVERSIÓN '!$A:$AB,$L$1,FALSE),VLOOKUP($A146,'FUNCIONAMIENTO SECOP'!$A:$AC,$L$1,FALSE))</f>
        <v>1</v>
      </c>
      <c r="M146" s="249">
        <f>+IFERROR(VLOOKUP($A146,'INVERSIÓN '!$A:$AB,$M$1,FALSE),VLOOKUP($A146,'FUNCIONAMIENTO SECOP'!$A:$AC,$M$1,FALSE))</f>
        <v>11</v>
      </c>
      <c r="N146" s="249">
        <f>+IFERROR(VLOOKUP($A146,'INVERSIÓN '!$A:$AB,$N$1,FALSE),VLOOKUP($A146,'FUNCIONAMIENTO SECOP'!$A:$AC,$N$1,FALSE))</f>
        <v>1</v>
      </c>
      <c r="O146" s="249" t="str">
        <f>+IFERROR(VLOOKUP($A146,'INVERSIÓN '!$A:$AB,$O$1,FALSE),VLOOKUP($A146,'FUNCIONAMIENTO SECOP'!$A:$AC,$O$1,FALSE))</f>
        <v>CCE-16</v>
      </c>
      <c r="P146" s="249" t="str">
        <f>+IFERROR(VLOOKUP($A146,'INVERSIÓN '!$A:$AB,$P$1,FALSE),VLOOKUP($A146,'FUNCIONAMIENTO SECOP'!$A:$AC,$P$1,FALSE))</f>
        <v>Contratación directa</v>
      </c>
      <c r="Q146" s="249" t="str">
        <f>+IFERROR(VLOOKUP($A146,'INVERSIÓN '!$A:$AB,$Q$1,FALSE),VLOOKUP($A146,'FUNCIONAMIENTO SECOP'!$A:$AC,$Q$1,FALSE))</f>
        <v>DISTRITAL</v>
      </c>
      <c r="R146" s="250">
        <f>+IFERROR(VLOOKUP($A146,'INVERSIÓN '!$A:$AB,$R$1,FALSE),VLOOKUP($A146,'FUNCIONAMIENTO SECOP'!$A:$AC,$R$1,FALSE))</f>
        <v>184800000</v>
      </c>
      <c r="S146" s="250">
        <f>+IFERROR(VLOOKUP($A146,'INVERSIÓN '!$A:$AB,$S$1,FALSE),VLOOKUP($A146,'FUNCIONAMIENTO SECOP'!$A:$AC,$S$1,FALSE))</f>
        <v>184800000</v>
      </c>
      <c r="T146" s="249">
        <f>+IFERROR(VLOOKUP($A146,'INVERSIÓN '!$A:$AB,$T$1,FALSE),VLOOKUP($A146,'FUNCIONAMIENTO SECOP'!$A:$AC,$T$1,FALSE))</f>
        <v>0</v>
      </c>
      <c r="U146" s="249">
        <f>+IFERROR(VLOOKUP($A146,'INVERSIÓN '!$A:$AB,$U$1,FALSE),VLOOKUP($A146,'FUNCIONAMIENTO SECOP'!$A:$AC,$U$1,FALSE))</f>
        <v>0</v>
      </c>
      <c r="V146" s="249" t="str">
        <f>+IFERROR(VLOOKUP($A146,'INVERSIÓN '!$A:$AB,$V$1,FALSE),VLOOKUP($A146,'FUNCIONAMIENTO SECOP'!$A:$AC,$V$1,FALSE))</f>
        <v>CO-DC</v>
      </c>
      <c r="W146" s="249" t="str">
        <f>+IFERROR(VLOOKUP($A146,'INVERSIÓN '!$A:$AB,$W$1,FALSE),VLOOKUP($A146,'FUNCIONAMIENTO SECOP'!$A:$AC,$W$1,FALSE))</f>
        <v>CO-DC-11001</v>
      </c>
      <c r="X146" s="249" t="str">
        <f>+IFERROR(VLOOKUP($A146,'INVERSIÓN '!$A:$AB,$X$1,FALSE),VLOOKUP($A146,'FUNCIONAMIENTO SECOP'!$A:$AC,$X$1,FALSE))</f>
        <v>CARLOS HERNANDO MACIAS MONTOYA</v>
      </c>
      <c r="Y146" s="249">
        <f>+IFERROR(VLOOKUP($A146,'INVERSIÓN '!$A:$AB,$Y$1,FALSE),VLOOKUP($A146,'FUNCIONAMIENTO SECOP'!$A:$AC,$Y$1,FALSE))</f>
        <v>6477798</v>
      </c>
      <c r="Z146" s="249" t="str">
        <f>+IFERROR(VLOOKUP($A146,'INVERSIÓN '!$A:$AB,$Z$1,FALSE),VLOOKUP($A146,'FUNCIONAMIENTO SECOP'!$A:$AC,$Z$1,FALSE))</f>
        <v>alcalde.scristobal@gobiernobogota.gov.co</v>
      </c>
      <c r="AA146" s="249">
        <f>+IFERROR(VLOOKUP($A146,'INVERSIÓN '!$A:$AB,$AA$1,FALSE),VLOOKUP($A146,'FUNCIONAMIENTO SECOP'!$A:$AC,$AA$1,FALSE))</f>
        <v>0</v>
      </c>
      <c r="AB146" s="249">
        <f>+IFERROR(VLOOKUP($A146,'INVERSIÓN '!$A:$AB,$AB$1,FALSE),VLOOKUP($A146,'FUNCIONAMIENTO SECOP'!$A:$AC,$AB$1,FALSE))</f>
        <v>1</v>
      </c>
    </row>
    <row r="147" spans="1:28" ht="36" customHeight="1">
      <c r="A147" s="13" t="s">
        <v>2624</v>
      </c>
      <c r="B147" s="249" t="str">
        <f>+IFERROR(VLOOKUP($A147,'INVERSIÓN '!$A:$AB,$B$1,FALSE),VLOOKUP($A147,'FUNCIONAMIENTO SECOP'!$A:$AC,$B$1,FALSE))</f>
        <v>CPS</v>
      </c>
      <c r="C147" s="249">
        <f>+IFERROR(VLOOKUP($A147,'INVERSIÓN '!$A:$AB,$C$1,FALSE),VLOOKUP($A147,'FUNCIONAMIENTO SECOP'!$A:$AC,$C$1,FALSE))</f>
        <v>0</v>
      </c>
      <c r="D147" s="249">
        <f>+IFERROR(VLOOKUP($A147,'INVERSIÓN '!$A:$AB,$D$1,FALSE),VLOOKUP($A147,'FUNCIONAMIENTO SECOP'!$A:$AC,$D$1,FALSE))</f>
        <v>2252</v>
      </c>
      <c r="E147" s="249">
        <f>+IFERROR(VLOOKUP($A147,'INVERSIÓN '!$A:$AB,$E$1,FALSE),VLOOKUP($A147,'FUNCIONAMIENTO SECOP'!$A:$AC,$E$1,FALSE))</f>
        <v>0</v>
      </c>
      <c r="F147" s="249" t="str">
        <f>+IFERROR(VLOOKUP($A147,'INVERSIÓN '!$A:$AB,$F$1,FALSE),VLOOKUP($A147,'FUNCIONAMIENTO SECOP'!$A:$AC,$F$1,FALSE))</f>
        <v>Intervenir 17 Kilómetros-carril de malla vial urbana (local y/o intermedia) con acciones de construcción y/o conservación</v>
      </c>
      <c r="G147" s="249">
        <f>+IFERROR(VLOOKUP($A147,'INVERSIÓN '!$A:$AB,$G$1,FALSE),VLOOKUP($A147,'FUNCIONAMIENTO SECOP'!$A:$AC,$G$1,FALSE))</f>
        <v>147108</v>
      </c>
      <c r="H147" s="249" t="str">
        <f>+IFERROR(VLOOKUP($A147,'INVERSIÓN '!$A:$AB,$H$1,FALSE),VLOOKUP($A147,'FUNCIONAMIENTO SECOP'!$A:$AC,$H$1,FALSE))</f>
        <v>Nuevo</v>
      </c>
      <c r="I147" s="249">
        <f>+IFERROR(VLOOKUP($A147,'INVERSIÓN '!$A:$AB,$I$1,FALSE),VLOOKUP($A147,'FUNCIONAMIENTO SECOP'!$A:$AC,$I$1,FALSE))</f>
        <v>80111701</v>
      </c>
      <c r="J147" s="249" t="str">
        <f>+IFERROR(VLOOKUP($A147,'INVERSIÓN '!$A:$AB,$J$1,FALSE),VLOOKUP($A147,'FUNCIONAMIENTO SECOP'!$A:$AC,$J$1,FALSE))</f>
        <v>PRESTAR SUS SERVICIOS TECNICOS PARA APOYAR LA CONDUCCIÓN, REALIZAR EL RESPECTIVO MANTENIMIENTO Y CORROBORAR SU FUNCIONAMIENTO A LOS VEHÍCULOS LIVIANOS Y/O MAQUINARIA PESADA QUE SE ENCUENTRAN AL SERVICIO DEL FONDO LOCAL DE SAN CRISTOBAL.</v>
      </c>
      <c r="K147" s="249">
        <f>+IFERROR(VLOOKUP($A147,'INVERSIÓN '!$A:$AB,$K$1,FALSE),VLOOKUP($A147,'FUNCIONAMIENTO SECOP'!$A:$AC,$K$1,FALSE))</f>
        <v>1</v>
      </c>
      <c r="L147" s="249">
        <f>+IFERROR(VLOOKUP($A147,'INVERSIÓN '!$A:$AB,$L$1,FALSE),VLOOKUP($A147,'FUNCIONAMIENTO SECOP'!$A:$AC,$L$1,FALSE))</f>
        <v>1</v>
      </c>
      <c r="M147" s="249">
        <f>+IFERROR(VLOOKUP($A147,'INVERSIÓN '!$A:$AB,$M$1,FALSE),VLOOKUP($A147,'FUNCIONAMIENTO SECOP'!$A:$AC,$M$1,FALSE))</f>
        <v>11</v>
      </c>
      <c r="N147" s="249">
        <f>+IFERROR(VLOOKUP($A147,'INVERSIÓN '!$A:$AB,$N$1,FALSE),VLOOKUP($A147,'FUNCIONAMIENTO SECOP'!$A:$AC,$N$1,FALSE))</f>
        <v>1</v>
      </c>
      <c r="O147" s="249" t="str">
        <f>+IFERROR(VLOOKUP($A147,'INVERSIÓN '!$A:$AB,$O$1,FALSE),VLOOKUP($A147,'FUNCIONAMIENTO SECOP'!$A:$AC,$O$1,FALSE))</f>
        <v>CCE-16</v>
      </c>
      <c r="P147" s="249" t="str">
        <f>+IFERROR(VLOOKUP($A147,'INVERSIÓN '!$A:$AB,$P$1,FALSE),VLOOKUP($A147,'FUNCIONAMIENTO SECOP'!$A:$AC,$P$1,FALSE))</f>
        <v>Contratación directa</v>
      </c>
      <c r="Q147" s="249" t="str">
        <f>+IFERROR(VLOOKUP($A147,'INVERSIÓN '!$A:$AB,$Q$1,FALSE),VLOOKUP($A147,'FUNCIONAMIENTO SECOP'!$A:$AC,$Q$1,FALSE))</f>
        <v>DISTRITAL</v>
      </c>
      <c r="R147" s="250">
        <f>+IFERROR(VLOOKUP($A147,'INVERSIÓN '!$A:$AB,$R$1,FALSE),VLOOKUP($A147,'FUNCIONAMIENTO SECOP'!$A:$AC,$R$1,FALSE))</f>
        <v>211200000</v>
      </c>
      <c r="S147" s="250">
        <f>+IFERROR(VLOOKUP($A147,'INVERSIÓN '!$A:$AB,$S$1,FALSE),VLOOKUP($A147,'FUNCIONAMIENTO SECOP'!$A:$AC,$S$1,FALSE))</f>
        <v>211200000</v>
      </c>
      <c r="T147" s="249">
        <f>+IFERROR(VLOOKUP($A147,'INVERSIÓN '!$A:$AB,$T$1,FALSE),VLOOKUP($A147,'FUNCIONAMIENTO SECOP'!$A:$AC,$T$1,FALSE))</f>
        <v>0</v>
      </c>
      <c r="U147" s="249">
        <f>+IFERROR(VLOOKUP($A147,'INVERSIÓN '!$A:$AB,$U$1,FALSE),VLOOKUP($A147,'FUNCIONAMIENTO SECOP'!$A:$AC,$U$1,FALSE))</f>
        <v>0</v>
      </c>
      <c r="V147" s="249" t="str">
        <f>+IFERROR(VLOOKUP($A147,'INVERSIÓN '!$A:$AB,$V$1,FALSE),VLOOKUP($A147,'FUNCIONAMIENTO SECOP'!$A:$AC,$V$1,FALSE))</f>
        <v>CO-DC</v>
      </c>
      <c r="W147" s="249" t="str">
        <f>+IFERROR(VLOOKUP($A147,'INVERSIÓN '!$A:$AB,$W$1,FALSE),VLOOKUP($A147,'FUNCIONAMIENTO SECOP'!$A:$AC,$W$1,FALSE))</f>
        <v>CO-DC-11001</v>
      </c>
      <c r="X147" s="249" t="str">
        <f>+IFERROR(VLOOKUP($A147,'INVERSIÓN '!$A:$AB,$X$1,FALSE),VLOOKUP($A147,'FUNCIONAMIENTO SECOP'!$A:$AC,$X$1,FALSE))</f>
        <v>CARLOS HERNANDO MACIAS MONTOYA</v>
      </c>
      <c r="Y147" s="249">
        <f>+IFERROR(VLOOKUP($A147,'INVERSIÓN '!$A:$AB,$Y$1,FALSE),VLOOKUP($A147,'FUNCIONAMIENTO SECOP'!$A:$AC,$Y$1,FALSE))</f>
        <v>6477799</v>
      </c>
      <c r="Z147" s="249" t="str">
        <f>+IFERROR(VLOOKUP($A147,'INVERSIÓN '!$A:$AB,$Z$1,FALSE),VLOOKUP($A147,'FUNCIONAMIENTO SECOP'!$A:$AC,$Z$1,FALSE))</f>
        <v>alcalde.scristobal@gobiernobogota.gov.co</v>
      </c>
      <c r="AA147" s="249">
        <f>+IFERROR(VLOOKUP($A147,'INVERSIÓN '!$A:$AB,$AA$1,FALSE),VLOOKUP($A147,'FUNCIONAMIENTO SECOP'!$A:$AC,$AA$1,FALSE))</f>
        <v>0</v>
      </c>
      <c r="AB147" s="249">
        <f>+IFERROR(VLOOKUP($A147,'INVERSIÓN '!$A:$AB,$AB$1,FALSE),VLOOKUP($A147,'FUNCIONAMIENTO SECOP'!$A:$AC,$AB$1,FALSE))</f>
        <v>1</v>
      </c>
    </row>
    <row r="148" spans="1:28" ht="36" customHeight="1">
      <c r="A148" s="13" t="s">
        <v>2626</v>
      </c>
      <c r="B148" s="249" t="str">
        <f>+IFERROR(VLOOKUP($A148,'INVERSIÓN '!$A:$AB,$B$1,FALSE),VLOOKUP($A148,'FUNCIONAMIENTO SECOP'!$A:$AC,$B$1,FALSE))</f>
        <v>CPS</v>
      </c>
      <c r="C148" s="249">
        <f>+IFERROR(VLOOKUP($A148,'INVERSIÓN '!$A:$AB,$C$1,FALSE),VLOOKUP($A148,'FUNCIONAMIENTO SECOP'!$A:$AC,$C$1,FALSE))</f>
        <v>0</v>
      </c>
      <c r="D148" s="249">
        <f>+IFERROR(VLOOKUP($A148,'INVERSIÓN '!$A:$AB,$D$1,FALSE),VLOOKUP($A148,'FUNCIONAMIENTO SECOP'!$A:$AC,$D$1,FALSE))</f>
        <v>2252</v>
      </c>
      <c r="E148" s="249">
        <f>+IFERROR(VLOOKUP($A148,'INVERSIÓN '!$A:$AB,$E$1,FALSE),VLOOKUP($A148,'FUNCIONAMIENTO SECOP'!$A:$AC,$E$1,FALSE))</f>
        <v>0</v>
      </c>
      <c r="F148" s="249" t="str">
        <f>+IFERROR(VLOOKUP($A148,'INVERSIÓN '!$A:$AB,$F$1,FALSE),VLOOKUP($A148,'FUNCIONAMIENTO SECOP'!$A:$AC,$F$1,FALSE))</f>
        <v>Intervenir 17 Kilómetros-carril de malla vial urbana (local y/o intermedia) con acciones de construcción y/o conservación</v>
      </c>
      <c r="G148" s="249">
        <f>+IFERROR(VLOOKUP($A148,'INVERSIÓN '!$A:$AB,$G$1,FALSE),VLOOKUP($A148,'FUNCIONAMIENTO SECOP'!$A:$AC,$G$1,FALSE))</f>
        <v>147125</v>
      </c>
      <c r="H148" s="249" t="str">
        <f>+IFERROR(VLOOKUP($A148,'INVERSIÓN '!$A:$AB,$H$1,FALSE),VLOOKUP($A148,'FUNCIONAMIENTO SECOP'!$A:$AC,$H$1,FALSE))</f>
        <v>Nuevo</v>
      </c>
      <c r="I148" s="249">
        <f>+IFERROR(VLOOKUP($A148,'INVERSIÓN '!$A:$AB,$I$1,FALSE),VLOOKUP($A148,'FUNCIONAMIENTO SECOP'!$A:$AC,$I$1,FALSE))</f>
        <v>80111701</v>
      </c>
      <c r="J148" s="249" t="str">
        <f>+IFERROR(VLOOKUP($A148,'INVERSIÓN '!$A:$AB,$J$1,FALSE),VLOOKUP($A148,'FUNCIONAMIENTO SECOP'!$A:$AC,$J$1,FALSE))</f>
        <v>PRESTACIÓN DE SERVICIOS DE APOYO LOGÍSTICO EN LA EJECUCIÓN DE ACTIVIDADES DE OBRA CIVIL QUE CONLLEVEN AL MEJORAMIENTO Y ADECUACIÓN DEL ESPACIO PÚBLICO Y LA MALLA VIAL DE LA LOCALIDAD DE SAN CRISTÓBAL.</v>
      </c>
      <c r="K148" s="249">
        <f>+IFERROR(VLOOKUP($A148,'INVERSIÓN '!$A:$AB,$K$1,FALSE),VLOOKUP($A148,'FUNCIONAMIENTO SECOP'!$A:$AC,$K$1,FALSE))</f>
        <v>1</v>
      </c>
      <c r="L148" s="249">
        <f>+IFERROR(VLOOKUP($A148,'INVERSIÓN '!$A:$AB,$L$1,FALSE),VLOOKUP($A148,'FUNCIONAMIENTO SECOP'!$A:$AC,$L$1,FALSE))</f>
        <v>1</v>
      </c>
      <c r="M148" s="249">
        <f>+IFERROR(VLOOKUP($A148,'INVERSIÓN '!$A:$AB,$M$1,FALSE),VLOOKUP($A148,'FUNCIONAMIENTO SECOP'!$A:$AC,$M$1,FALSE))</f>
        <v>11</v>
      </c>
      <c r="N148" s="249">
        <f>+IFERROR(VLOOKUP($A148,'INVERSIÓN '!$A:$AB,$N$1,FALSE),VLOOKUP($A148,'FUNCIONAMIENTO SECOP'!$A:$AC,$N$1,FALSE))</f>
        <v>1</v>
      </c>
      <c r="O148" s="249" t="str">
        <f>+IFERROR(VLOOKUP($A148,'INVERSIÓN '!$A:$AB,$O$1,FALSE),VLOOKUP($A148,'FUNCIONAMIENTO SECOP'!$A:$AC,$O$1,FALSE))</f>
        <v>CCE-16</v>
      </c>
      <c r="P148" s="249" t="str">
        <f>+IFERROR(VLOOKUP($A148,'INVERSIÓN '!$A:$AB,$P$1,FALSE),VLOOKUP($A148,'FUNCIONAMIENTO SECOP'!$A:$AC,$P$1,FALSE))</f>
        <v>Contratación directa</v>
      </c>
      <c r="Q148" s="249" t="str">
        <f>+IFERROR(VLOOKUP($A148,'INVERSIÓN '!$A:$AB,$Q$1,FALSE),VLOOKUP($A148,'FUNCIONAMIENTO SECOP'!$A:$AC,$Q$1,FALSE))</f>
        <v>DISTRITAL</v>
      </c>
      <c r="R148" s="250">
        <f>+IFERROR(VLOOKUP($A148,'INVERSIÓN '!$A:$AB,$R$1,FALSE),VLOOKUP($A148,'FUNCIONAMIENTO SECOP'!$A:$AC,$R$1,FALSE))</f>
        <v>52800000</v>
      </c>
      <c r="S148" s="250">
        <f>+IFERROR(VLOOKUP($A148,'INVERSIÓN '!$A:$AB,$S$1,FALSE),VLOOKUP($A148,'FUNCIONAMIENTO SECOP'!$A:$AC,$S$1,FALSE))</f>
        <v>52800000</v>
      </c>
      <c r="T148" s="249">
        <f>+IFERROR(VLOOKUP($A148,'INVERSIÓN '!$A:$AB,$T$1,FALSE),VLOOKUP($A148,'FUNCIONAMIENTO SECOP'!$A:$AC,$T$1,FALSE))</f>
        <v>0</v>
      </c>
      <c r="U148" s="249">
        <f>+IFERROR(VLOOKUP($A148,'INVERSIÓN '!$A:$AB,$U$1,FALSE),VLOOKUP($A148,'FUNCIONAMIENTO SECOP'!$A:$AC,$U$1,FALSE))</f>
        <v>0</v>
      </c>
      <c r="V148" s="249" t="str">
        <f>+IFERROR(VLOOKUP($A148,'INVERSIÓN '!$A:$AB,$V$1,FALSE),VLOOKUP($A148,'FUNCIONAMIENTO SECOP'!$A:$AC,$V$1,FALSE))</f>
        <v>CO-DC</v>
      </c>
      <c r="W148" s="249" t="str">
        <f>+IFERROR(VLOOKUP($A148,'INVERSIÓN '!$A:$AB,$W$1,FALSE),VLOOKUP($A148,'FUNCIONAMIENTO SECOP'!$A:$AC,$W$1,FALSE))</f>
        <v>CO-DC-11001</v>
      </c>
      <c r="X148" s="249" t="str">
        <f>+IFERROR(VLOOKUP($A148,'INVERSIÓN '!$A:$AB,$X$1,FALSE),VLOOKUP($A148,'FUNCIONAMIENTO SECOP'!$A:$AC,$X$1,FALSE))</f>
        <v>CARLOS HERNANDO MACIAS MONTOYA</v>
      </c>
      <c r="Y148" s="249">
        <f>+IFERROR(VLOOKUP($A148,'INVERSIÓN '!$A:$AB,$Y$1,FALSE),VLOOKUP($A148,'FUNCIONAMIENTO SECOP'!$A:$AC,$Y$1,FALSE))</f>
        <v>6477800</v>
      </c>
      <c r="Z148" s="249" t="str">
        <f>+IFERROR(VLOOKUP($A148,'INVERSIÓN '!$A:$AB,$Z$1,FALSE),VLOOKUP($A148,'FUNCIONAMIENTO SECOP'!$A:$AC,$Z$1,FALSE))</f>
        <v>alcalde.scristobal@gobiernobogota.gov.co</v>
      </c>
      <c r="AA148" s="249">
        <f>+IFERROR(VLOOKUP($A148,'INVERSIÓN '!$A:$AB,$AA$1,FALSE),VLOOKUP($A148,'FUNCIONAMIENTO SECOP'!$A:$AC,$AA$1,FALSE))</f>
        <v>0</v>
      </c>
      <c r="AB148" s="249">
        <f>+IFERROR(VLOOKUP($A148,'INVERSIÓN '!$A:$AB,$AB$1,FALSE),VLOOKUP($A148,'FUNCIONAMIENTO SECOP'!$A:$AC,$AB$1,FALSE))</f>
        <v>1</v>
      </c>
    </row>
    <row r="149" spans="1:28" ht="36" customHeight="1">
      <c r="A149" s="13" t="s">
        <v>2628</v>
      </c>
      <c r="B149" s="249" t="str">
        <f>+IFERROR(VLOOKUP($A149,'INVERSIÓN '!$A:$AB,$B$1,FALSE),VLOOKUP($A149,'FUNCIONAMIENTO SECOP'!$A:$AC,$B$1,FALSE))</f>
        <v>CPS</v>
      </c>
      <c r="C149" s="249">
        <f>+IFERROR(VLOOKUP($A149,'INVERSIÓN '!$A:$AB,$C$1,FALSE),VLOOKUP($A149,'FUNCIONAMIENTO SECOP'!$A:$AC,$C$1,FALSE))</f>
        <v>0</v>
      </c>
      <c r="D149" s="249">
        <f>+IFERROR(VLOOKUP($A149,'INVERSIÓN '!$A:$AB,$D$1,FALSE),VLOOKUP($A149,'FUNCIONAMIENTO SECOP'!$A:$AC,$D$1,FALSE))</f>
        <v>2608</v>
      </c>
      <c r="E149" s="249">
        <f>+IFERROR(VLOOKUP($A149,'INVERSIÓN '!$A:$AB,$E$1,FALSE),VLOOKUP($A149,'FUNCIONAMIENTO SECOP'!$A:$AC,$E$1,FALSE))</f>
        <v>0</v>
      </c>
      <c r="F149" s="249" t="str">
        <f>+IFERROR(VLOOKUP($A149,'INVERSIÓN '!$A:$AB,$F$1,FALSE),VLOOKUP($A149,'FUNCIONAMIENTO SECOP'!$A:$AC,$F$1,FALSE))</f>
        <v>Apoyar 800 Mipymes, emprendimientos y/o actores de la economia informal para el fortalecimiento del tejido empresarial local.</v>
      </c>
      <c r="G149" s="249">
        <f>+IFERROR(VLOOKUP($A149,'INVERSIÓN '!$A:$AB,$G$1,FALSE),VLOOKUP($A149,'FUNCIONAMIENTO SECOP'!$A:$AC,$G$1,FALSE))</f>
        <v>147130</v>
      </c>
      <c r="H149" s="249" t="str">
        <f>+IFERROR(VLOOKUP($A149,'INVERSIÓN '!$A:$AB,$H$1,FALSE),VLOOKUP($A149,'FUNCIONAMIENTO SECOP'!$A:$AC,$H$1,FALSE))</f>
        <v>Nuevo</v>
      </c>
      <c r="I149" s="249">
        <f>+IFERROR(VLOOKUP($A149,'INVERSIÓN '!$A:$AB,$I$1,FALSE),VLOOKUP($A149,'FUNCIONAMIENTO SECOP'!$A:$AC,$I$1,FALSE))</f>
        <v>80111701</v>
      </c>
      <c r="J149" s="249" t="str">
        <f>+IFERROR(VLOOKUP($A149,'INVERSIÓN '!$A:$AB,$J$1,FALSE),VLOOKUP($A149,'FUNCIONAMIENTO SECOP'!$A:$AC,$J$1,FALSE))</f>
        <v>PRESTAR SERVICIOS DE APOYO ASISTENCIAL EN LA EJECUCIÓN DE PROCESOS RELACIONADOS CON EL FORTALECIMIENTO DEL TEJIDO EMPRESARIAL LOCAL, EN EL MARCO DEL PLAN DE DESARROLLO LOCAL (PDL), ASEGURANDO LA CORRECTA APLICACIÓN DE LINEAMIENTOS Y NORMATIVIDAD VIGENTE</v>
      </c>
      <c r="K149" s="249">
        <f>+IFERROR(VLOOKUP($A149,'INVERSIÓN '!$A:$AB,$K$1,FALSE),VLOOKUP($A149,'FUNCIONAMIENTO SECOP'!$A:$AC,$K$1,FALSE))</f>
        <v>1</v>
      </c>
      <c r="L149" s="249">
        <f>+IFERROR(VLOOKUP($A149,'INVERSIÓN '!$A:$AB,$L$1,FALSE),VLOOKUP($A149,'FUNCIONAMIENTO SECOP'!$A:$AC,$L$1,FALSE))</f>
        <v>1</v>
      </c>
      <c r="M149" s="249">
        <f>+IFERROR(VLOOKUP($A149,'INVERSIÓN '!$A:$AB,$M$1,FALSE),VLOOKUP($A149,'FUNCIONAMIENTO SECOP'!$A:$AC,$M$1,FALSE))</f>
        <v>11</v>
      </c>
      <c r="N149" s="249">
        <f>+IFERROR(VLOOKUP($A149,'INVERSIÓN '!$A:$AB,$N$1,FALSE),VLOOKUP($A149,'FUNCIONAMIENTO SECOP'!$A:$AC,$N$1,FALSE))</f>
        <v>1</v>
      </c>
      <c r="O149" s="249" t="str">
        <f>+IFERROR(VLOOKUP($A149,'INVERSIÓN '!$A:$AB,$O$1,FALSE),VLOOKUP($A149,'FUNCIONAMIENTO SECOP'!$A:$AC,$O$1,FALSE))</f>
        <v>CCE-16</v>
      </c>
      <c r="P149" s="249" t="str">
        <f>+IFERROR(VLOOKUP($A149,'INVERSIÓN '!$A:$AB,$P$1,FALSE),VLOOKUP($A149,'FUNCIONAMIENTO SECOP'!$A:$AC,$P$1,FALSE))</f>
        <v>Contratación directa</v>
      </c>
      <c r="Q149" s="249" t="str">
        <f>+IFERROR(VLOOKUP($A149,'INVERSIÓN '!$A:$AB,$Q$1,FALSE),VLOOKUP($A149,'FUNCIONAMIENTO SECOP'!$A:$AC,$Q$1,FALSE))</f>
        <v>DISTRITAL</v>
      </c>
      <c r="R149" s="250">
        <f>+IFERROR(VLOOKUP($A149,'INVERSIÓN '!$A:$AB,$R$1,FALSE),VLOOKUP($A149,'FUNCIONAMIENTO SECOP'!$A:$AC,$R$1,FALSE))</f>
        <v>127600000</v>
      </c>
      <c r="S149" s="250">
        <f>+IFERROR(VLOOKUP($A149,'INVERSIÓN '!$A:$AB,$S$1,FALSE),VLOOKUP($A149,'FUNCIONAMIENTO SECOP'!$A:$AC,$S$1,FALSE))</f>
        <v>127600000</v>
      </c>
      <c r="T149" s="249">
        <f>+IFERROR(VLOOKUP($A149,'INVERSIÓN '!$A:$AB,$T$1,FALSE),VLOOKUP($A149,'FUNCIONAMIENTO SECOP'!$A:$AC,$T$1,FALSE))</f>
        <v>0</v>
      </c>
      <c r="U149" s="249">
        <f>+IFERROR(VLOOKUP($A149,'INVERSIÓN '!$A:$AB,$U$1,FALSE),VLOOKUP($A149,'FUNCIONAMIENTO SECOP'!$A:$AC,$U$1,FALSE))</f>
        <v>0</v>
      </c>
      <c r="V149" s="249" t="str">
        <f>+IFERROR(VLOOKUP($A149,'INVERSIÓN '!$A:$AB,$V$1,FALSE),VLOOKUP($A149,'FUNCIONAMIENTO SECOP'!$A:$AC,$V$1,FALSE))</f>
        <v>CO-DC</v>
      </c>
      <c r="W149" s="249" t="str">
        <f>+IFERROR(VLOOKUP($A149,'INVERSIÓN '!$A:$AB,$W$1,FALSE),VLOOKUP($A149,'FUNCIONAMIENTO SECOP'!$A:$AC,$W$1,FALSE))</f>
        <v>CO-DC-11001</v>
      </c>
      <c r="X149" s="249" t="str">
        <f>+IFERROR(VLOOKUP($A149,'INVERSIÓN '!$A:$AB,$X$1,FALSE),VLOOKUP($A149,'FUNCIONAMIENTO SECOP'!$A:$AC,$X$1,FALSE))</f>
        <v>CARLOS HERNANDO MACIAS MONTOYA</v>
      </c>
      <c r="Y149" s="249">
        <f>+IFERROR(VLOOKUP($A149,'INVERSIÓN '!$A:$AB,$Y$1,FALSE),VLOOKUP($A149,'FUNCIONAMIENTO SECOP'!$A:$AC,$Y$1,FALSE))</f>
        <v>6477801</v>
      </c>
      <c r="Z149" s="249" t="str">
        <f>+IFERROR(VLOOKUP($A149,'INVERSIÓN '!$A:$AB,$Z$1,FALSE),VLOOKUP($A149,'FUNCIONAMIENTO SECOP'!$A:$AC,$Z$1,FALSE))</f>
        <v>alcalde.scristobal@gobiernobogota.gov.co</v>
      </c>
      <c r="AA149" s="249">
        <f>+IFERROR(VLOOKUP($A149,'INVERSIÓN '!$A:$AB,$AA$1,FALSE),VLOOKUP($A149,'FUNCIONAMIENTO SECOP'!$A:$AC,$AA$1,FALSE))</f>
        <v>0</v>
      </c>
      <c r="AB149" s="249">
        <f>+IFERROR(VLOOKUP($A149,'INVERSIÓN '!$A:$AB,$AB$1,FALSE),VLOOKUP($A149,'FUNCIONAMIENTO SECOP'!$A:$AC,$AB$1,FALSE))</f>
        <v>1</v>
      </c>
    </row>
    <row r="150" spans="1:28" ht="36" customHeight="1">
      <c r="A150" s="13" t="s">
        <v>2630</v>
      </c>
      <c r="B150" s="249" t="str">
        <f>+IFERROR(VLOOKUP($A150,'INVERSIÓN '!$A:$AB,$B$1,FALSE),VLOOKUP($A150,'FUNCIONAMIENTO SECOP'!$A:$AC,$B$1,FALSE))</f>
        <v>CPS</v>
      </c>
      <c r="C150" s="249">
        <f>+IFERROR(VLOOKUP($A150,'INVERSIÓN '!$A:$AB,$C$1,FALSE),VLOOKUP($A150,'FUNCIONAMIENTO SECOP'!$A:$AC,$C$1,FALSE))</f>
        <v>0</v>
      </c>
      <c r="D150" s="249">
        <f>+IFERROR(VLOOKUP($A150,'INVERSIÓN '!$A:$AB,$D$1,FALSE),VLOOKUP($A150,'FUNCIONAMIENTO SECOP'!$A:$AC,$D$1,FALSE))</f>
        <v>2252</v>
      </c>
      <c r="E150" s="249">
        <f>+IFERROR(VLOOKUP($A150,'INVERSIÓN '!$A:$AB,$E$1,FALSE),VLOOKUP($A150,'FUNCIONAMIENTO SECOP'!$A:$AC,$E$1,FALSE))</f>
        <v>0</v>
      </c>
      <c r="F150" s="249" t="str">
        <f>+IFERROR(VLOOKUP($A150,'INVERSIÓN '!$A:$AB,$F$1,FALSE),VLOOKUP($A150,'FUNCIONAMIENTO SECOP'!$A:$AC,$F$1,FALSE))</f>
        <v>Intervenir 17 Kilómetros-carril de malla vial urbana (local y/o intermedia) con acciones de construcción y/o conservación</v>
      </c>
      <c r="G150" s="249">
        <f>+IFERROR(VLOOKUP($A150,'INVERSIÓN '!$A:$AB,$G$1,FALSE),VLOOKUP($A150,'FUNCIONAMIENTO SECOP'!$A:$AC,$G$1,FALSE))</f>
        <v>147134</v>
      </c>
      <c r="H150" s="249" t="str">
        <f>+IFERROR(VLOOKUP($A150,'INVERSIÓN '!$A:$AB,$H$1,FALSE),VLOOKUP($A150,'FUNCIONAMIENTO SECOP'!$A:$AC,$H$1,FALSE))</f>
        <v>Nuevo</v>
      </c>
      <c r="I150" s="249">
        <f>+IFERROR(VLOOKUP($A150,'INVERSIÓN '!$A:$AB,$I$1,FALSE),VLOOKUP($A150,'FUNCIONAMIENTO SECOP'!$A:$AC,$I$1,FALSE))</f>
        <v>80111701</v>
      </c>
      <c r="J150" s="249" t="str">
        <f>+IFERROR(VLOOKUP($A150,'INVERSIÓN '!$A:$AB,$J$1,FALSE),VLOOKUP($A150,'FUNCIONAMIENTO SECOP'!$A:$AC,$J$1,FALSE))</f>
        <v>PRESTAR SUS SERVICIOS TECNICOS PARA LA EJECUCIÓN DE ACTIVIDADES COMO OFICIAL DE OBRA CIVIL, QUE CONLLEVEN AL MEJORAMIENTO Y ADECUACIÓN DEL ESPACIO PÚBLICO Y MALLA VIAL DE LA LOCALIDAD DE SAN CRISTOBAL.</v>
      </c>
      <c r="K150" s="249">
        <f>+IFERROR(VLOOKUP($A150,'INVERSIÓN '!$A:$AB,$K$1,FALSE),VLOOKUP($A150,'FUNCIONAMIENTO SECOP'!$A:$AC,$K$1,FALSE))</f>
        <v>1</v>
      </c>
      <c r="L150" s="249">
        <f>+IFERROR(VLOOKUP($A150,'INVERSIÓN '!$A:$AB,$L$1,FALSE),VLOOKUP($A150,'FUNCIONAMIENTO SECOP'!$A:$AC,$L$1,FALSE))</f>
        <v>1</v>
      </c>
      <c r="M150" s="249">
        <f>+IFERROR(VLOOKUP($A150,'INVERSIÓN '!$A:$AB,$M$1,FALSE),VLOOKUP($A150,'FUNCIONAMIENTO SECOP'!$A:$AC,$M$1,FALSE))</f>
        <v>11</v>
      </c>
      <c r="N150" s="249">
        <f>+IFERROR(VLOOKUP($A150,'INVERSIÓN '!$A:$AB,$N$1,FALSE),VLOOKUP($A150,'FUNCIONAMIENTO SECOP'!$A:$AC,$N$1,FALSE))</f>
        <v>1</v>
      </c>
      <c r="O150" s="249" t="str">
        <f>+IFERROR(VLOOKUP($A150,'INVERSIÓN '!$A:$AB,$O$1,FALSE),VLOOKUP($A150,'FUNCIONAMIENTO SECOP'!$A:$AC,$O$1,FALSE))</f>
        <v>CCE-16</v>
      </c>
      <c r="P150" s="249" t="str">
        <f>+IFERROR(VLOOKUP($A150,'INVERSIÓN '!$A:$AB,$P$1,FALSE),VLOOKUP($A150,'FUNCIONAMIENTO SECOP'!$A:$AC,$P$1,FALSE))</f>
        <v>Contratación directa</v>
      </c>
      <c r="Q150" s="249" t="str">
        <f>+IFERROR(VLOOKUP($A150,'INVERSIÓN '!$A:$AB,$Q$1,FALSE),VLOOKUP($A150,'FUNCIONAMIENTO SECOP'!$A:$AC,$Q$1,FALSE))</f>
        <v>DISTRITAL</v>
      </c>
      <c r="R150" s="250">
        <f>+IFERROR(VLOOKUP($A150,'INVERSIÓN '!$A:$AB,$R$1,FALSE),VLOOKUP($A150,'FUNCIONAMIENTO SECOP'!$A:$AC,$R$1,FALSE))</f>
        <v>105600000</v>
      </c>
      <c r="S150" s="250">
        <f>+IFERROR(VLOOKUP($A150,'INVERSIÓN '!$A:$AB,$S$1,FALSE),VLOOKUP($A150,'FUNCIONAMIENTO SECOP'!$A:$AC,$S$1,FALSE))</f>
        <v>105600000</v>
      </c>
      <c r="T150" s="249">
        <f>+IFERROR(VLOOKUP($A150,'INVERSIÓN '!$A:$AB,$T$1,FALSE),VLOOKUP($A150,'FUNCIONAMIENTO SECOP'!$A:$AC,$T$1,FALSE))</f>
        <v>0</v>
      </c>
      <c r="U150" s="249">
        <f>+IFERROR(VLOOKUP($A150,'INVERSIÓN '!$A:$AB,$U$1,FALSE),VLOOKUP($A150,'FUNCIONAMIENTO SECOP'!$A:$AC,$U$1,FALSE))</f>
        <v>0</v>
      </c>
      <c r="V150" s="249" t="str">
        <f>+IFERROR(VLOOKUP($A150,'INVERSIÓN '!$A:$AB,$V$1,FALSE),VLOOKUP($A150,'FUNCIONAMIENTO SECOP'!$A:$AC,$V$1,FALSE))</f>
        <v>CO-DC</v>
      </c>
      <c r="W150" s="249" t="str">
        <f>+IFERROR(VLOOKUP($A150,'INVERSIÓN '!$A:$AB,$W$1,FALSE),VLOOKUP($A150,'FUNCIONAMIENTO SECOP'!$A:$AC,$W$1,FALSE))</f>
        <v>CO-DC-11001</v>
      </c>
      <c r="X150" s="249" t="str">
        <f>+IFERROR(VLOOKUP($A150,'INVERSIÓN '!$A:$AB,$X$1,FALSE),VLOOKUP($A150,'FUNCIONAMIENTO SECOP'!$A:$AC,$X$1,FALSE))</f>
        <v>CARLOS HERNANDO MACIAS MONTOYA</v>
      </c>
      <c r="Y150" s="249">
        <f>+IFERROR(VLOOKUP($A150,'INVERSIÓN '!$A:$AB,$Y$1,FALSE),VLOOKUP($A150,'FUNCIONAMIENTO SECOP'!$A:$AC,$Y$1,FALSE))</f>
        <v>6477802</v>
      </c>
      <c r="Z150" s="249" t="str">
        <f>+IFERROR(VLOOKUP($A150,'INVERSIÓN '!$A:$AB,$Z$1,FALSE),VLOOKUP($A150,'FUNCIONAMIENTO SECOP'!$A:$AC,$Z$1,FALSE))</f>
        <v>alcalde.scristobal@gobiernobogota.gov.co</v>
      </c>
      <c r="AA150" s="249">
        <f>+IFERROR(VLOOKUP($A150,'INVERSIÓN '!$A:$AB,$AA$1,FALSE),VLOOKUP($A150,'FUNCIONAMIENTO SECOP'!$A:$AC,$AA$1,FALSE))</f>
        <v>0</v>
      </c>
      <c r="AB150" s="249">
        <f>+IFERROR(VLOOKUP($A150,'INVERSIÓN '!$A:$AB,$AB$1,FALSE),VLOOKUP($A150,'FUNCIONAMIENTO SECOP'!$A:$AC,$AB$1,FALSE))</f>
        <v>1</v>
      </c>
    </row>
    <row r="151" spans="1:28" ht="36" customHeight="1">
      <c r="A151" s="13" t="s">
        <v>2632</v>
      </c>
      <c r="B151" s="249" t="str">
        <f>+IFERROR(VLOOKUP($A151,'INVERSIÓN '!$A:$AB,$B$1,FALSE),VLOOKUP($A151,'FUNCIONAMIENTO SECOP'!$A:$AC,$B$1,FALSE))</f>
        <v>CPS</v>
      </c>
      <c r="C151" s="249">
        <f>+IFERROR(VLOOKUP($A151,'INVERSIÓN '!$A:$AB,$C$1,FALSE),VLOOKUP($A151,'FUNCIONAMIENTO SECOP'!$A:$AC,$C$1,FALSE))</f>
        <v>0</v>
      </c>
      <c r="D151" s="249">
        <f>+IFERROR(VLOOKUP($A151,'INVERSIÓN '!$A:$AB,$D$1,FALSE),VLOOKUP($A151,'FUNCIONAMIENTO SECOP'!$A:$AC,$D$1,FALSE))</f>
        <v>2252</v>
      </c>
      <c r="E151" s="249">
        <f>+IFERROR(VLOOKUP($A151,'INVERSIÓN '!$A:$AB,$E$1,FALSE),VLOOKUP($A151,'FUNCIONAMIENTO SECOP'!$A:$AC,$E$1,FALSE))</f>
        <v>0</v>
      </c>
      <c r="F151" s="249" t="str">
        <f>+IFERROR(VLOOKUP($A151,'INVERSIÓN '!$A:$AB,$F$1,FALSE),VLOOKUP($A151,'FUNCIONAMIENTO SECOP'!$A:$AC,$F$1,FALSE))</f>
        <v>Intervenir 17 Kilómetros-carril de malla vial urbana (local y/o intermedia) con acciones de construcción y/o conservación</v>
      </c>
      <c r="G151" s="249">
        <f>+IFERROR(VLOOKUP($A151,'INVERSIÓN '!$A:$AB,$G$1,FALSE),VLOOKUP($A151,'FUNCIONAMIENTO SECOP'!$A:$AC,$G$1,FALSE))</f>
        <v>147148</v>
      </c>
      <c r="H151" s="249" t="str">
        <f>+IFERROR(VLOOKUP($A151,'INVERSIÓN '!$A:$AB,$H$1,FALSE),VLOOKUP($A151,'FUNCIONAMIENTO SECOP'!$A:$AC,$H$1,FALSE))</f>
        <v>Nuevo</v>
      </c>
      <c r="I151" s="249">
        <f>+IFERROR(VLOOKUP($A151,'INVERSIÓN '!$A:$AB,$I$1,FALSE),VLOOKUP($A151,'FUNCIONAMIENTO SECOP'!$A:$AC,$I$1,FALSE))</f>
        <v>80111701</v>
      </c>
      <c r="J151" s="249" t="str">
        <f>+IFERROR(VLOOKUP($A151,'INVERSIÓN '!$A:$AB,$J$1,FALSE),VLOOKUP($A151,'FUNCIONAMIENTO SECOP'!$A:$AC,$J$1,FALSE))</f>
        <v>PRESTAR SUS SERVICIOS TÉCNICOS EN EL ÁREA GESTIÓN DEL DESARROLLO LOCAL EN LOS PROYECTOS DE INFRAESTRUCTURA Y OBRAS CIVILES EN MARCO DEL PLAN DE DESARROLLO LOCAL.</v>
      </c>
      <c r="K151" s="249">
        <f>+IFERROR(VLOOKUP($A151,'INVERSIÓN '!$A:$AB,$K$1,FALSE),VLOOKUP($A151,'FUNCIONAMIENTO SECOP'!$A:$AC,$K$1,FALSE))</f>
        <v>1</v>
      </c>
      <c r="L151" s="249">
        <f>+IFERROR(VLOOKUP($A151,'INVERSIÓN '!$A:$AB,$L$1,FALSE),VLOOKUP($A151,'FUNCIONAMIENTO SECOP'!$A:$AC,$L$1,FALSE))</f>
        <v>1</v>
      </c>
      <c r="M151" s="249">
        <f>+IFERROR(VLOOKUP($A151,'INVERSIÓN '!$A:$AB,$M$1,FALSE),VLOOKUP($A151,'FUNCIONAMIENTO SECOP'!$A:$AC,$M$1,FALSE))</f>
        <v>11</v>
      </c>
      <c r="N151" s="249">
        <f>+IFERROR(VLOOKUP($A151,'INVERSIÓN '!$A:$AB,$N$1,FALSE),VLOOKUP($A151,'FUNCIONAMIENTO SECOP'!$A:$AC,$N$1,FALSE))</f>
        <v>1</v>
      </c>
      <c r="O151" s="249" t="str">
        <f>+IFERROR(VLOOKUP($A151,'INVERSIÓN '!$A:$AB,$O$1,FALSE),VLOOKUP($A151,'FUNCIONAMIENTO SECOP'!$A:$AC,$O$1,FALSE))</f>
        <v>CCE-16</v>
      </c>
      <c r="P151" s="249" t="str">
        <f>+IFERROR(VLOOKUP($A151,'INVERSIÓN '!$A:$AB,$P$1,FALSE),VLOOKUP($A151,'FUNCIONAMIENTO SECOP'!$A:$AC,$P$1,FALSE))</f>
        <v>Contratación directa</v>
      </c>
      <c r="Q151" s="249" t="str">
        <f>+IFERROR(VLOOKUP($A151,'INVERSIÓN '!$A:$AB,$Q$1,FALSE),VLOOKUP($A151,'FUNCIONAMIENTO SECOP'!$A:$AC,$Q$1,FALSE))</f>
        <v>DISTRITAL</v>
      </c>
      <c r="R151" s="250">
        <f>+IFERROR(VLOOKUP($A151,'INVERSIÓN '!$A:$AB,$R$1,FALSE),VLOOKUP($A151,'FUNCIONAMIENTO SECOP'!$A:$AC,$R$1,FALSE))</f>
        <v>47300000</v>
      </c>
      <c r="S151" s="250">
        <f>+IFERROR(VLOOKUP($A151,'INVERSIÓN '!$A:$AB,$S$1,FALSE),VLOOKUP($A151,'FUNCIONAMIENTO SECOP'!$A:$AC,$S$1,FALSE))</f>
        <v>47300000</v>
      </c>
      <c r="T151" s="249">
        <f>+IFERROR(VLOOKUP($A151,'INVERSIÓN '!$A:$AB,$T$1,FALSE),VLOOKUP($A151,'FUNCIONAMIENTO SECOP'!$A:$AC,$T$1,FALSE))</f>
        <v>0</v>
      </c>
      <c r="U151" s="249">
        <f>+IFERROR(VLOOKUP($A151,'INVERSIÓN '!$A:$AB,$U$1,FALSE),VLOOKUP($A151,'FUNCIONAMIENTO SECOP'!$A:$AC,$U$1,FALSE))</f>
        <v>0</v>
      </c>
      <c r="V151" s="249" t="str">
        <f>+IFERROR(VLOOKUP($A151,'INVERSIÓN '!$A:$AB,$V$1,FALSE),VLOOKUP($A151,'FUNCIONAMIENTO SECOP'!$A:$AC,$V$1,FALSE))</f>
        <v>CO-DC</v>
      </c>
      <c r="W151" s="249" t="str">
        <f>+IFERROR(VLOOKUP($A151,'INVERSIÓN '!$A:$AB,$W$1,FALSE),VLOOKUP($A151,'FUNCIONAMIENTO SECOP'!$A:$AC,$W$1,FALSE))</f>
        <v>CO-DC-11001</v>
      </c>
      <c r="X151" s="249" t="str">
        <f>+IFERROR(VLOOKUP($A151,'INVERSIÓN '!$A:$AB,$X$1,FALSE),VLOOKUP($A151,'FUNCIONAMIENTO SECOP'!$A:$AC,$X$1,FALSE))</f>
        <v>CARLOS HERNANDO MACIAS MONTOYA</v>
      </c>
      <c r="Y151" s="249">
        <f>+IFERROR(VLOOKUP($A151,'INVERSIÓN '!$A:$AB,$Y$1,FALSE),VLOOKUP($A151,'FUNCIONAMIENTO SECOP'!$A:$AC,$Y$1,FALSE))</f>
        <v>6477803</v>
      </c>
      <c r="Z151" s="249" t="str">
        <f>+IFERROR(VLOOKUP($A151,'INVERSIÓN '!$A:$AB,$Z$1,FALSE),VLOOKUP($A151,'FUNCIONAMIENTO SECOP'!$A:$AC,$Z$1,FALSE))</f>
        <v>alcalde.scristobal@gobiernobogota.gov.co</v>
      </c>
      <c r="AA151" s="249">
        <f>+IFERROR(VLOOKUP($A151,'INVERSIÓN '!$A:$AB,$AA$1,FALSE),VLOOKUP($A151,'FUNCIONAMIENTO SECOP'!$A:$AC,$AA$1,FALSE))</f>
        <v>0</v>
      </c>
      <c r="AB151" s="249">
        <f>+IFERROR(VLOOKUP($A151,'INVERSIÓN '!$A:$AB,$AB$1,FALSE),VLOOKUP($A151,'FUNCIONAMIENTO SECOP'!$A:$AC,$AB$1,FALSE))</f>
        <v>1</v>
      </c>
    </row>
    <row r="152" spans="1:28" ht="36" customHeight="1">
      <c r="A152" s="13" t="s">
        <v>2634</v>
      </c>
      <c r="B152" s="249" t="str">
        <f>+IFERROR(VLOOKUP($A152,'INVERSIÓN '!$A:$AB,$B$1,FALSE),VLOOKUP($A152,'FUNCIONAMIENTO SECOP'!$A:$AC,$B$1,FALSE))</f>
        <v>CPS</v>
      </c>
      <c r="C152" s="249">
        <f>+IFERROR(VLOOKUP($A152,'INVERSIÓN '!$A:$AB,$C$1,FALSE),VLOOKUP($A152,'FUNCIONAMIENTO SECOP'!$A:$AC,$C$1,FALSE))</f>
        <v>0</v>
      </c>
      <c r="D152" s="249">
        <f>+IFERROR(VLOOKUP($A152,'INVERSIÓN '!$A:$AB,$D$1,FALSE),VLOOKUP($A152,'FUNCIONAMIENTO SECOP'!$A:$AC,$D$1,FALSE))</f>
        <v>2608</v>
      </c>
      <c r="E152" s="249">
        <f>+IFERROR(VLOOKUP($A152,'INVERSIÓN '!$A:$AB,$E$1,FALSE),VLOOKUP($A152,'FUNCIONAMIENTO SECOP'!$A:$AC,$E$1,FALSE))</f>
        <v>0</v>
      </c>
      <c r="F152" s="249" t="str">
        <f>+IFERROR(VLOOKUP($A152,'INVERSIÓN '!$A:$AB,$F$1,FALSE),VLOOKUP($A152,'FUNCIONAMIENTO SECOP'!$A:$AC,$F$1,FALSE))</f>
        <v>Apoyar 800 Mipymes, emprendimientos y/o actores de la economia informal para el fortalecimiento del tejido empresarial local.</v>
      </c>
      <c r="G152" s="249">
        <f>+IFERROR(VLOOKUP($A152,'INVERSIÓN '!$A:$AB,$G$1,FALSE),VLOOKUP($A152,'FUNCIONAMIENTO SECOP'!$A:$AC,$G$1,FALSE))</f>
        <v>147161</v>
      </c>
      <c r="H152" s="249" t="str">
        <f>+IFERROR(VLOOKUP($A152,'INVERSIÓN '!$A:$AB,$H$1,FALSE),VLOOKUP($A152,'FUNCIONAMIENTO SECOP'!$A:$AC,$H$1,FALSE))</f>
        <v>Nuevo</v>
      </c>
      <c r="I152" s="249">
        <f>+IFERROR(VLOOKUP($A152,'INVERSIÓN '!$A:$AB,$I$1,FALSE),VLOOKUP($A152,'FUNCIONAMIENTO SECOP'!$A:$AC,$I$1,FALSE))</f>
        <v>80111701</v>
      </c>
      <c r="J152" s="249" t="str">
        <f>+IFERROR(VLOOKUP($A152,'INVERSIÓN '!$A:$AB,$J$1,FALSE),VLOOKUP($A152,'FUNCIONAMIENTO SECOP'!$A:$AC,$J$1,FALSE))</f>
        <v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v>
      </c>
      <c r="K152" s="249">
        <f>+IFERROR(VLOOKUP($A152,'INVERSIÓN '!$A:$AB,$K$1,FALSE),VLOOKUP($A152,'FUNCIONAMIENTO SECOP'!$A:$AC,$K$1,FALSE))</f>
        <v>1</v>
      </c>
      <c r="L152" s="249">
        <f>+IFERROR(VLOOKUP($A152,'INVERSIÓN '!$A:$AB,$L$1,FALSE),VLOOKUP($A152,'FUNCIONAMIENTO SECOP'!$A:$AC,$L$1,FALSE))</f>
        <v>1</v>
      </c>
      <c r="M152" s="249">
        <f>+IFERROR(VLOOKUP($A152,'INVERSIÓN '!$A:$AB,$M$1,FALSE),VLOOKUP($A152,'FUNCIONAMIENTO SECOP'!$A:$AC,$M$1,FALSE))</f>
        <v>11</v>
      </c>
      <c r="N152" s="249">
        <f>+IFERROR(VLOOKUP($A152,'INVERSIÓN '!$A:$AB,$N$1,FALSE),VLOOKUP($A152,'FUNCIONAMIENTO SECOP'!$A:$AC,$N$1,FALSE))</f>
        <v>1</v>
      </c>
      <c r="O152" s="249" t="str">
        <f>+IFERROR(VLOOKUP($A152,'INVERSIÓN '!$A:$AB,$O$1,FALSE),VLOOKUP($A152,'FUNCIONAMIENTO SECOP'!$A:$AC,$O$1,FALSE))</f>
        <v>CCE-16</v>
      </c>
      <c r="P152" s="249" t="str">
        <f>+IFERROR(VLOOKUP($A152,'INVERSIÓN '!$A:$AB,$P$1,FALSE),VLOOKUP($A152,'FUNCIONAMIENTO SECOP'!$A:$AC,$P$1,FALSE))</f>
        <v>Contratación directa</v>
      </c>
      <c r="Q152" s="249" t="str">
        <f>+IFERROR(VLOOKUP($A152,'INVERSIÓN '!$A:$AB,$Q$1,FALSE),VLOOKUP($A152,'FUNCIONAMIENTO SECOP'!$A:$AC,$Q$1,FALSE))</f>
        <v>DISTRITAL</v>
      </c>
      <c r="R152" s="250">
        <f>+IFERROR(VLOOKUP($A152,'INVERSIÓN '!$A:$AB,$R$1,FALSE),VLOOKUP($A152,'FUNCIONAMIENTO SECOP'!$A:$AC,$R$1,FALSE))</f>
        <v>211200000</v>
      </c>
      <c r="S152" s="250">
        <f>+IFERROR(VLOOKUP($A152,'INVERSIÓN '!$A:$AB,$S$1,FALSE),VLOOKUP($A152,'FUNCIONAMIENTO SECOP'!$A:$AC,$S$1,FALSE))</f>
        <v>211200000</v>
      </c>
      <c r="T152" s="249">
        <f>+IFERROR(VLOOKUP($A152,'INVERSIÓN '!$A:$AB,$T$1,FALSE),VLOOKUP($A152,'FUNCIONAMIENTO SECOP'!$A:$AC,$T$1,FALSE))</f>
        <v>0</v>
      </c>
      <c r="U152" s="249">
        <f>+IFERROR(VLOOKUP($A152,'INVERSIÓN '!$A:$AB,$U$1,FALSE),VLOOKUP($A152,'FUNCIONAMIENTO SECOP'!$A:$AC,$U$1,FALSE))</f>
        <v>0</v>
      </c>
      <c r="V152" s="249" t="str">
        <f>+IFERROR(VLOOKUP($A152,'INVERSIÓN '!$A:$AB,$V$1,FALSE),VLOOKUP($A152,'FUNCIONAMIENTO SECOP'!$A:$AC,$V$1,FALSE))</f>
        <v>CO-DC</v>
      </c>
      <c r="W152" s="249" t="str">
        <f>+IFERROR(VLOOKUP($A152,'INVERSIÓN '!$A:$AB,$W$1,FALSE),VLOOKUP($A152,'FUNCIONAMIENTO SECOP'!$A:$AC,$W$1,FALSE))</f>
        <v>CO-DC-11001</v>
      </c>
      <c r="X152" s="249" t="str">
        <f>+IFERROR(VLOOKUP($A152,'INVERSIÓN '!$A:$AB,$X$1,FALSE),VLOOKUP($A152,'FUNCIONAMIENTO SECOP'!$A:$AC,$X$1,FALSE))</f>
        <v>CARLOS HERNANDO MACIAS MONTOYA</v>
      </c>
      <c r="Y152" s="249">
        <f>+IFERROR(VLOOKUP($A152,'INVERSIÓN '!$A:$AB,$Y$1,FALSE),VLOOKUP($A152,'FUNCIONAMIENTO SECOP'!$A:$AC,$Y$1,FALSE))</f>
        <v>6477804</v>
      </c>
      <c r="Z152" s="249" t="str">
        <f>+IFERROR(VLOOKUP($A152,'INVERSIÓN '!$A:$AB,$Z$1,FALSE),VLOOKUP($A152,'FUNCIONAMIENTO SECOP'!$A:$AC,$Z$1,FALSE))</f>
        <v>alcalde.scristobal@gobiernobogota.gov.co</v>
      </c>
      <c r="AA152" s="249">
        <f>+IFERROR(VLOOKUP($A152,'INVERSIÓN '!$A:$AB,$AA$1,FALSE),VLOOKUP($A152,'FUNCIONAMIENTO SECOP'!$A:$AC,$AA$1,FALSE))</f>
        <v>0</v>
      </c>
      <c r="AB152" s="249">
        <f>+IFERROR(VLOOKUP($A152,'INVERSIÓN '!$A:$AB,$AB$1,FALSE),VLOOKUP($A152,'FUNCIONAMIENTO SECOP'!$A:$AC,$AB$1,FALSE))</f>
        <v>1</v>
      </c>
    </row>
    <row r="153" spans="1:28" ht="36" customHeight="1">
      <c r="A153" s="13" t="s">
        <v>2636</v>
      </c>
      <c r="B153" s="249" t="str">
        <f>+IFERROR(VLOOKUP($A153,'INVERSIÓN '!$A:$AB,$B$1,FALSE),VLOOKUP($A153,'FUNCIONAMIENTO SECOP'!$A:$AC,$B$1,FALSE))</f>
        <v>CPS</v>
      </c>
      <c r="C153" s="249">
        <f>+IFERROR(VLOOKUP($A153,'INVERSIÓN '!$A:$AB,$C$1,FALSE),VLOOKUP($A153,'FUNCIONAMIENTO SECOP'!$A:$AC,$C$1,FALSE))</f>
        <v>0</v>
      </c>
      <c r="D153" s="249">
        <f>+IFERROR(VLOOKUP($A153,'INVERSIÓN '!$A:$AB,$D$1,FALSE),VLOOKUP($A153,'FUNCIONAMIENTO SECOP'!$A:$AC,$D$1,FALSE))</f>
        <v>2252</v>
      </c>
      <c r="E153" s="249">
        <f>+IFERROR(VLOOKUP($A153,'INVERSIÓN '!$A:$AB,$E$1,FALSE),VLOOKUP($A153,'FUNCIONAMIENTO SECOP'!$A:$AC,$E$1,FALSE))</f>
        <v>0</v>
      </c>
      <c r="F153" s="249" t="str">
        <f>+IFERROR(VLOOKUP($A153,'INVERSIÓN '!$A:$AB,$F$1,FALSE),VLOOKUP($A153,'FUNCIONAMIENTO SECOP'!$A:$AC,$F$1,FALSE))</f>
        <v>Intervenir 17 Kilómetros-carril de malla vial urbana (local y/o intermedia) con acciones de construcción y/o conservación</v>
      </c>
      <c r="G153" s="249">
        <f>+IFERROR(VLOOKUP($A153,'INVERSIÓN '!$A:$AB,$G$1,FALSE),VLOOKUP($A153,'FUNCIONAMIENTO SECOP'!$A:$AC,$G$1,FALSE))</f>
        <v>147172</v>
      </c>
      <c r="H153" s="249" t="str">
        <f>+IFERROR(VLOOKUP($A153,'INVERSIÓN '!$A:$AB,$H$1,FALSE),VLOOKUP($A153,'FUNCIONAMIENTO SECOP'!$A:$AC,$H$1,FALSE))</f>
        <v>Nuevo</v>
      </c>
      <c r="I153" s="249">
        <f>+IFERROR(VLOOKUP($A153,'INVERSIÓN '!$A:$AB,$I$1,FALSE),VLOOKUP($A153,'FUNCIONAMIENTO SECOP'!$A:$AC,$I$1,FALSE))</f>
        <v>80111701</v>
      </c>
      <c r="J153" s="249" t="str">
        <f>+IFERROR(VLOOKUP($A153,'INVERSIÓN '!$A:$AB,$J$1,FALSE),VLOOKUP($A153,'FUNCIONAMIENTO SECOP'!$A:$AC,$J$1,FALSE))</f>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v>
      </c>
      <c r="K153" s="249">
        <f>+IFERROR(VLOOKUP($A153,'INVERSIÓN '!$A:$AB,$K$1,FALSE),VLOOKUP($A153,'FUNCIONAMIENTO SECOP'!$A:$AC,$K$1,FALSE))</f>
        <v>1</v>
      </c>
      <c r="L153" s="249">
        <f>+IFERROR(VLOOKUP($A153,'INVERSIÓN '!$A:$AB,$L$1,FALSE),VLOOKUP($A153,'FUNCIONAMIENTO SECOP'!$A:$AC,$L$1,FALSE))</f>
        <v>1</v>
      </c>
      <c r="M153" s="249">
        <f>+IFERROR(VLOOKUP($A153,'INVERSIÓN '!$A:$AB,$M$1,FALSE),VLOOKUP($A153,'FUNCIONAMIENTO SECOP'!$A:$AC,$M$1,FALSE))</f>
        <v>11</v>
      </c>
      <c r="N153" s="249">
        <f>+IFERROR(VLOOKUP($A153,'INVERSIÓN '!$A:$AB,$N$1,FALSE),VLOOKUP($A153,'FUNCIONAMIENTO SECOP'!$A:$AC,$N$1,FALSE))</f>
        <v>1</v>
      </c>
      <c r="O153" s="249" t="str">
        <f>+IFERROR(VLOOKUP($A153,'INVERSIÓN '!$A:$AB,$O$1,FALSE),VLOOKUP($A153,'FUNCIONAMIENTO SECOP'!$A:$AC,$O$1,FALSE))</f>
        <v>CCE-16</v>
      </c>
      <c r="P153" s="249" t="str">
        <f>+IFERROR(VLOOKUP($A153,'INVERSIÓN '!$A:$AB,$P$1,FALSE),VLOOKUP($A153,'FUNCIONAMIENTO SECOP'!$A:$AC,$P$1,FALSE))</f>
        <v>Contratación directa</v>
      </c>
      <c r="Q153" s="249" t="str">
        <f>+IFERROR(VLOOKUP($A153,'INVERSIÓN '!$A:$AB,$Q$1,FALSE),VLOOKUP($A153,'FUNCIONAMIENTO SECOP'!$A:$AC,$Q$1,FALSE))</f>
        <v>DISTRITAL</v>
      </c>
      <c r="R153" s="250">
        <f>+IFERROR(VLOOKUP($A153,'INVERSIÓN '!$A:$AB,$R$1,FALSE),VLOOKUP($A153,'FUNCIONAMIENTO SECOP'!$A:$AC,$R$1,FALSE))</f>
        <v>88000000</v>
      </c>
      <c r="S153" s="250">
        <f>+IFERROR(VLOOKUP($A153,'INVERSIÓN '!$A:$AB,$S$1,FALSE),VLOOKUP($A153,'FUNCIONAMIENTO SECOP'!$A:$AC,$S$1,FALSE))</f>
        <v>88000000</v>
      </c>
      <c r="T153" s="249">
        <f>+IFERROR(VLOOKUP($A153,'INVERSIÓN '!$A:$AB,$T$1,FALSE),VLOOKUP($A153,'FUNCIONAMIENTO SECOP'!$A:$AC,$T$1,FALSE))</f>
        <v>0</v>
      </c>
      <c r="U153" s="249">
        <f>+IFERROR(VLOOKUP($A153,'INVERSIÓN '!$A:$AB,$U$1,FALSE),VLOOKUP($A153,'FUNCIONAMIENTO SECOP'!$A:$AC,$U$1,FALSE))</f>
        <v>0</v>
      </c>
      <c r="V153" s="249" t="str">
        <f>+IFERROR(VLOOKUP($A153,'INVERSIÓN '!$A:$AB,$V$1,FALSE),VLOOKUP($A153,'FUNCIONAMIENTO SECOP'!$A:$AC,$V$1,FALSE))</f>
        <v>CO-DC</v>
      </c>
      <c r="W153" s="249" t="str">
        <f>+IFERROR(VLOOKUP($A153,'INVERSIÓN '!$A:$AB,$W$1,FALSE),VLOOKUP($A153,'FUNCIONAMIENTO SECOP'!$A:$AC,$W$1,FALSE))</f>
        <v>CO-DC-11001</v>
      </c>
      <c r="X153" s="249" t="str">
        <f>+IFERROR(VLOOKUP($A153,'INVERSIÓN '!$A:$AB,$X$1,FALSE),VLOOKUP($A153,'FUNCIONAMIENTO SECOP'!$A:$AC,$X$1,FALSE))</f>
        <v>CARLOS HERNANDO MACIAS MONTOYA</v>
      </c>
      <c r="Y153" s="249">
        <f>+IFERROR(VLOOKUP($A153,'INVERSIÓN '!$A:$AB,$Y$1,FALSE),VLOOKUP($A153,'FUNCIONAMIENTO SECOP'!$A:$AC,$Y$1,FALSE))</f>
        <v>6477805</v>
      </c>
      <c r="Z153" s="249" t="str">
        <f>+IFERROR(VLOOKUP($A153,'INVERSIÓN '!$A:$AB,$Z$1,FALSE),VLOOKUP($A153,'FUNCIONAMIENTO SECOP'!$A:$AC,$Z$1,FALSE))</f>
        <v>alcalde.scristobal@gobiernobogota.gov.co</v>
      </c>
      <c r="AA153" s="249">
        <f>+IFERROR(VLOOKUP($A153,'INVERSIÓN '!$A:$AB,$AA$1,FALSE),VLOOKUP($A153,'FUNCIONAMIENTO SECOP'!$A:$AC,$AA$1,FALSE))</f>
        <v>0</v>
      </c>
      <c r="AB153" s="249">
        <f>+IFERROR(VLOOKUP($A153,'INVERSIÓN '!$A:$AB,$AB$1,FALSE),VLOOKUP($A153,'FUNCIONAMIENTO SECOP'!$A:$AC,$AB$1,FALSE))</f>
        <v>1</v>
      </c>
    </row>
    <row r="154" spans="1:28" ht="36" customHeight="1">
      <c r="A154" s="13" t="s">
        <v>2638</v>
      </c>
      <c r="B154" s="249" t="str">
        <f>+IFERROR(VLOOKUP($A154,'INVERSIÓN '!$A:$AB,$B$1,FALSE),VLOOKUP($A154,'FUNCIONAMIENTO SECOP'!$A:$AC,$B$1,FALSE))</f>
        <v>CPS</v>
      </c>
      <c r="C154" s="249">
        <f>+IFERROR(VLOOKUP($A154,'INVERSIÓN '!$A:$AB,$C$1,FALSE),VLOOKUP($A154,'FUNCIONAMIENTO SECOP'!$A:$AC,$C$1,FALSE))</f>
        <v>0</v>
      </c>
      <c r="D154" s="249">
        <f>+IFERROR(VLOOKUP($A154,'INVERSIÓN '!$A:$AB,$D$1,FALSE),VLOOKUP($A154,'FUNCIONAMIENTO SECOP'!$A:$AC,$D$1,FALSE))</f>
        <v>2608</v>
      </c>
      <c r="E154" s="249">
        <f>+IFERROR(VLOOKUP($A154,'INVERSIÓN '!$A:$AB,$E$1,FALSE),VLOOKUP($A154,'FUNCIONAMIENTO SECOP'!$A:$AC,$E$1,FALSE))</f>
        <v>0</v>
      </c>
      <c r="F154" s="249" t="str">
        <f>+IFERROR(VLOOKUP($A154,'INVERSIÓN '!$A:$AB,$F$1,FALSE),VLOOKUP($A154,'FUNCIONAMIENTO SECOP'!$A:$AC,$F$1,FALSE))</f>
        <v>Apoyar 800 Mipymes, emprendimientos y/o actores de la economia informal para el fortalecimiento del tejido empresarial local.</v>
      </c>
      <c r="G154" s="249">
        <f>+IFERROR(VLOOKUP($A154,'INVERSIÓN '!$A:$AB,$G$1,FALSE),VLOOKUP($A154,'FUNCIONAMIENTO SECOP'!$A:$AC,$G$1,FALSE))</f>
        <v>147183</v>
      </c>
      <c r="H154" s="249" t="str">
        <f>+IFERROR(VLOOKUP($A154,'INVERSIÓN '!$A:$AB,$H$1,FALSE),VLOOKUP($A154,'FUNCIONAMIENTO SECOP'!$A:$AC,$H$1,FALSE))</f>
        <v>Nuevo</v>
      </c>
      <c r="I154" s="249">
        <f>+IFERROR(VLOOKUP($A154,'INVERSIÓN '!$A:$AB,$I$1,FALSE),VLOOKUP($A154,'FUNCIONAMIENTO SECOP'!$A:$AC,$I$1,FALSE))</f>
        <v>80111701</v>
      </c>
      <c r="J154" s="249" t="str">
        <f>+IFERROR(VLOOKUP($A154,'INVERSIÓN '!$A:$AB,$J$1,FALSE),VLOOKUP($A154,'FUNCIONAMIENTO SECOP'!$A:$AC,$J$1,FALSE))</f>
        <v>PRESTAR SERVICIOS PROFESIONALES EN EL APOYO A LA FORMULACIÓN, EJECUCIÓN Y SEGUIMIENTO DE LOS PROYECTOS Y PROGRAMAS DEL PDL, GARANTIZANDO SU MEJORA CONTINUA</v>
      </c>
      <c r="K154" s="249">
        <f>+IFERROR(VLOOKUP($A154,'INVERSIÓN '!$A:$AB,$K$1,FALSE),VLOOKUP($A154,'FUNCIONAMIENTO SECOP'!$A:$AC,$K$1,FALSE))</f>
        <v>1</v>
      </c>
      <c r="L154" s="249">
        <f>+IFERROR(VLOOKUP($A154,'INVERSIÓN '!$A:$AB,$L$1,FALSE),VLOOKUP($A154,'FUNCIONAMIENTO SECOP'!$A:$AC,$L$1,FALSE))</f>
        <v>1</v>
      </c>
      <c r="M154" s="249">
        <f>+IFERROR(VLOOKUP($A154,'INVERSIÓN '!$A:$AB,$M$1,FALSE),VLOOKUP($A154,'FUNCIONAMIENTO SECOP'!$A:$AC,$M$1,FALSE))</f>
        <v>11</v>
      </c>
      <c r="N154" s="249">
        <f>+IFERROR(VLOOKUP($A154,'INVERSIÓN '!$A:$AB,$N$1,FALSE),VLOOKUP($A154,'FUNCIONAMIENTO SECOP'!$A:$AC,$N$1,FALSE))</f>
        <v>1</v>
      </c>
      <c r="O154" s="249" t="str">
        <f>+IFERROR(VLOOKUP($A154,'INVERSIÓN '!$A:$AB,$O$1,FALSE),VLOOKUP($A154,'FUNCIONAMIENTO SECOP'!$A:$AC,$O$1,FALSE))</f>
        <v>CCE-16</v>
      </c>
      <c r="P154" s="249" t="str">
        <f>+IFERROR(VLOOKUP($A154,'INVERSIÓN '!$A:$AB,$P$1,FALSE),VLOOKUP($A154,'FUNCIONAMIENTO SECOP'!$A:$AC,$P$1,FALSE))</f>
        <v>Contratación directa</v>
      </c>
      <c r="Q154" s="249" t="str">
        <f>+IFERROR(VLOOKUP($A154,'INVERSIÓN '!$A:$AB,$Q$1,FALSE),VLOOKUP($A154,'FUNCIONAMIENTO SECOP'!$A:$AC,$Q$1,FALSE))</f>
        <v>DISTRITAL</v>
      </c>
      <c r="R154" s="250">
        <f>+IFERROR(VLOOKUP($A154,'INVERSIÓN '!$A:$AB,$R$1,FALSE),VLOOKUP($A154,'FUNCIONAMIENTO SECOP'!$A:$AC,$R$1,FALSE))</f>
        <v>299200000</v>
      </c>
      <c r="S154" s="250">
        <f>+IFERROR(VLOOKUP($A154,'INVERSIÓN '!$A:$AB,$S$1,FALSE),VLOOKUP($A154,'FUNCIONAMIENTO SECOP'!$A:$AC,$S$1,FALSE))</f>
        <v>299200000</v>
      </c>
      <c r="T154" s="249">
        <f>+IFERROR(VLOOKUP($A154,'INVERSIÓN '!$A:$AB,$T$1,FALSE),VLOOKUP($A154,'FUNCIONAMIENTO SECOP'!$A:$AC,$T$1,FALSE))</f>
        <v>0</v>
      </c>
      <c r="U154" s="249">
        <f>+IFERROR(VLOOKUP($A154,'INVERSIÓN '!$A:$AB,$U$1,FALSE),VLOOKUP($A154,'FUNCIONAMIENTO SECOP'!$A:$AC,$U$1,FALSE))</f>
        <v>0</v>
      </c>
      <c r="V154" s="249" t="str">
        <f>+IFERROR(VLOOKUP($A154,'INVERSIÓN '!$A:$AB,$V$1,FALSE),VLOOKUP($A154,'FUNCIONAMIENTO SECOP'!$A:$AC,$V$1,FALSE))</f>
        <v>CO-DC</v>
      </c>
      <c r="W154" s="249" t="str">
        <f>+IFERROR(VLOOKUP($A154,'INVERSIÓN '!$A:$AB,$W$1,FALSE),VLOOKUP($A154,'FUNCIONAMIENTO SECOP'!$A:$AC,$W$1,FALSE))</f>
        <v>CO-DC-11001</v>
      </c>
      <c r="X154" s="249" t="str">
        <f>+IFERROR(VLOOKUP($A154,'INVERSIÓN '!$A:$AB,$X$1,FALSE),VLOOKUP($A154,'FUNCIONAMIENTO SECOP'!$A:$AC,$X$1,FALSE))</f>
        <v>CARLOS HERNANDO MACIAS MONTOYA</v>
      </c>
      <c r="Y154" s="249">
        <f>+IFERROR(VLOOKUP($A154,'INVERSIÓN '!$A:$AB,$Y$1,FALSE),VLOOKUP($A154,'FUNCIONAMIENTO SECOP'!$A:$AC,$Y$1,FALSE))</f>
        <v>6477806</v>
      </c>
      <c r="Z154" s="249" t="str">
        <f>+IFERROR(VLOOKUP($A154,'INVERSIÓN '!$A:$AB,$Z$1,FALSE),VLOOKUP($A154,'FUNCIONAMIENTO SECOP'!$A:$AC,$Z$1,FALSE))</f>
        <v>alcalde.scristobal@gobiernobogota.gov.co</v>
      </c>
      <c r="AA154" s="249">
        <f>+IFERROR(VLOOKUP($A154,'INVERSIÓN '!$A:$AB,$AA$1,FALSE),VLOOKUP($A154,'FUNCIONAMIENTO SECOP'!$A:$AC,$AA$1,FALSE))</f>
        <v>0</v>
      </c>
      <c r="AB154" s="249">
        <f>+IFERROR(VLOOKUP($A154,'INVERSIÓN '!$A:$AB,$AB$1,FALSE),VLOOKUP($A154,'FUNCIONAMIENTO SECOP'!$A:$AC,$AB$1,FALSE))</f>
        <v>1</v>
      </c>
    </row>
    <row r="155" spans="1:28" ht="36" customHeight="1">
      <c r="A155" s="13" t="s">
        <v>2640</v>
      </c>
      <c r="B155" s="249" t="str">
        <f>+IFERROR(VLOOKUP($A155,'INVERSIÓN '!$A:$AB,$B$1,FALSE),VLOOKUP($A155,'FUNCIONAMIENTO SECOP'!$A:$AC,$B$1,FALSE))</f>
        <v>CPS</v>
      </c>
      <c r="C155" s="249">
        <f>+IFERROR(VLOOKUP($A155,'INVERSIÓN '!$A:$AB,$C$1,FALSE),VLOOKUP($A155,'FUNCIONAMIENTO SECOP'!$A:$AC,$C$1,FALSE))</f>
        <v>0</v>
      </c>
      <c r="D155" s="249">
        <f>+IFERROR(VLOOKUP($A155,'INVERSIÓN '!$A:$AB,$D$1,FALSE),VLOOKUP($A155,'FUNCIONAMIENTO SECOP'!$A:$AC,$D$1,FALSE))</f>
        <v>2252</v>
      </c>
      <c r="E155" s="249">
        <f>+IFERROR(VLOOKUP($A155,'INVERSIÓN '!$A:$AB,$E$1,FALSE),VLOOKUP($A155,'FUNCIONAMIENTO SECOP'!$A:$AC,$E$1,FALSE))</f>
        <v>0</v>
      </c>
      <c r="F155" s="249" t="str">
        <f>+IFERROR(VLOOKUP($A155,'INVERSIÓN '!$A:$AB,$F$1,FALSE),VLOOKUP($A155,'FUNCIONAMIENTO SECOP'!$A:$AC,$F$1,FALSE))</f>
        <v>Intervenir 17 Kilómetros-carril de malla vial urbana (local y/o intermedia) con acciones de construcción y/o conservación</v>
      </c>
      <c r="G155" s="249">
        <f>+IFERROR(VLOOKUP($A155,'INVERSIÓN '!$A:$AB,$G$1,FALSE),VLOOKUP($A155,'FUNCIONAMIENTO SECOP'!$A:$AC,$G$1,FALSE))</f>
        <v>147190</v>
      </c>
      <c r="H155" s="249" t="str">
        <f>+IFERROR(VLOOKUP($A155,'INVERSIÓN '!$A:$AB,$H$1,FALSE),VLOOKUP($A155,'FUNCIONAMIENTO SECOP'!$A:$AC,$H$1,FALSE))</f>
        <v>Nuevo</v>
      </c>
      <c r="I155" s="249">
        <f>+IFERROR(VLOOKUP($A155,'INVERSIÓN '!$A:$AB,$I$1,FALSE),VLOOKUP($A155,'FUNCIONAMIENTO SECOP'!$A:$AC,$I$1,FALSE))</f>
        <v>80111701</v>
      </c>
      <c r="J155" s="249" t="str">
        <f>+IFERROR(VLOOKUP($A155,'INVERSIÓN '!$A:$AB,$J$1,FALSE),VLOOKUP($A155,'FUNCIONAMIENTO SECOP'!$A:$AC,$J$1,FALSE))</f>
        <v>PRESTAR SUS SERVICIOS PROFESIONALES ESPECIALIZADOS APOYANDO LA FORMULACIÓN, EJECUCIÓN Y SEGUIMIENTO DE LOS PROYECTOS Y PROGRAMAS DEL PDL PROCURANDO SU MEJORA CONTINUA.</v>
      </c>
      <c r="K155" s="249">
        <f>+IFERROR(VLOOKUP($A155,'INVERSIÓN '!$A:$AB,$K$1,FALSE),VLOOKUP($A155,'FUNCIONAMIENTO SECOP'!$A:$AC,$K$1,FALSE))</f>
        <v>1</v>
      </c>
      <c r="L155" s="249">
        <f>+IFERROR(VLOOKUP($A155,'INVERSIÓN '!$A:$AB,$L$1,FALSE),VLOOKUP($A155,'FUNCIONAMIENTO SECOP'!$A:$AC,$L$1,FALSE))</f>
        <v>1</v>
      </c>
      <c r="M155" s="249">
        <f>+IFERROR(VLOOKUP($A155,'INVERSIÓN '!$A:$AB,$M$1,FALSE),VLOOKUP($A155,'FUNCIONAMIENTO SECOP'!$A:$AC,$M$1,FALSE))</f>
        <v>11</v>
      </c>
      <c r="N155" s="249">
        <f>+IFERROR(VLOOKUP($A155,'INVERSIÓN '!$A:$AB,$N$1,FALSE),VLOOKUP($A155,'FUNCIONAMIENTO SECOP'!$A:$AC,$N$1,FALSE))</f>
        <v>1</v>
      </c>
      <c r="O155" s="249" t="str">
        <f>+IFERROR(VLOOKUP($A155,'INVERSIÓN '!$A:$AB,$O$1,FALSE),VLOOKUP($A155,'FUNCIONAMIENTO SECOP'!$A:$AC,$O$1,FALSE))</f>
        <v>CCE-16</v>
      </c>
      <c r="P155" s="249" t="str">
        <f>+IFERROR(VLOOKUP($A155,'INVERSIÓN '!$A:$AB,$P$1,FALSE),VLOOKUP($A155,'FUNCIONAMIENTO SECOP'!$A:$AC,$P$1,FALSE))</f>
        <v>Contratación directa</v>
      </c>
      <c r="Q155" s="249" t="str">
        <f>+IFERROR(VLOOKUP($A155,'INVERSIÓN '!$A:$AB,$Q$1,FALSE),VLOOKUP($A155,'FUNCIONAMIENTO SECOP'!$A:$AC,$Q$1,FALSE))</f>
        <v>DISTRITAL</v>
      </c>
      <c r="R155" s="250">
        <f>+IFERROR(VLOOKUP($A155,'INVERSIÓN '!$A:$AB,$R$1,FALSE),VLOOKUP($A155,'FUNCIONAMIENTO SECOP'!$A:$AC,$R$1,FALSE))</f>
        <v>99000000</v>
      </c>
      <c r="S155" s="250">
        <f>+IFERROR(VLOOKUP($A155,'INVERSIÓN '!$A:$AB,$S$1,FALSE),VLOOKUP($A155,'FUNCIONAMIENTO SECOP'!$A:$AC,$S$1,FALSE))</f>
        <v>99000000</v>
      </c>
      <c r="T155" s="249">
        <f>+IFERROR(VLOOKUP($A155,'INVERSIÓN '!$A:$AB,$T$1,FALSE),VLOOKUP($A155,'FUNCIONAMIENTO SECOP'!$A:$AC,$T$1,FALSE))</f>
        <v>0</v>
      </c>
      <c r="U155" s="249">
        <f>+IFERROR(VLOOKUP($A155,'INVERSIÓN '!$A:$AB,$U$1,FALSE),VLOOKUP($A155,'FUNCIONAMIENTO SECOP'!$A:$AC,$U$1,FALSE))</f>
        <v>0</v>
      </c>
      <c r="V155" s="249" t="str">
        <f>+IFERROR(VLOOKUP($A155,'INVERSIÓN '!$A:$AB,$V$1,FALSE),VLOOKUP($A155,'FUNCIONAMIENTO SECOP'!$A:$AC,$V$1,FALSE))</f>
        <v>CO-DC</v>
      </c>
      <c r="W155" s="249" t="str">
        <f>+IFERROR(VLOOKUP($A155,'INVERSIÓN '!$A:$AB,$W$1,FALSE),VLOOKUP($A155,'FUNCIONAMIENTO SECOP'!$A:$AC,$W$1,FALSE))</f>
        <v>CO-DC-11001</v>
      </c>
      <c r="X155" s="249" t="str">
        <f>+IFERROR(VLOOKUP($A155,'INVERSIÓN '!$A:$AB,$X$1,FALSE),VLOOKUP($A155,'FUNCIONAMIENTO SECOP'!$A:$AC,$X$1,FALSE))</f>
        <v>CARLOS HERNANDO MACIAS MONTOYA</v>
      </c>
      <c r="Y155" s="249">
        <f>+IFERROR(VLOOKUP($A155,'INVERSIÓN '!$A:$AB,$Y$1,FALSE),VLOOKUP($A155,'FUNCIONAMIENTO SECOP'!$A:$AC,$Y$1,FALSE))</f>
        <v>6477807</v>
      </c>
      <c r="Z155" s="249" t="str">
        <f>+IFERROR(VLOOKUP($A155,'INVERSIÓN '!$A:$AB,$Z$1,FALSE),VLOOKUP($A155,'FUNCIONAMIENTO SECOP'!$A:$AC,$Z$1,FALSE))</f>
        <v>alcalde.scristobal@gobiernobogota.gov.co</v>
      </c>
      <c r="AA155" s="249">
        <f>+IFERROR(VLOOKUP($A155,'INVERSIÓN '!$A:$AB,$AA$1,FALSE),VLOOKUP($A155,'FUNCIONAMIENTO SECOP'!$A:$AC,$AA$1,FALSE))</f>
        <v>0</v>
      </c>
      <c r="AB155" s="249">
        <f>+IFERROR(VLOOKUP($A155,'INVERSIÓN '!$A:$AB,$AB$1,FALSE),VLOOKUP($A155,'FUNCIONAMIENTO SECOP'!$A:$AC,$AB$1,FALSE))</f>
        <v>1</v>
      </c>
    </row>
    <row r="156" spans="1:28" ht="36" customHeight="1">
      <c r="A156" s="13" t="s">
        <v>2642</v>
      </c>
      <c r="B156" s="249" t="str">
        <f>+IFERROR(VLOOKUP($A156,'INVERSIÓN '!$A:$AB,$B$1,FALSE),VLOOKUP($A156,'FUNCIONAMIENTO SECOP'!$A:$AC,$B$1,FALSE))</f>
        <v>CPS</v>
      </c>
      <c r="C156" s="249">
        <f>+IFERROR(VLOOKUP($A156,'INVERSIÓN '!$A:$AB,$C$1,FALSE),VLOOKUP($A156,'FUNCIONAMIENTO SECOP'!$A:$AC,$C$1,FALSE))</f>
        <v>0</v>
      </c>
      <c r="D156" s="249">
        <f>+IFERROR(VLOOKUP($A156,'INVERSIÓN '!$A:$AB,$D$1,FALSE),VLOOKUP($A156,'FUNCIONAMIENTO SECOP'!$A:$AC,$D$1,FALSE))</f>
        <v>2627</v>
      </c>
      <c r="E156" s="249">
        <f>+IFERROR(VLOOKUP($A156,'INVERSIÓN '!$A:$AB,$E$1,FALSE),VLOOKUP($A156,'FUNCIONAMIENTO SECOP'!$A:$AC,$E$1,FALSE))</f>
        <v>0</v>
      </c>
      <c r="F156" s="249" t="str">
        <f>+IFERROR(VLOOKUP($A156,'INVERSIÓN '!$A:$AB,$F$1,FALSE),VLOOKUP($A156,'FUNCIONAMIENTO SECOP'!$A:$AC,$F$1,FALSE))</f>
        <v>Realizar 8 acciones para fortalecer las capacidades y/o habilidades, técnicas y blandas de las personas de la localidad, con el fin de mejorar el acceso a oportunidades de empleo.</v>
      </c>
      <c r="G156" s="249">
        <f>+IFERROR(VLOOKUP($A156,'INVERSIÓN '!$A:$AB,$G$1,FALSE),VLOOKUP($A156,'FUNCIONAMIENTO SECOP'!$A:$AC,$G$1,FALSE))</f>
        <v>147203</v>
      </c>
      <c r="H156" s="249" t="str">
        <f>+IFERROR(VLOOKUP($A156,'INVERSIÓN '!$A:$AB,$H$1,FALSE),VLOOKUP($A156,'FUNCIONAMIENTO SECOP'!$A:$AC,$H$1,FALSE))</f>
        <v>Nuevo</v>
      </c>
      <c r="I156" s="249">
        <f>+IFERROR(VLOOKUP($A156,'INVERSIÓN '!$A:$AB,$I$1,FALSE),VLOOKUP($A156,'FUNCIONAMIENTO SECOP'!$A:$AC,$I$1,FALSE))</f>
        <v>80111701</v>
      </c>
      <c r="J156" s="249" t="str">
        <f>+IFERROR(VLOOKUP($A156,'INVERSIÓN '!$A:$AB,$J$1,FALSE),VLOOKUP($A156,'FUNCIONAMIENTO SECOP'!$A:$AC,$J$1,FALSE))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56" s="249">
        <f>+IFERROR(VLOOKUP($A156,'INVERSIÓN '!$A:$AB,$K$1,FALSE),VLOOKUP($A156,'FUNCIONAMIENTO SECOP'!$A:$AC,$K$1,FALSE))</f>
        <v>1</v>
      </c>
      <c r="L156" s="249">
        <f>+IFERROR(VLOOKUP($A156,'INVERSIÓN '!$A:$AB,$L$1,FALSE),VLOOKUP($A156,'FUNCIONAMIENTO SECOP'!$A:$AC,$L$1,FALSE))</f>
        <v>1</v>
      </c>
      <c r="M156" s="249">
        <f>+IFERROR(VLOOKUP($A156,'INVERSIÓN '!$A:$AB,$M$1,FALSE),VLOOKUP($A156,'FUNCIONAMIENTO SECOP'!$A:$AC,$M$1,FALSE))</f>
        <v>11</v>
      </c>
      <c r="N156" s="249">
        <f>+IFERROR(VLOOKUP($A156,'INVERSIÓN '!$A:$AB,$N$1,FALSE),VLOOKUP($A156,'FUNCIONAMIENTO SECOP'!$A:$AC,$N$1,FALSE))</f>
        <v>1</v>
      </c>
      <c r="O156" s="249" t="str">
        <f>+IFERROR(VLOOKUP($A156,'INVERSIÓN '!$A:$AB,$O$1,FALSE),VLOOKUP($A156,'FUNCIONAMIENTO SECOP'!$A:$AC,$O$1,FALSE))</f>
        <v>CCE-16</v>
      </c>
      <c r="P156" s="249" t="str">
        <f>+IFERROR(VLOOKUP($A156,'INVERSIÓN '!$A:$AB,$P$1,FALSE),VLOOKUP($A156,'FUNCIONAMIENTO SECOP'!$A:$AC,$P$1,FALSE))</f>
        <v>Contratación directa</v>
      </c>
      <c r="Q156" s="249" t="str">
        <f>+IFERROR(VLOOKUP($A156,'INVERSIÓN '!$A:$AB,$Q$1,FALSE),VLOOKUP($A156,'FUNCIONAMIENTO SECOP'!$A:$AC,$Q$1,FALSE))</f>
        <v>DISTRITAL</v>
      </c>
      <c r="R156" s="250">
        <f>+IFERROR(VLOOKUP($A156,'INVERSIÓN '!$A:$AB,$R$1,FALSE),VLOOKUP($A156,'FUNCIONAMIENTO SECOP'!$A:$AC,$R$1,FALSE))</f>
        <v>554400000</v>
      </c>
      <c r="S156" s="250">
        <f>+IFERROR(VLOOKUP($A156,'INVERSIÓN '!$A:$AB,$S$1,FALSE),VLOOKUP($A156,'FUNCIONAMIENTO SECOP'!$A:$AC,$S$1,FALSE))</f>
        <v>554400000</v>
      </c>
      <c r="T156" s="249">
        <f>+IFERROR(VLOOKUP($A156,'INVERSIÓN '!$A:$AB,$T$1,FALSE),VLOOKUP($A156,'FUNCIONAMIENTO SECOP'!$A:$AC,$T$1,FALSE))</f>
        <v>0</v>
      </c>
      <c r="U156" s="249">
        <f>+IFERROR(VLOOKUP($A156,'INVERSIÓN '!$A:$AB,$U$1,FALSE),VLOOKUP($A156,'FUNCIONAMIENTO SECOP'!$A:$AC,$U$1,FALSE))</f>
        <v>0</v>
      </c>
      <c r="V156" s="249" t="str">
        <f>+IFERROR(VLOOKUP($A156,'INVERSIÓN '!$A:$AB,$V$1,FALSE),VLOOKUP($A156,'FUNCIONAMIENTO SECOP'!$A:$AC,$V$1,FALSE))</f>
        <v>CO-DC</v>
      </c>
      <c r="W156" s="249" t="str">
        <f>+IFERROR(VLOOKUP($A156,'INVERSIÓN '!$A:$AB,$W$1,FALSE),VLOOKUP($A156,'FUNCIONAMIENTO SECOP'!$A:$AC,$W$1,FALSE))</f>
        <v>CO-DC-11001</v>
      </c>
      <c r="X156" s="249" t="str">
        <f>+IFERROR(VLOOKUP($A156,'INVERSIÓN '!$A:$AB,$X$1,FALSE),VLOOKUP($A156,'FUNCIONAMIENTO SECOP'!$A:$AC,$X$1,FALSE))</f>
        <v>CARLOS HERNANDO MACIAS MONTOYA</v>
      </c>
      <c r="Y156" s="249">
        <f>+IFERROR(VLOOKUP($A156,'INVERSIÓN '!$A:$AB,$Y$1,FALSE),VLOOKUP($A156,'FUNCIONAMIENTO SECOP'!$A:$AC,$Y$1,FALSE))</f>
        <v>6477808</v>
      </c>
      <c r="Z156" s="249" t="str">
        <f>+IFERROR(VLOOKUP($A156,'INVERSIÓN '!$A:$AB,$Z$1,FALSE),VLOOKUP($A156,'FUNCIONAMIENTO SECOP'!$A:$AC,$Z$1,FALSE))</f>
        <v>alcalde.scristobal@gobiernobogota.gov.co</v>
      </c>
      <c r="AA156" s="249">
        <f>+IFERROR(VLOOKUP($A156,'INVERSIÓN '!$A:$AB,$AA$1,FALSE),VLOOKUP($A156,'FUNCIONAMIENTO SECOP'!$A:$AC,$AA$1,FALSE))</f>
        <v>0</v>
      </c>
      <c r="AB156" s="249">
        <f>+IFERROR(VLOOKUP($A156,'INVERSIÓN '!$A:$AB,$AB$1,FALSE),VLOOKUP($A156,'FUNCIONAMIENTO SECOP'!$A:$AC,$AB$1,FALSE))</f>
        <v>1</v>
      </c>
    </row>
    <row r="157" spans="1:28" ht="36" customHeight="1">
      <c r="A157" s="13" t="s">
        <v>2644</v>
      </c>
      <c r="B157" s="249" t="str">
        <f>+IFERROR(VLOOKUP($A157,'INVERSIÓN '!$A:$AB,$B$1,FALSE),VLOOKUP($A157,'FUNCIONAMIENTO SECOP'!$A:$AC,$B$1,FALSE))</f>
        <v>CPS</v>
      </c>
      <c r="C157" s="249">
        <f>+IFERROR(VLOOKUP($A157,'INVERSIÓN '!$A:$AB,$C$1,FALSE),VLOOKUP($A157,'FUNCIONAMIENTO SECOP'!$A:$AC,$C$1,FALSE))</f>
        <v>0</v>
      </c>
      <c r="D157" s="249">
        <f>+IFERROR(VLOOKUP($A157,'INVERSIÓN '!$A:$AB,$D$1,FALSE),VLOOKUP($A157,'FUNCIONAMIENTO SECOP'!$A:$AC,$D$1,FALSE))</f>
        <v>2252</v>
      </c>
      <c r="E157" s="249">
        <f>+IFERROR(VLOOKUP($A157,'INVERSIÓN '!$A:$AB,$E$1,FALSE),VLOOKUP($A157,'FUNCIONAMIENTO SECOP'!$A:$AC,$E$1,FALSE))</f>
        <v>0</v>
      </c>
      <c r="F157" s="249" t="str">
        <f>+IFERROR(VLOOKUP($A157,'INVERSIÓN '!$A:$AB,$F$1,FALSE),VLOOKUP($A157,'FUNCIONAMIENTO SECOP'!$A:$AC,$F$1,FALSE))</f>
        <v>Intervenir 17 Kilómetros-carril de malla vial urbana (local y/o intermedia) con acciones de construcción y/o conservación</v>
      </c>
      <c r="G157" s="249">
        <f>+IFERROR(VLOOKUP($A157,'INVERSIÓN '!$A:$AB,$G$1,FALSE),VLOOKUP($A157,'FUNCIONAMIENTO SECOP'!$A:$AC,$G$1,FALSE))</f>
        <v>147204</v>
      </c>
      <c r="H157" s="249" t="str">
        <f>+IFERROR(VLOOKUP($A157,'INVERSIÓN '!$A:$AB,$H$1,FALSE),VLOOKUP($A157,'FUNCIONAMIENTO SECOP'!$A:$AC,$H$1,FALSE))</f>
        <v>Nuevo</v>
      </c>
      <c r="I157" s="249">
        <f>+IFERROR(VLOOKUP($A157,'INVERSIÓN '!$A:$AB,$I$1,FALSE),VLOOKUP($A157,'FUNCIONAMIENTO SECOP'!$A:$AC,$I$1,FALSE))</f>
        <v>80111701</v>
      </c>
      <c r="J157" s="249" t="str">
        <f>+IFERROR(VLOOKUP($A157,'INVERSIÓN '!$A:$AB,$J$1,FALSE),VLOOKUP($A157,'FUNCIONAMIENTO SECOP'!$A:$AC,$J$1,FALSE))</f>
        <v>PRESTAR SUS SERVICIOS PROFESIONALES APOYANDO LA FORMULACIÓN, EJECUCIÓN Y SEGUIMIENTO DE LOS PROYECTOS Y PROGRAMAS DEL PDL PROCURANDO SU MEJORA CONTINUA.</v>
      </c>
      <c r="K157" s="249">
        <f>+IFERROR(VLOOKUP($A157,'INVERSIÓN '!$A:$AB,$K$1,FALSE),VLOOKUP($A157,'FUNCIONAMIENTO SECOP'!$A:$AC,$K$1,FALSE))</f>
        <v>1</v>
      </c>
      <c r="L157" s="249">
        <f>+IFERROR(VLOOKUP($A157,'INVERSIÓN '!$A:$AB,$L$1,FALSE),VLOOKUP($A157,'FUNCIONAMIENTO SECOP'!$A:$AC,$L$1,FALSE))</f>
        <v>1</v>
      </c>
      <c r="M157" s="249">
        <f>+IFERROR(VLOOKUP($A157,'INVERSIÓN '!$A:$AB,$M$1,FALSE),VLOOKUP($A157,'FUNCIONAMIENTO SECOP'!$A:$AC,$M$1,FALSE))</f>
        <v>11</v>
      </c>
      <c r="N157" s="249">
        <f>+IFERROR(VLOOKUP($A157,'INVERSIÓN '!$A:$AB,$N$1,FALSE),VLOOKUP($A157,'FUNCIONAMIENTO SECOP'!$A:$AC,$N$1,FALSE))</f>
        <v>1</v>
      </c>
      <c r="O157" s="249" t="str">
        <f>+IFERROR(VLOOKUP($A157,'INVERSIÓN '!$A:$AB,$O$1,FALSE),VLOOKUP($A157,'FUNCIONAMIENTO SECOP'!$A:$AC,$O$1,FALSE))</f>
        <v>CCE-16</v>
      </c>
      <c r="P157" s="249" t="str">
        <f>+IFERROR(VLOOKUP($A157,'INVERSIÓN '!$A:$AB,$P$1,FALSE),VLOOKUP($A157,'FUNCIONAMIENTO SECOP'!$A:$AC,$P$1,FALSE))</f>
        <v>Contratación directa</v>
      </c>
      <c r="Q157" s="249" t="str">
        <f>+IFERROR(VLOOKUP($A157,'INVERSIÓN '!$A:$AB,$Q$1,FALSE),VLOOKUP($A157,'FUNCIONAMIENTO SECOP'!$A:$AC,$Q$1,FALSE))</f>
        <v>DISTRITAL</v>
      </c>
      <c r="R157" s="250">
        <f>+IFERROR(VLOOKUP($A157,'INVERSIÓN '!$A:$AB,$R$1,FALSE),VLOOKUP($A157,'FUNCIONAMIENTO SECOP'!$A:$AC,$R$1,FALSE))</f>
        <v>374000000</v>
      </c>
      <c r="S157" s="250">
        <f>+IFERROR(VLOOKUP($A157,'INVERSIÓN '!$A:$AB,$S$1,FALSE),VLOOKUP($A157,'FUNCIONAMIENTO SECOP'!$A:$AC,$S$1,FALSE))</f>
        <v>374000000</v>
      </c>
      <c r="T157" s="249">
        <f>+IFERROR(VLOOKUP($A157,'INVERSIÓN '!$A:$AB,$T$1,FALSE),VLOOKUP($A157,'FUNCIONAMIENTO SECOP'!$A:$AC,$T$1,FALSE))</f>
        <v>0</v>
      </c>
      <c r="U157" s="249">
        <f>+IFERROR(VLOOKUP($A157,'INVERSIÓN '!$A:$AB,$U$1,FALSE),VLOOKUP($A157,'FUNCIONAMIENTO SECOP'!$A:$AC,$U$1,FALSE))</f>
        <v>0</v>
      </c>
      <c r="V157" s="249" t="str">
        <f>+IFERROR(VLOOKUP($A157,'INVERSIÓN '!$A:$AB,$V$1,FALSE),VLOOKUP($A157,'FUNCIONAMIENTO SECOP'!$A:$AC,$V$1,FALSE))</f>
        <v>CO-DC</v>
      </c>
      <c r="W157" s="249" t="str">
        <f>+IFERROR(VLOOKUP($A157,'INVERSIÓN '!$A:$AB,$W$1,FALSE),VLOOKUP($A157,'FUNCIONAMIENTO SECOP'!$A:$AC,$W$1,FALSE))</f>
        <v>CO-DC-11001</v>
      </c>
      <c r="X157" s="249" t="str">
        <f>+IFERROR(VLOOKUP($A157,'INVERSIÓN '!$A:$AB,$X$1,FALSE),VLOOKUP($A157,'FUNCIONAMIENTO SECOP'!$A:$AC,$X$1,FALSE))</f>
        <v>CARLOS HERNANDO MACIAS MONTOYA</v>
      </c>
      <c r="Y157" s="249">
        <f>+IFERROR(VLOOKUP($A157,'INVERSIÓN '!$A:$AB,$Y$1,FALSE),VLOOKUP($A157,'FUNCIONAMIENTO SECOP'!$A:$AC,$Y$1,FALSE))</f>
        <v>6477809</v>
      </c>
      <c r="Z157" s="249" t="str">
        <f>+IFERROR(VLOOKUP($A157,'INVERSIÓN '!$A:$AB,$Z$1,FALSE),VLOOKUP($A157,'FUNCIONAMIENTO SECOP'!$A:$AC,$Z$1,FALSE))</f>
        <v>alcalde.scristobal@gobiernobogota.gov.co</v>
      </c>
      <c r="AA157" s="249">
        <f>+IFERROR(VLOOKUP($A157,'INVERSIÓN '!$A:$AB,$AA$1,FALSE),VLOOKUP($A157,'FUNCIONAMIENTO SECOP'!$A:$AC,$AA$1,FALSE))</f>
        <v>0</v>
      </c>
      <c r="AB157" s="249">
        <f>+IFERROR(VLOOKUP($A157,'INVERSIÓN '!$A:$AB,$AB$1,FALSE),VLOOKUP($A157,'FUNCIONAMIENTO SECOP'!$A:$AC,$AB$1,FALSE))</f>
        <v>1</v>
      </c>
    </row>
    <row r="158" spans="1:28" ht="36" customHeight="1">
      <c r="A158" s="13" t="s">
        <v>2646</v>
      </c>
      <c r="B158" s="249" t="str">
        <f>+IFERROR(VLOOKUP($A158,'INVERSIÓN '!$A:$AB,$B$1,FALSE),VLOOKUP($A158,'FUNCIONAMIENTO SECOP'!$A:$AC,$B$1,FALSE))</f>
        <v>CPS</v>
      </c>
      <c r="C158" s="249">
        <f>+IFERROR(VLOOKUP($A158,'INVERSIÓN '!$A:$AB,$C$1,FALSE),VLOOKUP($A158,'FUNCIONAMIENTO SECOP'!$A:$AC,$C$1,FALSE))</f>
        <v>0</v>
      </c>
      <c r="D158" s="249">
        <f>+IFERROR(VLOOKUP($A158,'INVERSIÓN '!$A:$AB,$D$1,FALSE),VLOOKUP($A158,'FUNCIONAMIENTO SECOP'!$A:$AC,$D$1,FALSE))</f>
        <v>2252</v>
      </c>
      <c r="E158" s="249">
        <f>+IFERROR(VLOOKUP($A158,'INVERSIÓN '!$A:$AB,$E$1,FALSE),VLOOKUP($A158,'FUNCIONAMIENTO SECOP'!$A:$AC,$E$1,FALSE))</f>
        <v>0</v>
      </c>
      <c r="F158" s="249" t="str">
        <f>+IFERROR(VLOOKUP($A158,'INVERSIÓN '!$A:$AB,$F$1,FALSE),VLOOKUP($A158,'FUNCIONAMIENTO SECOP'!$A:$AC,$F$1,FALSE))</f>
        <v>Intervenir 17 Kilómetros-carril de malla vial urbana (local y/o intermedia) con acciones de construcción y/o conservación</v>
      </c>
      <c r="G158" s="249">
        <f>+IFERROR(VLOOKUP($A158,'INVERSIÓN '!$A:$AB,$G$1,FALSE),VLOOKUP($A158,'FUNCIONAMIENTO SECOP'!$A:$AC,$G$1,FALSE))</f>
        <v>147206</v>
      </c>
      <c r="H158" s="249" t="str">
        <f>+IFERROR(VLOOKUP($A158,'INVERSIÓN '!$A:$AB,$H$1,FALSE),VLOOKUP($A158,'FUNCIONAMIENTO SECOP'!$A:$AC,$H$1,FALSE))</f>
        <v>Nuevo</v>
      </c>
      <c r="I158" s="249">
        <f>+IFERROR(VLOOKUP($A158,'INVERSIÓN '!$A:$AB,$I$1,FALSE),VLOOKUP($A158,'FUNCIONAMIENTO SECOP'!$A:$AC,$I$1,FALSE))</f>
        <v>80111701</v>
      </c>
      <c r="J158" s="249" t="str">
        <f>+IFERROR(VLOOKUP($A158,'INVERSIÓN '!$A:$AB,$J$1,FALSE),VLOOKUP($A158,'FUNCIONAMIENTO SECOP'!$A:$AC,$J$1,FALSE))</f>
        <v>PRESTAR SUS SERVICIOS PROFESIONALES APOYANDO LA FORMULACIÓN, EJECUCIÓN Y SEGUIMIENTO DE LOS PROYECTOS Y PROGRAMAS DEL PDL PROCURANDO SU MEJORA CONTINUA.</v>
      </c>
      <c r="K158" s="249">
        <f>+IFERROR(VLOOKUP($A158,'INVERSIÓN '!$A:$AB,$K$1,FALSE),VLOOKUP($A158,'FUNCIONAMIENTO SECOP'!$A:$AC,$K$1,FALSE))</f>
        <v>1</v>
      </c>
      <c r="L158" s="249">
        <f>+IFERROR(VLOOKUP($A158,'INVERSIÓN '!$A:$AB,$L$1,FALSE),VLOOKUP($A158,'FUNCIONAMIENTO SECOP'!$A:$AC,$L$1,FALSE))</f>
        <v>1</v>
      </c>
      <c r="M158" s="249">
        <f>+IFERROR(VLOOKUP($A158,'INVERSIÓN '!$A:$AB,$M$1,FALSE),VLOOKUP($A158,'FUNCIONAMIENTO SECOP'!$A:$AC,$M$1,FALSE))</f>
        <v>11</v>
      </c>
      <c r="N158" s="249">
        <f>+IFERROR(VLOOKUP($A158,'INVERSIÓN '!$A:$AB,$N$1,FALSE),VLOOKUP($A158,'FUNCIONAMIENTO SECOP'!$A:$AC,$N$1,FALSE))</f>
        <v>1</v>
      </c>
      <c r="O158" s="249" t="str">
        <f>+IFERROR(VLOOKUP($A158,'INVERSIÓN '!$A:$AB,$O$1,FALSE),VLOOKUP($A158,'FUNCIONAMIENTO SECOP'!$A:$AC,$O$1,FALSE))</f>
        <v>CCE-16</v>
      </c>
      <c r="P158" s="249" t="str">
        <f>+IFERROR(VLOOKUP($A158,'INVERSIÓN '!$A:$AB,$P$1,FALSE),VLOOKUP($A158,'FUNCIONAMIENTO SECOP'!$A:$AC,$P$1,FALSE))</f>
        <v>Contratación directa</v>
      </c>
      <c r="Q158" s="249" t="str">
        <f>+IFERROR(VLOOKUP($A158,'INVERSIÓN '!$A:$AB,$Q$1,FALSE),VLOOKUP($A158,'FUNCIONAMIENTO SECOP'!$A:$AC,$Q$1,FALSE))</f>
        <v>DISTRITAL</v>
      </c>
      <c r="R158" s="250">
        <f>+IFERROR(VLOOKUP($A158,'INVERSIÓN '!$A:$AB,$R$1,FALSE),VLOOKUP($A158,'FUNCIONAMIENTO SECOP'!$A:$AC,$R$1,FALSE))</f>
        <v>74800000</v>
      </c>
      <c r="S158" s="250">
        <f>+IFERROR(VLOOKUP($A158,'INVERSIÓN '!$A:$AB,$S$1,FALSE),VLOOKUP($A158,'FUNCIONAMIENTO SECOP'!$A:$AC,$S$1,FALSE))</f>
        <v>74800000</v>
      </c>
      <c r="T158" s="249">
        <f>+IFERROR(VLOOKUP($A158,'INVERSIÓN '!$A:$AB,$T$1,FALSE),VLOOKUP($A158,'FUNCIONAMIENTO SECOP'!$A:$AC,$T$1,FALSE))</f>
        <v>0</v>
      </c>
      <c r="U158" s="249">
        <f>+IFERROR(VLOOKUP($A158,'INVERSIÓN '!$A:$AB,$U$1,FALSE),VLOOKUP($A158,'FUNCIONAMIENTO SECOP'!$A:$AC,$U$1,FALSE))</f>
        <v>0</v>
      </c>
      <c r="V158" s="249" t="str">
        <f>+IFERROR(VLOOKUP($A158,'INVERSIÓN '!$A:$AB,$V$1,FALSE),VLOOKUP($A158,'FUNCIONAMIENTO SECOP'!$A:$AC,$V$1,FALSE))</f>
        <v>CO-DC</v>
      </c>
      <c r="W158" s="249" t="str">
        <f>+IFERROR(VLOOKUP($A158,'INVERSIÓN '!$A:$AB,$W$1,FALSE),VLOOKUP($A158,'FUNCIONAMIENTO SECOP'!$A:$AC,$W$1,FALSE))</f>
        <v>CO-DC-11001</v>
      </c>
      <c r="X158" s="249" t="str">
        <f>+IFERROR(VLOOKUP($A158,'INVERSIÓN '!$A:$AB,$X$1,FALSE),VLOOKUP($A158,'FUNCIONAMIENTO SECOP'!$A:$AC,$X$1,FALSE))</f>
        <v>CARLOS HERNANDO MACIAS MONTOYA</v>
      </c>
      <c r="Y158" s="249">
        <f>+IFERROR(VLOOKUP($A158,'INVERSIÓN '!$A:$AB,$Y$1,FALSE),VLOOKUP($A158,'FUNCIONAMIENTO SECOP'!$A:$AC,$Y$1,FALSE))</f>
        <v>6477810</v>
      </c>
      <c r="Z158" s="249" t="str">
        <f>+IFERROR(VLOOKUP($A158,'INVERSIÓN '!$A:$AB,$Z$1,FALSE),VLOOKUP($A158,'FUNCIONAMIENTO SECOP'!$A:$AC,$Z$1,FALSE))</f>
        <v>alcalde.scristobal@gobiernobogota.gov.co</v>
      </c>
      <c r="AA158" s="249">
        <f>+IFERROR(VLOOKUP($A158,'INVERSIÓN '!$A:$AB,$AA$1,FALSE),VLOOKUP($A158,'FUNCIONAMIENTO SECOP'!$A:$AC,$AA$1,FALSE))</f>
        <v>0</v>
      </c>
      <c r="AB158" s="249">
        <f>+IFERROR(VLOOKUP($A158,'INVERSIÓN '!$A:$AB,$AB$1,FALSE),VLOOKUP($A158,'FUNCIONAMIENTO SECOP'!$A:$AC,$AB$1,FALSE))</f>
        <v>1</v>
      </c>
    </row>
    <row r="159" spans="1:28" ht="36" customHeight="1">
      <c r="A159" s="13" t="s">
        <v>2648</v>
      </c>
      <c r="B159" s="249" t="str">
        <f>+IFERROR(VLOOKUP($A159,'INVERSIÓN '!$A:$AB,$B$1,FALSE),VLOOKUP($A159,'FUNCIONAMIENTO SECOP'!$A:$AC,$B$1,FALSE))</f>
        <v>CPS</v>
      </c>
      <c r="C159" s="249">
        <f>+IFERROR(VLOOKUP($A159,'INVERSIÓN '!$A:$AB,$C$1,FALSE),VLOOKUP($A159,'FUNCIONAMIENTO SECOP'!$A:$AC,$C$1,FALSE))</f>
        <v>0</v>
      </c>
      <c r="D159" s="249">
        <f>+IFERROR(VLOOKUP($A159,'INVERSIÓN '!$A:$AB,$D$1,FALSE),VLOOKUP($A159,'FUNCIONAMIENTO SECOP'!$A:$AC,$D$1,FALSE))</f>
        <v>2252</v>
      </c>
      <c r="E159" s="249">
        <f>+IFERROR(VLOOKUP($A159,'INVERSIÓN '!$A:$AB,$E$1,FALSE),VLOOKUP($A159,'FUNCIONAMIENTO SECOP'!$A:$AC,$E$1,FALSE))</f>
        <v>0</v>
      </c>
      <c r="F159" s="249" t="str">
        <f>+IFERROR(VLOOKUP($A159,'INVERSIÓN '!$A:$AB,$F$1,FALSE),VLOOKUP($A159,'FUNCIONAMIENTO SECOP'!$A:$AC,$F$1,FALSE))</f>
        <v>Intervenir 17 Kilómetros-carril de malla vial urbana (local y/o intermedia) con acciones de construcción y/o conservación</v>
      </c>
      <c r="G159" s="249">
        <f>+IFERROR(VLOOKUP($A159,'INVERSIÓN '!$A:$AB,$G$1,FALSE),VLOOKUP($A159,'FUNCIONAMIENTO SECOP'!$A:$AC,$G$1,FALSE))</f>
        <v>147209</v>
      </c>
      <c r="H159" s="249" t="str">
        <f>+IFERROR(VLOOKUP($A159,'INVERSIÓN '!$A:$AB,$H$1,FALSE),VLOOKUP($A159,'FUNCIONAMIENTO SECOP'!$A:$AC,$H$1,FALSE))</f>
        <v>Nuevo</v>
      </c>
      <c r="I159" s="249">
        <f>+IFERROR(VLOOKUP($A159,'INVERSIÓN '!$A:$AB,$I$1,FALSE),VLOOKUP($A159,'FUNCIONAMIENTO SECOP'!$A:$AC,$I$1,FALSE))</f>
        <v>80111701</v>
      </c>
      <c r="J159" s="249" t="str">
        <f>+IFERROR(VLOOKUP($A159,'INVERSIÓN '!$A:$AB,$J$1,FALSE),VLOOKUP($A159,'FUNCIONAMIENTO SECOP'!$A:$AC,$J$1,FALSE))</f>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v>
      </c>
      <c r="K159" s="249">
        <f>+IFERROR(VLOOKUP($A159,'INVERSIÓN '!$A:$AB,$K$1,FALSE),VLOOKUP($A159,'FUNCIONAMIENTO SECOP'!$A:$AC,$K$1,FALSE))</f>
        <v>1</v>
      </c>
      <c r="L159" s="249">
        <f>+IFERROR(VLOOKUP($A159,'INVERSIÓN '!$A:$AB,$L$1,FALSE),VLOOKUP($A159,'FUNCIONAMIENTO SECOP'!$A:$AC,$L$1,FALSE))</f>
        <v>1</v>
      </c>
      <c r="M159" s="249">
        <f>+IFERROR(VLOOKUP($A159,'INVERSIÓN '!$A:$AB,$M$1,FALSE),VLOOKUP($A159,'FUNCIONAMIENTO SECOP'!$A:$AC,$M$1,FALSE))</f>
        <v>11</v>
      </c>
      <c r="N159" s="249">
        <f>+IFERROR(VLOOKUP($A159,'INVERSIÓN '!$A:$AB,$N$1,FALSE),VLOOKUP($A159,'FUNCIONAMIENTO SECOP'!$A:$AC,$N$1,FALSE))</f>
        <v>1</v>
      </c>
      <c r="O159" s="249" t="str">
        <f>+IFERROR(VLOOKUP($A159,'INVERSIÓN '!$A:$AB,$O$1,FALSE),VLOOKUP($A159,'FUNCIONAMIENTO SECOP'!$A:$AC,$O$1,FALSE))</f>
        <v>CCE-16</v>
      </c>
      <c r="P159" s="249" t="str">
        <f>+IFERROR(VLOOKUP($A159,'INVERSIÓN '!$A:$AB,$P$1,FALSE),VLOOKUP($A159,'FUNCIONAMIENTO SECOP'!$A:$AC,$P$1,FALSE))</f>
        <v>Contratación directa</v>
      </c>
      <c r="Q159" s="249" t="str">
        <f>+IFERROR(VLOOKUP($A159,'INVERSIÓN '!$A:$AB,$Q$1,FALSE),VLOOKUP($A159,'FUNCIONAMIENTO SECOP'!$A:$AC,$Q$1,FALSE))</f>
        <v>DISTRITAL</v>
      </c>
      <c r="R159" s="250">
        <f>+IFERROR(VLOOKUP($A159,'INVERSIÓN '!$A:$AB,$R$1,FALSE),VLOOKUP($A159,'FUNCIONAMIENTO SECOP'!$A:$AC,$R$1,FALSE))</f>
        <v>74800000</v>
      </c>
      <c r="S159" s="250">
        <f>+IFERROR(VLOOKUP($A159,'INVERSIÓN '!$A:$AB,$S$1,FALSE),VLOOKUP($A159,'FUNCIONAMIENTO SECOP'!$A:$AC,$S$1,FALSE))</f>
        <v>74800000</v>
      </c>
      <c r="T159" s="249">
        <f>+IFERROR(VLOOKUP($A159,'INVERSIÓN '!$A:$AB,$T$1,FALSE),VLOOKUP($A159,'FUNCIONAMIENTO SECOP'!$A:$AC,$T$1,FALSE))</f>
        <v>0</v>
      </c>
      <c r="U159" s="249">
        <f>+IFERROR(VLOOKUP($A159,'INVERSIÓN '!$A:$AB,$U$1,FALSE),VLOOKUP($A159,'FUNCIONAMIENTO SECOP'!$A:$AC,$U$1,FALSE))</f>
        <v>0</v>
      </c>
      <c r="V159" s="249" t="str">
        <f>+IFERROR(VLOOKUP($A159,'INVERSIÓN '!$A:$AB,$V$1,FALSE),VLOOKUP($A159,'FUNCIONAMIENTO SECOP'!$A:$AC,$V$1,FALSE))</f>
        <v>CO-DC</v>
      </c>
      <c r="W159" s="249" t="str">
        <f>+IFERROR(VLOOKUP($A159,'INVERSIÓN '!$A:$AB,$W$1,FALSE),VLOOKUP($A159,'FUNCIONAMIENTO SECOP'!$A:$AC,$W$1,FALSE))</f>
        <v>CO-DC-11001</v>
      </c>
      <c r="X159" s="249" t="str">
        <f>+IFERROR(VLOOKUP($A159,'INVERSIÓN '!$A:$AB,$X$1,FALSE),VLOOKUP($A159,'FUNCIONAMIENTO SECOP'!$A:$AC,$X$1,FALSE))</f>
        <v>CARLOS HERNANDO MACIAS MONTOYA</v>
      </c>
      <c r="Y159" s="249">
        <f>+IFERROR(VLOOKUP($A159,'INVERSIÓN '!$A:$AB,$Y$1,FALSE),VLOOKUP($A159,'FUNCIONAMIENTO SECOP'!$A:$AC,$Y$1,FALSE))</f>
        <v>6477811</v>
      </c>
      <c r="Z159" s="249" t="str">
        <f>+IFERROR(VLOOKUP($A159,'INVERSIÓN '!$A:$AB,$Z$1,FALSE),VLOOKUP($A159,'FUNCIONAMIENTO SECOP'!$A:$AC,$Z$1,FALSE))</f>
        <v>alcalde.scristobal@gobiernobogota.gov.co</v>
      </c>
      <c r="AA159" s="249">
        <f>+IFERROR(VLOOKUP($A159,'INVERSIÓN '!$A:$AB,$AA$1,FALSE),VLOOKUP($A159,'FUNCIONAMIENTO SECOP'!$A:$AC,$AA$1,FALSE))</f>
        <v>0</v>
      </c>
      <c r="AB159" s="249">
        <f>+IFERROR(VLOOKUP($A159,'INVERSIÓN '!$A:$AB,$AB$1,FALSE),VLOOKUP($A159,'FUNCIONAMIENTO SECOP'!$A:$AC,$AB$1,FALSE))</f>
        <v>1</v>
      </c>
    </row>
    <row r="160" spans="1:28" ht="36" customHeight="1">
      <c r="A160" s="13" t="s">
        <v>2650</v>
      </c>
      <c r="B160" s="249" t="str">
        <f>+IFERROR(VLOOKUP($A160,'INVERSIÓN '!$A:$AB,$B$1,FALSE),VLOOKUP($A160,'FUNCIONAMIENTO SECOP'!$A:$AC,$B$1,FALSE))</f>
        <v>CPS</v>
      </c>
      <c r="C160" s="249">
        <f>+IFERROR(VLOOKUP($A160,'INVERSIÓN '!$A:$AB,$C$1,FALSE),VLOOKUP($A160,'FUNCIONAMIENTO SECOP'!$A:$AC,$C$1,FALSE))</f>
        <v>0</v>
      </c>
      <c r="D160" s="249">
        <f>+IFERROR(VLOOKUP($A160,'INVERSIÓN '!$A:$AB,$D$1,FALSE),VLOOKUP($A160,'FUNCIONAMIENTO SECOP'!$A:$AC,$D$1,FALSE))</f>
        <v>2252</v>
      </c>
      <c r="E160" s="249">
        <f>+IFERROR(VLOOKUP($A160,'INVERSIÓN '!$A:$AB,$E$1,FALSE),VLOOKUP($A160,'FUNCIONAMIENTO SECOP'!$A:$AC,$E$1,FALSE))</f>
        <v>0</v>
      </c>
      <c r="F160" s="249" t="str">
        <f>+IFERROR(VLOOKUP($A160,'INVERSIÓN '!$A:$AB,$F$1,FALSE),VLOOKUP($A160,'FUNCIONAMIENTO SECOP'!$A:$AC,$F$1,FALSE))</f>
        <v>Intervenir 17 Kilómetros-carril de malla vial urbana (local y/o intermedia) con acciones de construcción y/o conservación</v>
      </c>
      <c r="G160" s="249">
        <f>+IFERROR(VLOOKUP($A160,'INVERSIÓN '!$A:$AB,$G$1,FALSE),VLOOKUP($A160,'FUNCIONAMIENTO SECOP'!$A:$AC,$G$1,FALSE))</f>
        <v>147212</v>
      </c>
      <c r="H160" s="249" t="str">
        <f>+IFERROR(VLOOKUP($A160,'INVERSIÓN '!$A:$AB,$H$1,FALSE),VLOOKUP($A160,'FUNCIONAMIENTO SECOP'!$A:$AC,$H$1,FALSE))</f>
        <v>Nuevo</v>
      </c>
      <c r="I160" s="249">
        <f>+IFERROR(VLOOKUP($A160,'INVERSIÓN '!$A:$AB,$I$1,FALSE),VLOOKUP($A160,'FUNCIONAMIENTO SECOP'!$A:$AC,$I$1,FALSE))</f>
        <v>80111701</v>
      </c>
      <c r="J160" s="249" t="str">
        <f>+IFERROR(VLOOKUP($A160,'INVERSIÓN '!$A:$AB,$J$1,FALSE),VLOOKUP($A160,'FUNCIONAMIENTO SECOP'!$A:$AC,$J$1,FALSE))</f>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v>
      </c>
      <c r="K160" s="249">
        <f>+IFERROR(VLOOKUP($A160,'INVERSIÓN '!$A:$AB,$K$1,FALSE),VLOOKUP($A160,'FUNCIONAMIENTO SECOP'!$A:$AC,$K$1,FALSE))</f>
        <v>1</v>
      </c>
      <c r="L160" s="249">
        <f>+IFERROR(VLOOKUP($A160,'INVERSIÓN '!$A:$AB,$L$1,FALSE),VLOOKUP($A160,'FUNCIONAMIENTO SECOP'!$A:$AC,$L$1,FALSE))</f>
        <v>1</v>
      </c>
      <c r="M160" s="249">
        <f>+IFERROR(VLOOKUP($A160,'INVERSIÓN '!$A:$AB,$M$1,FALSE),VLOOKUP($A160,'FUNCIONAMIENTO SECOP'!$A:$AC,$M$1,FALSE))</f>
        <v>11</v>
      </c>
      <c r="N160" s="249">
        <f>+IFERROR(VLOOKUP($A160,'INVERSIÓN '!$A:$AB,$N$1,FALSE),VLOOKUP($A160,'FUNCIONAMIENTO SECOP'!$A:$AC,$N$1,FALSE))</f>
        <v>1</v>
      </c>
      <c r="O160" s="249" t="str">
        <f>+IFERROR(VLOOKUP($A160,'INVERSIÓN '!$A:$AB,$O$1,FALSE),VLOOKUP($A160,'FUNCIONAMIENTO SECOP'!$A:$AC,$O$1,FALSE))</f>
        <v>CCE-16</v>
      </c>
      <c r="P160" s="249" t="str">
        <f>+IFERROR(VLOOKUP($A160,'INVERSIÓN '!$A:$AB,$P$1,FALSE),VLOOKUP($A160,'FUNCIONAMIENTO SECOP'!$A:$AC,$P$1,FALSE))</f>
        <v>Contratación directa</v>
      </c>
      <c r="Q160" s="249" t="str">
        <f>+IFERROR(VLOOKUP($A160,'INVERSIÓN '!$A:$AB,$Q$1,FALSE),VLOOKUP($A160,'FUNCIONAMIENTO SECOP'!$A:$AC,$Q$1,FALSE))</f>
        <v>DISTRITAL</v>
      </c>
      <c r="R160" s="250">
        <f>+IFERROR(VLOOKUP($A160,'INVERSIÓN '!$A:$AB,$R$1,FALSE),VLOOKUP($A160,'FUNCIONAMIENTO SECOP'!$A:$AC,$R$1,FALSE))</f>
        <v>74800000</v>
      </c>
      <c r="S160" s="250">
        <f>+IFERROR(VLOOKUP($A160,'INVERSIÓN '!$A:$AB,$S$1,FALSE),VLOOKUP($A160,'FUNCIONAMIENTO SECOP'!$A:$AC,$S$1,FALSE))</f>
        <v>74800000</v>
      </c>
      <c r="T160" s="249">
        <f>+IFERROR(VLOOKUP($A160,'INVERSIÓN '!$A:$AB,$T$1,FALSE),VLOOKUP($A160,'FUNCIONAMIENTO SECOP'!$A:$AC,$T$1,FALSE))</f>
        <v>0</v>
      </c>
      <c r="U160" s="249">
        <f>+IFERROR(VLOOKUP($A160,'INVERSIÓN '!$A:$AB,$U$1,FALSE),VLOOKUP($A160,'FUNCIONAMIENTO SECOP'!$A:$AC,$U$1,FALSE))</f>
        <v>0</v>
      </c>
      <c r="V160" s="249" t="str">
        <f>+IFERROR(VLOOKUP($A160,'INVERSIÓN '!$A:$AB,$V$1,FALSE),VLOOKUP($A160,'FUNCIONAMIENTO SECOP'!$A:$AC,$V$1,FALSE))</f>
        <v>CO-DC</v>
      </c>
      <c r="W160" s="249" t="str">
        <f>+IFERROR(VLOOKUP($A160,'INVERSIÓN '!$A:$AB,$W$1,FALSE),VLOOKUP($A160,'FUNCIONAMIENTO SECOP'!$A:$AC,$W$1,FALSE))</f>
        <v>CO-DC-11001</v>
      </c>
      <c r="X160" s="249" t="str">
        <f>+IFERROR(VLOOKUP($A160,'INVERSIÓN '!$A:$AB,$X$1,FALSE),VLOOKUP($A160,'FUNCIONAMIENTO SECOP'!$A:$AC,$X$1,FALSE))</f>
        <v>CARLOS HERNANDO MACIAS MONTOYA</v>
      </c>
      <c r="Y160" s="249">
        <f>+IFERROR(VLOOKUP($A160,'INVERSIÓN '!$A:$AB,$Y$1,FALSE),VLOOKUP($A160,'FUNCIONAMIENTO SECOP'!$A:$AC,$Y$1,FALSE))</f>
        <v>6477812</v>
      </c>
      <c r="Z160" s="249" t="str">
        <f>+IFERROR(VLOOKUP($A160,'INVERSIÓN '!$A:$AB,$Z$1,FALSE),VLOOKUP($A160,'FUNCIONAMIENTO SECOP'!$A:$AC,$Z$1,FALSE))</f>
        <v>alcalde.scristobal@gobiernobogota.gov.co</v>
      </c>
      <c r="AA160" s="249">
        <f>+IFERROR(VLOOKUP($A160,'INVERSIÓN '!$A:$AB,$AA$1,FALSE),VLOOKUP($A160,'FUNCIONAMIENTO SECOP'!$A:$AC,$AA$1,FALSE))</f>
        <v>0</v>
      </c>
      <c r="AB160" s="249">
        <f>+IFERROR(VLOOKUP($A160,'INVERSIÓN '!$A:$AB,$AB$1,FALSE),VLOOKUP($A160,'FUNCIONAMIENTO SECOP'!$A:$AC,$AB$1,FALSE))</f>
        <v>1</v>
      </c>
    </row>
    <row r="161" spans="1:28" ht="36" customHeight="1">
      <c r="A161" s="13" t="s">
        <v>2652</v>
      </c>
      <c r="B161" s="249" t="str">
        <f>+IFERROR(VLOOKUP($A161,'INVERSIÓN '!$A:$AB,$B$1,FALSE),VLOOKUP($A161,'FUNCIONAMIENTO SECOP'!$A:$AC,$B$1,FALSE))</f>
        <v>CPS</v>
      </c>
      <c r="C161" s="249">
        <f>+IFERROR(VLOOKUP($A161,'INVERSIÓN '!$A:$AB,$C$1,FALSE),VLOOKUP($A161,'FUNCIONAMIENTO SECOP'!$A:$AC,$C$1,FALSE))</f>
        <v>0</v>
      </c>
      <c r="D161" s="249">
        <f>+IFERROR(VLOOKUP($A161,'INVERSIÓN '!$A:$AB,$D$1,FALSE),VLOOKUP($A161,'FUNCIONAMIENTO SECOP'!$A:$AC,$D$1,FALSE))</f>
        <v>2252</v>
      </c>
      <c r="E161" s="249">
        <f>+IFERROR(VLOOKUP($A161,'INVERSIÓN '!$A:$AB,$E$1,FALSE),VLOOKUP($A161,'FUNCIONAMIENTO SECOP'!$A:$AC,$E$1,FALSE))</f>
        <v>0</v>
      </c>
      <c r="F161" s="249" t="str">
        <f>+IFERROR(VLOOKUP($A161,'INVERSIÓN '!$A:$AB,$F$1,FALSE),VLOOKUP($A161,'FUNCIONAMIENTO SECOP'!$A:$AC,$F$1,FALSE))</f>
        <v>Intervenir 17 Kilómetros-carril de malla vial urbana (local y/o intermedia) con acciones de construcción y/o conservación</v>
      </c>
      <c r="G161" s="249">
        <f>+IFERROR(VLOOKUP($A161,'INVERSIÓN '!$A:$AB,$G$1,FALSE),VLOOKUP($A161,'FUNCIONAMIENTO SECOP'!$A:$AC,$G$1,FALSE))</f>
        <v>147217</v>
      </c>
      <c r="H161" s="249" t="str">
        <f>+IFERROR(VLOOKUP($A161,'INVERSIÓN '!$A:$AB,$H$1,FALSE),VLOOKUP($A161,'FUNCIONAMIENTO SECOP'!$A:$AC,$H$1,FALSE))</f>
        <v>Nuevo</v>
      </c>
      <c r="I161" s="249">
        <f>+IFERROR(VLOOKUP($A161,'INVERSIÓN '!$A:$AB,$I$1,FALSE),VLOOKUP($A161,'FUNCIONAMIENTO SECOP'!$A:$AC,$I$1,FALSE))</f>
        <v>80111701</v>
      </c>
      <c r="J161" s="249" t="str">
        <f>+IFERROR(VLOOKUP($A161,'INVERSIÓN '!$A:$AB,$J$1,FALSE),VLOOKUP($A161,'FUNCIONAMIENTO SECOP'!$A:$AC,$J$1,FALSE))</f>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161" s="249">
        <f>+IFERROR(VLOOKUP($A161,'INVERSIÓN '!$A:$AB,$K$1,FALSE),VLOOKUP($A161,'FUNCIONAMIENTO SECOP'!$A:$AC,$K$1,FALSE))</f>
        <v>1</v>
      </c>
      <c r="L161" s="249">
        <f>+IFERROR(VLOOKUP($A161,'INVERSIÓN '!$A:$AB,$L$1,FALSE),VLOOKUP($A161,'FUNCIONAMIENTO SECOP'!$A:$AC,$L$1,FALSE))</f>
        <v>1</v>
      </c>
      <c r="M161" s="249">
        <f>+IFERROR(VLOOKUP($A161,'INVERSIÓN '!$A:$AB,$M$1,FALSE),VLOOKUP($A161,'FUNCIONAMIENTO SECOP'!$A:$AC,$M$1,FALSE))</f>
        <v>11</v>
      </c>
      <c r="N161" s="249">
        <f>+IFERROR(VLOOKUP($A161,'INVERSIÓN '!$A:$AB,$N$1,FALSE),VLOOKUP($A161,'FUNCIONAMIENTO SECOP'!$A:$AC,$N$1,FALSE))</f>
        <v>1</v>
      </c>
      <c r="O161" s="249" t="str">
        <f>+IFERROR(VLOOKUP($A161,'INVERSIÓN '!$A:$AB,$O$1,FALSE),VLOOKUP($A161,'FUNCIONAMIENTO SECOP'!$A:$AC,$O$1,FALSE))</f>
        <v>CCE-16</v>
      </c>
      <c r="P161" s="249" t="str">
        <f>+IFERROR(VLOOKUP($A161,'INVERSIÓN '!$A:$AB,$P$1,FALSE),VLOOKUP($A161,'FUNCIONAMIENTO SECOP'!$A:$AC,$P$1,FALSE))</f>
        <v>Contratación directa</v>
      </c>
      <c r="Q161" s="249" t="str">
        <f>+IFERROR(VLOOKUP($A161,'INVERSIÓN '!$A:$AB,$Q$1,FALSE),VLOOKUP($A161,'FUNCIONAMIENTO SECOP'!$A:$AC,$Q$1,FALSE))</f>
        <v>DISTRITAL</v>
      </c>
      <c r="R161" s="250">
        <f>+IFERROR(VLOOKUP($A161,'INVERSIÓN '!$A:$AB,$R$1,FALSE),VLOOKUP($A161,'FUNCIONAMIENTO SECOP'!$A:$AC,$R$1,FALSE))</f>
        <v>84590000</v>
      </c>
      <c r="S161" s="250">
        <f>+IFERROR(VLOOKUP($A161,'INVERSIÓN '!$A:$AB,$S$1,FALSE),VLOOKUP($A161,'FUNCIONAMIENTO SECOP'!$A:$AC,$S$1,FALSE))</f>
        <v>84590000</v>
      </c>
      <c r="T161" s="249">
        <f>+IFERROR(VLOOKUP($A161,'INVERSIÓN '!$A:$AB,$T$1,FALSE),VLOOKUP($A161,'FUNCIONAMIENTO SECOP'!$A:$AC,$T$1,FALSE))</f>
        <v>0</v>
      </c>
      <c r="U161" s="249">
        <f>+IFERROR(VLOOKUP($A161,'INVERSIÓN '!$A:$AB,$U$1,FALSE),VLOOKUP($A161,'FUNCIONAMIENTO SECOP'!$A:$AC,$U$1,FALSE))</f>
        <v>0</v>
      </c>
      <c r="V161" s="249" t="str">
        <f>+IFERROR(VLOOKUP($A161,'INVERSIÓN '!$A:$AB,$V$1,FALSE),VLOOKUP($A161,'FUNCIONAMIENTO SECOP'!$A:$AC,$V$1,FALSE))</f>
        <v>CO-DC</v>
      </c>
      <c r="W161" s="249" t="str">
        <f>+IFERROR(VLOOKUP($A161,'INVERSIÓN '!$A:$AB,$W$1,FALSE),VLOOKUP($A161,'FUNCIONAMIENTO SECOP'!$A:$AC,$W$1,FALSE))</f>
        <v>CO-DC-11001</v>
      </c>
      <c r="X161" s="249" t="str">
        <f>+IFERROR(VLOOKUP($A161,'INVERSIÓN '!$A:$AB,$X$1,FALSE),VLOOKUP($A161,'FUNCIONAMIENTO SECOP'!$A:$AC,$X$1,FALSE))</f>
        <v>CARLOS HERNANDO MACIAS MONTOYA</v>
      </c>
      <c r="Y161" s="249">
        <f>+IFERROR(VLOOKUP($A161,'INVERSIÓN '!$A:$AB,$Y$1,FALSE),VLOOKUP($A161,'FUNCIONAMIENTO SECOP'!$A:$AC,$Y$1,FALSE))</f>
        <v>6477813</v>
      </c>
      <c r="Z161" s="249" t="str">
        <f>+IFERROR(VLOOKUP($A161,'INVERSIÓN '!$A:$AB,$Z$1,FALSE),VLOOKUP($A161,'FUNCIONAMIENTO SECOP'!$A:$AC,$Z$1,FALSE))</f>
        <v>alcalde.scristobal@gobiernobogota.gov.co</v>
      </c>
      <c r="AA161" s="249">
        <f>+IFERROR(VLOOKUP($A161,'INVERSIÓN '!$A:$AB,$AA$1,FALSE),VLOOKUP($A161,'FUNCIONAMIENTO SECOP'!$A:$AC,$AA$1,FALSE))</f>
        <v>0</v>
      </c>
      <c r="AB161" s="249">
        <f>+IFERROR(VLOOKUP($A161,'INVERSIÓN '!$A:$AB,$AB$1,FALSE),VLOOKUP($A161,'FUNCIONAMIENTO SECOP'!$A:$AC,$AB$1,FALSE))</f>
        <v>1</v>
      </c>
    </row>
    <row r="162" spans="1:28" ht="36" customHeight="1">
      <c r="A162" s="13" t="s">
        <v>2654</v>
      </c>
      <c r="B162" s="249" t="str">
        <f>+IFERROR(VLOOKUP($A162,'INVERSIÓN '!$A:$AB,$B$1,FALSE),VLOOKUP($A162,'FUNCIONAMIENTO SECOP'!$A:$AC,$B$1,FALSE))</f>
        <v>CPS</v>
      </c>
      <c r="C162" s="249">
        <f>+IFERROR(VLOOKUP($A162,'INVERSIÓN '!$A:$AB,$C$1,FALSE),VLOOKUP($A162,'FUNCIONAMIENTO SECOP'!$A:$AC,$C$1,FALSE))</f>
        <v>0</v>
      </c>
      <c r="D162" s="249">
        <f>+IFERROR(VLOOKUP($A162,'INVERSIÓN '!$A:$AB,$D$1,FALSE),VLOOKUP($A162,'FUNCIONAMIENTO SECOP'!$A:$AC,$D$1,FALSE))</f>
        <v>2627</v>
      </c>
      <c r="E162" s="249">
        <f>+IFERROR(VLOOKUP($A162,'INVERSIÓN '!$A:$AB,$E$1,FALSE),VLOOKUP($A162,'FUNCIONAMIENTO SECOP'!$A:$AC,$E$1,FALSE))</f>
        <v>0</v>
      </c>
      <c r="F162" s="249" t="str">
        <f>+IFERROR(VLOOKUP($A162,'INVERSIÓN '!$A:$AB,$F$1,FALSE),VLOOKUP($A162,'FUNCIONAMIENTO SECOP'!$A:$AC,$F$1,FALSE))</f>
        <v>Realizar 8 acciones para fortalecer las capacidades y/o habilidades, técnicas y blandas de las personas de la localidad, con el fin de mejorar el acceso a oportunidades de empleo.</v>
      </c>
      <c r="G162" s="249">
        <f>+IFERROR(VLOOKUP($A162,'INVERSIÓN '!$A:$AB,$G$1,FALSE),VLOOKUP($A162,'FUNCIONAMIENTO SECOP'!$A:$AC,$G$1,FALSE))</f>
        <v>147221</v>
      </c>
      <c r="H162" s="249" t="str">
        <f>+IFERROR(VLOOKUP($A162,'INVERSIÓN '!$A:$AB,$H$1,FALSE),VLOOKUP($A162,'FUNCIONAMIENTO SECOP'!$A:$AC,$H$1,FALSE))</f>
        <v>Nuevo</v>
      </c>
      <c r="I162" s="249">
        <f>+IFERROR(VLOOKUP($A162,'INVERSIÓN '!$A:$AB,$I$1,FALSE),VLOOKUP($A162,'FUNCIONAMIENTO SECOP'!$A:$AC,$I$1,FALSE))</f>
        <v>80111701</v>
      </c>
      <c r="J162" s="249" t="str">
        <f>+IFERROR(VLOOKUP($A162,'INVERSIÓN '!$A:$AB,$J$1,FALSE),VLOOKUP($A162,'FUNCIONAMIENTO SECOP'!$A:$AC,$J$1,FALSE))</f>
        <v>PRESTAR SUS SERVICIOS PROFESIONALES APOYANDO LA FORMULACIÓN, EJECUCIÓN Y SEGUIMIENTO DE LOS PROYECTOS Y PROGRAMAS DEL PLAN DE DESARROLLO LOCAL (PDL), PROCURANDO SU MEJORA CONTINUA MEDIANTE LA IMPLEMENTACIÓN DE BUENAS PRÁCTICAS, EL CUMPLIMIENTO DE LOS OBJETIVOS ESTABLECIDOS.</v>
      </c>
      <c r="K162" s="249">
        <f>+IFERROR(VLOOKUP($A162,'INVERSIÓN '!$A:$AB,$K$1,FALSE),VLOOKUP($A162,'FUNCIONAMIENTO SECOP'!$A:$AC,$K$1,FALSE))</f>
        <v>1</v>
      </c>
      <c r="L162" s="249">
        <f>+IFERROR(VLOOKUP($A162,'INVERSIÓN '!$A:$AB,$L$1,FALSE),VLOOKUP($A162,'FUNCIONAMIENTO SECOP'!$A:$AC,$L$1,FALSE))</f>
        <v>1</v>
      </c>
      <c r="M162" s="249">
        <f>+IFERROR(VLOOKUP($A162,'INVERSIÓN '!$A:$AB,$M$1,FALSE),VLOOKUP($A162,'FUNCIONAMIENTO SECOP'!$A:$AC,$M$1,FALSE))</f>
        <v>11</v>
      </c>
      <c r="N162" s="249">
        <f>+IFERROR(VLOOKUP($A162,'INVERSIÓN '!$A:$AB,$N$1,FALSE),VLOOKUP($A162,'FUNCIONAMIENTO SECOP'!$A:$AC,$N$1,FALSE))</f>
        <v>1</v>
      </c>
      <c r="O162" s="249" t="str">
        <f>+IFERROR(VLOOKUP($A162,'INVERSIÓN '!$A:$AB,$O$1,FALSE),VLOOKUP($A162,'FUNCIONAMIENTO SECOP'!$A:$AC,$O$1,FALSE))</f>
        <v>CCE-16</v>
      </c>
      <c r="P162" s="249" t="str">
        <f>+IFERROR(VLOOKUP($A162,'INVERSIÓN '!$A:$AB,$P$1,FALSE),VLOOKUP($A162,'FUNCIONAMIENTO SECOP'!$A:$AC,$P$1,FALSE))</f>
        <v>Contratación directa</v>
      </c>
      <c r="Q162" s="249" t="str">
        <f>+IFERROR(VLOOKUP($A162,'INVERSIÓN '!$A:$AB,$Q$1,FALSE),VLOOKUP($A162,'FUNCIONAMIENTO SECOP'!$A:$AC,$Q$1,FALSE))</f>
        <v>DISTRITAL</v>
      </c>
      <c r="R162" s="250">
        <f>+IFERROR(VLOOKUP($A162,'INVERSIÓN '!$A:$AB,$R$1,FALSE),VLOOKUP($A162,'FUNCIONAMIENTO SECOP'!$A:$AC,$R$1,FALSE))</f>
        <v>396000000</v>
      </c>
      <c r="S162" s="250">
        <f>+IFERROR(VLOOKUP($A162,'INVERSIÓN '!$A:$AB,$S$1,FALSE),VLOOKUP($A162,'FUNCIONAMIENTO SECOP'!$A:$AC,$S$1,FALSE))</f>
        <v>396000000</v>
      </c>
      <c r="T162" s="249">
        <f>+IFERROR(VLOOKUP($A162,'INVERSIÓN '!$A:$AB,$T$1,FALSE),VLOOKUP($A162,'FUNCIONAMIENTO SECOP'!$A:$AC,$T$1,FALSE))</f>
        <v>0</v>
      </c>
      <c r="U162" s="249">
        <f>+IFERROR(VLOOKUP($A162,'INVERSIÓN '!$A:$AB,$U$1,FALSE),VLOOKUP($A162,'FUNCIONAMIENTO SECOP'!$A:$AC,$U$1,FALSE))</f>
        <v>0</v>
      </c>
      <c r="V162" s="249" t="str">
        <f>+IFERROR(VLOOKUP($A162,'INVERSIÓN '!$A:$AB,$V$1,FALSE),VLOOKUP($A162,'FUNCIONAMIENTO SECOP'!$A:$AC,$V$1,FALSE))</f>
        <v>CO-DC</v>
      </c>
      <c r="W162" s="249" t="str">
        <f>+IFERROR(VLOOKUP($A162,'INVERSIÓN '!$A:$AB,$W$1,FALSE),VLOOKUP($A162,'FUNCIONAMIENTO SECOP'!$A:$AC,$W$1,FALSE))</f>
        <v>CO-DC-11001</v>
      </c>
      <c r="X162" s="249" t="str">
        <f>+IFERROR(VLOOKUP($A162,'INVERSIÓN '!$A:$AB,$X$1,FALSE),VLOOKUP($A162,'FUNCIONAMIENTO SECOP'!$A:$AC,$X$1,FALSE))</f>
        <v>CARLOS HERNANDO MACIAS MONTOYA</v>
      </c>
      <c r="Y162" s="249">
        <f>+IFERROR(VLOOKUP($A162,'INVERSIÓN '!$A:$AB,$Y$1,FALSE),VLOOKUP($A162,'FUNCIONAMIENTO SECOP'!$A:$AC,$Y$1,FALSE))</f>
        <v>6477814</v>
      </c>
      <c r="Z162" s="249" t="str">
        <f>+IFERROR(VLOOKUP($A162,'INVERSIÓN '!$A:$AB,$Z$1,FALSE),VLOOKUP($A162,'FUNCIONAMIENTO SECOP'!$A:$AC,$Z$1,FALSE))</f>
        <v>alcalde.scristobal@gobiernobogota.gov.co</v>
      </c>
      <c r="AA162" s="249">
        <f>+IFERROR(VLOOKUP($A162,'INVERSIÓN '!$A:$AB,$AA$1,FALSE),VLOOKUP($A162,'FUNCIONAMIENTO SECOP'!$A:$AC,$AA$1,FALSE))</f>
        <v>0</v>
      </c>
      <c r="AB162" s="249">
        <f>+IFERROR(VLOOKUP($A162,'INVERSIÓN '!$A:$AB,$AB$1,FALSE),VLOOKUP($A162,'FUNCIONAMIENTO SECOP'!$A:$AC,$AB$1,FALSE))</f>
        <v>1</v>
      </c>
    </row>
    <row r="163" spans="1:28" ht="36" customHeight="1">
      <c r="A163" s="13" t="s">
        <v>2656</v>
      </c>
      <c r="B163" s="249" t="str">
        <f>+IFERROR(VLOOKUP($A163,'INVERSIÓN '!$A:$AB,$B$1,FALSE),VLOOKUP($A163,'FUNCIONAMIENTO SECOP'!$A:$AC,$B$1,FALSE))</f>
        <v>CPS</v>
      </c>
      <c r="C163" s="249">
        <f>+IFERROR(VLOOKUP($A163,'INVERSIÓN '!$A:$AB,$C$1,FALSE),VLOOKUP($A163,'FUNCIONAMIENTO SECOP'!$A:$AC,$C$1,FALSE))</f>
        <v>0</v>
      </c>
      <c r="D163" s="249">
        <f>+IFERROR(VLOOKUP($A163,'INVERSIÓN '!$A:$AB,$D$1,FALSE),VLOOKUP($A163,'FUNCIONAMIENTO SECOP'!$A:$AC,$D$1,FALSE))</f>
        <v>2802</v>
      </c>
      <c r="E163" s="249">
        <f>+IFERROR(VLOOKUP($A163,'INVERSIÓN '!$A:$AB,$E$1,FALSE),VLOOKUP($A163,'FUNCIONAMIENTO SECOP'!$A:$AC,$E$1,FALSE))</f>
        <v>0</v>
      </c>
      <c r="F163" s="249" t="str">
        <f>+IFERROR(VLOOKUP($A163,'INVERSIÓN '!$A:$AB,$F$1,FALSE),VLOOKUP($A163,'FUNCIONAMIENTO SECOP'!$A:$AC,$F$1,FALSE))</f>
        <v>Vincular 1.600 mujeres para el ejercicio de derechos y el fortalecimiento de su autonomía económica</v>
      </c>
      <c r="G163" s="249">
        <f>+IFERROR(VLOOKUP($A163,'INVERSIÓN '!$A:$AB,$G$1,FALSE),VLOOKUP($A163,'FUNCIONAMIENTO SECOP'!$A:$AC,$G$1,FALSE))</f>
        <v>147222</v>
      </c>
      <c r="H163" s="249" t="str">
        <f>+IFERROR(VLOOKUP($A163,'INVERSIÓN '!$A:$AB,$H$1,FALSE),VLOOKUP($A163,'FUNCIONAMIENTO SECOP'!$A:$AC,$H$1,FALSE))</f>
        <v>Nuevo</v>
      </c>
      <c r="I163" s="249">
        <f>+IFERROR(VLOOKUP($A163,'INVERSIÓN '!$A:$AB,$I$1,FALSE),VLOOKUP($A163,'FUNCIONAMIENTO SECOP'!$A:$AC,$I$1,FALSE))</f>
        <v>80111701</v>
      </c>
      <c r="J163" s="249" t="str">
        <f>+IFERROR(VLOOKUP($A163,'INVERSIÓN '!$A:$AB,$J$1,FALSE),VLOOKUP($A163,'FUNCIONAMIENTO SECOP'!$A:$AC,$J$1,FALSE))</f>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v>
      </c>
      <c r="K163" s="249">
        <f>+IFERROR(VLOOKUP($A163,'INVERSIÓN '!$A:$AB,$K$1,FALSE),VLOOKUP($A163,'FUNCIONAMIENTO SECOP'!$A:$AC,$K$1,FALSE))</f>
        <v>1</v>
      </c>
      <c r="L163" s="249">
        <f>+IFERROR(VLOOKUP($A163,'INVERSIÓN '!$A:$AB,$L$1,FALSE),VLOOKUP($A163,'FUNCIONAMIENTO SECOP'!$A:$AC,$L$1,FALSE))</f>
        <v>1</v>
      </c>
      <c r="M163" s="249">
        <f>+IFERROR(VLOOKUP($A163,'INVERSIÓN '!$A:$AB,$M$1,FALSE),VLOOKUP($A163,'FUNCIONAMIENTO SECOP'!$A:$AC,$M$1,FALSE))</f>
        <v>11</v>
      </c>
      <c r="N163" s="249">
        <f>+IFERROR(VLOOKUP($A163,'INVERSIÓN '!$A:$AB,$N$1,FALSE),VLOOKUP($A163,'FUNCIONAMIENTO SECOP'!$A:$AC,$N$1,FALSE))</f>
        <v>1</v>
      </c>
      <c r="O163" s="249" t="str">
        <f>+IFERROR(VLOOKUP($A163,'INVERSIÓN '!$A:$AB,$O$1,FALSE),VLOOKUP($A163,'FUNCIONAMIENTO SECOP'!$A:$AC,$O$1,FALSE))</f>
        <v>CCE-16</v>
      </c>
      <c r="P163" s="249" t="str">
        <f>+IFERROR(VLOOKUP($A163,'INVERSIÓN '!$A:$AB,$P$1,FALSE),VLOOKUP($A163,'FUNCIONAMIENTO SECOP'!$A:$AC,$P$1,FALSE))</f>
        <v>Contratación directa</v>
      </c>
      <c r="Q163" s="249" t="str">
        <f>+IFERROR(VLOOKUP($A163,'INVERSIÓN '!$A:$AB,$Q$1,FALSE),VLOOKUP($A163,'FUNCIONAMIENTO SECOP'!$A:$AC,$Q$1,FALSE))</f>
        <v>DISTRITAL</v>
      </c>
      <c r="R163" s="250">
        <f>+IFERROR(VLOOKUP($A163,'INVERSIÓN '!$A:$AB,$R$1,FALSE),VLOOKUP($A163,'FUNCIONAMIENTO SECOP'!$A:$AC,$R$1,FALSE))</f>
        <v>99000000</v>
      </c>
      <c r="S163" s="250">
        <f>+IFERROR(VLOOKUP($A163,'INVERSIÓN '!$A:$AB,$S$1,FALSE),VLOOKUP($A163,'FUNCIONAMIENTO SECOP'!$A:$AC,$S$1,FALSE))</f>
        <v>99000000</v>
      </c>
      <c r="T163" s="249">
        <f>+IFERROR(VLOOKUP($A163,'INVERSIÓN '!$A:$AB,$T$1,FALSE),VLOOKUP($A163,'FUNCIONAMIENTO SECOP'!$A:$AC,$T$1,FALSE))</f>
        <v>0</v>
      </c>
      <c r="U163" s="249">
        <f>+IFERROR(VLOOKUP($A163,'INVERSIÓN '!$A:$AB,$U$1,FALSE),VLOOKUP($A163,'FUNCIONAMIENTO SECOP'!$A:$AC,$U$1,FALSE))</f>
        <v>0</v>
      </c>
      <c r="V163" s="249" t="str">
        <f>+IFERROR(VLOOKUP($A163,'INVERSIÓN '!$A:$AB,$V$1,FALSE),VLOOKUP($A163,'FUNCIONAMIENTO SECOP'!$A:$AC,$V$1,FALSE))</f>
        <v>CO-DC</v>
      </c>
      <c r="W163" s="249" t="str">
        <f>+IFERROR(VLOOKUP($A163,'INVERSIÓN '!$A:$AB,$W$1,FALSE),VLOOKUP($A163,'FUNCIONAMIENTO SECOP'!$A:$AC,$W$1,FALSE))</f>
        <v>CO-DC-11001</v>
      </c>
      <c r="X163" s="249" t="str">
        <f>+IFERROR(VLOOKUP($A163,'INVERSIÓN '!$A:$AB,$X$1,FALSE),VLOOKUP($A163,'FUNCIONAMIENTO SECOP'!$A:$AC,$X$1,FALSE))</f>
        <v>CARLOS HERNANDO MACIAS MONTOYA</v>
      </c>
      <c r="Y163" s="249">
        <f>+IFERROR(VLOOKUP($A163,'INVERSIÓN '!$A:$AB,$Y$1,FALSE),VLOOKUP($A163,'FUNCIONAMIENTO SECOP'!$A:$AC,$Y$1,FALSE))</f>
        <v>6477815</v>
      </c>
      <c r="Z163" s="249" t="str">
        <f>+IFERROR(VLOOKUP($A163,'INVERSIÓN '!$A:$AB,$Z$1,FALSE),VLOOKUP($A163,'FUNCIONAMIENTO SECOP'!$A:$AC,$Z$1,FALSE))</f>
        <v>alcalde.scristobal@gobiernobogota.gov.co</v>
      </c>
      <c r="AA163" s="249">
        <f>+IFERROR(VLOOKUP($A163,'INVERSIÓN '!$A:$AB,$AA$1,FALSE),VLOOKUP($A163,'FUNCIONAMIENTO SECOP'!$A:$AC,$AA$1,FALSE))</f>
        <v>0</v>
      </c>
      <c r="AB163" s="249">
        <f>+IFERROR(VLOOKUP($A163,'INVERSIÓN '!$A:$AB,$AB$1,FALSE),VLOOKUP($A163,'FUNCIONAMIENTO SECOP'!$A:$AC,$AB$1,FALSE))</f>
        <v>1</v>
      </c>
    </row>
    <row r="164" spans="1:28" ht="36" customHeight="1">
      <c r="A164" s="13" t="s">
        <v>2658</v>
      </c>
      <c r="B164" s="249" t="str">
        <f>+IFERROR(VLOOKUP($A164,'INVERSIÓN '!$A:$AB,$B$1,FALSE),VLOOKUP($A164,'FUNCIONAMIENTO SECOP'!$A:$AC,$B$1,FALSE))</f>
        <v>CPS</v>
      </c>
      <c r="C164" s="249">
        <f>+IFERROR(VLOOKUP($A164,'INVERSIÓN '!$A:$AB,$C$1,FALSE),VLOOKUP($A164,'FUNCIONAMIENTO SECOP'!$A:$AC,$C$1,FALSE))</f>
        <v>0</v>
      </c>
      <c r="D164" s="249">
        <f>+IFERROR(VLOOKUP($A164,'INVERSIÓN '!$A:$AB,$D$1,FALSE),VLOOKUP($A164,'FUNCIONAMIENTO SECOP'!$A:$AC,$D$1,FALSE))</f>
        <v>2627</v>
      </c>
      <c r="E164" s="249">
        <f>+IFERROR(VLOOKUP($A164,'INVERSIÓN '!$A:$AB,$E$1,FALSE),VLOOKUP($A164,'FUNCIONAMIENTO SECOP'!$A:$AC,$E$1,FALSE))</f>
        <v>0</v>
      </c>
      <c r="F164" s="249" t="str">
        <f>+IFERROR(VLOOKUP($A164,'INVERSIÓN '!$A:$AB,$F$1,FALSE),VLOOKUP($A164,'FUNCIONAMIENTO SECOP'!$A:$AC,$F$1,FALSE))</f>
        <v xml:space="preserve">Apoyar 120 Mipymes y/o emprendimientos orientados al fortalecimiento de las capacidades locales para la gestión y el desarrollo turístico </v>
      </c>
      <c r="G164" s="249">
        <f>+IFERROR(VLOOKUP($A164,'INVERSIÓN '!$A:$AB,$G$1,FALSE),VLOOKUP($A164,'FUNCIONAMIENTO SECOP'!$A:$AC,$G$1,FALSE))</f>
        <v>147223</v>
      </c>
      <c r="H164" s="249" t="str">
        <f>+IFERROR(VLOOKUP($A164,'INVERSIÓN '!$A:$AB,$H$1,FALSE),VLOOKUP($A164,'FUNCIONAMIENTO SECOP'!$A:$AC,$H$1,FALSE))</f>
        <v>Nuevo</v>
      </c>
      <c r="I164" s="249">
        <f>+IFERROR(VLOOKUP($A164,'INVERSIÓN '!$A:$AB,$I$1,FALSE),VLOOKUP($A164,'FUNCIONAMIENTO SECOP'!$A:$AC,$I$1,FALSE))</f>
        <v>80111701</v>
      </c>
      <c r="J164" s="249" t="str">
        <f>+IFERROR(VLOOKUP($A164,'INVERSIÓN '!$A:$AB,$J$1,FALSE),VLOOKUP($A164,'FUNCIONAMIENTO SECOP'!$A:$AC,$J$1,FALSE))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64" s="249">
        <f>+IFERROR(VLOOKUP($A164,'INVERSIÓN '!$A:$AB,$K$1,FALSE),VLOOKUP($A164,'FUNCIONAMIENTO SECOP'!$A:$AC,$K$1,FALSE))</f>
        <v>1</v>
      </c>
      <c r="L164" s="249">
        <f>+IFERROR(VLOOKUP($A164,'INVERSIÓN '!$A:$AB,$L$1,FALSE),VLOOKUP($A164,'FUNCIONAMIENTO SECOP'!$A:$AC,$L$1,FALSE))</f>
        <v>1</v>
      </c>
      <c r="M164" s="249">
        <f>+IFERROR(VLOOKUP($A164,'INVERSIÓN '!$A:$AB,$M$1,FALSE),VLOOKUP($A164,'FUNCIONAMIENTO SECOP'!$A:$AC,$M$1,FALSE))</f>
        <v>11</v>
      </c>
      <c r="N164" s="249">
        <f>+IFERROR(VLOOKUP($A164,'INVERSIÓN '!$A:$AB,$N$1,FALSE),VLOOKUP($A164,'FUNCIONAMIENTO SECOP'!$A:$AC,$N$1,FALSE))</f>
        <v>1</v>
      </c>
      <c r="O164" s="249" t="str">
        <f>+IFERROR(VLOOKUP($A164,'INVERSIÓN '!$A:$AB,$O$1,FALSE),VLOOKUP($A164,'FUNCIONAMIENTO SECOP'!$A:$AC,$O$1,FALSE))</f>
        <v>CCE-16</v>
      </c>
      <c r="P164" s="249" t="str">
        <f>+IFERROR(VLOOKUP($A164,'INVERSIÓN '!$A:$AB,$P$1,FALSE),VLOOKUP($A164,'FUNCIONAMIENTO SECOP'!$A:$AC,$P$1,FALSE))</f>
        <v>Contratación directa</v>
      </c>
      <c r="Q164" s="249" t="str">
        <f>+IFERROR(VLOOKUP($A164,'INVERSIÓN '!$A:$AB,$Q$1,FALSE),VLOOKUP($A164,'FUNCIONAMIENTO SECOP'!$A:$AC,$Q$1,FALSE))</f>
        <v>DISTRITAL</v>
      </c>
      <c r="R164" s="250">
        <f>+IFERROR(VLOOKUP($A164,'INVERSIÓN '!$A:$AB,$R$1,FALSE),VLOOKUP($A164,'FUNCIONAMIENTO SECOP'!$A:$AC,$R$1,FALSE))</f>
        <v>184800000</v>
      </c>
      <c r="S164" s="250">
        <f>+IFERROR(VLOOKUP($A164,'INVERSIÓN '!$A:$AB,$S$1,FALSE),VLOOKUP($A164,'FUNCIONAMIENTO SECOP'!$A:$AC,$S$1,FALSE))</f>
        <v>184800000</v>
      </c>
      <c r="T164" s="249">
        <f>+IFERROR(VLOOKUP($A164,'INVERSIÓN '!$A:$AB,$T$1,FALSE),VLOOKUP($A164,'FUNCIONAMIENTO SECOP'!$A:$AC,$T$1,FALSE))</f>
        <v>0</v>
      </c>
      <c r="U164" s="249">
        <f>+IFERROR(VLOOKUP($A164,'INVERSIÓN '!$A:$AB,$U$1,FALSE),VLOOKUP($A164,'FUNCIONAMIENTO SECOP'!$A:$AC,$U$1,FALSE))</f>
        <v>0</v>
      </c>
      <c r="V164" s="249" t="str">
        <f>+IFERROR(VLOOKUP($A164,'INVERSIÓN '!$A:$AB,$V$1,FALSE),VLOOKUP($A164,'FUNCIONAMIENTO SECOP'!$A:$AC,$V$1,FALSE))</f>
        <v>CO-DC</v>
      </c>
      <c r="W164" s="249" t="str">
        <f>+IFERROR(VLOOKUP($A164,'INVERSIÓN '!$A:$AB,$W$1,FALSE),VLOOKUP($A164,'FUNCIONAMIENTO SECOP'!$A:$AC,$W$1,FALSE))</f>
        <v>CO-DC-11001</v>
      </c>
      <c r="X164" s="249" t="str">
        <f>+IFERROR(VLOOKUP($A164,'INVERSIÓN '!$A:$AB,$X$1,FALSE),VLOOKUP($A164,'FUNCIONAMIENTO SECOP'!$A:$AC,$X$1,FALSE))</f>
        <v>CARLOS HERNANDO MACIAS MONTOYA</v>
      </c>
      <c r="Y164" s="249">
        <f>+IFERROR(VLOOKUP($A164,'INVERSIÓN '!$A:$AB,$Y$1,FALSE),VLOOKUP($A164,'FUNCIONAMIENTO SECOP'!$A:$AC,$Y$1,FALSE))</f>
        <v>6477816</v>
      </c>
      <c r="Z164" s="249" t="str">
        <f>+IFERROR(VLOOKUP($A164,'INVERSIÓN '!$A:$AB,$Z$1,FALSE),VLOOKUP($A164,'FUNCIONAMIENTO SECOP'!$A:$AC,$Z$1,FALSE))</f>
        <v>alcalde.scristobal@gobiernobogota.gov.co</v>
      </c>
      <c r="AA164" s="249">
        <f>+IFERROR(VLOOKUP($A164,'INVERSIÓN '!$A:$AB,$AA$1,FALSE),VLOOKUP($A164,'FUNCIONAMIENTO SECOP'!$A:$AC,$AA$1,FALSE))</f>
        <v>0</v>
      </c>
      <c r="AB164" s="249">
        <f>+IFERROR(VLOOKUP($A164,'INVERSIÓN '!$A:$AB,$AB$1,FALSE),VLOOKUP($A164,'FUNCIONAMIENTO SECOP'!$A:$AC,$AB$1,FALSE))</f>
        <v>1</v>
      </c>
    </row>
    <row r="165" spans="1:28" ht="36" customHeight="1">
      <c r="A165" s="13" t="s">
        <v>2660</v>
      </c>
      <c r="B165" s="249" t="str">
        <f>+IFERROR(VLOOKUP($A165,'INVERSIÓN '!$A:$AB,$B$1,FALSE),VLOOKUP($A165,'FUNCIONAMIENTO SECOP'!$A:$AC,$B$1,FALSE))</f>
        <v>CPS</v>
      </c>
      <c r="C165" s="249">
        <f>+IFERROR(VLOOKUP($A165,'INVERSIÓN '!$A:$AB,$C$1,FALSE),VLOOKUP($A165,'FUNCIONAMIENTO SECOP'!$A:$AC,$C$1,FALSE))</f>
        <v>0</v>
      </c>
      <c r="D165" s="249">
        <f>+IFERROR(VLOOKUP($A165,'INVERSIÓN '!$A:$AB,$D$1,FALSE),VLOOKUP($A165,'FUNCIONAMIENTO SECOP'!$A:$AC,$D$1,FALSE))</f>
        <v>2627</v>
      </c>
      <c r="E165" s="249">
        <f>+IFERROR(VLOOKUP($A165,'INVERSIÓN '!$A:$AB,$E$1,FALSE),VLOOKUP($A165,'FUNCIONAMIENTO SECOP'!$A:$AC,$E$1,FALSE))</f>
        <v>0</v>
      </c>
      <c r="F165" s="249" t="str">
        <f>+IFERROR(VLOOKUP($A165,'INVERSIÓN '!$A:$AB,$F$1,FALSE),VLOOKUP($A165,'FUNCIONAMIENTO SECOP'!$A:$AC,$F$1,FALSE))</f>
        <v xml:space="preserve">Apoyar 120 Mipymes y/o emprendimientos orientados al fortalecimiento de las capacidades locales para la gestión y el desarrollo turístico </v>
      </c>
      <c r="G165" s="249">
        <f>+IFERROR(VLOOKUP($A165,'INVERSIÓN '!$A:$AB,$G$1,FALSE),VLOOKUP($A165,'FUNCIONAMIENTO SECOP'!$A:$AC,$G$1,FALSE))</f>
        <v>147224</v>
      </c>
      <c r="H165" s="249" t="str">
        <f>+IFERROR(VLOOKUP($A165,'INVERSIÓN '!$A:$AB,$H$1,FALSE),VLOOKUP($A165,'FUNCIONAMIENTO SECOP'!$A:$AC,$H$1,FALSE))</f>
        <v>Nuevo</v>
      </c>
      <c r="I165" s="249">
        <f>+IFERROR(VLOOKUP($A165,'INVERSIÓN '!$A:$AB,$I$1,FALSE),VLOOKUP($A165,'FUNCIONAMIENTO SECOP'!$A:$AC,$I$1,FALSE))</f>
        <v>80111701</v>
      </c>
      <c r="J165" s="249" t="str">
        <f>+IFERROR(VLOOKUP($A165,'INVERSIÓN '!$A:$AB,$J$1,FALSE),VLOOKUP($A165,'FUNCIONAMIENTO SECOP'!$A:$AC,$J$1,FALSE))</f>
        <v>PRESTAR SERVICIOS PROFESIONALES EN EL APOYO A LA FORMULACIÓN, EJECUCIÓN Y SEGUIMIENTO DE LOS PROYECTOS Y PROGRAMAS DEL PDL, GARANTIZANDO SU MEJORA CONTINUA</v>
      </c>
      <c r="K165" s="249">
        <f>+IFERROR(VLOOKUP($A165,'INVERSIÓN '!$A:$AB,$K$1,FALSE),VLOOKUP($A165,'FUNCIONAMIENTO SECOP'!$A:$AC,$K$1,FALSE))</f>
        <v>1</v>
      </c>
      <c r="L165" s="249">
        <f>+IFERROR(VLOOKUP($A165,'INVERSIÓN '!$A:$AB,$L$1,FALSE),VLOOKUP($A165,'FUNCIONAMIENTO SECOP'!$A:$AC,$L$1,FALSE))</f>
        <v>1</v>
      </c>
      <c r="M165" s="249">
        <f>+IFERROR(VLOOKUP($A165,'INVERSIÓN '!$A:$AB,$M$1,FALSE),VLOOKUP($A165,'FUNCIONAMIENTO SECOP'!$A:$AC,$M$1,FALSE))</f>
        <v>11</v>
      </c>
      <c r="N165" s="249">
        <f>+IFERROR(VLOOKUP($A165,'INVERSIÓN '!$A:$AB,$N$1,FALSE),VLOOKUP($A165,'FUNCIONAMIENTO SECOP'!$A:$AC,$N$1,FALSE))</f>
        <v>1</v>
      </c>
      <c r="O165" s="249" t="str">
        <f>+IFERROR(VLOOKUP($A165,'INVERSIÓN '!$A:$AB,$O$1,FALSE),VLOOKUP($A165,'FUNCIONAMIENTO SECOP'!$A:$AC,$O$1,FALSE))</f>
        <v>CCE-16</v>
      </c>
      <c r="P165" s="249" t="str">
        <f>+IFERROR(VLOOKUP($A165,'INVERSIÓN '!$A:$AB,$P$1,FALSE),VLOOKUP($A165,'FUNCIONAMIENTO SECOP'!$A:$AC,$P$1,FALSE))</f>
        <v>Contratación directa</v>
      </c>
      <c r="Q165" s="249" t="str">
        <f>+IFERROR(VLOOKUP($A165,'INVERSIÓN '!$A:$AB,$Q$1,FALSE),VLOOKUP($A165,'FUNCIONAMIENTO SECOP'!$A:$AC,$Q$1,FALSE))</f>
        <v>DISTRITAL</v>
      </c>
      <c r="R165" s="250">
        <f>+IFERROR(VLOOKUP($A165,'INVERSIÓN '!$A:$AB,$R$1,FALSE),VLOOKUP($A165,'FUNCIONAMIENTO SECOP'!$A:$AC,$R$1,FALSE))</f>
        <v>74800000</v>
      </c>
      <c r="S165" s="250">
        <f>+IFERROR(VLOOKUP($A165,'INVERSIÓN '!$A:$AB,$S$1,FALSE),VLOOKUP($A165,'FUNCIONAMIENTO SECOP'!$A:$AC,$S$1,FALSE))</f>
        <v>74800000</v>
      </c>
      <c r="T165" s="249">
        <f>+IFERROR(VLOOKUP($A165,'INVERSIÓN '!$A:$AB,$T$1,FALSE),VLOOKUP($A165,'FUNCIONAMIENTO SECOP'!$A:$AC,$T$1,FALSE))</f>
        <v>0</v>
      </c>
      <c r="U165" s="249">
        <f>+IFERROR(VLOOKUP($A165,'INVERSIÓN '!$A:$AB,$U$1,FALSE),VLOOKUP($A165,'FUNCIONAMIENTO SECOP'!$A:$AC,$U$1,FALSE))</f>
        <v>0</v>
      </c>
      <c r="V165" s="249" t="str">
        <f>+IFERROR(VLOOKUP($A165,'INVERSIÓN '!$A:$AB,$V$1,FALSE),VLOOKUP($A165,'FUNCIONAMIENTO SECOP'!$A:$AC,$V$1,FALSE))</f>
        <v>CO-DC</v>
      </c>
      <c r="W165" s="249" t="str">
        <f>+IFERROR(VLOOKUP($A165,'INVERSIÓN '!$A:$AB,$W$1,FALSE),VLOOKUP($A165,'FUNCIONAMIENTO SECOP'!$A:$AC,$W$1,FALSE))</f>
        <v>CO-DC-11001</v>
      </c>
      <c r="X165" s="249" t="str">
        <f>+IFERROR(VLOOKUP($A165,'INVERSIÓN '!$A:$AB,$X$1,FALSE),VLOOKUP($A165,'FUNCIONAMIENTO SECOP'!$A:$AC,$X$1,FALSE))</f>
        <v>CARLOS HERNANDO MACIAS MONTOYA</v>
      </c>
      <c r="Y165" s="249">
        <f>+IFERROR(VLOOKUP($A165,'INVERSIÓN '!$A:$AB,$Y$1,FALSE),VLOOKUP($A165,'FUNCIONAMIENTO SECOP'!$A:$AC,$Y$1,FALSE))</f>
        <v>6477817</v>
      </c>
      <c r="Z165" s="249" t="str">
        <f>+IFERROR(VLOOKUP($A165,'INVERSIÓN '!$A:$AB,$Z$1,FALSE),VLOOKUP($A165,'FUNCIONAMIENTO SECOP'!$A:$AC,$Z$1,FALSE))</f>
        <v>alcalde.scristobal@gobiernobogota.gov.co</v>
      </c>
      <c r="AA165" s="249">
        <f>+IFERROR(VLOOKUP($A165,'INVERSIÓN '!$A:$AB,$AA$1,FALSE),VLOOKUP($A165,'FUNCIONAMIENTO SECOP'!$A:$AC,$AA$1,FALSE))</f>
        <v>0</v>
      </c>
      <c r="AB165" s="249">
        <f>+IFERROR(VLOOKUP($A165,'INVERSIÓN '!$A:$AB,$AB$1,FALSE),VLOOKUP($A165,'FUNCIONAMIENTO SECOP'!$A:$AC,$AB$1,FALSE))</f>
        <v>1</v>
      </c>
    </row>
    <row r="166" spans="1:28" ht="36" customHeight="1">
      <c r="A166" s="13" t="s">
        <v>2662</v>
      </c>
      <c r="B166" s="249" t="str">
        <f>+IFERROR(VLOOKUP($A166,'INVERSIÓN '!$A:$AB,$B$1,FALSE),VLOOKUP($A166,'FUNCIONAMIENTO SECOP'!$A:$AC,$B$1,FALSE))</f>
        <v>CPS</v>
      </c>
      <c r="C166" s="249">
        <f>+IFERROR(VLOOKUP($A166,'INVERSIÓN '!$A:$AB,$C$1,FALSE),VLOOKUP($A166,'FUNCIONAMIENTO SECOP'!$A:$AC,$C$1,FALSE))</f>
        <v>0</v>
      </c>
      <c r="D166" s="249">
        <f>+IFERROR(VLOOKUP($A166,'INVERSIÓN '!$A:$AB,$D$1,FALSE),VLOOKUP($A166,'FUNCIONAMIENTO SECOP'!$A:$AC,$D$1,FALSE))</f>
        <v>2627</v>
      </c>
      <c r="E166" s="249">
        <f>+IFERROR(VLOOKUP($A166,'INVERSIÓN '!$A:$AB,$E$1,FALSE),VLOOKUP($A166,'FUNCIONAMIENTO SECOP'!$A:$AC,$E$1,FALSE))</f>
        <v>0</v>
      </c>
      <c r="F166" s="249" t="str">
        <f>+IFERROR(VLOOKUP($A166,'INVERSIÓN '!$A:$AB,$F$1,FALSE),VLOOKUP($A166,'FUNCIONAMIENTO SECOP'!$A:$AC,$F$1,FALSE))</f>
        <v xml:space="preserve">Apoyar 120 Mipymes y/o emprendimientos orientados al fortalecimiento de las capacidades locales para la gestión y el desarrollo turístico </v>
      </c>
      <c r="G166" s="249">
        <f>+IFERROR(VLOOKUP($A166,'INVERSIÓN '!$A:$AB,$G$1,FALSE),VLOOKUP($A166,'FUNCIONAMIENTO SECOP'!$A:$AC,$G$1,FALSE))</f>
        <v>147226</v>
      </c>
      <c r="H166" s="249" t="str">
        <f>+IFERROR(VLOOKUP($A166,'INVERSIÓN '!$A:$AB,$H$1,FALSE),VLOOKUP($A166,'FUNCIONAMIENTO SECOP'!$A:$AC,$H$1,FALSE))</f>
        <v>Nuevo</v>
      </c>
      <c r="I166" s="249">
        <f>+IFERROR(VLOOKUP($A166,'INVERSIÓN '!$A:$AB,$I$1,FALSE),VLOOKUP($A166,'FUNCIONAMIENTO SECOP'!$A:$AC,$I$1,FALSE))</f>
        <v>80111701</v>
      </c>
      <c r="J166" s="249" t="str">
        <f>+IFERROR(VLOOKUP($A166,'INVERSIÓN '!$A:$AB,$J$1,FALSE),VLOOKUP($A166,'FUNCIONAMIENTO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6" s="249">
        <f>+IFERROR(VLOOKUP($A166,'INVERSIÓN '!$A:$AB,$K$1,FALSE),VLOOKUP($A166,'FUNCIONAMIENTO SECOP'!$A:$AC,$K$1,FALSE))</f>
        <v>1</v>
      </c>
      <c r="L166" s="249">
        <f>+IFERROR(VLOOKUP($A166,'INVERSIÓN '!$A:$AB,$L$1,FALSE),VLOOKUP($A166,'FUNCIONAMIENTO SECOP'!$A:$AC,$L$1,FALSE))</f>
        <v>1</v>
      </c>
      <c r="M166" s="249">
        <f>+IFERROR(VLOOKUP($A166,'INVERSIÓN '!$A:$AB,$M$1,FALSE),VLOOKUP($A166,'FUNCIONAMIENTO SECOP'!$A:$AC,$M$1,FALSE))</f>
        <v>11</v>
      </c>
      <c r="N166" s="249">
        <f>+IFERROR(VLOOKUP($A166,'INVERSIÓN '!$A:$AB,$N$1,FALSE),VLOOKUP($A166,'FUNCIONAMIENTO SECOP'!$A:$AC,$N$1,FALSE))</f>
        <v>1</v>
      </c>
      <c r="O166" s="249" t="str">
        <f>+IFERROR(VLOOKUP($A166,'INVERSIÓN '!$A:$AB,$O$1,FALSE),VLOOKUP($A166,'FUNCIONAMIENTO SECOP'!$A:$AC,$O$1,FALSE))</f>
        <v>CCE-16</v>
      </c>
      <c r="P166" s="249" t="str">
        <f>+IFERROR(VLOOKUP($A166,'INVERSIÓN '!$A:$AB,$P$1,FALSE),VLOOKUP($A166,'FUNCIONAMIENTO SECOP'!$A:$AC,$P$1,FALSE))</f>
        <v>Contratación directa</v>
      </c>
      <c r="Q166" s="249" t="str">
        <f>+IFERROR(VLOOKUP($A166,'INVERSIÓN '!$A:$AB,$Q$1,FALSE),VLOOKUP($A166,'FUNCIONAMIENTO SECOP'!$A:$AC,$Q$1,FALSE))</f>
        <v>DISTRITAL</v>
      </c>
      <c r="R166" s="250">
        <f>+IFERROR(VLOOKUP($A166,'INVERSIÓN '!$A:$AB,$R$1,FALSE),VLOOKUP($A166,'FUNCIONAMIENTO SECOP'!$A:$AC,$R$1,FALSE))</f>
        <v>88000000</v>
      </c>
      <c r="S166" s="250">
        <f>+IFERROR(VLOOKUP($A166,'INVERSIÓN '!$A:$AB,$S$1,FALSE),VLOOKUP($A166,'FUNCIONAMIENTO SECOP'!$A:$AC,$S$1,FALSE))</f>
        <v>88000000</v>
      </c>
      <c r="T166" s="249">
        <f>+IFERROR(VLOOKUP($A166,'INVERSIÓN '!$A:$AB,$T$1,FALSE),VLOOKUP($A166,'FUNCIONAMIENTO SECOP'!$A:$AC,$T$1,FALSE))</f>
        <v>0</v>
      </c>
      <c r="U166" s="249">
        <f>+IFERROR(VLOOKUP($A166,'INVERSIÓN '!$A:$AB,$U$1,FALSE),VLOOKUP($A166,'FUNCIONAMIENTO SECOP'!$A:$AC,$U$1,FALSE))</f>
        <v>0</v>
      </c>
      <c r="V166" s="249" t="str">
        <f>+IFERROR(VLOOKUP($A166,'INVERSIÓN '!$A:$AB,$V$1,FALSE),VLOOKUP($A166,'FUNCIONAMIENTO SECOP'!$A:$AC,$V$1,FALSE))</f>
        <v>CO-DC</v>
      </c>
      <c r="W166" s="249" t="str">
        <f>+IFERROR(VLOOKUP($A166,'INVERSIÓN '!$A:$AB,$W$1,FALSE),VLOOKUP($A166,'FUNCIONAMIENTO SECOP'!$A:$AC,$W$1,FALSE))</f>
        <v>CO-DC-11001</v>
      </c>
      <c r="X166" s="249" t="str">
        <f>+IFERROR(VLOOKUP($A166,'INVERSIÓN '!$A:$AB,$X$1,FALSE),VLOOKUP($A166,'FUNCIONAMIENTO SECOP'!$A:$AC,$X$1,FALSE))</f>
        <v>CARLOS HERNANDO MACIAS MONTOYA</v>
      </c>
      <c r="Y166" s="249">
        <f>+IFERROR(VLOOKUP($A166,'INVERSIÓN '!$A:$AB,$Y$1,FALSE),VLOOKUP($A166,'FUNCIONAMIENTO SECOP'!$A:$AC,$Y$1,FALSE))</f>
        <v>6477818</v>
      </c>
      <c r="Z166" s="249" t="str">
        <f>+IFERROR(VLOOKUP($A166,'INVERSIÓN '!$A:$AB,$Z$1,FALSE),VLOOKUP($A166,'FUNCIONAMIENTO SECOP'!$A:$AC,$Z$1,FALSE))</f>
        <v>alcalde.scristobal@gobiernobogota.gov.co</v>
      </c>
      <c r="AA166" s="249">
        <f>+IFERROR(VLOOKUP($A166,'INVERSIÓN '!$A:$AB,$AA$1,FALSE),VLOOKUP($A166,'FUNCIONAMIENTO SECOP'!$A:$AC,$AA$1,FALSE))</f>
        <v>0</v>
      </c>
      <c r="AB166" s="249">
        <f>+IFERROR(VLOOKUP($A166,'INVERSIÓN '!$A:$AB,$AB$1,FALSE),VLOOKUP($A166,'FUNCIONAMIENTO SECOP'!$A:$AC,$AB$1,FALSE))</f>
        <v>1</v>
      </c>
    </row>
    <row r="167" spans="1:28" ht="36" customHeight="1">
      <c r="A167" s="13" t="s">
        <v>2665</v>
      </c>
      <c r="B167" s="249" t="str">
        <f>+IFERROR(VLOOKUP($A167,'INVERSIÓN '!$A:$AB,$B$1,FALSE),VLOOKUP($A167,'FUNCIONAMIENTO SECOP'!$A:$AC,$B$1,FALSE))</f>
        <v>CPS</v>
      </c>
      <c r="C167" s="249">
        <f>+IFERROR(VLOOKUP($A167,'INVERSIÓN '!$A:$AB,$C$1,FALSE),VLOOKUP($A167,'FUNCIONAMIENTO SECOP'!$A:$AC,$C$1,FALSE))</f>
        <v>0</v>
      </c>
      <c r="D167" s="249">
        <f>+IFERROR(VLOOKUP($A167,'INVERSIÓN '!$A:$AB,$D$1,FALSE),VLOOKUP($A167,'FUNCIONAMIENTO SECOP'!$A:$AC,$D$1,FALSE))</f>
        <v>2802</v>
      </c>
      <c r="E167" s="249">
        <f>+IFERROR(VLOOKUP($A167,'INVERSIÓN '!$A:$AB,$E$1,FALSE),VLOOKUP($A167,'FUNCIONAMIENTO SECOP'!$A:$AC,$E$1,FALSE))</f>
        <v>0</v>
      </c>
      <c r="F167" s="249" t="str">
        <f>+IFERROR(VLOOKUP($A167,'INVERSIÓN '!$A:$AB,$F$1,FALSE),VLOOKUP($A167,'FUNCIONAMIENTO SECOP'!$A:$AC,$F$1,FALSE))</f>
        <v>Vincular 6.000 mujeres cuidadoras a estrategias de cuidado.</v>
      </c>
      <c r="G167" s="249">
        <f>+IFERROR(VLOOKUP($A167,'INVERSIÓN '!$A:$AB,$G$1,FALSE),VLOOKUP($A167,'FUNCIONAMIENTO SECOP'!$A:$AC,$G$1,FALSE))</f>
        <v>147229</v>
      </c>
      <c r="H167" s="249" t="str">
        <f>+IFERROR(VLOOKUP($A167,'INVERSIÓN '!$A:$AB,$H$1,FALSE),VLOOKUP($A167,'FUNCIONAMIENTO SECOP'!$A:$AC,$H$1,FALSE))</f>
        <v>Nuevo</v>
      </c>
      <c r="I167" s="249">
        <f>+IFERROR(VLOOKUP($A167,'INVERSIÓN '!$A:$AB,$I$1,FALSE),VLOOKUP($A167,'FUNCIONAMIENTO SECOP'!$A:$AC,$I$1,FALSE))</f>
        <v>80111701</v>
      </c>
      <c r="J167" s="249" t="str">
        <f>+IFERROR(VLOOKUP($A167,'INVERSIÓN '!$A:$AB,$J$1,FALSE),VLOOKUP($A167,'FUNCIONAMIENTO SECOP'!$A:$AC,$J$1,FALSE))</f>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v>
      </c>
      <c r="K167" s="249">
        <f>+IFERROR(VLOOKUP($A167,'INVERSIÓN '!$A:$AB,$K$1,FALSE),VLOOKUP($A167,'FUNCIONAMIENTO SECOP'!$A:$AC,$K$1,FALSE))</f>
        <v>1</v>
      </c>
      <c r="L167" s="249">
        <f>+IFERROR(VLOOKUP($A167,'INVERSIÓN '!$A:$AB,$L$1,FALSE),VLOOKUP($A167,'FUNCIONAMIENTO SECOP'!$A:$AC,$L$1,FALSE))</f>
        <v>1</v>
      </c>
      <c r="M167" s="249">
        <f>+IFERROR(VLOOKUP($A167,'INVERSIÓN '!$A:$AB,$M$1,FALSE),VLOOKUP($A167,'FUNCIONAMIENTO SECOP'!$A:$AC,$M$1,FALSE))</f>
        <v>11</v>
      </c>
      <c r="N167" s="249">
        <f>+IFERROR(VLOOKUP($A167,'INVERSIÓN '!$A:$AB,$N$1,FALSE),VLOOKUP($A167,'FUNCIONAMIENTO SECOP'!$A:$AC,$N$1,FALSE))</f>
        <v>1</v>
      </c>
      <c r="O167" s="249" t="str">
        <f>+IFERROR(VLOOKUP($A167,'INVERSIÓN '!$A:$AB,$O$1,FALSE),VLOOKUP($A167,'FUNCIONAMIENTO SECOP'!$A:$AC,$O$1,FALSE))</f>
        <v>CCE-16</v>
      </c>
      <c r="P167" s="249" t="str">
        <f>+IFERROR(VLOOKUP($A167,'INVERSIÓN '!$A:$AB,$P$1,FALSE),VLOOKUP($A167,'FUNCIONAMIENTO SECOP'!$A:$AC,$P$1,FALSE))</f>
        <v>Contratación directa</v>
      </c>
      <c r="Q167" s="249" t="str">
        <f>+IFERROR(VLOOKUP($A167,'INVERSIÓN '!$A:$AB,$Q$1,FALSE),VLOOKUP($A167,'FUNCIONAMIENTO SECOP'!$A:$AC,$Q$1,FALSE))</f>
        <v>DISTRITAL</v>
      </c>
      <c r="R167" s="250">
        <f>+IFERROR(VLOOKUP($A167,'INVERSIÓN '!$A:$AB,$R$1,FALSE),VLOOKUP($A167,'FUNCIONAMIENTO SECOP'!$A:$AC,$R$1,FALSE))</f>
        <v>74800000</v>
      </c>
      <c r="S167" s="250">
        <f>+IFERROR(VLOOKUP($A167,'INVERSIÓN '!$A:$AB,$S$1,FALSE),VLOOKUP($A167,'FUNCIONAMIENTO SECOP'!$A:$AC,$S$1,FALSE))</f>
        <v>74800000</v>
      </c>
      <c r="T167" s="249">
        <f>+IFERROR(VLOOKUP($A167,'INVERSIÓN '!$A:$AB,$T$1,FALSE),VLOOKUP($A167,'FUNCIONAMIENTO SECOP'!$A:$AC,$T$1,FALSE))</f>
        <v>0</v>
      </c>
      <c r="U167" s="249">
        <f>+IFERROR(VLOOKUP($A167,'INVERSIÓN '!$A:$AB,$U$1,FALSE),VLOOKUP($A167,'FUNCIONAMIENTO SECOP'!$A:$AC,$U$1,FALSE))</f>
        <v>0</v>
      </c>
      <c r="V167" s="249" t="str">
        <f>+IFERROR(VLOOKUP($A167,'INVERSIÓN '!$A:$AB,$V$1,FALSE),VLOOKUP($A167,'FUNCIONAMIENTO SECOP'!$A:$AC,$V$1,FALSE))</f>
        <v>CO-DC</v>
      </c>
      <c r="W167" s="249" t="str">
        <f>+IFERROR(VLOOKUP($A167,'INVERSIÓN '!$A:$AB,$W$1,FALSE),VLOOKUP($A167,'FUNCIONAMIENTO SECOP'!$A:$AC,$W$1,FALSE))</f>
        <v>CO-DC-11001</v>
      </c>
      <c r="X167" s="249" t="str">
        <f>+IFERROR(VLOOKUP($A167,'INVERSIÓN '!$A:$AB,$X$1,FALSE),VLOOKUP($A167,'FUNCIONAMIENTO SECOP'!$A:$AC,$X$1,FALSE))</f>
        <v>CARLOS HERNANDO MACIAS MONTOYA</v>
      </c>
      <c r="Y167" s="249">
        <f>+IFERROR(VLOOKUP($A167,'INVERSIÓN '!$A:$AB,$Y$1,FALSE),VLOOKUP($A167,'FUNCIONAMIENTO SECOP'!$A:$AC,$Y$1,FALSE))</f>
        <v>6477819</v>
      </c>
      <c r="Z167" s="249" t="str">
        <f>+IFERROR(VLOOKUP($A167,'INVERSIÓN '!$A:$AB,$Z$1,FALSE),VLOOKUP($A167,'FUNCIONAMIENTO SECOP'!$A:$AC,$Z$1,FALSE))</f>
        <v>alcalde.scristobal@gobiernobogota.gov.co</v>
      </c>
      <c r="AA167" s="249">
        <f>+IFERROR(VLOOKUP($A167,'INVERSIÓN '!$A:$AB,$AA$1,FALSE),VLOOKUP($A167,'FUNCIONAMIENTO SECOP'!$A:$AC,$AA$1,FALSE))</f>
        <v>0</v>
      </c>
      <c r="AB167" s="249">
        <f>+IFERROR(VLOOKUP($A167,'INVERSIÓN '!$A:$AB,$AB$1,FALSE),VLOOKUP($A167,'FUNCIONAMIENTO SECOP'!$A:$AC,$AB$1,FALSE))</f>
        <v>1</v>
      </c>
    </row>
    <row r="168" spans="1:28" ht="36" customHeight="1">
      <c r="A168" s="13" t="s">
        <v>2667</v>
      </c>
      <c r="B168" s="249" t="str">
        <f>+IFERROR(VLOOKUP($A168,'INVERSIÓN '!$A:$AB,$B$1,FALSE),VLOOKUP($A168,'FUNCIONAMIENTO SECOP'!$A:$AC,$B$1,FALSE))</f>
        <v>CPS</v>
      </c>
      <c r="C168" s="249">
        <f>+IFERROR(VLOOKUP($A168,'INVERSIÓN '!$A:$AB,$C$1,FALSE),VLOOKUP($A168,'FUNCIONAMIENTO SECOP'!$A:$AC,$C$1,FALSE))</f>
        <v>0</v>
      </c>
      <c r="D168" s="249">
        <f>+IFERROR(VLOOKUP($A168,'INVERSIÓN '!$A:$AB,$D$1,FALSE),VLOOKUP($A168,'FUNCIONAMIENTO SECOP'!$A:$AC,$D$1,FALSE))</f>
        <v>2615</v>
      </c>
      <c r="E168" s="249">
        <f>+IFERROR(VLOOKUP($A168,'INVERSIÓN '!$A:$AB,$E$1,FALSE),VLOOKUP($A168,'FUNCIONAMIENTO SECOP'!$A:$AC,$E$1,FALSE))</f>
        <v>0</v>
      </c>
      <c r="F168" s="249" t="str">
        <f>+IFERROR(VLOOKUP($A168,'INVERSIÓN '!$A:$AB,$F$1,FALSE),VLOOKUP($A168,'FUNCIONAMIENTO SECOP'!$A:$AC,$F$1,FALSE))</f>
        <v>Dotar 61 sedes educativas urbanas y rurales con recursos pedagógicos y/o tecnológicos</v>
      </c>
      <c r="G168" s="249">
        <f>+IFERROR(VLOOKUP($A168,'INVERSIÓN '!$A:$AB,$G$1,FALSE),VLOOKUP($A168,'FUNCIONAMIENTO SECOP'!$A:$AC,$G$1,FALSE))</f>
        <v>147230</v>
      </c>
      <c r="H168" s="249" t="str">
        <f>+IFERROR(VLOOKUP($A168,'INVERSIÓN '!$A:$AB,$H$1,FALSE),VLOOKUP($A168,'FUNCIONAMIENTO SECOP'!$A:$AC,$H$1,FALSE))</f>
        <v>Nuevo</v>
      </c>
      <c r="I168" s="249">
        <f>+IFERROR(VLOOKUP($A168,'INVERSIÓN '!$A:$AB,$I$1,FALSE),VLOOKUP($A168,'FUNCIONAMIENTO SECOP'!$A:$AC,$I$1,FALSE))</f>
        <v>80111701</v>
      </c>
      <c r="J168" s="249" t="str">
        <f>+IFERROR(VLOOKUP($A168,'INVERSIÓN '!$A:$AB,$J$1,FALSE),VLOOKUP($A168,'FUNCIONAMIENTO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8" s="249">
        <f>+IFERROR(VLOOKUP($A168,'INVERSIÓN '!$A:$AB,$K$1,FALSE),VLOOKUP($A168,'FUNCIONAMIENTO SECOP'!$A:$AC,$K$1,FALSE))</f>
        <v>1</v>
      </c>
      <c r="L168" s="249">
        <f>+IFERROR(VLOOKUP($A168,'INVERSIÓN '!$A:$AB,$L$1,FALSE),VLOOKUP($A168,'FUNCIONAMIENTO SECOP'!$A:$AC,$L$1,FALSE))</f>
        <v>1</v>
      </c>
      <c r="M168" s="249">
        <f>+IFERROR(VLOOKUP($A168,'INVERSIÓN '!$A:$AB,$M$1,FALSE),VLOOKUP($A168,'FUNCIONAMIENTO SECOP'!$A:$AC,$M$1,FALSE))</f>
        <v>11</v>
      </c>
      <c r="N168" s="249">
        <f>+IFERROR(VLOOKUP($A168,'INVERSIÓN '!$A:$AB,$N$1,FALSE),VLOOKUP($A168,'FUNCIONAMIENTO SECOP'!$A:$AC,$N$1,FALSE))</f>
        <v>1</v>
      </c>
      <c r="O168" s="249" t="str">
        <f>+IFERROR(VLOOKUP($A168,'INVERSIÓN '!$A:$AB,$O$1,FALSE),VLOOKUP($A168,'FUNCIONAMIENTO SECOP'!$A:$AC,$O$1,FALSE))</f>
        <v>CCE-16</v>
      </c>
      <c r="P168" s="249" t="str">
        <f>+IFERROR(VLOOKUP($A168,'INVERSIÓN '!$A:$AB,$P$1,FALSE),VLOOKUP($A168,'FUNCIONAMIENTO SECOP'!$A:$AC,$P$1,FALSE))</f>
        <v>Contratación directa</v>
      </c>
      <c r="Q168" s="249" t="str">
        <f>+IFERROR(VLOOKUP($A168,'INVERSIÓN '!$A:$AB,$Q$1,FALSE),VLOOKUP($A168,'FUNCIONAMIENTO SECOP'!$A:$AC,$Q$1,FALSE))</f>
        <v>DISTRITAL</v>
      </c>
      <c r="R168" s="250">
        <f>+IFERROR(VLOOKUP($A168,'INVERSIÓN '!$A:$AB,$R$1,FALSE),VLOOKUP($A168,'FUNCIONAMIENTO SECOP'!$A:$AC,$R$1,FALSE))</f>
        <v>88000000</v>
      </c>
      <c r="S168" s="250">
        <f>+IFERROR(VLOOKUP($A168,'INVERSIÓN '!$A:$AB,$S$1,FALSE),VLOOKUP($A168,'FUNCIONAMIENTO SECOP'!$A:$AC,$S$1,FALSE))</f>
        <v>88000000</v>
      </c>
      <c r="T168" s="249">
        <f>+IFERROR(VLOOKUP($A168,'INVERSIÓN '!$A:$AB,$T$1,FALSE),VLOOKUP($A168,'FUNCIONAMIENTO SECOP'!$A:$AC,$T$1,FALSE))</f>
        <v>0</v>
      </c>
      <c r="U168" s="249">
        <f>+IFERROR(VLOOKUP($A168,'INVERSIÓN '!$A:$AB,$U$1,FALSE),VLOOKUP($A168,'FUNCIONAMIENTO SECOP'!$A:$AC,$U$1,FALSE))</f>
        <v>0</v>
      </c>
      <c r="V168" s="249" t="str">
        <f>+IFERROR(VLOOKUP($A168,'INVERSIÓN '!$A:$AB,$V$1,FALSE),VLOOKUP($A168,'FUNCIONAMIENTO SECOP'!$A:$AC,$V$1,FALSE))</f>
        <v>CO-DC</v>
      </c>
      <c r="W168" s="249" t="str">
        <f>+IFERROR(VLOOKUP($A168,'INVERSIÓN '!$A:$AB,$W$1,FALSE),VLOOKUP($A168,'FUNCIONAMIENTO SECOP'!$A:$AC,$W$1,FALSE))</f>
        <v>CO-DC-11001</v>
      </c>
      <c r="X168" s="249" t="str">
        <f>+IFERROR(VLOOKUP($A168,'INVERSIÓN '!$A:$AB,$X$1,FALSE),VLOOKUP($A168,'FUNCIONAMIENTO SECOP'!$A:$AC,$X$1,FALSE))</f>
        <v>CARLOS HERNANDO MACIAS MONTOYA</v>
      </c>
      <c r="Y168" s="249">
        <f>+IFERROR(VLOOKUP($A168,'INVERSIÓN '!$A:$AB,$Y$1,FALSE),VLOOKUP($A168,'FUNCIONAMIENTO SECOP'!$A:$AC,$Y$1,FALSE))</f>
        <v>6477820</v>
      </c>
      <c r="Z168" s="249" t="str">
        <f>+IFERROR(VLOOKUP($A168,'INVERSIÓN '!$A:$AB,$Z$1,FALSE),VLOOKUP($A168,'FUNCIONAMIENTO SECOP'!$A:$AC,$Z$1,FALSE))</f>
        <v>alcalde.scristobal@gobiernobogota.gov.co</v>
      </c>
      <c r="AA168" s="249">
        <f>+IFERROR(VLOOKUP($A168,'INVERSIÓN '!$A:$AB,$AA$1,FALSE),VLOOKUP($A168,'FUNCIONAMIENTO SECOP'!$A:$AC,$AA$1,FALSE))</f>
        <v>0</v>
      </c>
      <c r="AB168" s="249">
        <f>+IFERROR(VLOOKUP($A168,'INVERSIÓN '!$A:$AB,$AB$1,FALSE),VLOOKUP($A168,'FUNCIONAMIENTO SECOP'!$A:$AC,$AB$1,FALSE))</f>
        <v>1</v>
      </c>
    </row>
    <row r="169" spans="1:28" ht="36" customHeight="1">
      <c r="A169" s="13" t="s">
        <v>2669</v>
      </c>
      <c r="B169" s="249" t="str">
        <f>+IFERROR(VLOOKUP($A169,'INVERSIÓN '!$A:$AB,$B$1,FALSE),VLOOKUP($A169,'FUNCIONAMIENTO SECOP'!$A:$AC,$B$1,FALSE))</f>
        <v>CPS</v>
      </c>
      <c r="C169" s="249">
        <f>+IFERROR(VLOOKUP($A169,'INVERSIÓN '!$A:$AB,$C$1,FALSE),VLOOKUP($A169,'FUNCIONAMIENTO SECOP'!$A:$AC,$C$1,FALSE))</f>
        <v>0</v>
      </c>
      <c r="D169" s="249">
        <f>+IFERROR(VLOOKUP($A169,'INVERSIÓN '!$A:$AB,$D$1,FALSE),VLOOKUP($A169,'FUNCIONAMIENTO SECOP'!$A:$AC,$D$1,FALSE))</f>
        <v>2405</v>
      </c>
      <c r="E169" s="249">
        <f>+IFERROR(VLOOKUP($A169,'INVERSIÓN '!$A:$AB,$E$1,FALSE),VLOOKUP($A169,'FUNCIONAMIENTO SECOP'!$A:$AC,$E$1,FALSE))</f>
        <v>0</v>
      </c>
      <c r="F169" s="249" t="str">
        <f>+IFERROR(VLOOKUP($A169,'INVERSIÓN '!$A:$AB,$F$1,FALSE),VLOOKUP($A169,'FUNCIONAMIENTO SECOP'!$A:$AC,$F$1,FALSE))</f>
        <v>Capacitar 1.480 personas en los campos artísticos, interculturales, culturales y/o patrimoniales.</v>
      </c>
      <c r="G169" s="249">
        <f>+IFERROR(VLOOKUP($A169,'INVERSIÓN '!$A:$AB,$G$1,FALSE),VLOOKUP($A169,'FUNCIONAMIENTO SECOP'!$A:$AC,$G$1,FALSE))</f>
        <v>147232</v>
      </c>
      <c r="H169" s="249" t="str">
        <f>+IFERROR(VLOOKUP($A169,'INVERSIÓN '!$A:$AB,$H$1,FALSE),VLOOKUP($A169,'FUNCIONAMIENTO SECOP'!$A:$AC,$H$1,FALSE))</f>
        <v>Nuevo</v>
      </c>
      <c r="I169" s="249">
        <f>+IFERROR(VLOOKUP($A169,'INVERSIÓN '!$A:$AB,$I$1,FALSE),VLOOKUP($A169,'FUNCIONAMIENTO SECOP'!$A:$AC,$I$1,FALSE))</f>
        <v>80111701</v>
      </c>
      <c r="J169" s="249" t="str">
        <f>+IFERROR(VLOOKUP($A169,'INVERSIÓN '!$A:$AB,$J$1,FALSE),VLOOKUP($A169,'FUNCIONAMIENTO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69" s="249">
        <f>+IFERROR(VLOOKUP($A169,'INVERSIÓN '!$A:$AB,$K$1,FALSE),VLOOKUP($A169,'FUNCIONAMIENTO SECOP'!$A:$AC,$K$1,FALSE))</f>
        <v>1</v>
      </c>
      <c r="L169" s="249">
        <f>+IFERROR(VLOOKUP($A169,'INVERSIÓN '!$A:$AB,$L$1,FALSE),VLOOKUP($A169,'FUNCIONAMIENTO SECOP'!$A:$AC,$L$1,FALSE))</f>
        <v>1</v>
      </c>
      <c r="M169" s="249">
        <f>+IFERROR(VLOOKUP($A169,'INVERSIÓN '!$A:$AB,$M$1,FALSE),VLOOKUP($A169,'FUNCIONAMIENTO SECOP'!$A:$AC,$M$1,FALSE))</f>
        <v>11</v>
      </c>
      <c r="N169" s="249">
        <f>+IFERROR(VLOOKUP($A169,'INVERSIÓN '!$A:$AB,$N$1,FALSE),VLOOKUP($A169,'FUNCIONAMIENTO SECOP'!$A:$AC,$N$1,FALSE))</f>
        <v>1</v>
      </c>
      <c r="O169" s="249" t="str">
        <f>+IFERROR(VLOOKUP($A169,'INVERSIÓN '!$A:$AB,$O$1,FALSE),VLOOKUP($A169,'FUNCIONAMIENTO SECOP'!$A:$AC,$O$1,FALSE))</f>
        <v>CCE-16</v>
      </c>
      <c r="P169" s="249" t="str">
        <f>+IFERROR(VLOOKUP($A169,'INVERSIÓN '!$A:$AB,$P$1,FALSE),VLOOKUP($A169,'FUNCIONAMIENTO SECOP'!$A:$AC,$P$1,FALSE))</f>
        <v>Contratación directa</v>
      </c>
      <c r="Q169" s="249" t="str">
        <f>+IFERROR(VLOOKUP($A169,'INVERSIÓN '!$A:$AB,$Q$1,FALSE),VLOOKUP($A169,'FUNCIONAMIENTO SECOP'!$A:$AC,$Q$1,FALSE))</f>
        <v>DISTRITAL</v>
      </c>
      <c r="R169" s="250">
        <f>+IFERROR(VLOOKUP($A169,'INVERSIÓN '!$A:$AB,$R$1,FALSE),VLOOKUP($A169,'FUNCIONAMIENTO SECOP'!$A:$AC,$R$1,FALSE))</f>
        <v>99000000</v>
      </c>
      <c r="S169" s="250">
        <f>+IFERROR(VLOOKUP($A169,'INVERSIÓN '!$A:$AB,$S$1,FALSE),VLOOKUP($A169,'FUNCIONAMIENTO SECOP'!$A:$AC,$S$1,FALSE))</f>
        <v>99000000</v>
      </c>
      <c r="T169" s="249">
        <f>+IFERROR(VLOOKUP($A169,'INVERSIÓN '!$A:$AB,$T$1,FALSE),VLOOKUP($A169,'FUNCIONAMIENTO SECOP'!$A:$AC,$T$1,FALSE))</f>
        <v>0</v>
      </c>
      <c r="U169" s="249">
        <f>+IFERROR(VLOOKUP($A169,'INVERSIÓN '!$A:$AB,$U$1,FALSE),VLOOKUP($A169,'FUNCIONAMIENTO SECOP'!$A:$AC,$U$1,FALSE))</f>
        <v>0</v>
      </c>
      <c r="V169" s="249" t="str">
        <f>+IFERROR(VLOOKUP($A169,'INVERSIÓN '!$A:$AB,$V$1,FALSE),VLOOKUP($A169,'FUNCIONAMIENTO SECOP'!$A:$AC,$V$1,FALSE))</f>
        <v>CO-DC</v>
      </c>
      <c r="W169" s="249" t="str">
        <f>+IFERROR(VLOOKUP($A169,'INVERSIÓN '!$A:$AB,$W$1,FALSE),VLOOKUP($A169,'FUNCIONAMIENTO SECOP'!$A:$AC,$W$1,FALSE))</f>
        <v>CO-DC-11001</v>
      </c>
      <c r="X169" s="249" t="str">
        <f>+IFERROR(VLOOKUP($A169,'INVERSIÓN '!$A:$AB,$X$1,FALSE),VLOOKUP($A169,'FUNCIONAMIENTO SECOP'!$A:$AC,$X$1,FALSE))</f>
        <v>CARLOS HERNANDO MACIAS MONTOYA</v>
      </c>
      <c r="Y169" s="249">
        <f>+IFERROR(VLOOKUP($A169,'INVERSIÓN '!$A:$AB,$Y$1,FALSE),VLOOKUP($A169,'FUNCIONAMIENTO SECOP'!$A:$AC,$Y$1,FALSE))</f>
        <v>6477821</v>
      </c>
      <c r="Z169" s="249" t="str">
        <f>+IFERROR(VLOOKUP($A169,'INVERSIÓN '!$A:$AB,$Z$1,FALSE),VLOOKUP($A169,'FUNCIONAMIENTO SECOP'!$A:$AC,$Z$1,FALSE))</f>
        <v>alcalde.scristobal@gobiernobogota.gov.co</v>
      </c>
      <c r="AA169" s="249">
        <f>+IFERROR(VLOOKUP($A169,'INVERSIÓN '!$A:$AB,$AA$1,FALSE),VLOOKUP($A169,'FUNCIONAMIENTO SECOP'!$A:$AC,$AA$1,FALSE))</f>
        <v>0</v>
      </c>
      <c r="AB169" s="249">
        <f>+IFERROR(VLOOKUP($A169,'INVERSIÓN '!$A:$AB,$AB$1,FALSE),VLOOKUP($A169,'FUNCIONAMIENTO SECOP'!$A:$AC,$AB$1,FALSE))</f>
        <v>1</v>
      </c>
    </row>
    <row r="170" spans="1:28" ht="36" customHeight="1">
      <c r="A170" s="13" t="s">
        <v>2671</v>
      </c>
      <c r="B170" s="249" t="str">
        <f>+IFERROR(VLOOKUP($A170,'INVERSIÓN '!$A:$AB,$B$1,FALSE),VLOOKUP($A170,'FUNCIONAMIENTO SECOP'!$A:$AC,$B$1,FALSE))</f>
        <v>CPS</v>
      </c>
      <c r="C170" s="249">
        <f>+IFERROR(VLOOKUP($A170,'INVERSIÓN '!$A:$AB,$C$1,FALSE),VLOOKUP($A170,'FUNCIONAMIENTO SECOP'!$A:$AC,$C$1,FALSE))</f>
        <v>0</v>
      </c>
      <c r="D170" s="249">
        <f>+IFERROR(VLOOKUP($A170,'INVERSIÓN '!$A:$AB,$D$1,FALSE),VLOOKUP($A170,'FUNCIONAMIENTO SECOP'!$A:$AC,$D$1,FALSE))</f>
        <v>2667</v>
      </c>
      <c r="E170" s="249">
        <f>+IFERROR(VLOOKUP($A170,'INVERSIÓN '!$A:$AB,$E$1,FALSE),VLOOKUP($A170,'FUNCIONAMIENTO SECOP'!$A:$AC,$E$1,FALSE))</f>
        <v>0</v>
      </c>
      <c r="F170" s="249" t="str">
        <f>+IFERROR(VLOOKUP($A170,'INVERSIÓN '!$A:$AB,$F$1,FALSE),VLOOKUP($A170,'FUNCIONAMIENTO SECOP'!$A:$AC,$F$1,FALSE))</f>
        <v>Realizar 4 estrategias de fortalecimiento institucional (una por vigencia).</v>
      </c>
      <c r="G170" s="249">
        <f>+IFERROR(VLOOKUP($A170,'INVERSIÓN '!$A:$AB,$G$1,FALSE),VLOOKUP($A170,'FUNCIONAMIENTO SECOP'!$A:$AC,$G$1,FALSE))</f>
        <v>147234</v>
      </c>
      <c r="H170" s="249" t="str">
        <f>+IFERROR(VLOOKUP($A170,'INVERSIÓN '!$A:$AB,$H$1,FALSE),VLOOKUP($A170,'FUNCIONAMIENTO SECOP'!$A:$AC,$H$1,FALSE))</f>
        <v>Nuevo</v>
      </c>
      <c r="I170" s="249">
        <f>+IFERROR(VLOOKUP($A170,'INVERSIÓN '!$A:$AB,$I$1,FALSE),VLOOKUP($A170,'FUNCIONAMIENTO SECOP'!$A:$AC,$I$1,FALSE))</f>
        <v>80111701</v>
      </c>
      <c r="J170" s="249" t="str">
        <f>+IFERROR(VLOOKUP($A170,'INVERSIÓN '!$A:$AB,$J$1,FALSE),VLOOKUP($A170,'FUNCIONAMIENTO SECOP'!$A:$AC,$J$1,FALSE))</f>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v>
      </c>
      <c r="K170" s="249">
        <f>+IFERROR(VLOOKUP($A170,'INVERSIÓN '!$A:$AB,$K$1,FALSE),VLOOKUP($A170,'FUNCIONAMIENTO SECOP'!$A:$AC,$K$1,FALSE))</f>
        <v>1</v>
      </c>
      <c r="L170" s="249">
        <f>+IFERROR(VLOOKUP($A170,'INVERSIÓN '!$A:$AB,$L$1,FALSE),VLOOKUP($A170,'FUNCIONAMIENTO SECOP'!$A:$AC,$L$1,FALSE))</f>
        <v>1</v>
      </c>
      <c r="M170" s="249">
        <f>+IFERROR(VLOOKUP($A170,'INVERSIÓN '!$A:$AB,$M$1,FALSE),VLOOKUP($A170,'FUNCIONAMIENTO SECOP'!$A:$AC,$M$1,FALSE))</f>
        <v>11</v>
      </c>
      <c r="N170" s="249">
        <f>+IFERROR(VLOOKUP($A170,'INVERSIÓN '!$A:$AB,$N$1,FALSE),VLOOKUP($A170,'FUNCIONAMIENTO SECOP'!$A:$AC,$N$1,FALSE))</f>
        <v>1</v>
      </c>
      <c r="O170" s="249" t="str">
        <f>+IFERROR(VLOOKUP($A170,'INVERSIÓN '!$A:$AB,$O$1,FALSE),VLOOKUP($A170,'FUNCIONAMIENTO SECOP'!$A:$AC,$O$1,FALSE))</f>
        <v>CCE-16</v>
      </c>
      <c r="P170" s="249" t="str">
        <f>+IFERROR(VLOOKUP($A170,'INVERSIÓN '!$A:$AB,$P$1,FALSE),VLOOKUP($A170,'FUNCIONAMIENTO SECOP'!$A:$AC,$P$1,FALSE))</f>
        <v>Contratación directa</v>
      </c>
      <c r="Q170" s="249" t="str">
        <f>+IFERROR(VLOOKUP($A170,'INVERSIÓN '!$A:$AB,$Q$1,FALSE),VLOOKUP($A170,'FUNCIONAMIENTO SECOP'!$A:$AC,$Q$1,FALSE))</f>
        <v>DISTRITAL</v>
      </c>
      <c r="R170" s="250">
        <f>+IFERROR(VLOOKUP($A170,'INVERSIÓN '!$A:$AB,$R$1,FALSE),VLOOKUP($A170,'FUNCIONAMIENTO SECOP'!$A:$AC,$R$1,FALSE))</f>
        <v>224400000</v>
      </c>
      <c r="S170" s="250">
        <f>+IFERROR(VLOOKUP($A170,'INVERSIÓN '!$A:$AB,$S$1,FALSE),VLOOKUP($A170,'FUNCIONAMIENTO SECOP'!$A:$AC,$S$1,FALSE))</f>
        <v>224400000</v>
      </c>
      <c r="T170" s="249">
        <f>+IFERROR(VLOOKUP($A170,'INVERSIÓN '!$A:$AB,$T$1,FALSE),VLOOKUP($A170,'FUNCIONAMIENTO SECOP'!$A:$AC,$T$1,FALSE))</f>
        <v>0</v>
      </c>
      <c r="U170" s="249">
        <f>+IFERROR(VLOOKUP($A170,'INVERSIÓN '!$A:$AB,$U$1,FALSE),VLOOKUP($A170,'FUNCIONAMIENTO SECOP'!$A:$AC,$U$1,FALSE))</f>
        <v>0</v>
      </c>
      <c r="V170" s="249" t="str">
        <f>+IFERROR(VLOOKUP($A170,'INVERSIÓN '!$A:$AB,$V$1,FALSE),VLOOKUP($A170,'FUNCIONAMIENTO SECOP'!$A:$AC,$V$1,FALSE))</f>
        <v>CO-DC</v>
      </c>
      <c r="W170" s="249" t="str">
        <f>+IFERROR(VLOOKUP($A170,'INVERSIÓN '!$A:$AB,$W$1,FALSE),VLOOKUP($A170,'FUNCIONAMIENTO SECOP'!$A:$AC,$W$1,FALSE))</f>
        <v>CO-DC-11001</v>
      </c>
      <c r="X170" s="249" t="str">
        <f>+IFERROR(VLOOKUP($A170,'INVERSIÓN '!$A:$AB,$X$1,FALSE),VLOOKUP($A170,'FUNCIONAMIENTO SECOP'!$A:$AC,$X$1,FALSE))</f>
        <v>CARLOS HERNANDO MACIAS MONTOYA</v>
      </c>
      <c r="Y170" s="249">
        <f>+IFERROR(VLOOKUP($A170,'INVERSIÓN '!$A:$AB,$Y$1,FALSE),VLOOKUP($A170,'FUNCIONAMIENTO SECOP'!$A:$AC,$Y$1,FALSE))</f>
        <v>6477822</v>
      </c>
      <c r="Z170" s="249" t="str">
        <f>+IFERROR(VLOOKUP($A170,'INVERSIÓN '!$A:$AB,$Z$1,FALSE),VLOOKUP($A170,'FUNCIONAMIENTO SECOP'!$A:$AC,$Z$1,FALSE))</f>
        <v>alcalde.scristobal@gobiernobogota.gov.co</v>
      </c>
      <c r="AA170" s="249">
        <f>+IFERROR(VLOOKUP($A170,'INVERSIÓN '!$A:$AB,$AA$1,FALSE),VLOOKUP($A170,'FUNCIONAMIENTO SECOP'!$A:$AC,$AA$1,FALSE))</f>
        <v>0</v>
      </c>
      <c r="AB170" s="249">
        <f>+IFERROR(VLOOKUP($A170,'INVERSIÓN '!$A:$AB,$AB$1,FALSE),VLOOKUP($A170,'FUNCIONAMIENTO SECOP'!$A:$AC,$AB$1,FALSE))</f>
        <v>1</v>
      </c>
    </row>
    <row r="171" spans="1:28" ht="36" customHeight="1">
      <c r="A171" s="13" t="s">
        <v>2673</v>
      </c>
      <c r="B171" s="249" t="str">
        <f>+IFERROR(VLOOKUP($A171,'INVERSIÓN '!$A:$AB,$B$1,FALSE),VLOOKUP($A171,'FUNCIONAMIENTO SECOP'!$A:$AC,$B$1,FALSE))</f>
        <v>CPS</v>
      </c>
      <c r="C171" s="249">
        <f>+IFERROR(VLOOKUP($A171,'INVERSIÓN '!$A:$AB,$C$1,FALSE),VLOOKUP($A171,'FUNCIONAMIENTO SECOP'!$A:$AC,$C$1,FALSE))</f>
        <v>0</v>
      </c>
      <c r="D171" s="249">
        <f>+IFERROR(VLOOKUP($A171,'INVERSIÓN '!$A:$AB,$D$1,FALSE),VLOOKUP($A171,'FUNCIONAMIENTO SECOP'!$A:$AC,$D$1,FALSE))</f>
        <v>2409</v>
      </c>
      <c r="E171" s="249">
        <f>+IFERROR(VLOOKUP($A171,'INVERSIÓN '!$A:$AB,$E$1,FALSE),VLOOKUP($A171,'FUNCIONAMIENTO SECOP'!$A:$AC,$E$1,FALSE))</f>
        <v>0</v>
      </c>
      <c r="F171" s="249" t="str">
        <f>+IFERROR(VLOOKUP($A171,'INVERSIÓN '!$A:$AB,$F$1,FALSE),VLOOKUP($A171,'FUNCIONAMIENTO SECOP'!$A:$AC,$F$1,FALSE))</f>
        <v>Fortalecer 100 organizaciones comunales.</v>
      </c>
      <c r="G171" s="249">
        <f>+IFERROR(VLOOKUP($A171,'INVERSIÓN '!$A:$AB,$G$1,FALSE),VLOOKUP($A171,'FUNCIONAMIENTO SECOP'!$A:$AC,$G$1,FALSE))</f>
        <v>147235</v>
      </c>
      <c r="H171" s="249" t="str">
        <f>+IFERROR(VLOOKUP($A171,'INVERSIÓN '!$A:$AB,$H$1,FALSE),VLOOKUP($A171,'FUNCIONAMIENTO SECOP'!$A:$AC,$H$1,FALSE))</f>
        <v>Nuevo</v>
      </c>
      <c r="I171" s="249">
        <f>+IFERROR(VLOOKUP($A171,'INVERSIÓN '!$A:$AB,$I$1,FALSE),VLOOKUP($A171,'FUNCIONAMIENTO SECOP'!$A:$AC,$I$1,FALSE))</f>
        <v>80111701</v>
      </c>
      <c r="J171" s="249" t="str">
        <f>+IFERROR(VLOOKUP($A171,'INVERSIÓN '!$A:$AB,$J$1,FALSE),VLOOKUP($A171,'FUNCIONAMIENTO SECOP'!$A:$AC,$J$1,FALSE))</f>
        <v>PRESTAR SUS SERVICIOS TÉCNICOS PARA APOYAR LOS TEMAS ADMINISTRATIVOS Y FINANCIEROS.</v>
      </c>
      <c r="K171" s="249">
        <f>+IFERROR(VLOOKUP($A171,'INVERSIÓN '!$A:$AB,$K$1,FALSE),VLOOKUP($A171,'FUNCIONAMIENTO SECOP'!$A:$AC,$K$1,FALSE))</f>
        <v>1</v>
      </c>
      <c r="L171" s="249">
        <f>+IFERROR(VLOOKUP($A171,'INVERSIÓN '!$A:$AB,$L$1,FALSE),VLOOKUP($A171,'FUNCIONAMIENTO SECOP'!$A:$AC,$L$1,FALSE))</f>
        <v>1</v>
      </c>
      <c r="M171" s="249">
        <f>+IFERROR(VLOOKUP($A171,'INVERSIÓN '!$A:$AB,$M$1,FALSE),VLOOKUP($A171,'FUNCIONAMIENTO SECOP'!$A:$AC,$M$1,FALSE))</f>
        <v>11</v>
      </c>
      <c r="N171" s="249">
        <f>+IFERROR(VLOOKUP($A171,'INVERSIÓN '!$A:$AB,$N$1,FALSE),VLOOKUP($A171,'FUNCIONAMIENTO SECOP'!$A:$AC,$N$1,FALSE))</f>
        <v>1</v>
      </c>
      <c r="O171" s="249" t="str">
        <f>+IFERROR(VLOOKUP($A171,'INVERSIÓN '!$A:$AB,$O$1,FALSE),VLOOKUP($A171,'FUNCIONAMIENTO SECOP'!$A:$AC,$O$1,FALSE))</f>
        <v>CCE-16</v>
      </c>
      <c r="P171" s="249" t="str">
        <f>+IFERROR(VLOOKUP($A171,'INVERSIÓN '!$A:$AB,$P$1,FALSE),VLOOKUP($A171,'FUNCIONAMIENTO SECOP'!$A:$AC,$P$1,FALSE))</f>
        <v>Contratación directa</v>
      </c>
      <c r="Q171" s="249" t="str">
        <f>+IFERROR(VLOOKUP($A171,'INVERSIÓN '!$A:$AB,$Q$1,FALSE),VLOOKUP($A171,'FUNCIONAMIENTO SECOP'!$A:$AC,$Q$1,FALSE))</f>
        <v>DISTRITAL</v>
      </c>
      <c r="R171" s="250">
        <f>+IFERROR(VLOOKUP($A171,'INVERSIÓN '!$A:$AB,$R$1,FALSE),VLOOKUP($A171,'FUNCIONAMIENTO SECOP'!$A:$AC,$R$1,FALSE))</f>
        <v>52800000</v>
      </c>
      <c r="S171" s="250">
        <f>+IFERROR(VLOOKUP($A171,'INVERSIÓN '!$A:$AB,$S$1,FALSE),VLOOKUP($A171,'FUNCIONAMIENTO SECOP'!$A:$AC,$S$1,FALSE))</f>
        <v>52800000</v>
      </c>
      <c r="T171" s="249">
        <f>+IFERROR(VLOOKUP($A171,'INVERSIÓN '!$A:$AB,$T$1,FALSE),VLOOKUP($A171,'FUNCIONAMIENTO SECOP'!$A:$AC,$T$1,FALSE))</f>
        <v>0</v>
      </c>
      <c r="U171" s="249">
        <f>+IFERROR(VLOOKUP($A171,'INVERSIÓN '!$A:$AB,$U$1,FALSE),VLOOKUP($A171,'FUNCIONAMIENTO SECOP'!$A:$AC,$U$1,FALSE))</f>
        <v>0</v>
      </c>
      <c r="V171" s="249" t="str">
        <f>+IFERROR(VLOOKUP($A171,'INVERSIÓN '!$A:$AB,$V$1,FALSE),VLOOKUP($A171,'FUNCIONAMIENTO SECOP'!$A:$AC,$V$1,FALSE))</f>
        <v>CO-DC</v>
      </c>
      <c r="W171" s="249" t="str">
        <f>+IFERROR(VLOOKUP($A171,'INVERSIÓN '!$A:$AB,$W$1,FALSE),VLOOKUP($A171,'FUNCIONAMIENTO SECOP'!$A:$AC,$W$1,FALSE))</f>
        <v>CO-DC-11001</v>
      </c>
      <c r="X171" s="249" t="str">
        <f>+IFERROR(VLOOKUP($A171,'INVERSIÓN '!$A:$AB,$X$1,FALSE),VLOOKUP($A171,'FUNCIONAMIENTO SECOP'!$A:$AC,$X$1,FALSE))</f>
        <v>CARLOS HERNANDO MACIAS MONTOYA</v>
      </c>
      <c r="Y171" s="249">
        <f>+IFERROR(VLOOKUP($A171,'INVERSIÓN '!$A:$AB,$Y$1,FALSE),VLOOKUP($A171,'FUNCIONAMIENTO SECOP'!$A:$AC,$Y$1,FALSE))</f>
        <v>6477823</v>
      </c>
      <c r="Z171" s="249" t="str">
        <f>+IFERROR(VLOOKUP($A171,'INVERSIÓN '!$A:$AB,$Z$1,FALSE),VLOOKUP($A171,'FUNCIONAMIENTO SECOP'!$A:$AC,$Z$1,FALSE))</f>
        <v>alcalde.scristobal@gobiernobogota.gov.co</v>
      </c>
      <c r="AA171" s="249">
        <f>+IFERROR(VLOOKUP($A171,'INVERSIÓN '!$A:$AB,$AA$1,FALSE),VLOOKUP($A171,'FUNCIONAMIENTO SECOP'!$A:$AC,$AA$1,FALSE))</f>
        <v>0</v>
      </c>
      <c r="AB171" s="249">
        <f>+IFERROR(VLOOKUP($A171,'INVERSIÓN '!$A:$AB,$AB$1,FALSE),VLOOKUP($A171,'FUNCIONAMIENTO SECOP'!$A:$AC,$AB$1,FALSE))</f>
        <v>1</v>
      </c>
    </row>
    <row r="172" spans="1:28" ht="36" customHeight="1">
      <c r="A172" s="13" t="s">
        <v>2675</v>
      </c>
      <c r="B172" s="249" t="str">
        <f>+IFERROR(VLOOKUP($A172,'INVERSIÓN '!$A:$AB,$B$1,FALSE),VLOOKUP($A172,'FUNCIONAMIENTO SECOP'!$A:$AC,$B$1,FALSE))</f>
        <v>CPS</v>
      </c>
      <c r="C172" s="249">
        <f>+IFERROR(VLOOKUP($A172,'INVERSIÓN '!$A:$AB,$C$1,FALSE),VLOOKUP($A172,'FUNCIONAMIENTO SECOP'!$A:$AC,$C$1,FALSE))</f>
        <v>0</v>
      </c>
      <c r="D172" s="249">
        <f>+IFERROR(VLOOKUP($A172,'INVERSIÓN '!$A:$AB,$D$1,FALSE),VLOOKUP($A172,'FUNCIONAMIENTO SECOP'!$A:$AC,$D$1,FALSE))</f>
        <v>2409</v>
      </c>
      <c r="E172" s="249">
        <f>+IFERROR(VLOOKUP($A172,'INVERSIÓN '!$A:$AB,$E$1,FALSE),VLOOKUP($A172,'FUNCIONAMIENTO SECOP'!$A:$AC,$E$1,FALSE))</f>
        <v>0</v>
      </c>
      <c r="F172" s="249" t="str">
        <f>+IFERROR(VLOOKUP($A172,'INVERSIÓN '!$A:$AB,$F$1,FALSE),VLOOKUP($A172,'FUNCIONAMIENTO SECOP'!$A:$AC,$F$1,FALSE))</f>
        <v>Fortalecer 100 organizaciones comunales.</v>
      </c>
      <c r="G172" s="249">
        <f>+IFERROR(VLOOKUP($A172,'INVERSIÓN '!$A:$AB,$G$1,FALSE),VLOOKUP($A172,'FUNCIONAMIENTO SECOP'!$A:$AC,$G$1,FALSE))</f>
        <v>147236</v>
      </c>
      <c r="H172" s="249" t="str">
        <f>+IFERROR(VLOOKUP($A172,'INVERSIÓN '!$A:$AB,$H$1,FALSE),VLOOKUP($A172,'FUNCIONAMIENTO SECOP'!$A:$AC,$H$1,FALSE))</f>
        <v>Nuevo</v>
      </c>
      <c r="I172" s="249">
        <f>+IFERROR(VLOOKUP($A172,'INVERSIÓN '!$A:$AB,$I$1,FALSE),VLOOKUP($A172,'FUNCIONAMIENTO SECOP'!$A:$AC,$I$1,FALSE))</f>
        <v>80111701</v>
      </c>
      <c r="J172" s="249" t="str">
        <f>+IFERROR(VLOOKUP($A172,'INVERSIÓN '!$A:$AB,$J$1,FALSE),VLOOKUP($A172,'FUNCIONAMIENTO SECOP'!$A:$AC,$J$1,FALSE))</f>
        <v>PRESTAR SUS SERVICIOS ASISTENCIALES PARA EL MANTENIMIENTO LOCATIVO, DE JARDINERÍA, FONTANERÍA, PLOMERÍA, PINTURA Y ELECTRICIDAD PARA LA ALCALDÍA LOCAL DE SAN CRISTÓBAL Y LAS SEDES QUE SE ENCUENTRAN A SU CARGO</v>
      </c>
      <c r="K172" s="249">
        <f>+IFERROR(VLOOKUP($A172,'INVERSIÓN '!$A:$AB,$K$1,FALSE),VLOOKUP($A172,'FUNCIONAMIENTO SECOP'!$A:$AC,$K$1,FALSE))</f>
        <v>1</v>
      </c>
      <c r="L172" s="249">
        <f>+IFERROR(VLOOKUP($A172,'INVERSIÓN '!$A:$AB,$L$1,FALSE),VLOOKUP($A172,'FUNCIONAMIENTO SECOP'!$A:$AC,$L$1,FALSE))</f>
        <v>1</v>
      </c>
      <c r="M172" s="249">
        <f>+IFERROR(VLOOKUP($A172,'INVERSIÓN '!$A:$AB,$M$1,FALSE),VLOOKUP($A172,'FUNCIONAMIENTO SECOP'!$A:$AC,$M$1,FALSE))</f>
        <v>11</v>
      </c>
      <c r="N172" s="249">
        <f>+IFERROR(VLOOKUP($A172,'INVERSIÓN '!$A:$AB,$N$1,FALSE),VLOOKUP($A172,'FUNCIONAMIENTO SECOP'!$A:$AC,$N$1,FALSE))</f>
        <v>1</v>
      </c>
      <c r="O172" s="249" t="str">
        <f>+IFERROR(VLOOKUP($A172,'INVERSIÓN '!$A:$AB,$O$1,FALSE),VLOOKUP($A172,'FUNCIONAMIENTO SECOP'!$A:$AC,$O$1,FALSE))</f>
        <v>CCE-16</v>
      </c>
      <c r="P172" s="249" t="str">
        <f>+IFERROR(VLOOKUP($A172,'INVERSIÓN '!$A:$AB,$P$1,FALSE),VLOOKUP($A172,'FUNCIONAMIENTO SECOP'!$A:$AC,$P$1,FALSE))</f>
        <v>Contratación directa</v>
      </c>
      <c r="Q172" s="249" t="str">
        <f>+IFERROR(VLOOKUP($A172,'INVERSIÓN '!$A:$AB,$Q$1,FALSE),VLOOKUP($A172,'FUNCIONAMIENTO SECOP'!$A:$AC,$Q$1,FALSE))</f>
        <v>DISTRITAL</v>
      </c>
      <c r="R172" s="250">
        <f>+IFERROR(VLOOKUP($A172,'INVERSIÓN '!$A:$AB,$R$1,FALSE),VLOOKUP($A172,'FUNCIONAMIENTO SECOP'!$A:$AC,$R$1,FALSE))</f>
        <v>68090000</v>
      </c>
      <c r="S172" s="250">
        <f>+IFERROR(VLOOKUP($A172,'INVERSIÓN '!$A:$AB,$S$1,FALSE),VLOOKUP($A172,'FUNCIONAMIENTO SECOP'!$A:$AC,$S$1,FALSE))</f>
        <v>68090000</v>
      </c>
      <c r="T172" s="249">
        <f>+IFERROR(VLOOKUP($A172,'INVERSIÓN '!$A:$AB,$T$1,FALSE),VLOOKUP($A172,'FUNCIONAMIENTO SECOP'!$A:$AC,$T$1,FALSE))</f>
        <v>0</v>
      </c>
      <c r="U172" s="249">
        <f>+IFERROR(VLOOKUP($A172,'INVERSIÓN '!$A:$AB,$U$1,FALSE),VLOOKUP($A172,'FUNCIONAMIENTO SECOP'!$A:$AC,$U$1,FALSE))</f>
        <v>0</v>
      </c>
      <c r="V172" s="249" t="str">
        <f>+IFERROR(VLOOKUP($A172,'INVERSIÓN '!$A:$AB,$V$1,FALSE),VLOOKUP($A172,'FUNCIONAMIENTO SECOP'!$A:$AC,$V$1,FALSE))</f>
        <v>CO-DC</v>
      </c>
      <c r="W172" s="249" t="str">
        <f>+IFERROR(VLOOKUP($A172,'INVERSIÓN '!$A:$AB,$W$1,FALSE),VLOOKUP($A172,'FUNCIONAMIENTO SECOP'!$A:$AC,$W$1,FALSE))</f>
        <v>CO-DC-11001</v>
      </c>
      <c r="X172" s="249" t="str">
        <f>+IFERROR(VLOOKUP($A172,'INVERSIÓN '!$A:$AB,$X$1,FALSE),VLOOKUP($A172,'FUNCIONAMIENTO SECOP'!$A:$AC,$X$1,FALSE))</f>
        <v>CARLOS HERNANDO MACIAS MONTOYA</v>
      </c>
      <c r="Y172" s="249">
        <f>+IFERROR(VLOOKUP($A172,'INVERSIÓN '!$A:$AB,$Y$1,FALSE),VLOOKUP($A172,'FUNCIONAMIENTO SECOP'!$A:$AC,$Y$1,FALSE))</f>
        <v>6477824</v>
      </c>
      <c r="Z172" s="249" t="str">
        <f>+IFERROR(VLOOKUP($A172,'INVERSIÓN '!$A:$AB,$Z$1,FALSE),VLOOKUP($A172,'FUNCIONAMIENTO SECOP'!$A:$AC,$Z$1,FALSE))</f>
        <v>alcalde.scristobal@gobiernobogota.gov.co</v>
      </c>
      <c r="AA172" s="249">
        <f>+IFERROR(VLOOKUP($A172,'INVERSIÓN '!$A:$AB,$AA$1,FALSE),VLOOKUP($A172,'FUNCIONAMIENTO SECOP'!$A:$AC,$AA$1,FALSE))</f>
        <v>0</v>
      </c>
      <c r="AB172" s="249">
        <f>+IFERROR(VLOOKUP($A172,'INVERSIÓN '!$A:$AB,$AB$1,FALSE),VLOOKUP($A172,'FUNCIONAMIENTO SECOP'!$A:$AC,$AB$1,FALSE))</f>
        <v>1</v>
      </c>
    </row>
    <row r="173" spans="1:28" ht="36" customHeight="1">
      <c r="A173" s="13" t="s">
        <v>2677</v>
      </c>
      <c r="B173" s="249" t="str">
        <f>+IFERROR(VLOOKUP($A173,'INVERSIÓN '!$A:$AB,$B$1,FALSE),VLOOKUP($A173,'FUNCIONAMIENTO SECOP'!$A:$AC,$B$1,FALSE))</f>
        <v>CPS</v>
      </c>
      <c r="C173" s="249">
        <f>+IFERROR(VLOOKUP($A173,'INVERSIÓN '!$A:$AB,$C$1,FALSE),VLOOKUP($A173,'FUNCIONAMIENTO SECOP'!$A:$AC,$C$1,FALSE))</f>
        <v>0</v>
      </c>
      <c r="D173" s="249">
        <f>+IFERROR(VLOOKUP($A173,'INVERSIÓN '!$A:$AB,$D$1,FALSE),VLOOKUP($A173,'FUNCIONAMIENTO SECOP'!$A:$AC,$D$1,FALSE))</f>
        <v>2615</v>
      </c>
      <c r="E173" s="249">
        <f>+IFERROR(VLOOKUP($A173,'INVERSIÓN '!$A:$AB,$E$1,FALSE),VLOOKUP($A173,'FUNCIONAMIENTO SECOP'!$A:$AC,$E$1,FALSE))</f>
        <v>0</v>
      </c>
      <c r="F173" s="249" t="str">
        <f>+IFERROR(VLOOKUP($A173,'INVERSIÓN '!$A:$AB,$F$1,FALSE),VLOOKUP($A173,'FUNCIONAMIENTO SECOP'!$A:$AC,$F$1,FALSE))</f>
        <v>Beneficiar 840 estudiantes con apoyo de sostenimiento para la permanencia en la educación posmedia (niveles de formación técnico profesional, tecnólogo, profesional universitario y educación para el trabajo y desarrollo humano).</v>
      </c>
      <c r="G173" s="249">
        <f>+IFERROR(VLOOKUP($A173,'INVERSIÓN '!$A:$AB,$G$1,FALSE),VLOOKUP($A173,'FUNCIONAMIENTO SECOP'!$A:$AC,$G$1,FALSE))</f>
        <v>147258</v>
      </c>
      <c r="H173" s="249" t="str">
        <f>+IFERROR(VLOOKUP($A173,'INVERSIÓN '!$A:$AB,$H$1,FALSE),VLOOKUP($A173,'FUNCIONAMIENTO SECOP'!$A:$AC,$H$1,FALSE))</f>
        <v>Nuevo</v>
      </c>
      <c r="I173" s="249">
        <f>+IFERROR(VLOOKUP($A173,'INVERSIÓN '!$A:$AB,$I$1,FALSE),VLOOKUP($A173,'FUNCIONAMIENTO SECOP'!$A:$AC,$I$1,FALSE))</f>
        <v>80111701</v>
      </c>
      <c r="J173" s="249" t="str">
        <f>+IFERROR(VLOOKUP($A173,'INVERSIÓN '!$A:$AB,$J$1,FALSE),VLOOKUP($A173,'FUNCIONAMIENTO SECOP'!$A:$AC,$J$1,FALSE))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73" s="249">
        <f>+IFERROR(VLOOKUP($A173,'INVERSIÓN '!$A:$AB,$K$1,FALSE),VLOOKUP($A173,'FUNCIONAMIENTO SECOP'!$A:$AC,$K$1,FALSE))</f>
        <v>1</v>
      </c>
      <c r="L173" s="249">
        <f>+IFERROR(VLOOKUP($A173,'INVERSIÓN '!$A:$AB,$L$1,FALSE),VLOOKUP($A173,'FUNCIONAMIENTO SECOP'!$A:$AC,$L$1,FALSE))</f>
        <v>1</v>
      </c>
      <c r="M173" s="249">
        <f>+IFERROR(VLOOKUP($A173,'INVERSIÓN '!$A:$AB,$M$1,FALSE),VLOOKUP($A173,'FUNCIONAMIENTO SECOP'!$A:$AC,$M$1,FALSE))</f>
        <v>11</v>
      </c>
      <c r="N173" s="249">
        <f>+IFERROR(VLOOKUP($A173,'INVERSIÓN '!$A:$AB,$N$1,FALSE),VLOOKUP($A173,'FUNCIONAMIENTO SECOP'!$A:$AC,$N$1,FALSE))</f>
        <v>1</v>
      </c>
      <c r="O173" s="249" t="str">
        <f>+IFERROR(VLOOKUP($A173,'INVERSIÓN '!$A:$AB,$O$1,FALSE),VLOOKUP($A173,'FUNCIONAMIENTO SECOP'!$A:$AC,$O$1,FALSE))</f>
        <v>CCE-16</v>
      </c>
      <c r="P173" s="249" t="str">
        <f>+IFERROR(VLOOKUP($A173,'INVERSIÓN '!$A:$AB,$P$1,FALSE),VLOOKUP($A173,'FUNCIONAMIENTO SECOP'!$A:$AC,$P$1,FALSE))</f>
        <v>Contratación directa</v>
      </c>
      <c r="Q173" s="249" t="str">
        <f>+IFERROR(VLOOKUP($A173,'INVERSIÓN '!$A:$AB,$Q$1,FALSE),VLOOKUP($A173,'FUNCIONAMIENTO SECOP'!$A:$AC,$Q$1,FALSE))</f>
        <v>DISTRITAL</v>
      </c>
      <c r="R173" s="250">
        <f>+IFERROR(VLOOKUP($A173,'INVERSIÓN '!$A:$AB,$R$1,FALSE),VLOOKUP($A173,'FUNCIONAMIENTO SECOP'!$A:$AC,$R$1,FALSE))</f>
        <v>84590000</v>
      </c>
      <c r="S173" s="250">
        <f>+IFERROR(VLOOKUP($A173,'INVERSIÓN '!$A:$AB,$S$1,FALSE),VLOOKUP($A173,'FUNCIONAMIENTO SECOP'!$A:$AC,$S$1,FALSE))</f>
        <v>84590000</v>
      </c>
      <c r="T173" s="249">
        <f>+IFERROR(VLOOKUP($A173,'INVERSIÓN '!$A:$AB,$T$1,FALSE),VLOOKUP($A173,'FUNCIONAMIENTO SECOP'!$A:$AC,$T$1,FALSE))</f>
        <v>0</v>
      </c>
      <c r="U173" s="249">
        <f>+IFERROR(VLOOKUP($A173,'INVERSIÓN '!$A:$AB,$U$1,FALSE),VLOOKUP($A173,'FUNCIONAMIENTO SECOP'!$A:$AC,$U$1,FALSE))</f>
        <v>0</v>
      </c>
      <c r="V173" s="249" t="str">
        <f>+IFERROR(VLOOKUP($A173,'INVERSIÓN '!$A:$AB,$V$1,FALSE),VLOOKUP($A173,'FUNCIONAMIENTO SECOP'!$A:$AC,$V$1,FALSE))</f>
        <v>CO-DC</v>
      </c>
      <c r="W173" s="249" t="str">
        <f>+IFERROR(VLOOKUP($A173,'INVERSIÓN '!$A:$AB,$W$1,FALSE),VLOOKUP($A173,'FUNCIONAMIENTO SECOP'!$A:$AC,$W$1,FALSE))</f>
        <v>CO-DC-11001</v>
      </c>
      <c r="X173" s="249" t="str">
        <f>+IFERROR(VLOOKUP($A173,'INVERSIÓN '!$A:$AB,$X$1,FALSE),VLOOKUP($A173,'FUNCIONAMIENTO SECOP'!$A:$AC,$X$1,FALSE))</f>
        <v>CARLOS HERNANDO MACIAS MONTOYA</v>
      </c>
      <c r="Y173" s="249">
        <f>+IFERROR(VLOOKUP($A173,'INVERSIÓN '!$A:$AB,$Y$1,FALSE),VLOOKUP($A173,'FUNCIONAMIENTO SECOP'!$A:$AC,$Y$1,FALSE))</f>
        <v>6477825</v>
      </c>
      <c r="Z173" s="249" t="str">
        <f>+IFERROR(VLOOKUP($A173,'INVERSIÓN '!$A:$AB,$Z$1,FALSE),VLOOKUP($A173,'FUNCIONAMIENTO SECOP'!$A:$AC,$Z$1,FALSE))</f>
        <v>alcalde.scristobal@gobiernobogota.gov.co</v>
      </c>
      <c r="AA173" s="249">
        <f>+IFERROR(VLOOKUP($A173,'INVERSIÓN '!$A:$AB,$AA$1,FALSE),VLOOKUP($A173,'FUNCIONAMIENTO SECOP'!$A:$AC,$AA$1,FALSE))</f>
        <v>0</v>
      </c>
      <c r="AB173" s="249">
        <f>+IFERROR(VLOOKUP($A173,'INVERSIÓN '!$A:$AB,$AB$1,FALSE),VLOOKUP($A173,'FUNCIONAMIENTO SECOP'!$A:$AC,$AB$1,FALSE))</f>
        <v>1</v>
      </c>
    </row>
    <row r="174" spans="1:28" ht="36" customHeight="1">
      <c r="A174" s="13" t="s">
        <v>2679</v>
      </c>
      <c r="B174" s="249" t="str">
        <f>+IFERROR(VLOOKUP($A174,'INVERSIÓN '!$A:$AB,$B$1,FALSE),VLOOKUP($A174,'FUNCIONAMIENTO SECOP'!$A:$AC,$B$1,FALSE))</f>
        <v>CPS</v>
      </c>
      <c r="C174" s="249">
        <f>+IFERROR(VLOOKUP($A174,'INVERSIÓN '!$A:$AB,$C$1,FALSE),VLOOKUP($A174,'FUNCIONAMIENTO SECOP'!$A:$AC,$C$1,FALSE))</f>
        <v>0</v>
      </c>
      <c r="D174" s="249">
        <f>+IFERROR(VLOOKUP($A174,'INVERSIÓN '!$A:$AB,$D$1,FALSE),VLOOKUP($A174,'FUNCIONAMIENTO SECOP'!$A:$AC,$D$1,FALSE))</f>
        <v>2615</v>
      </c>
      <c r="E174" s="249">
        <f>+IFERROR(VLOOKUP($A174,'INVERSIÓN '!$A:$AB,$E$1,FALSE),VLOOKUP($A174,'FUNCIONAMIENTO SECOP'!$A:$AC,$E$1,FALSE))</f>
        <v>0</v>
      </c>
      <c r="F174" s="249" t="str">
        <f>+IFERROR(VLOOKUP($A174,'INVERSIÓN '!$A:$AB,$F$1,FALSE),VLOOKUP($A174,'FUNCIONAMIENTO SECOP'!$A:$AC,$F$1,FALSE))</f>
        <v>Dotar 61 sedes educativas urbanas y rurales con recursos pedagógicos y/o tecnológicos</v>
      </c>
      <c r="G174" s="249">
        <f>+IFERROR(VLOOKUP($A174,'INVERSIÓN '!$A:$AB,$G$1,FALSE),VLOOKUP($A174,'FUNCIONAMIENTO SECOP'!$A:$AC,$G$1,FALSE))</f>
        <v>147259</v>
      </c>
      <c r="H174" s="249" t="str">
        <f>+IFERROR(VLOOKUP($A174,'INVERSIÓN '!$A:$AB,$H$1,FALSE),VLOOKUP($A174,'FUNCIONAMIENTO SECOP'!$A:$AC,$H$1,FALSE))</f>
        <v>Nuevo</v>
      </c>
      <c r="I174" s="249">
        <f>+IFERROR(VLOOKUP($A174,'INVERSIÓN '!$A:$AB,$I$1,FALSE),VLOOKUP($A174,'FUNCIONAMIENTO SECOP'!$A:$AC,$I$1,FALSE))</f>
        <v>80111701</v>
      </c>
      <c r="J174" s="249" t="str">
        <f>+IFERROR(VLOOKUP($A174,'INVERSIÓN '!$A:$AB,$J$1,FALSE),VLOOKUP($A174,'FUNCIONAMIENTO SECOP'!$A:$AC,$J$1,FALSE))</f>
        <v xml:space="preserve">PRESTAR SUS SERVICIOS DE APOYO ASISTENCIAL EN TEMAS DE DOTACIONES SOCIALES, EN ACTIVIDADES ADMINISTRATIVAS Y DE TERRITORIO, EN CUMPLIMIENTO DE LO ESTABLECIDO EN EL PLAN DE DESARROLLO LOCAL SAN CRISTÓBAL TERRITORIO DE OPORTUNIDADES, CAMINA SEGURA 2025-2028. </v>
      </c>
      <c r="K174" s="249">
        <f>+IFERROR(VLOOKUP($A174,'INVERSIÓN '!$A:$AB,$K$1,FALSE),VLOOKUP($A174,'FUNCIONAMIENTO SECOP'!$A:$AC,$K$1,FALSE))</f>
        <v>1</v>
      </c>
      <c r="L174" s="249">
        <f>+IFERROR(VLOOKUP($A174,'INVERSIÓN '!$A:$AB,$L$1,FALSE),VLOOKUP($A174,'FUNCIONAMIENTO SECOP'!$A:$AC,$L$1,FALSE))</f>
        <v>1</v>
      </c>
      <c r="M174" s="249">
        <f>+IFERROR(VLOOKUP($A174,'INVERSIÓN '!$A:$AB,$M$1,FALSE),VLOOKUP($A174,'FUNCIONAMIENTO SECOP'!$A:$AC,$M$1,FALSE))</f>
        <v>11</v>
      </c>
      <c r="N174" s="249">
        <f>+IFERROR(VLOOKUP($A174,'INVERSIÓN '!$A:$AB,$N$1,FALSE),VLOOKUP($A174,'FUNCIONAMIENTO SECOP'!$A:$AC,$N$1,FALSE))</f>
        <v>1</v>
      </c>
      <c r="O174" s="249" t="str">
        <f>+IFERROR(VLOOKUP($A174,'INVERSIÓN '!$A:$AB,$O$1,FALSE),VLOOKUP($A174,'FUNCIONAMIENTO SECOP'!$A:$AC,$O$1,FALSE))</f>
        <v>CCE-16</v>
      </c>
      <c r="P174" s="249" t="str">
        <f>+IFERROR(VLOOKUP($A174,'INVERSIÓN '!$A:$AB,$P$1,FALSE),VLOOKUP($A174,'FUNCIONAMIENTO SECOP'!$A:$AC,$P$1,FALSE))</f>
        <v>Contratación directa</v>
      </c>
      <c r="Q174" s="249" t="str">
        <f>+IFERROR(VLOOKUP($A174,'INVERSIÓN '!$A:$AB,$Q$1,FALSE),VLOOKUP($A174,'FUNCIONAMIENTO SECOP'!$A:$AC,$Q$1,FALSE))</f>
        <v>DISTRITAL</v>
      </c>
      <c r="R174" s="250">
        <f>+IFERROR(VLOOKUP($A174,'INVERSIÓN '!$A:$AB,$R$1,FALSE),VLOOKUP($A174,'FUNCIONAMIENTO SECOP'!$A:$AC,$R$1,FALSE))</f>
        <v>95700000</v>
      </c>
      <c r="S174" s="250">
        <f>+IFERROR(VLOOKUP($A174,'INVERSIÓN '!$A:$AB,$S$1,FALSE),VLOOKUP($A174,'FUNCIONAMIENTO SECOP'!$A:$AC,$S$1,FALSE))</f>
        <v>95700000</v>
      </c>
      <c r="T174" s="249">
        <f>+IFERROR(VLOOKUP($A174,'INVERSIÓN '!$A:$AB,$T$1,FALSE),VLOOKUP($A174,'FUNCIONAMIENTO SECOP'!$A:$AC,$T$1,FALSE))</f>
        <v>0</v>
      </c>
      <c r="U174" s="249">
        <f>+IFERROR(VLOOKUP($A174,'INVERSIÓN '!$A:$AB,$U$1,FALSE),VLOOKUP($A174,'FUNCIONAMIENTO SECOP'!$A:$AC,$U$1,FALSE))</f>
        <v>0</v>
      </c>
      <c r="V174" s="249" t="str">
        <f>+IFERROR(VLOOKUP($A174,'INVERSIÓN '!$A:$AB,$V$1,FALSE),VLOOKUP($A174,'FUNCIONAMIENTO SECOP'!$A:$AC,$V$1,FALSE))</f>
        <v>CO-DC</v>
      </c>
      <c r="W174" s="249" t="str">
        <f>+IFERROR(VLOOKUP($A174,'INVERSIÓN '!$A:$AB,$W$1,FALSE),VLOOKUP($A174,'FUNCIONAMIENTO SECOP'!$A:$AC,$W$1,FALSE))</f>
        <v>CO-DC-11001</v>
      </c>
      <c r="X174" s="249" t="str">
        <f>+IFERROR(VLOOKUP($A174,'INVERSIÓN '!$A:$AB,$X$1,FALSE),VLOOKUP($A174,'FUNCIONAMIENTO SECOP'!$A:$AC,$X$1,FALSE))</f>
        <v>CARLOS HERNANDO MACIAS MONTOYA</v>
      </c>
      <c r="Y174" s="249">
        <f>+IFERROR(VLOOKUP($A174,'INVERSIÓN '!$A:$AB,$Y$1,FALSE),VLOOKUP($A174,'FUNCIONAMIENTO SECOP'!$A:$AC,$Y$1,FALSE))</f>
        <v>6477826</v>
      </c>
      <c r="Z174" s="249" t="str">
        <f>+IFERROR(VLOOKUP($A174,'INVERSIÓN '!$A:$AB,$Z$1,FALSE),VLOOKUP($A174,'FUNCIONAMIENTO SECOP'!$A:$AC,$Z$1,FALSE))</f>
        <v>alcalde.scristobal@gobiernobogota.gov.co</v>
      </c>
      <c r="AA174" s="249">
        <f>+IFERROR(VLOOKUP($A174,'INVERSIÓN '!$A:$AB,$AA$1,FALSE),VLOOKUP($A174,'FUNCIONAMIENTO SECOP'!$A:$AC,$AA$1,FALSE))</f>
        <v>0</v>
      </c>
      <c r="AB174" s="249">
        <f>+IFERROR(VLOOKUP($A174,'INVERSIÓN '!$A:$AB,$AB$1,FALSE),VLOOKUP($A174,'FUNCIONAMIENTO SECOP'!$A:$AC,$AB$1,FALSE))</f>
        <v>1</v>
      </c>
    </row>
    <row r="175" spans="1:28" ht="36" customHeight="1">
      <c r="A175" s="13" t="s">
        <v>2681</v>
      </c>
      <c r="B175" s="249" t="str">
        <f>+IFERROR(VLOOKUP($A175,'INVERSIÓN '!$A:$AB,$B$1,FALSE),VLOOKUP($A175,'FUNCIONAMIENTO SECOP'!$A:$AC,$B$1,FALSE))</f>
        <v>CPS</v>
      </c>
      <c r="C175" s="249">
        <f>+IFERROR(VLOOKUP($A175,'INVERSIÓN '!$A:$AB,$C$1,FALSE),VLOOKUP($A175,'FUNCIONAMIENTO SECOP'!$A:$AC,$C$1,FALSE))</f>
        <v>0</v>
      </c>
      <c r="D175" s="249">
        <f>+IFERROR(VLOOKUP($A175,'INVERSIÓN '!$A:$AB,$D$1,FALSE),VLOOKUP($A175,'FUNCIONAMIENTO SECOP'!$A:$AC,$D$1,FALSE))</f>
        <v>2316</v>
      </c>
      <c r="E175" s="249">
        <f>+IFERROR(VLOOKUP($A175,'INVERSIÓN '!$A:$AB,$E$1,FALSE),VLOOKUP($A175,'FUNCIONAMIENTO SECOP'!$A:$AC,$E$1,FALSE))</f>
        <v>0</v>
      </c>
      <c r="F175" s="249" t="str">
        <f>+IFERROR(VLOOKUP($A175,'INVERSIÓN '!$A:$AB,$F$1,FALSE),VLOOKUP($A175,'FUNCIONAMIENTO SECOP'!$A:$AC,$F$1,FALSE))</f>
        <v>Beneficiar 6.000 personas con acciones para la promoción y atención de la salud mental</v>
      </c>
      <c r="G175" s="249">
        <f>+IFERROR(VLOOKUP($A175,'INVERSIÓN '!$A:$AB,$G$1,FALSE),VLOOKUP($A175,'FUNCIONAMIENTO SECOP'!$A:$AC,$G$1,FALSE))</f>
        <v>147290</v>
      </c>
      <c r="H175" s="249" t="str">
        <f>+IFERROR(VLOOKUP($A175,'INVERSIÓN '!$A:$AB,$H$1,FALSE),VLOOKUP($A175,'FUNCIONAMIENTO SECOP'!$A:$AC,$H$1,FALSE))</f>
        <v>Nuevo</v>
      </c>
      <c r="I175" s="249">
        <f>+IFERROR(VLOOKUP($A175,'INVERSIÓN '!$A:$AB,$I$1,FALSE),VLOOKUP($A175,'FUNCIONAMIENTO SECOP'!$A:$AC,$I$1,FALSE))</f>
        <v>80111701</v>
      </c>
      <c r="J175" s="249" t="str">
        <f>+IFERROR(VLOOKUP($A175,'INVERSIÓN '!$A:$AB,$J$1,FALSE),VLOOKUP($A175,'FUNCIONAMIENTO SECOP'!$A:$AC,$J$1,FALSE))</f>
        <v>PRESTAR SERVICIOS DE APOYO ASISTENCIAL EN LA EJECUCIÓN DE PROCESOS RELACIONADOS CON LOS PROYECTOS DE INVERSIÓN DE LA LOCALIDAD, EN EL MARCO DEL PLAN DE DESARROLLO LOCAL, GARANTIZANDO LA CORRECTA APLICACIÓN DE LOS LINEAMIENTOS Y LA NORMATIVIDAD VIGENTE.</v>
      </c>
      <c r="K175" s="249">
        <f>+IFERROR(VLOOKUP($A175,'INVERSIÓN '!$A:$AB,$K$1,FALSE),VLOOKUP($A175,'FUNCIONAMIENTO SECOP'!$A:$AC,$K$1,FALSE))</f>
        <v>1</v>
      </c>
      <c r="L175" s="249">
        <f>+IFERROR(VLOOKUP($A175,'INVERSIÓN '!$A:$AB,$L$1,FALSE),VLOOKUP($A175,'FUNCIONAMIENTO SECOP'!$A:$AC,$L$1,FALSE))</f>
        <v>1</v>
      </c>
      <c r="M175" s="249">
        <f>+IFERROR(VLOOKUP($A175,'INVERSIÓN '!$A:$AB,$M$1,FALSE),VLOOKUP($A175,'FUNCIONAMIENTO SECOP'!$A:$AC,$M$1,FALSE))</f>
        <v>11</v>
      </c>
      <c r="N175" s="249">
        <f>+IFERROR(VLOOKUP($A175,'INVERSIÓN '!$A:$AB,$N$1,FALSE),VLOOKUP($A175,'FUNCIONAMIENTO SECOP'!$A:$AC,$N$1,FALSE))</f>
        <v>1</v>
      </c>
      <c r="O175" s="249" t="str">
        <f>+IFERROR(VLOOKUP($A175,'INVERSIÓN '!$A:$AB,$O$1,FALSE),VLOOKUP($A175,'FUNCIONAMIENTO SECOP'!$A:$AC,$O$1,FALSE))</f>
        <v>CCE-16</v>
      </c>
      <c r="P175" s="249" t="str">
        <f>+IFERROR(VLOOKUP($A175,'INVERSIÓN '!$A:$AB,$P$1,FALSE),VLOOKUP($A175,'FUNCIONAMIENTO SECOP'!$A:$AC,$P$1,FALSE))</f>
        <v>Contratación directa</v>
      </c>
      <c r="Q175" s="249" t="str">
        <f>+IFERROR(VLOOKUP($A175,'INVERSIÓN '!$A:$AB,$Q$1,FALSE),VLOOKUP($A175,'FUNCIONAMIENTO SECOP'!$A:$AC,$Q$1,FALSE))</f>
        <v>DISTRITAL</v>
      </c>
      <c r="R175" s="250">
        <f>+IFERROR(VLOOKUP($A175,'INVERSIÓN '!$A:$AB,$R$1,FALSE),VLOOKUP($A175,'FUNCIONAMIENTO SECOP'!$A:$AC,$R$1,FALSE))</f>
        <v>223300000</v>
      </c>
      <c r="S175" s="250">
        <f>+IFERROR(VLOOKUP($A175,'INVERSIÓN '!$A:$AB,$S$1,FALSE),VLOOKUP($A175,'FUNCIONAMIENTO SECOP'!$A:$AC,$S$1,FALSE))</f>
        <v>223300000</v>
      </c>
      <c r="T175" s="249">
        <f>+IFERROR(VLOOKUP($A175,'INVERSIÓN '!$A:$AB,$T$1,FALSE),VLOOKUP($A175,'FUNCIONAMIENTO SECOP'!$A:$AC,$T$1,FALSE))</f>
        <v>0</v>
      </c>
      <c r="U175" s="249">
        <f>+IFERROR(VLOOKUP($A175,'INVERSIÓN '!$A:$AB,$U$1,FALSE),VLOOKUP($A175,'FUNCIONAMIENTO SECOP'!$A:$AC,$U$1,FALSE))</f>
        <v>0</v>
      </c>
      <c r="V175" s="249" t="str">
        <f>+IFERROR(VLOOKUP($A175,'INVERSIÓN '!$A:$AB,$V$1,FALSE),VLOOKUP($A175,'FUNCIONAMIENTO SECOP'!$A:$AC,$V$1,FALSE))</f>
        <v>CO-DC</v>
      </c>
      <c r="W175" s="249" t="str">
        <f>+IFERROR(VLOOKUP($A175,'INVERSIÓN '!$A:$AB,$W$1,FALSE),VLOOKUP($A175,'FUNCIONAMIENTO SECOP'!$A:$AC,$W$1,FALSE))</f>
        <v>CO-DC-11001</v>
      </c>
      <c r="X175" s="249" t="str">
        <f>+IFERROR(VLOOKUP($A175,'INVERSIÓN '!$A:$AB,$X$1,FALSE),VLOOKUP($A175,'FUNCIONAMIENTO SECOP'!$A:$AC,$X$1,FALSE))</f>
        <v>CARLOS HERNANDO MACIAS MONTOYA</v>
      </c>
      <c r="Y175" s="249">
        <f>+IFERROR(VLOOKUP($A175,'INVERSIÓN '!$A:$AB,$Y$1,FALSE),VLOOKUP($A175,'FUNCIONAMIENTO SECOP'!$A:$AC,$Y$1,FALSE))</f>
        <v>6477827</v>
      </c>
      <c r="Z175" s="249" t="str">
        <f>+IFERROR(VLOOKUP($A175,'INVERSIÓN '!$A:$AB,$Z$1,FALSE),VLOOKUP($A175,'FUNCIONAMIENTO SECOP'!$A:$AC,$Z$1,FALSE))</f>
        <v>alcalde.scristobal@gobiernobogota.gov.co</v>
      </c>
      <c r="AA175" s="249">
        <f>+IFERROR(VLOOKUP($A175,'INVERSIÓN '!$A:$AB,$AA$1,FALSE),VLOOKUP($A175,'FUNCIONAMIENTO SECOP'!$A:$AC,$AA$1,FALSE))</f>
        <v>0</v>
      </c>
      <c r="AB175" s="249">
        <f>+IFERROR(VLOOKUP($A175,'INVERSIÓN '!$A:$AB,$AB$1,FALSE),VLOOKUP($A175,'FUNCIONAMIENTO SECOP'!$A:$AC,$AB$1,FALSE))</f>
        <v>1</v>
      </c>
    </row>
    <row r="176" spans="1:28" ht="36" customHeight="1">
      <c r="A176" s="13" t="s">
        <v>2683</v>
      </c>
      <c r="B176" s="249" t="str">
        <f>+IFERROR(VLOOKUP($A176,'INVERSIÓN '!$A:$AB,$B$1,FALSE),VLOOKUP($A176,'FUNCIONAMIENTO SECOP'!$A:$AC,$B$1,FALSE))</f>
        <v>CPS</v>
      </c>
      <c r="C176" s="249">
        <f>+IFERROR(VLOOKUP($A176,'INVERSIÓN '!$A:$AB,$C$1,FALSE),VLOOKUP($A176,'FUNCIONAMIENTO SECOP'!$A:$AC,$C$1,FALSE))</f>
        <v>0</v>
      </c>
      <c r="D176" s="249">
        <f>+IFERROR(VLOOKUP($A176,'INVERSIÓN '!$A:$AB,$D$1,FALSE),VLOOKUP($A176,'FUNCIONAMIENTO SECOP'!$A:$AC,$D$1,FALSE))</f>
        <v>2648</v>
      </c>
      <c r="E176" s="249">
        <f>+IFERROR(VLOOKUP($A176,'INVERSIÓN '!$A:$AB,$E$1,FALSE),VLOOKUP($A176,'FUNCIONAMIENTO SECOP'!$A:$AC,$E$1,FALSE))</f>
        <v>0</v>
      </c>
      <c r="F176" s="249" t="str">
        <f>+IFERROR(VLOOKUP($A176,'INVERSIÓN '!$A:$AB,$F$1,FALSE),VLOOKUP($A176,'FUNCIONAMIENTO SECOP'!$A:$AC,$F$1,FALSE))</f>
        <v>Beneficiar 6.250 personas mayores con transferencias monetarias</v>
      </c>
      <c r="G176" s="249">
        <f>+IFERROR(VLOOKUP($A176,'INVERSIÓN '!$A:$AB,$G$1,FALSE),VLOOKUP($A176,'FUNCIONAMIENTO SECOP'!$A:$AC,$G$1,FALSE))</f>
        <v>147313</v>
      </c>
      <c r="H176" s="249" t="str">
        <f>+IFERROR(VLOOKUP($A176,'INVERSIÓN '!$A:$AB,$H$1,FALSE),VLOOKUP($A176,'FUNCIONAMIENTO SECOP'!$A:$AC,$H$1,FALSE))</f>
        <v>Nuevo</v>
      </c>
      <c r="I176" s="249">
        <f>+IFERROR(VLOOKUP($A176,'INVERSIÓN '!$A:$AB,$I$1,FALSE),VLOOKUP($A176,'FUNCIONAMIENTO SECOP'!$A:$AC,$I$1,FALSE))</f>
        <v>80111701</v>
      </c>
      <c r="J176" s="249" t="str">
        <f>+IFERROR(VLOOKUP($A176,'INVERSIÓN '!$A:$AB,$J$1,FALSE),VLOOKUP($A176,'FUNCIONAMIENTO SECOP'!$A:$AC,$J$1,FALSE))</f>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v>
      </c>
      <c r="K176" s="249">
        <f>+IFERROR(VLOOKUP($A176,'INVERSIÓN '!$A:$AB,$K$1,FALSE),VLOOKUP($A176,'FUNCIONAMIENTO SECOP'!$A:$AC,$K$1,FALSE))</f>
        <v>1</v>
      </c>
      <c r="L176" s="249">
        <f>+IFERROR(VLOOKUP($A176,'INVERSIÓN '!$A:$AB,$L$1,FALSE),VLOOKUP($A176,'FUNCIONAMIENTO SECOP'!$A:$AC,$L$1,FALSE))</f>
        <v>1</v>
      </c>
      <c r="M176" s="249">
        <f>+IFERROR(VLOOKUP($A176,'INVERSIÓN '!$A:$AB,$M$1,FALSE),VLOOKUP($A176,'FUNCIONAMIENTO SECOP'!$A:$AC,$M$1,FALSE))</f>
        <v>11</v>
      </c>
      <c r="N176" s="249">
        <f>+IFERROR(VLOOKUP($A176,'INVERSIÓN '!$A:$AB,$N$1,FALSE),VLOOKUP($A176,'FUNCIONAMIENTO SECOP'!$A:$AC,$N$1,FALSE))</f>
        <v>1</v>
      </c>
      <c r="O176" s="249" t="str">
        <f>+IFERROR(VLOOKUP($A176,'INVERSIÓN '!$A:$AB,$O$1,FALSE),VLOOKUP($A176,'FUNCIONAMIENTO SECOP'!$A:$AC,$O$1,FALSE))</f>
        <v>CCE-16</v>
      </c>
      <c r="P176" s="249" t="str">
        <f>+IFERROR(VLOOKUP($A176,'INVERSIÓN '!$A:$AB,$P$1,FALSE),VLOOKUP($A176,'FUNCIONAMIENTO SECOP'!$A:$AC,$P$1,FALSE))</f>
        <v>Contratación directa</v>
      </c>
      <c r="Q176" s="249" t="str">
        <f>+IFERROR(VLOOKUP($A176,'INVERSIÓN '!$A:$AB,$Q$1,FALSE),VLOOKUP($A176,'FUNCIONAMIENTO SECOP'!$A:$AC,$Q$1,FALSE))</f>
        <v>DISTRITAL</v>
      </c>
      <c r="R176" s="250">
        <f>+IFERROR(VLOOKUP($A176,'INVERSIÓN '!$A:$AB,$R$1,FALSE),VLOOKUP($A176,'FUNCIONAMIENTO SECOP'!$A:$AC,$R$1,FALSE))</f>
        <v>61600000</v>
      </c>
      <c r="S176" s="250">
        <f>+IFERROR(VLOOKUP($A176,'INVERSIÓN '!$A:$AB,$S$1,FALSE),VLOOKUP($A176,'FUNCIONAMIENTO SECOP'!$A:$AC,$S$1,FALSE))</f>
        <v>61600000</v>
      </c>
      <c r="T176" s="249">
        <f>+IFERROR(VLOOKUP($A176,'INVERSIÓN '!$A:$AB,$T$1,FALSE),VLOOKUP($A176,'FUNCIONAMIENTO SECOP'!$A:$AC,$T$1,FALSE))</f>
        <v>0</v>
      </c>
      <c r="U176" s="249">
        <f>+IFERROR(VLOOKUP($A176,'INVERSIÓN '!$A:$AB,$U$1,FALSE),VLOOKUP($A176,'FUNCIONAMIENTO SECOP'!$A:$AC,$U$1,FALSE))</f>
        <v>0</v>
      </c>
      <c r="V176" s="249" t="str">
        <f>+IFERROR(VLOOKUP($A176,'INVERSIÓN '!$A:$AB,$V$1,FALSE),VLOOKUP($A176,'FUNCIONAMIENTO SECOP'!$A:$AC,$V$1,FALSE))</f>
        <v>CO-DC</v>
      </c>
      <c r="W176" s="249" t="str">
        <f>+IFERROR(VLOOKUP($A176,'INVERSIÓN '!$A:$AB,$W$1,FALSE),VLOOKUP($A176,'FUNCIONAMIENTO SECOP'!$A:$AC,$W$1,FALSE))</f>
        <v>CO-DC-11001</v>
      </c>
      <c r="X176" s="249" t="str">
        <f>+IFERROR(VLOOKUP($A176,'INVERSIÓN '!$A:$AB,$X$1,FALSE),VLOOKUP($A176,'FUNCIONAMIENTO SECOP'!$A:$AC,$X$1,FALSE))</f>
        <v>CARLOS HERNANDO MACIAS MONTOYA</v>
      </c>
      <c r="Y176" s="249">
        <f>+IFERROR(VLOOKUP($A176,'INVERSIÓN '!$A:$AB,$Y$1,FALSE),VLOOKUP($A176,'FUNCIONAMIENTO SECOP'!$A:$AC,$Y$1,FALSE))</f>
        <v>6477828</v>
      </c>
      <c r="Z176" s="249" t="str">
        <f>+IFERROR(VLOOKUP($A176,'INVERSIÓN '!$A:$AB,$Z$1,FALSE),VLOOKUP($A176,'FUNCIONAMIENTO SECOP'!$A:$AC,$Z$1,FALSE))</f>
        <v>alcalde.scristobal@gobiernobogota.gov.co</v>
      </c>
      <c r="AA176" s="249">
        <f>+IFERROR(VLOOKUP($A176,'INVERSIÓN '!$A:$AB,$AA$1,FALSE),VLOOKUP($A176,'FUNCIONAMIENTO SECOP'!$A:$AC,$AA$1,FALSE))</f>
        <v>0</v>
      </c>
      <c r="AB176" s="249">
        <f>+IFERROR(VLOOKUP($A176,'INVERSIÓN '!$A:$AB,$AB$1,FALSE),VLOOKUP($A176,'FUNCIONAMIENTO SECOP'!$A:$AC,$AB$1,FALSE))</f>
        <v>1</v>
      </c>
    </row>
    <row r="177" spans="1:28" ht="36" customHeight="1">
      <c r="A177" s="13" t="s">
        <v>2685</v>
      </c>
      <c r="B177" s="249" t="str">
        <f>+IFERROR(VLOOKUP($A177,'INVERSIÓN '!$A:$AB,$B$1,FALSE),VLOOKUP($A177,'FUNCIONAMIENTO SECOP'!$A:$AC,$B$1,FALSE))</f>
        <v>CPS</v>
      </c>
      <c r="C177" s="249">
        <f>+IFERROR(VLOOKUP($A177,'INVERSIÓN '!$A:$AB,$C$1,FALSE),VLOOKUP($A177,'FUNCIONAMIENTO SECOP'!$A:$AC,$C$1,FALSE))</f>
        <v>0</v>
      </c>
      <c r="D177" s="249">
        <f>+IFERROR(VLOOKUP($A177,'INVERSIÓN '!$A:$AB,$D$1,FALSE),VLOOKUP($A177,'FUNCIONAMIENTO SECOP'!$A:$AC,$D$1,FALSE))</f>
        <v>2648</v>
      </c>
      <c r="E177" s="249">
        <f>+IFERROR(VLOOKUP($A177,'INVERSIÓN '!$A:$AB,$E$1,FALSE),VLOOKUP($A177,'FUNCIONAMIENTO SECOP'!$A:$AC,$E$1,FALSE))</f>
        <v>0</v>
      </c>
      <c r="F177" s="249" t="str">
        <f>+IFERROR(VLOOKUP($A177,'INVERSIÓN '!$A:$AB,$F$1,FALSE),VLOOKUP($A177,'FUNCIONAMIENTO SECOP'!$A:$AC,$F$1,FALSE))</f>
        <v>Beneficiar 6.250 personas mayores con transferencias monetarias</v>
      </c>
      <c r="G177" s="249">
        <f>+IFERROR(VLOOKUP($A177,'INVERSIÓN '!$A:$AB,$G$1,FALSE),VLOOKUP($A177,'FUNCIONAMIENTO SECOP'!$A:$AC,$G$1,FALSE))</f>
        <v>147332</v>
      </c>
      <c r="H177" s="249" t="str">
        <f>+IFERROR(VLOOKUP($A177,'INVERSIÓN '!$A:$AB,$H$1,FALSE),VLOOKUP($A177,'FUNCIONAMIENTO SECOP'!$A:$AC,$H$1,FALSE))</f>
        <v>Nuevo</v>
      </c>
      <c r="I177" s="249">
        <f>+IFERROR(VLOOKUP($A177,'INVERSIÓN '!$A:$AB,$I$1,FALSE),VLOOKUP($A177,'FUNCIONAMIENTO SECOP'!$A:$AC,$I$1,FALSE))</f>
        <v>80111701</v>
      </c>
      <c r="J177" s="249" t="str">
        <f>+IFERROR(VLOOKUP($A177,'INVERSIÓN '!$A:$AB,$J$1,FALSE),VLOOKUP($A177,'FUNCIONAMIENTO SECOP'!$A:$AC,$J$1,FALSE))</f>
        <v xml:space="preserve">PRESTAR SUS SERVICIOS PROFESIONALES EN LAS DIFERENTES ACTIVIDADES PARA EL CUMPLIMIENTO DEL PLAN DE DESARROLLO DEL FONDO DE DESARROLLO LOCAL DE SAN CRISTÓBAL </v>
      </c>
      <c r="K177" s="249">
        <f>+IFERROR(VLOOKUP($A177,'INVERSIÓN '!$A:$AB,$K$1,FALSE),VLOOKUP($A177,'FUNCIONAMIENTO SECOP'!$A:$AC,$K$1,FALSE))</f>
        <v>1</v>
      </c>
      <c r="L177" s="249">
        <f>+IFERROR(VLOOKUP($A177,'INVERSIÓN '!$A:$AB,$L$1,FALSE),VLOOKUP($A177,'FUNCIONAMIENTO SECOP'!$A:$AC,$L$1,FALSE))</f>
        <v>1</v>
      </c>
      <c r="M177" s="249">
        <f>+IFERROR(VLOOKUP($A177,'INVERSIÓN '!$A:$AB,$M$1,FALSE),VLOOKUP($A177,'FUNCIONAMIENTO SECOP'!$A:$AC,$M$1,FALSE))</f>
        <v>11</v>
      </c>
      <c r="N177" s="249">
        <f>+IFERROR(VLOOKUP($A177,'INVERSIÓN '!$A:$AB,$N$1,FALSE),VLOOKUP($A177,'FUNCIONAMIENTO SECOP'!$A:$AC,$N$1,FALSE))</f>
        <v>1</v>
      </c>
      <c r="O177" s="249" t="str">
        <f>+IFERROR(VLOOKUP($A177,'INVERSIÓN '!$A:$AB,$O$1,FALSE),VLOOKUP($A177,'FUNCIONAMIENTO SECOP'!$A:$AC,$O$1,FALSE))</f>
        <v>CCE-16</v>
      </c>
      <c r="P177" s="249" t="str">
        <f>+IFERROR(VLOOKUP($A177,'INVERSIÓN '!$A:$AB,$P$1,FALSE),VLOOKUP($A177,'FUNCIONAMIENTO SECOP'!$A:$AC,$P$1,FALSE))</f>
        <v>Contratación directa</v>
      </c>
      <c r="Q177" s="249" t="str">
        <f>+IFERROR(VLOOKUP($A177,'INVERSIÓN '!$A:$AB,$Q$1,FALSE),VLOOKUP($A177,'FUNCIONAMIENTO SECOP'!$A:$AC,$Q$1,FALSE))</f>
        <v>DISTRITAL</v>
      </c>
      <c r="R177" s="250">
        <f>+IFERROR(VLOOKUP($A177,'INVERSIÓN '!$A:$AB,$R$1,FALSE),VLOOKUP($A177,'FUNCIONAMIENTO SECOP'!$A:$AC,$R$1,FALSE))</f>
        <v>616000000</v>
      </c>
      <c r="S177" s="250">
        <f>+IFERROR(VLOOKUP($A177,'INVERSIÓN '!$A:$AB,$S$1,FALSE),VLOOKUP($A177,'FUNCIONAMIENTO SECOP'!$A:$AC,$S$1,FALSE))</f>
        <v>616000000</v>
      </c>
      <c r="T177" s="249">
        <f>+IFERROR(VLOOKUP($A177,'INVERSIÓN '!$A:$AB,$T$1,FALSE),VLOOKUP($A177,'FUNCIONAMIENTO SECOP'!$A:$AC,$T$1,FALSE))</f>
        <v>0</v>
      </c>
      <c r="U177" s="249">
        <f>+IFERROR(VLOOKUP($A177,'INVERSIÓN '!$A:$AB,$U$1,FALSE),VLOOKUP($A177,'FUNCIONAMIENTO SECOP'!$A:$AC,$U$1,FALSE))</f>
        <v>0</v>
      </c>
      <c r="V177" s="249" t="str">
        <f>+IFERROR(VLOOKUP($A177,'INVERSIÓN '!$A:$AB,$V$1,FALSE),VLOOKUP($A177,'FUNCIONAMIENTO SECOP'!$A:$AC,$V$1,FALSE))</f>
        <v>CO-DC</v>
      </c>
      <c r="W177" s="249" t="str">
        <f>+IFERROR(VLOOKUP($A177,'INVERSIÓN '!$A:$AB,$W$1,FALSE),VLOOKUP($A177,'FUNCIONAMIENTO SECOP'!$A:$AC,$W$1,FALSE))</f>
        <v>CO-DC-11001</v>
      </c>
      <c r="X177" s="249" t="str">
        <f>+IFERROR(VLOOKUP($A177,'INVERSIÓN '!$A:$AB,$X$1,FALSE),VLOOKUP($A177,'FUNCIONAMIENTO SECOP'!$A:$AC,$X$1,FALSE))</f>
        <v>CARLOS HERNANDO MACIAS MONTOYA</v>
      </c>
      <c r="Y177" s="249">
        <f>+IFERROR(VLOOKUP($A177,'INVERSIÓN '!$A:$AB,$Y$1,FALSE),VLOOKUP($A177,'FUNCIONAMIENTO SECOP'!$A:$AC,$Y$1,FALSE))</f>
        <v>6477829</v>
      </c>
      <c r="Z177" s="249" t="str">
        <f>+IFERROR(VLOOKUP($A177,'INVERSIÓN '!$A:$AB,$Z$1,FALSE),VLOOKUP($A177,'FUNCIONAMIENTO SECOP'!$A:$AC,$Z$1,FALSE))</f>
        <v>alcalde.scristobal@gobiernobogota.gov.co</v>
      </c>
      <c r="AA177" s="249">
        <f>+IFERROR(VLOOKUP($A177,'INVERSIÓN '!$A:$AB,$AA$1,FALSE),VLOOKUP($A177,'FUNCIONAMIENTO SECOP'!$A:$AC,$AA$1,FALSE))</f>
        <v>0</v>
      </c>
      <c r="AB177" s="249">
        <f>+IFERROR(VLOOKUP($A177,'INVERSIÓN '!$A:$AB,$AB$1,FALSE),VLOOKUP($A177,'FUNCIONAMIENTO SECOP'!$A:$AC,$AB$1,FALSE))</f>
        <v>1</v>
      </c>
    </row>
    <row r="178" spans="1:28" ht="36" customHeight="1">
      <c r="A178" s="13" t="s">
        <v>2687</v>
      </c>
      <c r="B178" s="249" t="str">
        <f>+IFERROR(VLOOKUP($A178,'INVERSIÓN '!$A:$AB,$B$1,FALSE),VLOOKUP($A178,'FUNCIONAMIENTO SECOP'!$A:$AC,$B$1,FALSE))</f>
        <v>CPS</v>
      </c>
      <c r="C178" s="249">
        <f>+IFERROR(VLOOKUP($A178,'INVERSIÓN '!$A:$AB,$C$1,FALSE),VLOOKUP($A178,'FUNCIONAMIENTO SECOP'!$A:$AC,$C$1,FALSE))</f>
        <v>0</v>
      </c>
      <c r="D178" s="249">
        <f>+IFERROR(VLOOKUP($A178,'INVERSIÓN '!$A:$AB,$D$1,FALSE),VLOOKUP($A178,'FUNCIONAMIENTO SECOP'!$A:$AC,$D$1,FALSE))</f>
        <v>2802</v>
      </c>
      <c r="E178" s="249">
        <f>+IFERROR(VLOOKUP($A178,'INVERSIÓN '!$A:$AB,$E$1,FALSE),VLOOKUP($A178,'FUNCIONAMIENTO SECOP'!$A:$AC,$E$1,FALSE))</f>
        <v>0</v>
      </c>
      <c r="F178" s="249" t="str">
        <f>+IFERROR(VLOOKUP($A178,'INVERSIÓN '!$A:$AB,$F$1,FALSE),VLOOKUP($A178,'FUNCIONAMIENTO SECOP'!$A:$AC,$F$1,FALSE))</f>
        <v>Vincular 6.000 mujeres cuidadoras a estrategias de cuidado.</v>
      </c>
      <c r="G178" s="249">
        <f>+IFERROR(VLOOKUP($A178,'INVERSIÓN '!$A:$AB,$G$1,FALSE),VLOOKUP($A178,'FUNCIONAMIENTO SECOP'!$A:$AC,$G$1,FALSE))</f>
        <v>147376</v>
      </c>
      <c r="H178" s="249" t="str">
        <f>+IFERROR(VLOOKUP($A178,'INVERSIÓN '!$A:$AB,$H$1,FALSE),VLOOKUP($A178,'FUNCIONAMIENTO SECOP'!$A:$AC,$H$1,FALSE))</f>
        <v>Nuevo</v>
      </c>
      <c r="I178" s="249">
        <f>+IFERROR(VLOOKUP($A178,'INVERSIÓN '!$A:$AB,$I$1,FALSE),VLOOKUP($A178,'FUNCIONAMIENTO SECOP'!$A:$AC,$I$1,FALSE))</f>
        <v>80111701</v>
      </c>
      <c r="J178" s="249" t="str">
        <f>+IFERROR(VLOOKUP($A178,'INVERSIÓN '!$A:$AB,$J$1,FALSE),VLOOKUP($A178,'FUNCIONAMIENTO SECOP'!$A:$AC,$J$1,FALSE))</f>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v>
      </c>
      <c r="K178" s="249">
        <f>+IFERROR(VLOOKUP($A178,'INVERSIÓN '!$A:$AB,$K$1,FALSE),VLOOKUP($A178,'FUNCIONAMIENTO SECOP'!$A:$AC,$K$1,FALSE))</f>
        <v>1</v>
      </c>
      <c r="L178" s="249">
        <f>+IFERROR(VLOOKUP($A178,'INVERSIÓN '!$A:$AB,$L$1,FALSE),VLOOKUP($A178,'FUNCIONAMIENTO SECOP'!$A:$AC,$L$1,FALSE))</f>
        <v>1</v>
      </c>
      <c r="M178" s="249">
        <f>+IFERROR(VLOOKUP($A178,'INVERSIÓN '!$A:$AB,$M$1,FALSE),VLOOKUP($A178,'FUNCIONAMIENTO SECOP'!$A:$AC,$M$1,FALSE))</f>
        <v>11</v>
      </c>
      <c r="N178" s="249">
        <f>+IFERROR(VLOOKUP($A178,'INVERSIÓN '!$A:$AB,$N$1,FALSE),VLOOKUP($A178,'FUNCIONAMIENTO SECOP'!$A:$AC,$N$1,FALSE))</f>
        <v>1</v>
      </c>
      <c r="O178" s="249" t="str">
        <f>+IFERROR(VLOOKUP($A178,'INVERSIÓN '!$A:$AB,$O$1,FALSE),VLOOKUP($A178,'FUNCIONAMIENTO SECOP'!$A:$AC,$O$1,FALSE))</f>
        <v>CCE-16</v>
      </c>
      <c r="P178" s="249" t="str">
        <f>+IFERROR(VLOOKUP($A178,'INVERSIÓN '!$A:$AB,$P$1,FALSE),VLOOKUP($A178,'FUNCIONAMIENTO SECOP'!$A:$AC,$P$1,FALSE))</f>
        <v>Contratación directa</v>
      </c>
      <c r="Q178" s="249" t="str">
        <f>+IFERROR(VLOOKUP($A178,'INVERSIÓN '!$A:$AB,$Q$1,FALSE),VLOOKUP($A178,'FUNCIONAMIENTO SECOP'!$A:$AC,$Q$1,FALSE))</f>
        <v>DISTRITAL</v>
      </c>
      <c r="R178" s="250">
        <f>+IFERROR(VLOOKUP($A178,'INVERSIÓN '!$A:$AB,$R$1,FALSE),VLOOKUP($A178,'FUNCIONAMIENTO SECOP'!$A:$AC,$R$1,FALSE))</f>
        <v>316800000</v>
      </c>
      <c r="S178" s="250">
        <f>+IFERROR(VLOOKUP($A178,'INVERSIÓN '!$A:$AB,$S$1,FALSE),VLOOKUP($A178,'FUNCIONAMIENTO SECOP'!$A:$AC,$S$1,FALSE))</f>
        <v>316800000</v>
      </c>
      <c r="T178" s="249">
        <f>+IFERROR(VLOOKUP($A178,'INVERSIÓN '!$A:$AB,$T$1,FALSE),VLOOKUP($A178,'FUNCIONAMIENTO SECOP'!$A:$AC,$T$1,FALSE))</f>
        <v>0</v>
      </c>
      <c r="U178" s="249">
        <f>+IFERROR(VLOOKUP($A178,'INVERSIÓN '!$A:$AB,$U$1,FALSE),VLOOKUP($A178,'FUNCIONAMIENTO SECOP'!$A:$AC,$U$1,FALSE))</f>
        <v>0</v>
      </c>
      <c r="V178" s="249" t="str">
        <f>+IFERROR(VLOOKUP($A178,'INVERSIÓN '!$A:$AB,$V$1,FALSE),VLOOKUP($A178,'FUNCIONAMIENTO SECOP'!$A:$AC,$V$1,FALSE))</f>
        <v>CO-DC</v>
      </c>
      <c r="W178" s="249" t="str">
        <f>+IFERROR(VLOOKUP($A178,'INVERSIÓN '!$A:$AB,$W$1,FALSE),VLOOKUP($A178,'FUNCIONAMIENTO SECOP'!$A:$AC,$W$1,FALSE))</f>
        <v>CO-DC-11001</v>
      </c>
      <c r="X178" s="249" t="str">
        <f>+IFERROR(VLOOKUP($A178,'INVERSIÓN '!$A:$AB,$X$1,FALSE),VLOOKUP($A178,'FUNCIONAMIENTO SECOP'!$A:$AC,$X$1,FALSE))</f>
        <v>CARLOS HERNANDO MACIAS MONTOYA</v>
      </c>
      <c r="Y178" s="249">
        <f>+IFERROR(VLOOKUP($A178,'INVERSIÓN '!$A:$AB,$Y$1,FALSE),VLOOKUP($A178,'FUNCIONAMIENTO SECOP'!$A:$AC,$Y$1,FALSE))</f>
        <v>6477830</v>
      </c>
      <c r="Z178" s="249" t="str">
        <f>+IFERROR(VLOOKUP($A178,'INVERSIÓN '!$A:$AB,$Z$1,FALSE),VLOOKUP($A178,'FUNCIONAMIENTO SECOP'!$A:$AC,$Z$1,FALSE))</f>
        <v>alcalde.scristobal@gobiernobogota.gov.co</v>
      </c>
      <c r="AA178" s="249">
        <f>+IFERROR(VLOOKUP($A178,'INVERSIÓN '!$A:$AB,$AA$1,FALSE),VLOOKUP($A178,'FUNCIONAMIENTO SECOP'!$A:$AC,$AA$1,FALSE))</f>
        <v>0</v>
      </c>
      <c r="AB178" s="249">
        <f>+IFERROR(VLOOKUP($A178,'INVERSIÓN '!$A:$AB,$AB$1,FALSE),VLOOKUP($A178,'FUNCIONAMIENTO SECOP'!$A:$AC,$AB$1,FALSE))</f>
        <v>1</v>
      </c>
    </row>
    <row r="179" spans="1:28" ht="36" customHeight="1">
      <c r="A179" s="13" t="s">
        <v>2689</v>
      </c>
      <c r="B179" s="249" t="str">
        <f>+IFERROR(VLOOKUP($A179,'INVERSIÓN '!$A:$AB,$B$1,FALSE),VLOOKUP($A179,'FUNCIONAMIENTO SECOP'!$A:$AC,$B$1,FALSE))</f>
        <v>CPS</v>
      </c>
      <c r="C179" s="249">
        <f>+IFERROR(VLOOKUP($A179,'INVERSIÓN '!$A:$AB,$C$1,FALSE),VLOOKUP($A179,'FUNCIONAMIENTO SECOP'!$A:$AC,$C$1,FALSE))</f>
        <v>0</v>
      </c>
      <c r="D179" s="249">
        <f>+IFERROR(VLOOKUP($A179,'INVERSIÓN '!$A:$AB,$D$1,FALSE),VLOOKUP($A179,'FUNCIONAMIENTO SECOP'!$A:$AC,$D$1,FALSE))</f>
        <v>2257</v>
      </c>
      <c r="E179" s="249">
        <f>+IFERROR(VLOOKUP($A179,'INVERSIÓN '!$A:$AB,$E$1,FALSE),VLOOKUP($A179,'FUNCIONAMIENTO SECOP'!$A:$AC,$E$1,FALSE))</f>
        <v>0</v>
      </c>
      <c r="F179" s="249" t="str">
        <f>+IFERROR(VLOOKUP($A179,'INVERSIÓN '!$A:$AB,$F$1,FALSE),VLOOKUP($A179,'FUNCIONAMIENTO SECOP'!$A:$AC,$F$1,FALSE))</f>
        <v>Construir 880 m2 de Parques de la red de proximidad (la construcción incluye su dotación).</v>
      </c>
      <c r="G179" s="249">
        <f>+IFERROR(VLOOKUP($A179,'INVERSIÓN '!$A:$AB,$G$1,FALSE),VLOOKUP($A179,'FUNCIONAMIENTO SECOP'!$A:$AC,$G$1,FALSE))</f>
        <v>147407</v>
      </c>
      <c r="H179" s="249" t="str">
        <f>+IFERROR(VLOOKUP($A179,'INVERSIÓN '!$A:$AB,$H$1,FALSE),VLOOKUP($A179,'FUNCIONAMIENTO SECOP'!$A:$AC,$H$1,FALSE))</f>
        <v>Nuevo</v>
      </c>
      <c r="I179" s="249">
        <f>+IFERROR(VLOOKUP($A179,'INVERSIÓN '!$A:$AB,$I$1,FALSE),VLOOKUP($A179,'FUNCIONAMIENTO SECOP'!$A:$AC,$I$1,FALSE))</f>
        <v>80111701</v>
      </c>
      <c r="J179" s="249" t="str">
        <f>+IFERROR(VLOOKUP($A179,'INVERSIÓN '!$A:$AB,$J$1,FALSE),VLOOKUP($A179,'FUNCIONAMIENTO SECOP'!$A:$AC,$J$1,FALSE))</f>
        <v xml:space="preserve">PRESTAR SUS SERVICIOS PROFESIONALES EN LAS DIFERENTES ACTIVIDADES PARA EL CUMPLIMIENTO DEL PLAN DE DESARROLLO DEL FONDO DE DESARROLLO LOCAL DE SAN CRISTÓBAL </v>
      </c>
      <c r="K179" s="249">
        <f>+IFERROR(VLOOKUP($A179,'INVERSIÓN '!$A:$AB,$K$1,FALSE),VLOOKUP($A179,'FUNCIONAMIENTO SECOP'!$A:$AC,$K$1,FALSE))</f>
        <v>1</v>
      </c>
      <c r="L179" s="249">
        <f>+IFERROR(VLOOKUP($A179,'INVERSIÓN '!$A:$AB,$L$1,FALSE),VLOOKUP($A179,'FUNCIONAMIENTO SECOP'!$A:$AC,$L$1,FALSE))</f>
        <v>1</v>
      </c>
      <c r="M179" s="249">
        <f>+IFERROR(VLOOKUP($A179,'INVERSIÓN '!$A:$AB,$M$1,FALSE),VLOOKUP($A179,'FUNCIONAMIENTO SECOP'!$A:$AC,$M$1,FALSE))</f>
        <v>11</v>
      </c>
      <c r="N179" s="249">
        <f>+IFERROR(VLOOKUP($A179,'INVERSIÓN '!$A:$AB,$N$1,FALSE),VLOOKUP($A179,'FUNCIONAMIENTO SECOP'!$A:$AC,$N$1,FALSE))</f>
        <v>1</v>
      </c>
      <c r="O179" s="249" t="str">
        <f>+IFERROR(VLOOKUP($A179,'INVERSIÓN '!$A:$AB,$O$1,FALSE),VLOOKUP($A179,'FUNCIONAMIENTO SECOP'!$A:$AC,$O$1,FALSE))</f>
        <v>CCE-16</v>
      </c>
      <c r="P179" s="249" t="str">
        <f>+IFERROR(VLOOKUP($A179,'INVERSIÓN '!$A:$AB,$P$1,FALSE),VLOOKUP($A179,'FUNCIONAMIENTO SECOP'!$A:$AC,$P$1,FALSE))</f>
        <v>Contratación directa</v>
      </c>
      <c r="Q179" s="249" t="str">
        <f>+IFERROR(VLOOKUP($A179,'INVERSIÓN '!$A:$AB,$Q$1,FALSE),VLOOKUP($A179,'FUNCIONAMIENTO SECOP'!$A:$AC,$Q$1,FALSE))</f>
        <v>DISTRITAL</v>
      </c>
      <c r="R179" s="250">
        <f>+IFERROR(VLOOKUP($A179,'INVERSIÓN '!$A:$AB,$R$1,FALSE),VLOOKUP($A179,'FUNCIONAMIENTO SECOP'!$A:$AC,$R$1,FALSE))</f>
        <v>431200000</v>
      </c>
      <c r="S179" s="250">
        <f>+IFERROR(VLOOKUP($A179,'INVERSIÓN '!$A:$AB,$S$1,FALSE),VLOOKUP($A179,'FUNCIONAMIENTO SECOP'!$A:$AC,$S$1,FALSE))</f>
        <v>431200000</v>
      </c>
      <c r="T179" s="249">
        <f>+IFERROR(VLOOKUP($A179,'INVERSIÓN '!$A:$AB,$T$1,FALSE),VLOOKUP($A179,'FUNCIONAMIENTO SECOP'!$A:$AC,$T$1,FALSE))</f>
        <v>0</v>
      </c>
      <c r="U179" s="249">
        <f>+IFERROR(VLOOKUP($A179,'INVERSIÓN '!$A:$AB,$U$1,FALSE),VLOOKUP($A179,'FUNCIONAMIENTO SECOP'!$A:$AC,$U$1,FALSE))</f>
        <v>0</v>
      </c>
      <c r="V179" s="249" t="str">
        <f>+IFERROR(VLOOKUP($A179,'INVERSIÓN '!$A:$AB,$V$1,FALSE),VLOOKUP($A179,'FUNCIONAMIENTO SECOP'!$A:$AC,$V$1,FALSE))</f>
        <v>CO-DC</v>
      </c>
      <c r="W179" s="249" t="str">
        <f>+IFERROR(VLOOKUP($A179,'INVERSIÓN '!$A:$AB,$W$1,FALSE),VLOOKUP($A179,'FUNCIONAMIENTO SECOP'!$A:$AC,$W$1,FALSE))</f>
        <v>CO-DC-11001</v>
      </c>
      <c r="X179" s="249" t="str">
        <f>+IFERROR(VLOOKUP($A179,'INVERSIÓN '!$A:$AB,$X$1,FALSE),VLOOKUP($A179,'FUNCIONAMIENTO SECOP'!$A:$AC,$X$1,FALSE))</f>
        <v>CARLOS HERNANDO MACIAS MONTOYA</v>
      </c>
      <c r="Y179" s="249">
        <f>+IFERROR(VLOOKUP($A179,'INVERSIÓN '!$A:$AB,$Y$1,FALSE),VLOOKUP($A179,'FUNCIONAMIENTO SECOP'!$A:$AC,$Y$1,FALSE))</f>
        <v>6477831</v>
      </c>
      <c r="Z179" s="249" t="str">
        <f>+IFERROR(VLOOKUP($A179,'INVERSIÓN '!$A:$AB,$Z$1,FALSE),VLOOKUP($A179,'FUNCIONAMIENTO SECOP'!$A:$AC,$Z$1,FALSE))</f>
        <v>alcalde.scristobal@gobiernobogota.gov.co</v>
      </c>
      <c r="AA179" s="249">
        <f>+IFERROR(VLOOKUP($A179,'INVERSIÓN '!$A:$AB,$AA$1,FALSE),VLOOKUP($A179,'FUNCIONAMIENTO SECOP'!$A:$AC,$AA$1,FALSE))</f>
        <v>0</v>
      </c>
      <c r="AB179" s="249">
        <f>+IFERROR(VLOOKUP($A179,'INVERSIÓN '!$A:$AB,$AB$1,FALSE),VLOOKUP($A179,'FUNCIONAMIENTO SECOP'!$A:$AC,$AB$1,FALSE))</f>
        <v>1</v>
      </c>
    </row>
    <row r="180" spans="1:28" ht="36" customHeight="1">
      <c r="A180" s="13" t="s">
        <v>2691</v>
      </c>
      <c r="B180" s="249" t="str">
        <f>+IFERROR(VLOOKUP($A180,'INVERSIÓN '!$A:$AB,$B$1,FALSE),VLOOKUP($A180,'FUNCIONAMIENTO SECOP'!$A:$AC,$B$1,FALSE))</f>
        <v>CPS</v>
      </c>
      <c r="C180" s="249">
        <f>+IFERROR(VLOOKUP($A180,'INVERSIÓN '!$A:$AB,$C$1,FALSE),VLOOKUP($A180,'FUNCIONAMIENTO SECOP'!$A:$AC,$C$1,FALSE))</f>
        <v>0</v>
      </c>
      <c r="D180" s="249">
        <f>+IFERROR(VLOOKUP($A180,'INVERSIÓN '!$A:$AB,$D$1,FALSE),VLOOKUP($A180,'FUNCIONAMIENTO SECOP'!$A:$AC,$D$1,FALSE))</f>
        <v>2648</v>
      </c>
      <c r="E180" s="249">
        <f>+IFERROR(VLOOKUP($A180,'INVERSIÓN '!$A:$AB,$E$1,FALSE),VLOOKUP($A180,'FUNCIONAMIENTO SECOP'!$A:$AC,$E$1,FALSE))</f>
        <v>0</v>
      </c>
      <c r="F180" s="249" t="str">
        <f>+IFERROR(VLOOKUP($A180,'INVERSIÓN '!$A:$AB,$F$1,FALSE),VLOOKUP($A180,'FUNCIONAMIENTO SECOP'!$A:$AC,$F$1,FALSE))</f>
        <v>Beneficiar 6.250 personas mayores con transferencias monetarias</v>
      </c>
      <c r="G180" s="249">
        <f>+IFERROR(VLOOKUP($A180,'INVERSIÓN '!$A:$AB,$G$1,FALSE),VLOOKUP($A180,'FUNCIONAMIENTO SECOP'!$A:$AC,$G$1,FALSE))</f>
        <v>147413</v>
      </c>
      <c r="H180" s="249" t="str">
        <f>+IFERROR(VLOOKUP($A180,'INVERSIÓN '!$A:$AB,$H$1,FALSE),VLOOKUP($A180,'FUNCIONAMIENTO SECOP'!$A:$AC,$H$1,FALSE))</f>
        <v>Nuevo</v>
      </c>
      <c r="I180" s="249">
        <f>+IFERROR(VLOOKUP($A180,'INVERSIÓN '!$A:$AB,$I$1,FALSE),VLOOKUP($A180,'FUNCIONAMIENTO SECOP'!$A:$AC,$I$1,FALSE))</f>
        <v>80111701</v>
      </c>
      <c r="J180" s="249" t="str">
        <f>+IFERROR(VLOOKUP($A180,'INVERSIÓN '!$A:$AB,$J$1,FALSE),VLOOKUP($A180,'FUNCIONAMIENTO SECOP'!$A:$AC,$J$1,FALSE))</f>
        <v>PRESTAR SERVICIOS TÉCNICOS EN LAS DIFERENTES ACTIVIDADES PARA EL CUMPLIMIENTO DEL PLAN DE DESARROLLO DEL FONDO DE DESARROLLO LOCAL DE SAN CRISTÓBAL.</v>
      </c>
      <c r="K180" s="249">
        <f>+IFERROR(VLOOKUP($A180,'INVERSIÓN '!$A:$AB,$K$1,FALSE),VLOOKUP($A180,'FUNCIONAMIENTO SECOP'!$A:$AC,$K$1,FALSE))</f>
        <v>1</v>
      </c>
      <c r="L180" s="249">
        <f>+IFERROR(VLOOKUP($A180,'INVERSIÓN '!$A:$AB,$L$1,FALSE),VLOOKUP($A180,'FUNCIONAMIENTO SECOP'!$A:$AC,$L$1,FALSE))</f>
        <v>1</v>
      </c>
      <c r="M180" s="249">
        <f>+IFERROR(VLOOKUP($A180,'INVERSIÓN '!$A:$AB,$M$1,FALSE),VLOOKUP($A180,'FUNCIONAMIENTO SECOP'!$A:$AC,$M$1,FALSE))</f>
        <v>11</v>
      </c>
      <c r="N180" s="249">
        <f>+IFERROR(VLOOKUP($A180,'INVERSIÓN '!$A:$AB,$N$1,FALSE),VLOOKUP($A180,'FUNCIONAMIENTO SECOP'!$A:$AC,$N$1,FALSE))</f>
        <v>1</v>
      </c>
      <c r="O180" s="249" t="str">
        <f>+IFERROR(VLOOKUP($A180,'INVERSIÓN '!$A:$AB,$O$1,FALSE),VLOOKUP($A180,'FUNCIONAMIENTO SECOP'!$A:$AC,$O$1,FALSE))</f>
        <v>CCE-16</v>
      </c>
      <c r="P180" s="249" t="str">
        <f>+IFERROR(VLOOKUP($A180,'INVERSIÓN '!$A:$AB,$P$1,FALSE),VLOOKUP($A180,'FUNCIONAMIENTO SECOP'!$A:$AC,$P$1,FALSE))</f>
        <v>Contratación directa</v>
      </c>
      <c r="Q180" s="249" t="str">
        <f>+IFERROR(VLOOKUP($A180,'INVERSIÓN '!$A:$AB,$Q$1,FALSE),VLOOKUP($A180,'FUNCIONAMIENTO SECOP'!$A:$AC,$Q$1,FALSE))</f>
        <v>DISTRITAL</v>
      </c>
      <c r="R180" s="250">
        <f>+IFERROR(VLOOKUP($A180,'INVERSIÓN '!$A:$AB,$R$1,FALSE),VLOOKUP($A180,'FUNCIONAMIENTO SECOP'!$A:$AC,$R$1,FALSE))</f>
        <v>52800000</v>
      </c>
      <c r="S180" s="250">
        <f>+IFERROR(VLOOKUP($A180,'INVERSIÓN '!$A:$AB,$S$1,FALSE),VLOOKUP($A180,'FUNCIONAMIENTO SECOP'!$A:$AC,$S$1,FALSE))</f>
        <v>52800000</v>
      </c>
      <c r="T180" s="249">
        <f>+IFERROR(VLOOKUP($A180,'INVERSIÓN '!$A:$AB,$T$1,FALSE),VLOOKUP($A180,'FUNCIONAMIENTO SECOP'!$A:$AC,$T$1,FALSE))</f>
        <v>0</v>
      </c>
      <c r="U180" s="249">
        <f>+IFERROR(VLOOKUP($A180,'INVERSIÓN '!$A:$AB,$U$1,FALSE),VLOOKUP($A180,'FUNCIONAMIENTO SECOP'!$A:$AC,$U$1,FALSE))</f>
        <v>0</v>
      </c>
      <c r="V180" s="249" t="str">
        <f>+IFERROR(VLOOKUP($A180,'INVERSIÓN '!$A:$AB,$V$1,FALSE),VLOOKUP($A180,'FUNCIONAMIENTO SECOP'!$A:$AC,$V$1,FALSE))</f>
        <v>CO-DC</v>
      </c>
      <c r="W180" s="249" t="str">
        <f>+IFERROR(VLOOKUP($A180,'INVERSIÓN '!$A:$AB,$W$1,FALSE),VLOOKUP($A180,'FUNCIONAMIENTO SECOP'!$A:$AC,$W$1,FALSE))</f>
        <v>CO-DC-11001</v>
      </c>
      <c r="X180" s="249" t="str">
        <f>+IFERROR(VLOOKUP($A180,'INVERSIÓN '!$A:$AB,$X$1,FALSE),VLOOKUP($A180,'FUNCIONAMIENTO SECOP'!$A:$AC,$X$1,FALSE))</f>
        <v>CARLOS HERNANDO MACIAS MONTOYA</v>
      </c>
      <c r="Y180" s="249">
        <f>+IFERROR(VLOOKUP($A180,'INVERSIÓN '!$A:$AB,$Y$1,FALSE),VLOOKUP($A180,'FUNCIONAMIENTO SECOP'!$A:$AC,$Y$1,FALSE))</f>
        <v>6477832</v>
      </c>
      <c r="Z180" s="249" t="str">
        <f>+IFERROR(VLOOKUP($A180,'INVERSIÓN '!$A:$AB,$Z$1,FALSE),VLOOKUP($A180,'FUNCIONAMIENTO SECOP'!$A:$AC,$Z$1,FALSE))</f>
        <v>alcalde.scristobal@gobiernobogota.gov.co</v>
      </c>
      <c r="AA180" s="249">
        <f>+IFERROR(VLOOKUP($A180,'INVERSIÓN '!$A:$AB,$AA$1,FALSE),VLOOKUP($A180,'FUNCIONAMIENTO SECOP'!$A:$AC,$AA$1,FALSE))</f>
        <v>0</v>
      </c>
      <c r="AB180" s="249">
        <f>+IFERROR(VLOOKUP($A180,'INVERSIÓN '!$A:$AB,$AB$1,FALSE),VLOOKUP($A180,'FUNCIONAMIENTO SECOP'!$A:$AC,$AB$1,FALSE))</f>
        <v>1</v>
      </c>
    </row>
    <row r="181" spans="1:28" ht="36" customHeight="1">
      <c r="A181" s="13" t="s">
        <v>2693</v>
      </c>
      <c r="B181" s="249" t="str">
        <f>+IFERROR(VLOOKUP($A181,'INVERSIÓN '!$A:$AB,$B$1,FALSE),VLOOKUP($A181,'FUNCIONAMIENTO SECOP'!$A:$AC,$B$1,FALSE))</f>
        <v>CPS</v>
      </c>
      <c r="C181" s="249">
        <f>+IFERROR(VLOOKUP($A181,'INVERSIÓN '!$A:$AB,$C$1,FALSE),VLOOKUP($A181,'FUNCIONAMIENTO SECOP'!$A:$AC,$C$1,FALSE))</f>
        <v>0</v>
      </c>
      <c r="D181" s="249">
        <f>+IFERROR(VLOOKUP($A181,'INVERSIÓN '!$A:$AB,$D$1,FALSE),VLOOKUP($A181,'FUNCIONAMIENTO SECOP'!$A:$AC,$D$1,FALSE))</f>
        <v>2667</v>
      </c>
      <c r="E181" s="249">
        <f>+IFERROR(VLOOKUP($A181,'INVERSIÓN '!$A:$AB,$E$1,FALSE),VLOOKUP($A181,'FUNCIONAMIENTO SECOP'!$A:$AC,$E$1,FALSE))</f>
        <v>0</v>
      </c>
      <c r="F181" s="249" t="str">
        <f>+IFERROR(VLOOKUP($A181,'INVERSIÓN '!$A:$AB,$F$1,FALSE),VLOOKUP($A181,'FUNCIONAMIENTO SECOP'!$A:$AC,$F$1,FALSE))</f>
        <v>Realizar 4 estrategias de fortalecimiento institucional (una por vigencia).</v>
      </c>
      <c r="G181" s="249">
        <f>+IFERROR(VLOOKUP($A181,'INVERSIÓN '!$A:$AB,$G$1,FALSE),VLOOKUP($A181,'FUNCIONAMIENTO SECOP'!$A:$AC,$G$1,FALSE))</f>
        <v>147425</v>
      </c>
      <c r="H181" s="249" t="str">
        <f>+IFERROR(VLOOKUP($A181,'INVERSIÓN '!$A:$AB,$H$1,FALSE),VLOOKUP($A181,'FUNCIONAMIENTO SECOP'!$A:$AC,$H$1,FALSE))</f>
        <v>Nuevo</v>
      </c>
      <c r="I181" s="249">
        <f>+IFERROR(VLOOKUP($A181,'INVERSIÓN '!$A:$AB,$I$1,FALSE),VLOOKUP($A181,'FUNCIONAMIENTO SECOP'!$A:$AC,$I$1,FALSE))</f>
        <v>80111701</v>
      </c>
      <c r="J181" s="249" t="str">
        <f>+IFERROR(VLOOKUP($A181,'INVERSIÓN '!$A:$AB,$J$1,FALSE),VLOOKUP($A181,'FUNCIONAMIENTO SECOP'!$A:$AC,$J$1,FALSE))</f>
        <v>PRESTAR SUS SERVICIOS TÉCNICOS DE APOYO Y ASISTENCIA ADMINISTRATIVA AL ÁREA DE GESTIÓN DEL DESARROLLO LOCAL DE LA ALCALDÍA LOCAL DE SAN CRISTÓBAL</v>
      </c>
      <c r="K181" s="249">
        <f>+IFERROR(VLOOKUP($A181,'INVERSIÓN '!$A:$AB,$K$1,FALSE),VLOOKUP($A181,'FUNCIONAMIENTO SECOP'!$A:$AC,$K$1,FALSE))</f>
        <v>1</v>
      </c>
      <c r="L181" s="249">
        <f>+IFERROR(VLOOKUP($A181,'INVERSIÓN '!$A:$AB,$L$1,FALSE),VLOOKUP($A181,'FUNCIONAMIENTO SECOP'!$A:$AC,$L$1,FALSE))</f>
        <v>1</v>
      </c>
      <c r="M181" s="249">
        <f>+IFERROR(VLOOKUP($A181,'INVERSIÓN '!$A:$AB,$M$1,FALSE),VLOOKUP($A181,'FUNCIONAMIENTO SECOP'!$A:$AC,$M$1,FALSE))</f>
        <v>11</v>
      </c>
      <c r="N181" s="249">
        <f>+IFERROR(VLOOKUP($A181,'INVERSIÓN '!$A:$AB,$N$1,FALSE),VLOOKUP($A181,'FUNCIONAMIENTO SECOP'!$A:$AC,$N$1,FALSE))</f>
        <v>1</v>
      </c>
      <c r="O181" s="249" t="str">
        <f>+IFERROR(VLOOKUP($A181,'INVERSIÓN '!$A:$AB,$O$1,FALSE),VLOOKUP($A181,'FUNCIONAMIENTO SECOP'!$A:$AC,$O$1,FALSE))</f>
        <v>CCE-16</v>
      </c>
      <c r="P181" s="249" t="str">
        <f>+IFERROR(VLOOKUP($A181,'INVERSIÓN '!$A:$AB,$P$1,FALSE),VLOOKUP($A181,'FUNCIONAMIENTO SECOP'!$A:$AC,$P$1,FALSE))</f>
        <v>Contratación directa</v>
      </c>
      <c r="Q181" s="249" t="str">
        <f>+IFERROR(VLOOKUP($A181,'INVERSIÓN '!$A:$AB,$Q$1,FALSE),VLOOKUP($A181,'FUNCIONAMIENTO SECOP'!$A:$AC,$Q$1,FALSE))</f>
        <v>DISTRITAL</v>
      </c>
      <c r="R181" s="250">
        <f>+IFERROR(VLOOKUP($A181,'INVERSIÓN '!$A:$AB,$R$1,FALSE),VLOOKUP($A181,'FUNCIONAMIENTO SECOP'!$A:$AC,$R$1,FALSE))</f>
        <v>264000000</v>
      </c>
      <c r="S181" s="250">
        <f>+IFERROR(VLOOKUP($A181,'INVERSIÓN '!$A:$AB,$S$1,FALSE),VLOOKUP($A181,'FUNCIONAMIENTO SECOP'!$A:$AC,$S$1,FALSE))</f>
        <v>264000000</v>
      </c>
      <c r="T181" s="249">
        <f>+IFERROR(VLOOKUP($A181,'INVERSIÓN '!$A:$AB,$T$1,FALSE),VLOOKUP($A181,'FUNCIONAMIENTO SECOP'!$A:$AC,$T$1,FALSE))</f>
        <v>0</v>
      </c>
      <c r="U181" s="249">
        <f>+IFERROR(VLOOKUP($A181,'INVERSIÓN '!$A:$AB,$U$1,FALSE),VLOOKUP($A181,'FUNCIONAMIENTO SECOP'!$A:$AC,$U$1,FALSE))</f>
        <v>0</v>
      </c>
      <c r="V181" s="249" t="str">
        <f>+IFERROR(VLOOKUP($A181,'INVERSIÓN '!$A:$AB,$V$1,FALSE),VLOOKUP($A181,'FUNCIONAMIENTO SECOP'!$A:$AC,$V$1,FALSE))</f>
        <v>CO-DC</v>
      </c>
      <c r="W181" s="249" t="str">
        <f>+IFERROR(VLOOKUP($A181,'INVERSIÓN '!$A:$AB,$W$1,FALSE),VLOOKUP($A181,'FUNCIONAMIENTO SECOP'!$A:$AC,$W$1,FALSE))</f>
        <v>CO-DC-11001</v>
      </c>
      <c r="X181" s="249" t="str">
        <f>+IFERROR(VLOOKUP($A181,'INVERSIÓN '!$A:$AB,$X$1,FALSE),VLOOKUP($A181,'FUNCIONAMIENTO SECOP'!$A:$AC,$X$1,FALSE))</f>
        <v>CARLOS HERNANDO MACIAS MONTOYA</v>
      </c>
      <c r="Y181" s="249">
        <f>+IFERROR(VLOOKUP($A181,'INVERSIÓN '!$A:$AB,$Y$1,FALSE),VLOOKUP($A181,'FUNCIONAMIENTO SECOP'!$A:$AC,$Y$1,FALSE))</f>
        <v>6477833</v>
      </c>
      <c r="Z181" s="249" t="str">
        <f>+IFERROR(VLOOKUP($A181,'INVERSIÓN '!$A:$AB,$Z$1,FALSE),VLOOKUP($A181,'FUNCIONAMIENTO SECOP'!$A:$AC,$Z$1,FALSE))</f>
        <v>alcalde.scristobal@gobiernobogota.gov.co</v>
      </c>
      <c r="AA181" s="249">
        <f>+IFERROR(VLOOKUP($A181,'INVERSIÓN '!$A:$AB,$AA$1,FALSE),VLOOKUP($A181,'FUNCIONAMIENTO SECOP'!$A:$AC,$AA$1,FALSE))</f>
        <v>0</v>
      </c>
      <c r="AB181" s="249">
        <f>+IFERROR(VLOOKUP($A181,'INVERSIÓN '!$A:$AB,$AB$1,FALSE),VLOOKUP($A181,'FUNCIONAMIENTO SECOP'!$A:$AC,$AB$1,FALSE))</f>
        <v>1</v>
      </c>
    </row>
    <row r="182" spans="1:28" ht="36" customHeight="1">
      <c r="A182" s="13" t="s">
        <v>2695</v>
      </c>
      <c r="B182" s="249" t="str">
        <f>+IFERROR(VLOOKUP($A182,'INVERSIÓN '!$A:$AB,$B$1,FALSE),VLOOKUP($A182,'FUNCIONAMIENTO SECOP'!$A:$AC,$B$1,FALSE))</f>
        <v>CPS</v>
      </c>
      <c r="C182" s="249">
        <f>+IFERROR(VLOOKUP($A182,'INVERSIÓN '!$A:$AB,$C$1,FALSE),VLOOKUP($A182,'FUNCIONAMIENTO SECOP'!$A:$AC,$C$1,FALSE))</f>
        <v>0</v>
      </c>
      <c r="D182" s="249">
        <f>+IFERROR(VLOOKUP($A182,'INVERSIÓN '!$A:$AB,$D$1,FALSE),VLOOKUP($A182,'FUNCIONAMIENTO SECOP'!$A:$AC,$D$1,FALSE))</f>
        <v>2385</v>
      </c>
      <c r="E182" s="249">
        <f>+IFERROR(VLOOKUP($A182,'INVERSIÓN '!$A:$AB,$E$1,FALSE),VLOOKUP($A182,'FUNCIONAMIENTO SECOP'!$A:$AC,$E$1,FALSE))</f>
        <v>0</v>
      </c>
      <c r="F182" s="249" t="str">
        <f>+IFERROR(VLOOKUP($A182,'INVERSIÓN '!$A:$AB,$F$1,FALSE),VLOOKUP($A182,'FUNCIONAMIENTO SECOP'!$A:$AC,$F$1,FALSE))</f>
        <v>Vincular 6.000 personas en acciones para la prevención del feminicidio y la violencia contra la mujer.</v>
      </c>
      <c r="G182" s="249">
        <f>+IFERROR(VLOOKUP($A182,'INVERSIÓN '!$A:$AB,$G$1,FALSE),VLOOKUP($A182,'FUNCIONAMIENTO SECOP'!$A:$AC,$G$1,FALSE))</f>
        <v>147445</v>
      </c>
      <c r="H182" s="249" t="str">
        <f>+IFERROR(VLOOKUP($A182,'INVERSIÓN '!$A:$AB,$H$1,FALSE),VLOOKUP($A182,'FUNCIONAMIENTO SECOP'!$A:$AC,$H$1,FALSE))</f>
        <v>Nuevo</v>
      </c>
      <c r="I182" s="249">
        <f>+IFERROR(VLOOKUP($A182,'INVERSIÓN '!$A:$AB,$I$1,FALSE),VLOOKUP($A182,'FUNCIONAMIENTO SECOP'!$A:$AC,$I$1,FALSE))</f>
        <v>80111701</v>
      </c>
      <c r="J182" s="249" t="str">
        <f>+IFERROR(VLOOKUP($A182,'INVERSIÓN '!$A:$AB,$J$1,FALSE),VLOOKUP($A182,'FUNCIONAMIENTO SECOP'!$A:$AC,$J$1,FALSE))</f>
        <v>PRESTAR SUS SERVICIOS DE APOYO ASISTENCIAL AL FDLSC EN FUNCIÓN DEL PLAN DE DESARROLLO LOCAL</v>
      </c>
      <c r="K182" s="249">
        <f>+IFERROR(VLOOKUP($A182,'INVERSIÓN '!$A:$AB,$K$1,FALSE),VLOOKUP($A182,'FUNCIONAMIENTO SECOP'!$A:$AC,$K$1,FALSE))</f>
        <v>1</v>
      </c>
      <c r="L182" s="249">
        <f>+IFERROR(VLOOKUP($A182,'INVERSIÓN '!$A:$AB,$L$1,FALSE),VLOOKUP($A182,'FUNCIONAMIENTO SECOP'!$A:$AC,$L$1,FALSE))</f>
        <v>1</v>
      </c>
      <c r="M182" s="249">
        <f>+IFERROR(VLOOKUP($A182,'INVERSIÓN '!$A:$AB,$M$1,FALSE),VLOOKUP($A182,'FUNCIONAMIENTO SECOP'!$A:$AC,$M$1,FALSE))</f>
        <v>11</v>
      </c>
      <c r="N182" s="249">
        <f>+IFERROR(VLOOKUP($A182,'INVERSIÓN '!$A:$AB,$N$1,FALSE),VLOOKUP($A182,'FUNCIONAMIENTO SECOP'!$A:$AC,$N$1,FALSE))</f>
        <v>1</v>
      </c>
      <c r="O182" s="249" t="str">
        <f>+IFERROR(VLOOKUP($A182,'INVERSIÓN '!$A:$AB,$O$1,FALSE),VLOOKUP($A182,'FUNCIONAMIENTO SECOP'!$A:$AC,$O$1,FALSE))</f>
        <v>CCE-16</v>
      </c>
      <c r="P182" s="249" t="str">
        <f>+IFERROR(VLOOKUP($A182,'INVERSIÓN '!$A:$AB,$P$1,FALSE),VLOOKUP($A182,'FUNCIONAMIENTO SECOP'!$A:$AC,$P$1,FALSE))</f>
        <v>Contratación directa</v>
      </c>
      <c r="Q182" s="249" t="str">
        <f>+IFERROR(VLOOKUP($A182,'INVERSIÓN '!$A:$AB,$Q$1,FALSE),VLOOKUP($A182,'FUNCIONAMIENTO SECOP'!$A:$AC,$Q$1,FALSE))</f>
        <v>DISTRITAL</v>
      </c>
      <c r="R182" s="250">
        <f>+IFERROR(VLOOKUP($A182,'INVERSIÓN '!$A:$AB,$R$1,FALSE),VLOOKUP($A182,'FUNCIONAMIENTO SECOP'!$A:$AC,$R$1,FALSE))</f>
        <v>63800000</v>
      </c>
      <c r="S182" s="250">
        <f>+IFERROR(VLOOKUP($A182,'INVERSIÓN '!$A:$AB,$S$1,FALSE),VLOOKUP($A182,'FUNCIONAMIENTO SECOP'!$A:$AC,$S$1,FALSE))</f>
        <v>63800000</v>
      </c>
      <c r="T182" s="249">
        <f>+IFERROR(VLOOKUP($A182,'INVERSIÓN '!$A:$AB,$T$1,FALSE),VLOOKUP($A182,'FUNCIONAMIENTO SECOP'!$A:$AC,$T$1,FALSE))</f>
        <v>0</v>
      </c>
      <c r="U182" s="249">
        <f>+IFERROR(VLOOKUP($A182,'INVERSIÓN '!$A:$AB,$U$1,FALSE),VLOOKUP($A182,'FUNCIONAMIENTO SECOP'!$A:$AC,$U$1,FALSE))</f>
        <v>0</v>
      </c>
      <c r="V182" s="249" t="str">
        <f>+IFERROR(VLOOKUP($A182,'INVERSIÓN '!$A:$AB,$V$1,FALSE),VLOOKUP($A182,'FUNCIONAMIENTO SECOP'!$A:$AC,$V$1,FALSE))</f>
        <v>CO-DC</v>
      </c>
      <c r="W182" s="249" t="str">
        <f>+IFERROR(VLOOKUP($A182,'INVERSIÓN '!$A:$AB,$W$1,FALSE),VLOOKUP($A182,'FUNCIONAMIENTO SECOP'!$A:$AC,$W$1,FALSE))</f>
        <v>CO-DC-11001</v>
      </c>
      <c r="X182" s="249" t="str">
        <f>+IFERROR(VLOOKUP($A182,'INVERSIÓN '!$A:$AB,$X$1,FALSE),VLOOKUP($A182,'FUNCIONAMIENTO SECOP'!$A:$AC,$X$1,FALSE))</f>
        <v>CARLOS HERNANDO MACIAS MONTOYA</v>
      </c>
      <c r="Y182" s="249">
        <f>+IFERROR(VLOOKUP($A182,'INVERSIÓN '!$A:$AB,$Y$1,FALSE),VLOOKUP($A182,'FUNCIONAMIENTO SECOP'!$A:$AC,$Y$1,FALSE))</f>
        <v>6477834</v>
      </c>
      <c r="Z182" s="249" t="str">
        <f>+IFERROR(VLOOKUP($A182,'INVERSIÓN '!$A:$AB,$Z$1,FALSE),VLOOKUP($A182,'FUNCIONAMIENTO SECOP'!$A:$AC,$Z$1,FALSE))</f>
        <v>alcalde.scristobal@gobiernobogota.gov.co</v>
      </c>
      <c r="AA182" s="249">
        <f>+IFERROR(VLOOKUP($A182,'INVERSIÓN '!$A:$AB,$AA$1,FALSE),VLOOKUP($A182,'FUNCIONAMIENTO SECOP'!$A:$AC,$AA$1,FALSE))</f>
        <v>0</v>
      </c>
      <c r="AB182" s="249">
        <f>+IFERROR(VLOOKUP($A182,'INVERSIÓN '!$A:$AB,$AB$1,FALSE),VLOOKUP($A182,'FUNCIONAMIENTO SECOP'!$A:$AC,$AB$1,FALSE))</f>
        <v>1</v>
      </c>
    </row>
    <row r="183" spans="1:28" ht="36" customHeight="1">
      <c r="A183" s="13" t="s">
        <v>2697</v>
      </c>
      <c r="B183" s="249" t="str">
        <f>+IFERROR(VLOOKUP($A183,'INVERSIÓN '!$A:$AB,$B$1,FALSE),VLOOKUP($A183,'FUNCIONAMIENTO SECOP'!$A:$AC,$B$1,FALSE))</f>
        <v>CPS</v>
      </c>
      <c r="C183" s="249">
        <f>+IFERROR(VLOOKUP($A183,'INVERSIÓN '!$A:$AB,$C$1,FALSE),VLOOKUP($A183,'FUNCIONAMIENTO SECOP'!$A:$AC,$C$1,FALSE))</f>
        <v>0</v>
      </c>
      <c r="D183" s="249">
        <f>+IFERROR(VLOOKUP($A183,'INVERSIÓN '!$A:$AB,$D$1,FALSE),VLOOKUP($A183,'FUNCIONAMIENTO SECOP'!$A:$AC,$D$1,FALSE))</f>
        <v>2615</v>
      </c>
      <c r="E183" s="249">
        <f>+IFERROR(VLOOKUP($A183,'INVERSIÓN '!$A:$AB,$E$1,FALSE),VLOOKUP($A183,'FUNCIONAMIENTO SECOP'!$A:$AC,$E$1,FALSE))</f>
        <v>0</v>
      </c>
      <c r="F183" s="249" t="str">
        <f>+IFERROR(VLOOKUP($A183,'INVERSIÓN '!$A:$AB,$F$1,FALSE),VLOOKUP($A183,'FUNCIONAMIENTO SECOP'!$A:$AC,$F$1,FALSE))</f>
        <v>Dotar 61 sedes educativas urbanas y rurales con recursos pedagógicos y/o tecnológicos</v>
      </c>
      <c r="G183" s="249">
        <f>+IFERROR(VLOOKUP($A183,'INVERSIÓN '!$A:$AB,$G$1,FALSE),VLOOKUP($A183,'FUNCIONAMIENTO SECOP'!$A:$AC,$G$1,FALSE))</f>
        <v>147464</v>
      </c>
      <c r="H183" s="249" t="str">
        <f>+IFERROR(VLOOKUP($A183,'INVERSIÓN '!$A:$AB,$H$1,FALSE),VLOOKUP($A183,'FUNCIONAMIENTO SECOP'!$A:$AC,$H$1,FALSE))</f>
        <v>Nuevo</v>
      </c>
      <c r="I183" s="249">
        <f>+IFERROR(VLOOKUP($A183,'INVERSIÓN '!$A:$AB,$I$1,FALSE),VLOOKUP($A183,'FUNCIONAMIENTO SECOP'!$A:$AC,$I$1,FALSE))</f>
        <v>80111701</v>
      </c>
      <c r="J183" s="249" t="str">
        <f>+IFERROR(VLOOKUP($A183,'INVERSIÓN '!$A:$AB,$J$1,FALSE),VLOOKUP($A183,'FUNCIONAMIENTO SECOP'!$A:$AC,$J$1,FALSE))</f>
        <v>PRESTAR SUS SERVICIOS DE APOYO ASISTENCIAL AL FDLSC EN FUNCIÓN DEL PLAN DE DESARROLLO LOCAL</v>
      </c>
      <c r="K183" s="249">
        <f>+IFERROR(VLOOKUP($A183,'INVERSIÓN '!$A:$AB,$K$1,FALSE),VLOOKUP($A183,'FUNCIONAMIENTO SECOP'!$A:$AC,$K$1,FALSE))</f>
        <v>1</v>
      </c>
      <c r="L183" s="249">
        <f>+IFERROR(VLOOKUP($A183,'INVERSIÓN '!$A:$AB,$L$1,FALSE),VLOOKUP($A183,'FUNCIONAMIENTO SECOP'!$A:$AC,$L$1,FALSE))</f>
        <v>1</v>
      </c>
      <c r="M183" s="249">
        <f>+IFERROR(VLOOKUP($A183,'INVERSIÓN '!$A:$AB,$M$1,FALSE),VLOOKUP($A183,'FUNCIONAMIENTO SECOP'!$A:$AC,$M$1,FALSE))</f>
        <v>11</v>
      </c>
      <c r="N183" s="249">
        <f>+IFERROR(VLOOKUP($A183,'INVERSIÓN '!$A:$AB,$N$1,FALSE),VLOOKUP($A183,'FUNCIONAMIENTO SECOP'!$A:$AC,$N$1,FALSE))</f>
        <v>1</v>
      </c>
      <c r="O183" s="249" t="str">
        <f>+IFERROR(VLOOKUP($A183,'INVERSIÓN '!$A:$AB,$O$1,FALSE),VLOOKUP($A183,'FUNCIONAMIENTO SECOP'!$A:$AC,$O$1,FALSE))</f>
        <v>CCE-16</v>
      </c>
      <c r="P183" s="249" t="str">
        <f>+IFERROR(VLOOKUP($A183,'INVERSIÓN '!$A:$AB,$P$1,FALSE),VLOOKUP($A183,'FUNCIONAMIENTO SECOP'!$A:$AC,$P$1,FALSE))</f>
        <v>Contratación directa</v>
      </c>
      <c r="Q183" s="249" t="str">
        <f>+IFERROR(VLOOKUP($A183,'INVERSIÓN '!$A:$AB,$Q$1,FALSE),VLOOKUP($A183,'FUNCIONAMIENTO SECOP'!$A:$AC,$Q$1,FALSE))</f>
        <v>DISTRITAL</v>
      </c>
      <c r="R183" s="250">
        <f>+IFERROR(VLOOKUP($A183,'INVERSIÓN '!$A:$AB,$R$1,FALSE),VLOOKUP($A183,'FUNCIONAMIENTO SECOP'!$A:$AC,$R$1,FALSE))</f>
        <v>127600000</v>
      </c>
      <c r="S183" s="250">
        <f>+IFERROR(VLOOKUP($A183,'INVERSIÓN '!$A:$AB,$S$1,FALSE),VLOOKUP($A183,'FUNCIONAMIENTO SECOP'!$A:$AC,$S$1,FALSE))</f>
        <v>127600000</v>
      </c>
      <c r="T183" s="249">
        <f>+IFERROR(VLOOKUP($A183,'INVERSIÓN '!$A:$AB,$T$1,FALSE),VLOOKUP($A183,'FUNCIONAMIENTO SECOP'!$A:$AC,$T$1,FALSE))</f>
        <v>0</v>
      </c>
      <c r="U183" s="249">
        <f>+IFERROR(VLOOKUP($A183,'INVERSIÓN '!$A:$AB,$U$1,FALSE),VLOOKUP($A183,'FUNCIONAMIENTO SECOP'!$A:$AC,$U$1,FALSE))</f>
        <v>0</v>
      </c>
      <c r="V183" s="249" t="str">
        <f>+IFERROR(VLOOKUP($A183,'INVERSIÓN '!$A:$AB,$V$1,FALSE),VLOOKUP($A183,'FUNCIONAMIENTO SECOP'!$A:$AC,$V$1,FALSE))</f>
        <v>CO-DC</v>
      </c>
      <c r="W183" s="249" t="str">
        <f>+IFERROR(VLOOKUP($A183,'INVERSIÓN '!$A:$AB,$W$1,FALSE),VLOOKUP($A183,'FUNCIONAMIENTO SECOP'!$A:$AC,$W$1,FALSE))</f>
        <v>CO-DC-11001</v>
      </c>
      <c r="X183" s="249" t="str">
        <f>+IFERROR(VLOOKUP($A183,'INVERSIÓN '!$A:$AB,$X$1,FALSE),VLOOKUP($A183,'FUNCIONAMIENTO SECOP'!$A:$AC,$X$1,FALSE))</f>
        <v>CARLOS HERNANDO MACIAS MONTOYA</v>
      </c>
      <c r="Y183" s="249">
        <f>+IFERROR(VLOOKUP($A183,'INVERSIÓN '!$A:$AB,$Y$1,FALSE),VLOOKUP($A183,'FUNCIONAMIENTO SECOP'!$A:$AC,$Y$1,FALSE))</f>
        <v>6477835</v>
      </c>
      <c r="Z183" s="249" t="str">
        <f>+IFERROR(VLOOKUP($A183,'INVERSIÓN '!$A:$AB,$Z$1,FALSE),VLOOKUP($A183,'FUNCIONAMIENTO SECOP'!$A:$AC,$Z$1,FALSE))</f>
        <v>alcalde.scristobal@gobiernobogota.gov.co</v>
      </c>
      <c r="AA183" s="249">
        <f>+IFERROR(VLOOKUP($A183,'INVERSIÓN '!$A:$AB,$AA$1,FALSE),VLOOKUP($A183,'FUNCIONAMIENTO SECOP'!$A:$AC,$AA$1,FALSE))</f>
        <v>0</v>
      </c>
      <c r="AB183" s="249">
        <f>+IFERROR(VLOOKUP($A183,'INVERSIÓN '!$A:$AB,$AB$1,FALSE),VLOOKUP($A183,'FUNCIONAMIENTO SECOP'!$A:$AC,$AB$1,FALSE))</f>
        <v>1</v>
      </c>
    </row>
    <row r="184" spans="1:28" ht="36" customHeight="1">
      <c r="A184" s="13" t="s">
        <v>2699</v>
      </c>
      <c r="B184" s="249" t="str">
        <f>+IFERROR(VLOOKUP($A184,'INVERSIÓN '!$A:$AB,$B$1,FALSE),VLOOKUP($A184,'FUNCIONAMIENTO SECOP'!$A:$AC,$B$1,FALSE))</f>
        <v>CPS</v>
      </c>
      <c r="C184" s="249">
        <f>+IFERROR(VLOOKUP($A184,'INVERSIÓN '!$A:$AB,$C$1,FALSE),VLOOKUP($A184,'FUNCIONAMIENTO SECOP'!$A:$AC,$C$1,FALSE))</f>
        <v>0</v>
      </c>
      <c r="D184" s="249">
        <f>+IFERROR(VLOOKUP($A184,'INVERSIÓN '!$A:$AB,$D$1,FALSE),VLOOKUP($A184,'FUNCIONAMIENTO SECOP'!$A:$AC,$D$1,FALSE))</f>
        <v>2285</v>
      </c>
      <c r="E184" s="249">
        <f>+IFERROR(VLOOKUP($A184,'INVERSIÓN '!$A:$AB,$E$1,FALSE),VLOOKUP($A184,'FUNCIONAMIENTO SECOP'!$A:$AC,$E$1,FALSE))</f>
        <v>0</v>
      </c>
      <c r="F184" s="249" t="str">
        <f>+IFERROR(VLOOKUP($A184,'INVERSIÓN '!$A:$AB,$F$1,FALSE),VLOOKUP($A184,'FUNCIONAMIENTO SECOP'!$A:$AC,$F$1,FALSE))</f>
        <v>Intervenir 11 equipamientos de seguridad y acceso a la justicia con acciones de fortalecimiento, operación, adecuación y/o dotación</v>
      </c>
      <c r="G184" s="249">
        <f>+IFERROR(VLOOKUP($A184,'INVERSIÓN '!$A:$AB,$G$1,FALSE),VLOOKUP($A184,'FUNCIONAMIENTO SECOP'!$A:$AC,$G$1,FALSE))</f>
        <v>147479</v>
      </c>
      <c r="H184" s="249" t="str">
        <f>+IFERROR(VLOOKUP($A184,'INVERSIÓN '!$A:$AB,$H$1,FALSE),VLOOKUP($A184,'FUNCIONAMIENTO SECOP'!$A:$AC,$H$1,FALSE))</f>
        <v>Nuevo</v>
      </c>
      <c r="I184" s="249">
        <f>+IFERROR(VLOOKUP($A184,'INVERSIÓN '!$A:$AB,$I$1,FALSE),VLOOKUP($A184,'FUNCIONAMIENTO SECOP'!$A:$AC,$I$1,FALSE))</f>
        <v>80111701</v>
      </c>
      <c r="J184" s="249" t="str">
        <f>+IFERROR(VLOOKUP($A184,'INVERSIÓN '!$A:$AB,$J$1,FALSE),VLOOKUP($A184,'FUNCIONAMIENTO SECOP'!$A:$AC,$J$1,FALSE))</f>
        <v>PRESTAR SUS SERVICIOS TÉCNICOS DE APOYO Y ASISTENCIA ADMINISTRATIVA AL ÁREA DE GESTIÓN DEL DESARROLLO LOCAL DE LA ALCALDÍA LOCAL DE SAN CRISTÓBAL</v>
      </c>
      <c r="K184" s="249">
        <f>+IFERROR(VLOOKUP($A184,'INVERSIÓN '!$A:$AB,$K$1,FALSE),VLOOKUP($A184,'FUNCIONAMIENTO SECOP'!$A:$AC,$K$1,FALSE))</f>
        <v>1</v>
      </c>
      <c r="L184" s="249">
        <f>+IFERROR(VLOOKUP($A184,'INVERSIÓN '!$A:$AB,$L$1,FALSE),VLOOKUP($A184,'FUNCIONAMIENTO SECOP'!$A:$AC,$L$1,FALSE))</f>
        <v>1</v>
      </c>
      <c r="M184" s="249">
        <f>+IFERROR(VLOOKUP($A184,'INVERSIÓN '!$A:$AB,$M$1,FALSE),VLOOKUP($A184,'FUNCIONAMIENTO SECOP'!$A:$AC,$M$1,FALSE))</f>
        <v>11</v>
      </c>
      <c r="N184" s="249">
        <f>+IFERROR(VLOOKUP($A184,'INVERSIÓN '!$A:$AB,$N$1,FALSE),VLOOKUP($A184,'FUNCIONAMIENTO SECOP'!$A:$AC,$N$1,FALSE))</f>
        <v>1</v>
      </c>
      <c r="O184" s="249" t="str">
        <f>+IFERROR(VLOOKUP($A184,'INVERSIÓN '!$A:$AB,$O$1,FALSE),VLOOKUP($A184,'FUNCIONAMIENTO SECOP'!$A:$AC,$O$1,FALSE))</f>
        <v>CCE-16</v>
      </c>
      <c r="P184" s="249" t="str">
        <f>+IFERROR(VLOOKUP($A184,'INVERSIÓN '!$A:$AB,$P$1,FALSE),VLOOKUP($A184,'FUNCIONAMIENTO SECOP'!$A:$AC,$P$1,FALSE))</f>
        <v>Contratación directa</v>
      </c>
      <c r="Q184" s="249" t="str">
        <f>+IFERROR(VLOOKUP($A184,'INVERSIÓN '!$A:$AB,$Q$1,FALSE),VLOOKUP($A184,'FUNCIONAMIENTO SECOP'!$A:$AC,$Q$1,FALSE))</f>
        <v>DISTRITAL</v>
      </c>
      <c r="R184" s="250">
        <f>+IFERROR(VLOOKUP($A184,'INVERSIÓN '!$A:$AB,$R$1,FALSE),VLOOKUP($A184,'FUNCIONAMIENTO SECOP'!$A:$AC,$R$1,FALSE))</f>
        <v>158400000</v>
      </c>
      <c r="S184" s="250">
        <f>+IFERROR(VLOOKUP($A184,'INVERSIÓN '!$A:$AB,$S$1,FALSE),VLOOKUP($A184,'FUNCIONAMIENTO SECOP'!$A:$AC,$S$1,FALSE))</f>
        <v>158400000</v>
      </c>
      <c r="T184" s="249">
        <f>+IFERROR(VLOOKUP($A184,'INVERSIÓN '!$A:$AB,$T$1,FALSE),VLOOKUP($A184,'FUNCIONAMIENTO SECOP'!$A:$AC,$T$1,FALSE))</f>
        <v>0</v>
      </c>
      <c r="U184" s="249">
        <f>+IFERROR(VLOOKUP($A184,'INVERSIÓN '!$A:$AB,$U$1,FALSE),VLOOKUP($A184,'FUNCIONAMIENTO SECOP'!$A:$AC,$U$1,FALSE))</f>
        <v>0</v>
      </c>
      <c r="V184" s="249" t="str">
        <f>+IFERROR(VLOOKUP($A184,'INVERSIÓN '!$A:$AB,$V$1,FALSE),VLOOKUP($A184,'FUNCIONAMIENTO SECOP'!$A:$AC,$V$1,FALSE))</f>
        <v>CO-DC</v>
      </c>
      <c r="W184" s="249" t="str">
        <f>+IFERROR(VLOOKUP($A184,'INVERSIÓN '!$A:$AB,$W$1,FALSE),VLOOKUP($A184,'FUNCIONAMIENTO SECOP'!$A:$AC,$W$1,FALSE))</f>
        <v>CO-DC-11001</v>
      </c>
      <c r="X184" s="249" t="str">
        <f>+IFERROR(VLOOKUP($A184,'INVERSIÓN '!$A:$AB,$X$1,FALSE),VLOOKUP($A184,'FUNCIONAMIENTO SECOP'!$A:$AC,$X$1,FALSE))</f>
        <v>CARLOS HERNANDO MACIAS MONTOYA</v>
      </c>
      <c r="Y184" s="249">
        <f>+IFERROR(VLOOKUP($A184,'INVERSIÓN '!$A:$AB,$Y$1,FALSE),VLOOKUP($A184,'FUNCIONAMIENTO SECOP'!$A:$AC,$Y$1,FALSE))</f>
        <v>6477836</v>
      </c>
      <c r="Z184" s="249" t="str">
        <f>+IFERROR(VLOOKUP($A184,'INVERSIÓN '!$A:$AB,$Z$1,FALSE),VLOOKUP($A184,'FUNCIONAMIENTO SECOP'!$A:$AC,$Z$1,FALSE))</f>
        <v>alcalde.scristobal@gobiernobogota.gov.co</v>
      </c>
      <c r="AA184" s="249">
        <f>+IFERROR(VLOOKUP($A184,'INVERSIÓN '!$A:$AB,$AA$1,FALSE),VLOOKUP($A184,'FUNCIONAMIENTO SECOP'!$A:$AC,$AA$1,FALSE))</f>
        <v>0</v>
      </c>
      <c r="AB184" s="249">
        <f>+IFERROR(VLOOKUP($A184,'INVERSIÓN '!$A:$AB,$AB$1,FALSE),VLOOKUP($A184,'FUNCIONAMIENTO SECOP'!$A:$AC,$AB$1,FALSE))</f>
        <v>1</v>
      </c>
    </row>
    <row r="185" spans="1:28" ht="36" customHeight="1">
      <c r="A185" s="13" t="s">
        <v>2701</v>
      </c>
      <c r="B185" s="249" t="str">
        <f>+IFERROR(VLOOKUP($A185,'INVERSIÓN '!$A:$AB,$B$1,FALSE),VLOOKUP($A185,'FUNCIONAMIENTO SECOP'!$A:$AC,$B$1,FALSE))</f>
        <v>CPS</v>
      </c>
      <c r="C185" s="249">
        <f>+IFERROR(VLOOKUP($A185,'INVERSIÓN '!$A:$AB,$C$1,FALSE),VLOOKUP($A185,'FUNCIONAMIENTO SECOP'!$A:$AC,$C$1,FALSE))</f>
        <v>0</v>
      </c>
      <c r="D185" s="249">
        <f>+IFERROR(VLOOKUP($A185,'INVERSIÓN '!$A:$AB,$D$1,FALSE),VLOOKUP($A185,'FUNCIONAMIENTO SECOP'!$A:$AC,$D$1,FALSE))</f>
        <v>2285</v>
      </c>
      <c r="E185" s="249">
        <f>+IFERROR(VLOOKUP($A185,'INVERSIÓN '!$A:$AB,$E$1,FALSE),VLOOKUP($A185,'FUNCIONAMIENTO SECOP'!$A:$AC,$E$1,FALSE))</f>
        <v>0</v>
      </c>
      <c r="F185" s="249" t="str">
        <f>+IFERROR(VLOOKUP($A185,'INVERSIÓN '!$A:$AB,$F$1,FALSE),VLOOKUP($A185,'FUNCIONAMIENTO SECOP'!$A:$AC,$F$1,FALSE))</f>
        <v>Suministrar 4 dotaciones a organismos de seguridad</v>
      </c>
      <c r="G185" s="249">
        <f>+IFERROR(VLOOKUP($A185,'INVERSIÓN '!$A:$AB,$G$1,FALSE),VLOOKUP($A185,'FUNCIONAMIENTO SECOP'!$A:$AC,$G$1,FALSE))</f>
        <v>147485</v>
      </c>
      <c r="H185" s="249" t="str">
        <f>+IFERROR(VLOOKUP($A185,'INVERSIÓN '!$A:$AB,$H$1,FALSE),VLOOKUP($A185,'FUNCIONAMIENTO SECOP'!$A:$AC,$H$1,FALSE))</f>
        <v>Nuevo</v>
      </c>
      <c r="I185" s="249">
        <f>+IFERROR(VLOOKUP($A185,'INVERSIÓN '!$A:$AB,$I$1,FALSE),VLOOKUP($A185,'FUNCIONAMIENTO SECOP'!$A:$AC,$I$1,FALSE))</f>
        <v>80111701</v>
      </c>
      <c r="J185" s="249" t="str">
        <f>+IFERROR(VLOOKUP($A185,'INVERSIÓN '!$A:$AB,$J$1,FALSE),VLOOKUP($A185,'FUNCIONAMIENTO SECOP'!$A:$AC,$J$1,FALSE))</f>
        <v>PRESTAR SUS SERVICIOS TÉCNICOS DE APOYO Y ASISTENCIA ADMINISTRATIVA AL ÁREA DE GESTIÓN DEL DESARROLLO LOCAL DE LA ALCALDÍA LOCAL DE SAN CRISTÓBAL</v>
      </c>
      <c r="K185" s="249">
        <f>+IFERROR(VLOOKUP($A185,'INVERSIÓN '!$A:$AB,$K$1,FALSE),VLOOKUP($A185,'FUNCIONAMIENTO SECOP'!$A:$AC,$K$1,FALSE))</f>
        <v>1</v>
      </c>
      <c r="L185" s="249">
        <f>+IFERROR(VLOOKUP($A185,'INVERSIÓN '!$A:$AB,$L$1,FALSE),VLOOKUP($A185,'FUNCIONAMIENTO SECOP'!$A:$AC,$L$1,FALSE))</f>
        <v>1</v>
      </c>
      <c r="M185" s="249">
        <f>+IFERROR(VLOOKUP($A185,'INVERSIÓN '!$A:$AB,$M$1,FALSE),VLOOKUP($A185,'FUNCIONAMIENTO SECOP'!$A:$AC,$M$1,FALSE))</f>
        <v>11</v>
      </c>
      <c r="N185" s="249">
        <f>+IFERROR(VLOOKUP($A185,'INVERSIÓN '!$A:$AB,$N$1,FALSE),VLOOKUP($A185,'FUNCIONAMIENTO SECOP'!$A:$AC,$N$1,FALSE))</f>
        <v>1</v>
      </c>
      <c r="O185" s="249" t="str">
        <f>+IFERROR(VLOOKUP($A185,'INVERSIÓN '!$A:$AB,$O$1,FALSE),VLOOKUP($A185,'FUNCIONAMIENTO SECOP'!$A:$AC,$O$1,FALSE))</f>
        <v>CCE-16</v>
      </c>
      <c r="P185" s="249" t="str">
        <f>+IFERROR(VLOOKUP($A185,'INVERSIÓN '!$A:$AB,$P$1,FALSE),VLOOKUP($A185,'FUNCIONAMIENTO SECOP'!$A:$AC,$P$1,FALSE))</f>
        <v>Contratación directa</v>
      </c>
      <c r="Q185" s="249" t="str">
        <f>+IFERROR(VLOOKUP($A185,'INVERSIÓN '!$A:$AB,$Q$1,FALSE),VLOOKUP($A185,'FUNCIONAMIENTO SECOP'!$A:$AC,$Q$1,FALSE))</f>
        <v>DISTRITAL</v>
      </c>
      <c r="R185" s="250">
        <f>+IFERROR(VLOOKUP($A185,'INVERSIÓN '!$A:$AB,$R$1,FALSE),VLOOKUP($A185,'FUNCIONAMIENTO SECOP'!$A:$AC,$R$1,FALSE))</f>
        <v>264000000</v>
      </c>
      <c r="S185" s="250">
        <f>+IFERROR(VLOOKUP($A185,'INVERSIÓN '!$A:$AB,$S$1,FALSE),VLOOKUP($A185,'FUNCIONAMIENTO SECOP'!$A:$AC,$S$1,FALSE))</f>
        <v>264000000</v>
      </c>
      <c r="T185" s="249">
        <f>+IFERROR(VLOOKUP($A185,'INVERSIÓN '!$A:$AB,$T$1,FALSE),VLOOKUP($A185,'FUNCIONAMIENTO SECOP'!$A:$AC,$T$1,FALSE))</f>
        <v>0</v>
      </c>
      <c r="U185" s="249">
        <f>+IFERROR(VLOOKUP($A185,'INVERSIÓN '!$A:$AB,$U$1,FALSE),VLOOKUP($A185,'FUNCIONAMIENTO SECOP'!$A:$AC,$U$1,FALSE))</f>
        <v>0</v>
      </c>
      <c r="V185" s="249" t="str">
        <f>+IFERROR(VLOOKUP($A185,'INVERSIÓN '!$A:$AB,$V$1,FALSE),VLOOKUP($A185,'FUNCIONAMIENTO SECOP'!$A:$AC,$V$1,FALSE))</f>
        <v>CO-DC</v>
      </c>
      <c r="W185" s="249" t="str">
        <f>+IFERROR(VLOOKUP($A185,'INVERSIÓN '!$A:$AB,$W$1,FALSE),VLOOKUP($A185,'FUNCIONAMIENTO SECOP'!$A:$AC,$W$1,FALSE))</f>
        <v>CO-DC-11001</v>
      </c>
      <c r="X185" s="249" t="str">
        <f>+IFERROR(VLOOKUP($A185,'INVERSIÓN '!$A:$AB,$X$1,FALSE),VLOOKUP($A185,'FUNCIONAMIENTO SECOP'!$A:$AC,$X$1,FALSE))</f>
        <v>CARLOS HERNANDO MACIAS MONTOYA</v>
      </c>
      <c r="Y185" s="249">
        <f>+IFERROR(VLOOKUP($A185,'INVERSIÓN '!$A:$AB,$Y$1,FALSE),VLOOKUP($A185,'FUNCIONAMIENTO SECOP'!$A:$AC,$Y$1,FALSE))</f>
        <v>6477837</v>
      </c>
      <c r="Z185" s="249" t="str">
        <f>+IFERROR(VLOOKUP($A185,'INVERSIÓN '!$A:$AB,$Z$1,FALSE),VLOOKUP($A185,'FUNCIONAMIENTO SECOP'!$A:$AC,$Z$1,FALSE))</f>
        <v>alcalde.scristobal@gobiernobogota.gov.co</v>
      </c>
      <c r="AA185" s="249">
        <f>+IFERROR(VLOOKUP($A185,'INVERSIÓN '!$A:$AB,$AA$1,FALSE),VLOOKUP($A185,'FUNCIONAMIENTO SECOP'!$A:$AC,$AA$1,FALSE))</f>
        <v>0</v>
      </c>
      <c r="AB185" s="249">
        <f>+IFERROR(VLOOKUP($A185,'INVERSIÓN '!$A:$AB,$AB$1,FALSE),VLOOKUP($A185,'FUNCIONAMIENTO SECOP'!$A:$AC,$AB$1,FALSE))</f>
        <v>1</v>
      </c>
    </row>
    <row r="186" spans="1:28" ht="36" customHeight="1">
      <c r="A186" s="13" t="s">
        <v>2703</v>
      </c>
      <c r="B186" s="249" t="str">
        <f>+IFERROR(VLOOKUP($A186,'INVERSIÓN '!$A:$AB,$B$1,FALSE),VLOOKUP($A186,'FUNCIONAMIENTO SECOP'!$A:$AC,$B$1,FALSE))</f>
        <v>CPS</v>
      </c>
      <c r="C186" s="249">
        <f>+IFERROR(VLOOKUP($A186,'INVERSIÓN '!$A:$AB,$C$1,FALSE),VLOOKUP($A186,'FUNCIONAMIENTO SECOP'!$A:$AC,$C$1,FALSE))</f>
        <v>0</v>
      </c>
      <c r="D186" s="249">
        <f>+IFERROR(VLOOKUP($A186,'INVERSIÓN '!$A:$AB,$D$1,FALSE),VLOOKUP($A186,'FUNCIONAMIENTO SECOP'!$A:$AC,$D$1,FALSE))</f>
        <v>2615</v>
      </c>
      <c r="E186" s="249">
        <f>+IFERROR(VLOOKUP($A186,'INVERSIÓN '!$A:$AB,$E$1,FALSE),VLOOKUP($A186,'FUNCIONAMIENTO SECOP'!$A:$AC,$E$1,FALSE))</f>
        <v>0</v>
      </c>
      <c r="F186" s="249" t="str">
        <f>+IFERROR(VLOOKUP($A186,'INVERSIÓN '!$A:$AB,$F$1,FALSE),VLOOKUP($A186,'FUNCIONAMIENTO SECOP'!$A:$AC,$F$1,FALSE))</f>
        <v>Beneficiar 840 estudiantes con apoyo de sostenimiento para la permanencia en la educación posmedia (niveles de formación técnico profesional, tecnólogo, profesional universitario y educación para el trabajo y desarrollo humano).</v>
      </c>
      <c r="G186" s="249">
        <f>+IFERROR(VLOOKUP($A186,'INVERSIÓN '!$A:$AB,$G$1,FALSE),VLOOKUP($A186,'FUNCIONAMIENTO SECOP'!$A:$AC,$G$1,FALSE))</f>
        <v>147490</v>
      </c>
      <c r="H186" s="249" t="str">
        <f>+IFERROR(VLOOKUP($A186,'INVERSIÓN '!$A:$AB,$H$1,FALSE),VLOOKUP($A186,'FUNCIONAMIENTO SECOP'!$A:$AC,$H$1,FALSE))</f>
        <v>Nuevo</v>
      </c>
      <c r="I186" s="249">
        <f>+IFERROR(VLOOKUP($A186,'INVERSIÓN '!$A:$AB,$I$1,FALSE),VLOOKUP($A186,'FUNCIONAMIENTO SECOP'!$A:$AC,$I$1,FALSE))</f>
        <v>80111701</v>
      </c>
      <c r="J186" s="249" t="str">
        <f>+IFERROR(VLOOKUP($A186,'INVERSIÓN '!$A:$AB,$J$1,FALSE),VLOOKUP($A186,'FUNCIONAMIENTO SECOP'!$A:$AC,$J$1,FALSE))</f>
        <v xml:space="preserve">PRESTAR SUS SERVICIOS PROFESIONALES EN LAS DIFERENTES ACTIVIDADES PARA EL CUMPLIMIENTO DEL PLAN DE DESARROLLO DEL FONDO DE DESARROLLO LOCAL DE SAN CRISTÓBAL </v>
      </c>
      <c r="K186" s="249">
        <f>+IFERROR(VLOOKUP($A186,'INVERSIÓN '!$A:$AB,$K$1,FALSE),VLOOKUP($A186,'FUNCIONAMIENTO SECOP'!$A:$AC,$K$1,FALSE))</f>
        <v>1</v>
      </c>
      <c r="L186" s="249">
        <f>+IFERROR(VLOOKUP($A186,'INVERSIÓN '!$A:$AB,$L$1,FALSE),VLOOKUP($A186,'FUNCIONAMIENTO SECOP'!$A:$AC,$L$1,FALSE))</f>
        <v>1</v>
      </c>
      <c r="M186" s="249">
        <f>+IFERROR(VLOOKUP($A186,'INVERSIÓN '!$A:$AB,$M$1,FALSE),VLOOKUP($A186,'FUNCIONAMIENTO SECOP'!$A:$AC,$M$1,FALSE))</f>
        <v>11</v>
      </c>
      <c r="N186" s="249">
        <f>+IFERROR(VLOOKUP($A186,'INVERSIÓN '!$A:$AB,$N$1,FALSE),VLOOKUP($A186,'FUNCIONAMIENTO SECOP'!$A:$AC,$N$1,FALSE))</f>
        <v>1</v>
      </c>
      <c r="O186" s="249" t="str">
        <f>+IFERROR(VLOOKUP($A186,'INVERSIÓN '!$A:$AB,$O$1,FALSE),VLOOKUP($A186,'FUNCIONAMIENTO SECOP'!$A:$AC,$O$1,FALSE))</f>
        <v>CCE-16</v>
      </c>
      <c r="P186" s="249" t="str">
        <f>+IFERROR(VLOOKUP($A186,'INVERSIÓN '!$A:$AB,$P$1,FALSE),VLOOKUP($A186,'FUNCIONAMIENTO SECOP'!$A:$AC,$P$1,FALSE))</f>
        <v>Contratación directa</v>
      </c>
      <c r="Q186" s="249" t="str">
        <f>+IFERROR(VLOOKUP($A186,'INVERSIÓN '!$A:$AB,$Q$1,FALSE),VLOOKUP($A186,'FUNCIONAMIENTO SECOP'!$A:$AC,$Q$1,FALSE))</f>
        <v>DISTRITAL</v>
      </c>
      <c r="R186" s="250">
        <f>+IFERROR(VLOOKUP($A186,'INVERSIÓN '!$A:$AB,$R$1,FALSE),VLOOKUP($A186,'FUNCIONAMIENTO SECOP'!$A:$AC,$R$1,FALSE))</f>
        <v>554400000</v>
      </c>
      <c r="S186" s="250">
        <f>+IFERROR(VLOOKUP($A186,'INVERSIÓN '!$A:$AB,$S$1,FALSE),VLOOKUP($A186,'FUNCIONAMIENTO SECOP'!$A:$AC,$S$1,FALSE))</f>
        <v>554400000</v>
      </c>
      <c r="T186" s="249">
        <f>+IFERROR(VLOOKUP($A186,'INVERSIÓN '!$A:$AB,$T$1,FALSE),VLOOKUP($A186,'FUNCIONAMIENTO SECOP'!$A:$AC,$T$1,FALSE))</f>
        <v>0</v>
      </c>
      <c r="U186" s="249">
        <f>+IFERROR(VLOOKUP($A186,'INVERSIÓN '!$A:$AB,$U$1,FALSE),VLOOKUP($A186,'FUNCIONAMIENTO SECOP'!$A:$AC,$U$1,FALSE))</f>
        <v>0</v>
      </c>
      <c r="V186" s="249" t="str">
        <f>+IFERROR(VLOOKUP($A186,'INVERSIÓN '!$A:$AB,$V$1,FALSE),VLOOKUP($A186,'FUNCIONAMIENTO SECOP'!$A:$AC,$V$1,FALSE))</f>
        <v>CO-DC</v>
      </c>
      <c r="W186" s="249" t="str">
        <f>+IFERROR(VLOOKUP($A186,'INVERSIÓN '!$A:$AB,$W$1,FALSE),VLOOKUP($A186,'FUNCIONAMIENTO SECOP'!$A:$AC,$W$1,FALSE))</f>
        <v>CO-DC-11001</v>
      </c>
      <c r="X186" s="249" t="str">
        <f>+IFERROR(VLOOKUP($A186,'INVERSIÓN '!$A:$AB,$X$1,FALSE),VLOOKUP($A186,'FUNCIONAMIENTO SECOP'!$A:$AC,$X$1,FALSE))</f>
        <v>CARLOS HERNANDO MACIAS MONTOYA</v>
      </c>
      <c r="Y186" s="249">
        <f>+IFERROR(VLOOKUP($A186,'INVERSIÓN '!$A:$AB,$Y$1,FALSE),VLOOKUP($A186,'FUNCIONAMIENTO SECOP'!$A:$AC,$Y$1,FALSE))</f>
        <v>6477838</v>
      </c>
      <c r="Z186" s="249" t="str">
        <f>+IFERROR(VLOOKUP($A186,'INVERSIÓN '!$A:$AB,$Z$1,FALSE),VLOOKUP($A186,'FUNCIONAMIENTO SECOP'!$A:$AC,$Z$1,FALSE))</f>
        <v>alcalde.scristobal@gobiernobogota.gov.co</v>
      </c>
      <c r="AA186" s="249">
        <f>+IFERROR(VLOOKUP($A186,'INVERSIÓN '!$A:$AB,$AA$1,FALSE),VLOOKUP($A186,'FUNCIONAMIENTO SECOP'!$A:$AC,$AA$1,FALSE))</f>
        <v>0</v>
      </c>
      <c r="AB186" s="249">
        <f>+IFERROR(VLOOKUP($A186,'INVERSIÓN '!$A:$AB,$AB$1,FALSE),VLOOKUP($A186,'FUNCIONAMIENTO SECOP'!$A:$AC,$AB$1,FALSE))</f>
        <v>1</v>
      </c>
    </row>
    <row r="187" spans="1:28" ht="36" customHeight="1">
      <c r="A187" s="13" t="s">
        <v>2705</v>
      </c>
      <c r="B187" s="249" t="str">
        <f>+IFERROR(VLOOKUP($A187,'INVERSIÓN '!$A:$AB,$B$1,FALSE),VLOOKUP($A187,'FUNCIONAMIENTO SECOP'!$A:$AC,$B$1,FALSE))</f>
        <v>CPS</v>
      </c>
      <c r="C187" s="249">
        <f>+IFERROR(VLOOKUP($A187,'INVERSIÓN '!$A:$AB,$C$1,FALSE),VLOOKUP($A187,'FUNCIONAMIENTO SECOP'!$A:$AC,$C$1,FALSE))</f>
        <v>0</v>
      </c>
      <c r="D187" s="249">
        <f>+IFERROR(VLOOKUP($A187,'INVERSIÓN '!$A:$AB,$D$1,FALSE),VLOOKUP($A187,'FUNCIONAMIENTO SECOP'!$A:$AC,$D$1,FALSE))</f>
        <v>2316</v>
      </c>
      <c r="E187" s="249">
        <f>+IFERROR(VLOOKUP($A187,'INVERSIÓN '!$A:$AB,$E$1,FALSE),VLOOKUP($A187,'FUNCIONAMIENTO SECOP'!$A:$AC,$E$1,FALSE))</f>
        <v>0</v>
      </c>
      <c r="F187" s="249" t="str">
        <f>+IFERROR(VLOOKUP($A187,'INVERSIÓN '!$A:$AB,$F$1,FALSE),VLOOKUP($A187,'FUNCIONAMIENTO SECOP'!$A:$AC,$F$1,FALSE))</f>
        <v>Beneficiar 6.000 personas con acciones para la promoción y atención de la salud mental</v>
      </c>
      <c r="G187" s="249">
        <f>+IFERROR(VLOOKUP($A187,'INVERSIÓN '!$A:$AB,$G$1,FALSE),VLOOKUP($A187,'FUNCIONAMIENTO SECOP'!$A:$AC,$G$1,FALSE))</f>
        <v>147499</v>
      </c>
      <c r="H187" s="249" t="str">
        <f>+IFERROR(VLOOKUP($A187,'INVERSIÓN '!$A:$AB,$H$1,FALSE),VLOOKUP($A187,'FUNCIONAMIENTO SECOP'!$A:$AC,$H$1,FALSE))</f>
        <v>Nuevo</v>
      </c>
      <c r="I187" s="249">
        <f>+IFERROR(VLOOKUP($A187,'INVERSIÓN '!$A:$AB,$I$1,FALSE),VLOOKUP($A187,'FUNCIONAMIENTO SECOP'!$A:$AC,$I$1,FALSE))</f>
        <v>80111701</v>
      </c>
      <c r="J187" s="249" t="str">
        <f>+IFERROR(VLOOKUP($A187,'INVERSIÓN '!$A:$AB,$J$1,FALSE),VLOOKUP($A187,'FUNCIONAMIENTO SECOP'!$A:$AC,$J$1,FALSE))</f>
        <v xml:space="preserve">PRESTAR SUS SERVICIOS PROFESIONALES EN LAS DIFERENTES ACTIVIDADES PARA EL CUMPLIMIENTO DEL PLAN DE DESARROLLO DEL FONDO DE DESARROLLO LOCAL DE SAN CRISTÓBAL </v>
      </c>
      <c r="K187" s="249">
        <f>+IFERROR(VLOOKUP($A187,'INVERSIÓN '!$A:$AB,$K$1,FALSE),VLOOKUP($A187,'FUNCIONAMIENTO SECOP'!$A:$AC,$K$1,FALSE))</f>
        <v>1</v>
      </c>
      <c r="L187" s="249">
        <f>+IFERROR(VLOOKUP($A187,'INVERSIÓN '!$A:$AB,$L$1,FALSE),VLOOKUP($A187,'FUNCIONAMIENTO SECOP'!$A:$AC,$L$1,FALSE))</f>
        <v>1</v>
      </c>
      <c r="M187" s="249">
        <f>+IFERROR(VLOOKUP($A187,'INVERSIÓN '!$A:$AB,$M$1,FALSE),VLOOKUP($A187,'FUNCIONAMIENTO SECOP'!$A:$AC,$M$1,FALSE))</f>
        <v>11</v>
      </c>
      <c r="N187" s="249">
        <f>+IFERROR(VLOOKUP($A187,'INVERSIÓN '!$A:$AB,$N$1,FALSE),VLOOKUP($A187,'FUNCIONAMIENTO SECOP'!$A:$AC,$N$1,FALSE))</f>
        <v>1</v>
      </c>
      <c r="O187" s="249" t="str">
        <f>+IFERROR(VLOOKUP($A187,'INVERSIÓN '!$A:$AB,$O$1,FALSE),VLOOKUP($A187,'FUNCIONAMIENTO SECOP'!$A:$AC,$O$1,FALSE))</f>
        <v>CCE-16</v>
      </c>
      <c r="P187" s="249" t="str">
        <f>+IFERROR(VLOOKUP($A187,'INVERSIÓN '!$A:$AB,$P$1,FALSE),VLOOKUP($A187,'FUNCIONAMIENTO SECOP'!$A:$AC,$P$1,FALSE))</f>
        <v>Contratación directa</v>
      </c>
      <c r="Q187" s="249" t="str">
        <f>+IFERROR(VLOOKUP($A187,'INVERSIÓN '!$A:$AB,$Q$1,FALSE),VLOOKUP($A187,'FUNCIONAMIENTO SECOP'!$A:$AC,$Q$1,FALSE))</f>
        <v>DISTRITAL</v>
      </c>
      <c r="R187" s="250">
        <f>+IFERROR(VLOOKUP($A187,'INVERSIÓN '!$A:$AB,$R$1,FALSE),VLOOKUP($A187,'FUNCIONAMIENTO SECOP'!$A:$AC,$R$1,FALSE))</f>
        <v>184800000</v>
      </c>
      <c r="S187" s="250">
        <f>+IFERROR(VLOOKUP($A187,'INVERSIÓN '!$A:$AB,$S$1,FALSE),VLOOKUP($A187,'FUNCIONAMIENTO SECOP'!$A:$AC,$S$1,FALSE))</f>
        <v>184800000</v>
      </c>
      <c r="T187" s="249">
        <f>+IFERROR(VLOOKUP($A187,'INVERSIÓN '!$A:$AB,$T$1,FALSE),VLOOKUP($A187,'FUNCIONAMIENTO SECOP'!$A:$AC,$T$1,FALSE))</f>
        <v>0</v>
      </c>
      <c r="U187" s="249">
        <f>+IFERROR(VLOOKUP($A187,'INVERSIÓN '!$A:$AB,$U$1,FALSE),VLOOKUP($A187,'FUNCIONAMIENTO SECOP'!$A:$AC,$U$1,FALSE))</f>
        <v>0</v>
      </c>
      <c r="V187" s="249" t="str">
        <f>+IFERROR(VLOOKUP($A187,'INVERSIÓN '!$A:$AB,$V$1,FALSE),VLOOKUP($A187,'FUNCIONAMIENTO SECOP'!$A:$AC,$V$1,FALSE))</f>
        <v>CO-DC</v>
      </c>
      <c r="W187" s="249" t="str">
        <f>+IFERROR(VLOOKUP($A187,'INVERSIÓN '!$A:$AB,$W$1,FALSE),VLOOKUP($A187,'FUNCIONAMIENTO SECOP'!$A:$AC,$W$1,FALSE))</f>
        <v>CO-DC-11001</v>
      </c>
      <c r="X187" s="249" t="str">
        <f>+IFERROR(VLOOKUP($A187,'INVERSIÓN '!$A:$AB,$X$1,FALSE),VLOOKUP($A187,'FUNCIONAMIENTO SECOP'!$A:$AC,$X$1,FALSE))</f>
        <v>CARLOS HERNANDO MACIAS MONTOYA</v>
      </c>
      <c r="Y187" s="249">
        <f>+IFERROR(VLOOKUP($A187,'INVERSIÓN '!$A:$AB,$Y$1,FALSE),VLOOKUP($A187,'FUNCIONAMIENTO SECOP'!$A:$AC,$Y$1,FALSE))</f>
        <v>6477839</v>
      </c>
      <c r="Z187" s="249" t="str">
        <f>+IFERROR(VLOOKUP($A187,'INVERSIÓN '!$A:$AB,$Z$1,FALSE),VLOOKUP($A187,'FUNCIONAMIENTO SECOP'!$A:$AC,$Z$1,FALSE))</f>
        <v>alcalde.scristobal@gobiernobogota.gov.co</v>
      </c>
      <c r="AA187" s="249">
        <f>+IFERROR(VLOOKUP($A187,'INVERSIÓN '!$A:$AB,$AA$1,FALSE),VLOOKUP($A187,'FUNCIONAMIENTO SECOP'!$A:$AC,$AA$1,FALSE))</f>
        <v>0</v>
      </c>
      <c r="AB187" s="249">
        <f>+IFERROR(VLOOKUP($A187,'INVERSIÓN '!$A:$AB,$AB$1,FALSE),VLOOKUP($A187,'FUNCIONAMIENTO SECOP'!$A:$AC,$AB$1,FALSE))</f>
        <v>1</v>
      </c>
    </row>
    <row r="188" spans="1:28" ht="36" customHeight="1">
      <c r="A188" s="13" t="s">
        <v>2707</v>
      </c>
      <c r="B188" s="249" t="str">
        <f>+IFERROR(VLOOKUP($A188,'INVERSIÓN '!$A:$AB,$B$1,FALSE),VLOOKUP($A188,'FUNCIONAMIENTO SECOP'!$A:$AC,$B$1,FALSE))</f>
        <v>CPS</v>
      </c>
      <c r="C188" s="249">
        <f>+IFERROR(VLOOKUP($A188,'INVERSIÓN '!$A:$AB,$C$1,FALSE),VLOOKUP($A188,'FUNCIONAMIENTO SECOP'!$A:$AC,$C$1,FALSE))</f>
        <v>0</v>
      </c>
      <c r="D188" s="249">
        <f>+IFERROR(VLOOKUP($A188,'INVERSIÓN '!$A:$AB,$D$1,FALSE),VLOOKUP($A188,'FUNCIONAMIENTO SECOP'!$A:$AC,$D$1,FALSE))</f>
        <v>2802</v>
      </c>
      <c r="E188" s="249">
        <f>+IFERROR(VLOOKUP($A188,'INVERSIÓN '!$A:$AB,$E$1,FALSE),VLOOKUP($A188,'FUNCIONAMIENTO SECOP'!$A:$AC,$E$1,FALSE))</f>
        <v>0</v>
      </c>
      <c r="F188" s="249" t="str">
        <f>+IFERROR(VLOOKUP($A188,'INVERSIÓN '!$A:$AB,$F$1,FALSE),VLOOKUP($A188,'FUNCIONAMIENTO SECOP'!$A:$AC,$F$1,FALSE))</f>
        <v>Vincular 1.600 mujeres para el ejercicio de derechos y el fortalecimiento de su autonomía económica</v>
      </c>
      <c r="G188" s="249">
        <f>+IFERROR(VLOOKUP($A188,'INVERSIÓN '!$A:$AB,$G$1,FALSE),VLOOKUP($A188,'FUNCIONAMIENTO SECOP'!$A:$AC,$G$1,FALSE))</f>
        <v>147500</v>
      </c>
      <c r="H188" s="249" t="str">
        <f>+IFERROR(VLOOKUP($A188,'INVERSIÓN '!$A:$AB,$H$1,FALSE),VLOOKUP($A188,'FUNCIONAMIENTO SECOP'!$A:$AC,$H$1,FALSE))</f>
        <v>Nuevo</v>
      </c>
      <c r="I188" s="249">
        <f>+IFERROR(VLOOKUP($A188,'INVERSIÓN '!$A:$AB,$I$1,FALSE),VLOOKUP($A188,'FUNCIONAMIENTO SECOP'!$A:$AC,$I$1,FALSE))</f>
        <v>80111701</v>
      </c>
      <c r="J188" s="249" t="str">
        <f>+IFERROR(VLOOKUP($A188,'INVERSIÓN '!$A:$AB,$J$1,FALSE),VLOOKUP($A188,'FUNCIONAMIENTO SECOP'!$A:$AC,$J$1,FALSE))</f>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v>
      </c>
      <c r="K188" s="249">
        <f>+IFERROR(VLOOKUP($A188,'INVERSIÓN '!$A:$AB,$K$1,FALSE),VLOOKUP($A188,'FUNCIONAMIENTO SECOP'!$A:$AC,$K$1,FALSE))</f>
        <v>1</v>
      </c>
      <c r="L188" s="249">
        <f>+IFERROR(VLOOKUP($A188,'INVERSIÓN '!$A:$AB,$L$1,FALSE),VLOOKUP($A188,'FUNCIONAMIENTO SECOP'!$A:$AC,$L$1,FALSE))</f>
        <v>1</v>
      </c>
      <c r="M188" s="249">
        <f>+IFERROR(VLOOKUP($A188,'INVERSIÓN '!$A:$AB,$M$1,FALSE),VLOOKUP($A188,'FUNCIONAMIENTO SECOP'!$A:$AC,$M$1,FALSE))</f>
        <v>11</v>
      </c>
      <c r="N188" s="249">
        <f>+IFERROR(VLOOKUP($A188,'INVERSIÓN '!$A:$AB,$N$1,FALSE),VLOOKUP($A188,'FUNCIONAMIENTO SECOP'!$A:$AC,$N$1,FALSE))</f>
        <v>1</v>
      </c>
      <c r="O188" s="249" t="str">
        <f>+IFERROR(VLOOKUP($A188,'INVERSIÓN '!$A:$AB,$O$1,FALSE),VLOOKUP($A188,'FUNCIONAMIENTO SECOP'!$A:$AC,$O$1,FALSE))</f>
        <v>CCE-16</v>
      </c>
      <c r="P188" s="249" t="str">
        <f>+IFERROR(VLOOKUP($A188,'INVERSIÓN '!$A:$AB,$P$1,FALSE),VLOOKUP($A188,'FUNCIONAMIENTO SECOP'!$A:$AC,$P$1,FALSE))</f>
        <v>Contratación directa</v>
      </c>
      <c r="Q188" s="249" t="str">
        <f>+IFERROR(VLOOKUP($A188,'INVERSIÓN '!$A:$AB,$Q$1,FALSE),VLOOKUP($A188,'FUNCIONAMIENTO SECOP'!$A:$AC,$Q$1,FALSE))</f>
        <v>DISTRITAL</v>
      </c>
      <c r="R188" s="250">
        <f>+IFERROR(VLOOKUP($A188,'INVERSIÓN '!$A:$AB,$R$1,FALSE),VLOOKUP($A188,'FUNCIONAMIENTO SECOP'!$A:$AC,$R$1,FALSE))</f>
        <v>31900000</v>
      </c>
      <c r="S188" s="250">
        <f>+IFERROR(VLOOKUP($A188,'INVERSIÓN '!$A:$AB,$S$1,FALSE),VLOOKUP($A188,'FUNCIONAMIENTO SECOP'!$A:$AC,$S$1,FALSE))</f>
        <v>31900000</v>
      </c>
      <c r="T188" s="249">
        <f>+IFERROR(VLOOKUP($A188,'INVERSIÓN '!$A:$AB,$T$1,FALSE),VLOOKUP($A188,'FUNCIONAMIENTO SECOP'!$A:$AC,$T$1,FALSE))</f>
        <v>0</v>
      </c>
      <c r="U188" s="249">
        <f>+IFERROR(VLOOKUP($A188,'INVERSIÓN '!$A:$AB,$U$1,FALSE),VLOOKUP($A188,'FUNCIONAMIENTO SECOP'!$A:$AC,$U$1,FALSE))</f>
        <v>0</v>
      </c>
      <c r="V188" s="249" t="str">
        <f>+IFERROR(VLOOKUP($A188,'INVERSIÓN '!$A:$AB,$V$1,FALSE),VLOOKUP($A188,'FUNCIONAMIENTO SECOP'!$A:$AC,$V$1,FALSE))</f>
        <v>CO-DC</v>
      </c>
      <c r="W188" s="249" t="str">
        <f>+IFERROR(VLOOKUP($A188,'INVERSIÓN '!$A:$AB,$W$1,FALSE),VLOOKUP($A188,'FUNCIONAMIENTO SECOP'!$A:$AC,$W$1,FALSE))</f>
        <v>CO-DC-11001</v>
      </c>
      <c r="X188" s="249" t="str">
        <f>+IFERROR(VLOOKUP($A188,'INVERSIÓN '!$A:$AB,$X$1,FALSE),VLOOKUP($A188,'FUNCIONAMIENTO SECOP'!$A:$AC,$X$1,FALSE))</f>
        <v>CARLOS HERNANDO MACIAS MONTOYA</v>
      </c>
      <c r="Y188" s="249">
        <f>+IFERROR(VLOOKUP($A188,'INVERSIÓN '!$A:$AB,$Y$1,FALSE),VLOOKUP($A188,'FUNCIONAMIENTO SECOP'!$A:$AC,$Y$1,FALSE))</f>
        <v>6477840</v>
      </c>
      <c r="Z188" s="249" t="str">
        <f>+IFERROR(VLOOKUP($A188,'INVERSIÓN '!$A:$AB,$Z$1,FALSE),VLOOKUP($A188,'FUNCIONAMIENTO SECOP'!$A:$AC,$Z$1,FALSE))</f>
        <v>alcalde.scristobal@gobiernobogota.gov.co</v>
      </c>
      <c r="AA188" s="249">
        <f>+IFERROR(VLOOKUP($A188,'INVERSIÓN '!$A:$AB,$AA$1,FALSE),VLOOKUP($A188,'FUNCIONAMIENTO SECOP'!$A:$AC,$AA$1,FALSE))</f>
        <v>0</v>
      </c>
      <c r="AB188" s="249">
        <f>+IFERROR(VLOOKUP($A188,'INVERSIÓN '!$A:$AB,$AB$1,FALSE),VLOOKUP($A188,'FUNCIONAMIENTO SECOP'!$A:$AC,$AB$1,FALSE))</f>
        <v>1</v>
      </c>
    </row>
    <row r="189" spans="1:28" ht="36" customHeight="1">
      <c r="A189" s="13" t="s">
        <v>2709</v>
      </c>
      <c r="B189" s="249" t="str">
        <f>+IFERROR(VLOOKUP($A189,'INVERSIÓN '!$A:$AB,$B$1,FALSE),VLOOKUP($A189,'FUNCIONAMIENTO SECOP'!$A:$AC,$B$1,FALSE))</f>
        <v>CPS</v>
      </c>
      <c r="C189" s="249">
        <f>+IFERROR(VLOOKUP($A189,'INVERSIÓN '!$A:$AB,$C$1,FALSE),VLOOKUP($A189,'FUNCIONAMIENTO SECOP'!$A:$AC,$C$1,FALSE))</f>
        <v>0</v>
      </c>
      <c r="D189" s="249">
        <f>+IFERROR(VLOOKUP($A189,'INVERSIÓN '!$A:$AB,$D$1,FALSE),VLOOKUP($A189,'FUNCIONAMIENTO SECOP'!$A:$AC,$D$1,FALSE))</f>
        <v>2254</v>
      </c>
      <c r="E189" s="249">
        <f>+IFERROR(VLOOKUP($A189,'INVERSIÓN '!$A:$AB,$E$1,FALSE),VLOOKUP($A189,'FUNCIONAMIENTO SECOP'!$A:$AC,$E$1,FALSE))</f>
        <v>0</v>
      </c>
      <c r="F189" s="249" t="str">
        <f>+IFERROR(VLOOKUP($A189,'INVERSIÓN '!$A:$AB,$F$1,FALSE),VLOOKUP($A189,'FUNCIONAMIENTO SECOP'!$A:$AC,$F$1,FALSE))</f>
        <v>Intervenir 4.290  metros cuadrados de elementos del sistema de espacio público peatonal con acciones de construcción y/o conservación.</v>
      </c>
      <c r="G189" s="249">
        <f>+IFERROR(VLOOKUP($A189,'INVERSIÓN '!$A:$AB,$G$1,FALSE),VLOOKUP($A189,'FUNCIONAMIENTO SECOP'!$A:$AC,$G$1,FALSE))</f>
        <v>147523</v>
      </c>
      <c r="H189" s="249" t="str">
        <f>+IFERROR(VLOOKUP($A189,'INVERSIÓN '!$A:$AB,$H$1,FALSE),VLOOKUP($A189,'FUNCIONAMIENTO SECOP'!$A:$AC,$H$1,FALSE))</f>
        <v>Nuevo</v>
      </c>
      <c r="I189" s="249">
        <f>+IFERROR(VLOOKUP($A189,'INVERSIÓN '!$A:$AB,$I$1,FALSE),VLOOKUP($A189,'FUNCIONAMIENTO SECOP'!$A:$AC,$I$1,FALSE))</f>
        <v>80111701</v>
      </c>
      <c r="J189" s="249" t="str">
        <f>+IFERROR(VLOOKUP($A189,'INVERSIÓN '!$A:$AB,$J$1,FALSE),VLOOKUP($A189,'FUNCIONAMIENTO SECOP'!$A:$AC,$J$1,FALSE))</f>
        <v xml:space="preserve">PRESTAR SUS SERVICIOS PROFESIONALES EN LAS DIFERENTES ACTIVIDADES PARA EL CUMPLIMIENTO DEL PLAN DE DESARROLLO DEL FONDO DE DESARROLLO LOCAL DE SAN CRISTÓBAL </v>
      </c>
      <c r="K189" s="249">
        <f>+IFERROR(VLOOKUP($A189,'INVERSIÓN '!$A:$AB,$K$1,FALSE),VLOOKUP($A189,'FUNCIONAMIENTO SECOP'!$A:$AC,$K$1,FALSE))</f>
        <v>1</v>
      </c>
      <c r="L189" s="249">
        <f>+IFERROR(VLOOKUP($A189,'INVERSIÓN '!$A:$AB,$L$1,FALSE),VLOOKUP($A189,'FUNCIONAMIENTO SECOP'!$A:$AC,$L$1,FALSE))</f>
        <v>1</v>
      </c>
      <c r="M189" s="249">
        <f>+IFERROR(VLOOKUP($A189,'INVERSIÓN '!$A:$AB,$M$1,FALSE),VLOOKUP($A189,'FUNCIONAMIENTO SECOP'!$A:$AC,$M$1,FALSE))</f>
        <v>11</v>
      </c>
      <c r="N189" s="249">
        <f>+IFERROR(VLOOKUP($A189,'INVERSIÓN '!$A:$AB,$N$1,FALSE),VLOOKUP($A189,'FUNCIONAMIENTO SECOP'!$A:$AC,$N$1,FALSE))</f>
        <v>1</v>
      </c>
      <c r="O189" s="249" t="str">
        <f>+IFERROR(VLOOKUP($A189,'INVERSIÓN '!$A:$AB,$O$1,FALSE),VLOOKUP($A189,'FUNCIONAMIENTO SECOP'!$A:$AC,$O$1,FALSE))</f>
        <v>CCE-16</v>
      </c>
      <c r="P189" s="249" t="str">
        <f>+IFERROR(VLOOKUP($A189,'INVERSIÓN '!$A:$AB,$P$1,FALSE),VLOOKUP($A189,'FUNCIONAMIENTO SECOP'!$A:$AC,$P$1,FALSE))</f>
        <v>Contratación directa</v>
      </c>
      <c r="Q189" s="249" t="str">
        <f>+IFERROR(VLOOKUP($A189,'INVERSIÓN '!$A:$AB,$Q$1,FALSE),VLOOKUP($A189,'FUNCIONAMIENTO SECOP'!$A:$AC,$Q$1,FALSE))</f>
        <v>DISTRITAL</v>
      </c>
      <c r="R189" s="250">
        <f>+IFERROR(VLOOKUP($A189,'INVERSIÓN '!$A:$AB,$R$1,FALSE),VLOOKUP($A189,'FUNCIONAMIENTO SECOP'!$A:$AC,$R$1,FALSE))</f>
        <v>431200000</v>
      </c>
      <c r="S189" s="250">
        <f>+IFERROR(VLOOKUP($A189,'INVERSIÓN '!$A:$AB,$S$1,FALSE),VLOOKUP($A189,'FUNCIONAMIENTO SECOP'!$A:$AC,$S$1,FALSE))</f>
        <v>431200000</v>
      </c>
      <c r="T189" s="249">
        <f>+IFERROR(VLOOKUP($A189,'INVERSIÓN '!$A:$AB,$T$1,FALSE),VLOOKUP($A189,'FUNCIONAMIENTO SECOP'!$A:$AC,$T$1,FALSE))</f>
        <v>0</v>
      </c>
      <c r="U189" s="249">
        <f>+IFERROR(VLOOKUP($A189,'INVERSIÓN '!$A:$AB,$U$1,FALSE),VLOOKUP($A189,'FUNCIONAMIENTO SECOP'!$A:$AC,$U$1,FALSE))</f>
        <v>0</v>
      </c>
      <c r="V189" s="249" t="str">
        <f>+IFERROR(VLOOKUP($A189,'INVERSIÓN '!$A:$AB,$V$1,FALSE),VLOOKUP($A189,'FUNCIONAMIENTO SECOP'!$A:$AC,$V$1,FALSE))</f>
        <v>CO-DC</v>
      </c>
      <c r="W189" s="249" t="str">
        <f>+IFERROR(VLOOKUP($A189,'INVERSIÓN '!$A:$AB,$W$1,FALSE),VLOOKUP($A189,'FUNCIONAMIENTO SECOP'!$A:$AC,$W$1,FALSE))</f>
        <v>CO-DC-11001</v>
      </c>
      <c r="X189" s="249" t="str">
        <f>+IFERROR(VLOOKUP($A189,'INVERSIÓN '!$A:$AB,$X$1,FALSE),VLOOKUP($A189,'FUNCIONAMIENTO SECOP'!$A:$AC,$X$1,FALSE))</f>
        <v>CARLOS HERNANDO MACIAS MONTOYA</v>
      </c>
      <c r="Y189" s="249">
        <f>+IFERROR(VLOOKUP($A189,'INVERSIÓN '!$A:$AB,$Y$1,FALSE),VLOOKUP($A189,'FUNCIONAMIENTO SECOP'!$A:$AC,$Y$1,FALSE))</f>
        <v>6477841</v>
      </c>
      <c r="Z189" s="249" t="str">
        <f>+IFERROR(VLOOKUP($A189,'INVERSIÓN '!$A:$AB,$Z$1,FALSE),VLOOKUP($A189,'FUNCIONAMIENTO SECOP'!$A:$AC,$Z$1,FALSE))</f>
        <v>alcalde.scristobal@gobiernobogota.gov.co</v>
      </c>
      <c r="AA189" s="249">
        <f>+IFERROR(VLOOKUP($A189,'INVERSIÓN '!$A:$AB,$AA$1,FALSE),VLOOKUP($A189,'FUNCIONAMIENTO SECOP'!$A:$AC,$AA$1,FALSE))</f>
        <v>0</v>
      </c>
      <c r="AB189" s="249">
        <f>+IFERROR(VLOOKUP($A189,'INVERSIÓN '!$A:$AB,$AB$1,FALSE),VLOOKUP($A189,'FUNCIONAMIENTO SECOP'!$A:$AC,$AB$1,FALSE))</f>
        <v>1</v>
      </c>
    </row>
    <row r="190" spans="1:28" ht="36" customHeight="1">
      <c r="A190" s="13" t="s">
        <v>2711</v>
      </c>
      <c r="B190" s="249" t="str">
        <f>+IFERROR(VLOOKUP($A190,'INVERSIÓN '!$A:$AB,$B$1,FALSE),VLOOKUP($A190,'FUNCIONAMIENTO SECOP'!$A:$AC,$B$1,FALSE))</f>
        <v>CPS</v>
      </c>
      <c r="C190" s="249">
        <f>+IFERROR(VLOOKUP($A190,'INVERSIÓN '!$A:$AB,$C$1,FALSE),VLOOKUP($A190,'FUNCIONAMIENTO SECOP'!$A:$AC,$C$1,FALSE))</f>
        <v>0</v>
      </c>
      <c r="D190" s="249">
        <f>+IFERROR(VLOOKUP($A190,'INVERSIÓN '!$A:$AB,$D$1,FALSE),VLOOKUP($A190,'FUNCIONAMIENTO SECOP'!$A:$AC,$D$1,FALSE))</f>
        <v>2385</v>
      </c>
      <c r="E190" s="249">
        <f>+IFERROR(VLOOKUP($A190,'INVERSIÓN '!$A:$AB,$E$1,FALSE),VLOOKUP($A190,'FUNCIONAMIENTO SECOP'!$A:$AC,$E$1,FALSE))</f>
        <v>0</v>
      </c>
      <c r="F190" s="249" t="str">
        <f>+IFERROR(VLOOKUP($A190,'INVERSIÓN '!$A:$AB,$F$1,FALSE),VLOOKUP($A190,'FUNCIONAMIENTO SECOP'!$A:$AC,$F$1,FALSE))</f>
        <v>Vincular 6.000 personas en acciones para la prevención del feminicidio y la violencia contra la mujer.</v>
      </c>
      <c r="G190" s="249">
        <f>+IFERROR(VLOOKUP($A190,'INVERSIÓN '!$A:$AB,$G$1,FALSE),VLOOKUP($A190,'FUNCIONAMIENTO SECOP'!$A:$AC,$G$1,FALSE))</f>
        <v>147532</v>
      </c>
      <c r="H190" s="249" t="str">
        <f>+IFERROR(VLOOKUP($A190,'INVERSIÓN '!$A:$AB,$H$1,FALSE),VLOOKUP($A190,'FUNCIONAMIENTO SECOP'!$A:$AC,$H$1,FALSE))</f>
        <v>Nuevo</v>
      </c>
      <c r="I190" s="249">
        <f>+IFERROR(VLOOKUP($A190,'INVERSIÓN '!$A:$AB,$I$1,FALSE),VLOOKUP($A190,'FUNCIONAMIENTO SECOP'!$A:$AC,$I$1,FALSE))</f>
        <v>80111701</v>
      </c>
      <c r="J190" s="249" t="str">
        <f>+IFERROR(VLOOKUP($A190,'INVERSIÓN '!$A:$AB,$J$1,FALSE),VLOOKUP($A190,'FUNCIONAMIENTO SECOP'!$A:$AC,$J$1,FALSE))</f>
        <v>PRESTAR SUS SERVICIOS PROFESIONALES PARA LA ATENCIÓN Y ORIENTACION EN LA ESTRATEGIA TERRITORIAL CON LOS PROYECTOS LOCALES, PARA EL CUMPLIMIENTO DEL PLAN DE DESARROLLO DEL FONDO DE DESARROLLO LOCAL DE SAN CRISTÓBAL.</v>
      </c>
      <c r="K190" s="249">
        <f>+IFERROR(VLOOKUP($A190,'INVERSIÓN '!$A:$AB,$K$1,FALSE),VLOOKUP($A190,'FUNCIONAMIENTO SECOP'!$A:$AC,$K$1,FALSE))</f>
        <v>1</v>
      </c>
      <c r="L190" s="249">
        <f>+IFERROR(VLOOKUP($A190,'INVERSIÓN '!$A:$AB,$L$1,FALSE),VLOOKUP($A190,'FUNCIONAMIENTO SECOP'!$A:$AC,$L$1,FALSE))</f>
        <v>1</v>
      </c>
      <c r="M190" s="249">
        <f>+IFERROR(VLOOKUP($A190,'INVERSIÓN '!$A:$AB,$M$1,FALSE),VLOOKUP($A190,'FUNCIONAMIENTO SECOP'!$A:$AC,$M$1,FALSE))</f>
        <v>11</v>
      </c>
      <c r="N190" s="249">
        <f>+IFERROR(VLOOKUP($A190,'INVERSIÓN '!$A:$AB,$N$1,FALSE),VLOOKUP($A190,'FUNCIONAMIENTO SECOP'!$A:$AC,$N$1,FALSE))</f>
        <v>1</v>
      </c>
      <c r="O190" s="249" t="str">
        <f>+IFERROR(VLOOKUP($A190,'INVERSIÓN '!$A:$AB,$O$1,FALSE),VLOOKUP($A190,'FUNCIONAMIENTO SECOP'!$A:$AC,$O$1,FALSE))</f>
        <v>CCE-16</v>
      </c>
      <c r="P190" s="249" t="str">
        <f>+IFERROR(VLOOKUP($A190,'INVERSIÓN '!$A:$AB,$P$1,FALSE),VLOOKUP($A190,'FUNCIONAMIENTO SECOP'!$A:$AC,$P$1,FALSE))</f>
        <v>Contratación directa</v>
      </c>
      <c r="Q190" s="249" t="str">
        <f>+IFERROR(VLOOKUP($A190,'INVERSIÓN '!$A:$AB,$Q$1,FALSE),VLOOKUP($A190,'FUNCIONAMIENTO SECOP'!$A:$AC,$Q$1,FALSE))</f>
        <v>DISTRITAL</v>
      </c>
      <c r="R190" s="250">
        <f>+IFERROR(VLOOKUP($A190,'INVERSIÓN '!$A:$AB,$R$1,FALSE),VLOOKUP($A190,'FUNCIONAMIENTO SECOP'!$A:$AC,$R$1,FALSE))</f>
        <v>61600000</v>
      </c>
      <c r="S190" s="250">
        <f>+IFERROR(VLOOKUP($A190,'INVERSIÓN '!$A:$AB,$S$1,FALSE),VLOOKUP($A190,'FUNCIONAMIENTO SECOP'!$A:$AC,$S$1,FALSE))</f>
        <v>61600000</v>
      </c>
      <c r="T190" s="249">
        <f>+IFERROR(VLOOKUP($A190,'INVERSIÓN '!$A:$AB,$T$1,FALSE),VLOOKUP($A190,'FUNCIONAMIENTO SECOP'!$A:$AC,$T$1,FALSE))</f>
        <v>0</v>
      </c>
      <c r="U190" s="249">
        <f>+IFERROR(VLOOKUP($A190,'INVERSIÓN '!$A:$AB,$U$1,FALSE),VLOOKUP($A190,'FUNCIONAMIENTO SECOP'!$A:$AC,$U$1,FALSE))</f>
        <v>0</v>
      </c>
      <c r="V190" s="249" t="str">
        <f>+IFERROR(VLOOKUP($A190,'INVERSIÓN '!$A:$AB,$V$1,FALSE),VLOOKUP($A190,'FUNCIONAMIENTO SECOP'!$A:$AC,$V$1,FALSE))</f>
        <v>CO-DC</v>
      </c>
      <c r="W190" s="249" t="str">
        <f>+IFERROR(VLOOKUP($A190,'INVERSIÓN '!$A:$AB,$W$1,FALSE),VLOOKUP($A190,'FUNCIONAMIENTO SECOP'!$A:$AC,$W$1,FALSE))</f>
        <v>CO-DC-11001</v>
      </c>
      <c r="X190" s="249" t="str">
        <f>+IFERROR(VLOOKUP($A190,'INVERSIÓN '!$A:$AB,$X$1,FALSE),VLOOKUP($A190,'FUNCIONAMIENTO SECOP'!$A:$AC,$X$1,FALSE))</f>
        <v>CARLOS HERNANDO MACIAS MONTOYA</v>
      </c>
      <c r="Y190" s="249">
        <f>+IFERROR(VLOOKUP($A190,'INVERSIÓN '!$A:$AB,$Y$1,FALSE),VLOOKUP($A190,'FUNCIONAMIENTO SECOP'!$A:$AC,$Y$1,FALSE))</f>
        <v>6477842</v>
      </c>
      <c r="Z190" s="249" t="str">
        <f>+IFERROR(VLOOKUP($A190,'INVERSIÓN '!$A:$AB,$Z$1,FALSE),VLOOKUP($A190,'FUNCIONAMIENTO SECOP'!$A:$AC,$Z$1,FALSE))</f>
        <v>alcalde.scristobal@gobiernobogota.gov.co</v>
      </c>
      <c r="AA190" s="249">
        <f>+IFERROR(VLOOKUP($A190,'INVERSIÓN '!$A:$AB,$AA$1,FALSE),VLOOKUP($A190,'FUNCIONAMIENTO SECOP'!$A:$AC,$AA$1,FALSE))</f>
        <v>0</v>
      </c>
      <c r="AB190" s="249">
        <f>+IFERROR(VLOOKUP($A190,'INVERSIÓN '!$A:$AB,$AB$1,FALSE),VLOOKUP($A190,'FUNCIONAMIENTO SECOP'!$A:$AC,$AB$1,FALSE))</f>
        <v>1</v>
      </c>
    </row>
    <row r="191" spans="1:28" ht="36" customHeight="1">
      <c r="A191" s="13" t="s">
        <v>2712</v>
      </c>
      <c r="B191" s="249" t="str">
        <f>+IFERROR(VLOOKUP($A191,'INVERSIÓN '!$A:$AB,$B$1,FALSE),VLOOKUP($A191,'FUNCIONAMIENTO SECOP'!$A:$AC,$B$1,FALSE))</f>
        <v>CPS</v>
      </c>
      <c r="C191" s="249">
        <f>+IFERROR(VLOOKUP($A191,'INVERSIÓN '!$A:$AB,$C$1,FALSE),VLOOKUP($A191,'FUNCIONAMIENTO SECOP'!$A:$AC,$C$1,FALSE))</f>
        <v>0</v>
      </c>
      <c r="D191" s="249">
        <f>+IFERROR(VLOOKUP($A191,'INVERSIÓN '!$A:$AB,$D$1,FALSE),VLOOKUP($A191,'FUNCIONAMIENTO SECOP'!$A:$AC,$D$1,FALSE))</f>
        <v>2667</v>
      </c>
      <c r="E191" s="249">
        <f>+IFERROR(VLOOKUP($A191,'INVERSIÓN '!$A:$AB,$E$1,FALSE),VLOOKUP($A191,'FUNCIONAMIENTO SECOP'!$A:$AC,$E$1,FALSE))</f>
        <v>0</v>
      </c>
      <c r="F191" s="249" t="str">
        <f>+IFERROR(VLOOKUP($A191,'INVERSIÓN '!$A:$AB,$F$1,FALSE),VLOOKUP($A191,'FUNCIONAMIENTO SECOP'!$A:$AC,$F$1,FALSE))</f>
        <v>Realizar 4 estrategias de fortalecimiento institucional (una por vigencia).</v>
      </c>
      <c r="G191" s="249">
        <f>+IFERROR(VLOOKUP($A191,'INVERSIÓN '!$A:$AB,$G$1,FALSE),VLOOKUP($A191,'FUNCIONAMIENTO SECOP'!$A:$AC,$G$1,FALSE))</f>
        <v>147559</v>
      </c>
      <c r="H191" s="249" t="str">
        <f>+IFERROR(VLOOKUP($A191,'INVERSIÓN '!$A:$AB,$H$1,FALSE),VLOOKUP($A191,'FUNCIONAMIENTO SECOP'!$A:$AC,$H$1,FALSE))</f>
        <v>Nuevo</v>
      </c>
      <c r="I191" s="249">
        <f>+IFERROR(VLOOKUP($A191,'INVERSIÓN '!$A:$AB,$I$1,FALSE),VLOOKUP($A191,'FUNCIONAMIENTO SECOP'!$A:$AC,$I$1,FALSE))</f>
        <v>80111701</v>
      </c>
      <c r="J191" s="249" t="str">
        <f>+IFERROR(VLOOKUP($A191,'INVERSIÓN '!$A:$AB,$J$1,FALSE),VLOOKUP($A191,'FUNCIONAMIENTO SECOP'!$A:$AC,$J$1,FALSE))</f>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v>
      </c>
      <c r="K191" s="249">
        <f>+IFERROR(VLOOKUP($A191,'INVERSIÓN '!$A:$AB,$K$1,FALSE),VLOOKUP($A191,'FUNCIONAMIENTO SECOP'!$A:$AC,$K$1,FALSE))</f>
        <v>1</v>
      </c>
      <c r="L191" s="249">
        <f>+IFERROR(VLOOKUP($A191,'INVERSIÓN '!$A:$AB,$L$1,FALSE),VLOOKUP($A191,'FUNCIONAMIENTO SECOP'!$A:$AC,$L$1,FALSE))</f>
        <v>1</v>
      </c>
      <c r="M191" s="249">
        <f>+IFERROR(VLOOKUP($A191,'INVERSIÓN '!$A:$AB,$M$1,FALSE),VLOOKUP($A191,'FUNCIONAMIENTO SECOP'!$A:$AC,$M$1,FALSE))</f>
        <v>11</v>
      </c>
      <c r="N191" s="249">
        <f>+IFERROR(VLOOKUP($A191,'INVERSIÓN '!$A:$AB,$N$1,FALSE),VLOOKUP($A191,'FUNCIONAMIENTO SECOP'!$A:$AC,$N$1,FALSE))</f>
        <v>1</v>
      </c>
      <c r="O191" s="249" t="str">
        <f>+IFERROR(VLOOKUP($A191,'INVERSIÓN '!$A:$AB,$O$1,FALSE),VLOOKUP($A191,'FUNCIONAMIENTO SECOP'!$A:$AC,$O$1,FALSE))</f>
        <v>CCE-16</v>
      </c>
      <c r="P191" s="249" t="str">
        <f>+IFERROR(VLOOKUP($A191,'INVERSIÓN '!$A:$AB,$P$1,FALSE),VLOOKUP($A191,'FUNCIONAMIENTO SECOP'!$A:$AC,$P$1,FALSE))</f>
        <v>Contratación directa</v>
      </c>
      <c r="Q191" s="249" t="str">
        <f>+IFERROR(VLOOKUP($A191,'INVERSIÓN '!$A:$AB,$Q$1,FALSE),VLOOKUP($A191,'FUNCIONAMIENTO SECOP'!$A:$AC,$Q$1,FALSE))</f>
        <v>DISTRITAL</v>
      </c>
      <c r="R191" s="250">
        <f>+IFERROR(VLOOKUP($A191,'INVERSIÓN '!$A:$AB,$R$1,FALSE),VLOOKUP($A191,'FUNCIONAMIENTO SECOP'!$A:$AC,$R$1,FALSE))</f>
        <v>88000000</v>
      </c>
      <c r="S191" s="250">
        <f>+IFERROR(VLOOKUP($A191,'INVERSIÓN '!$A:$AB,$S$1,FALSE),VLOOKUP($A191,'FUNCIONAMIENTO SECOP'!$A:$AC,$S$1,FALSE))</f>
        <v>88000000</v>
      </c>
      <c r="T191" s="249">
        <f>+IFERROR(VLOOKUP($A191,'INVERSIÓN '!$A:$AB,$T$1,FALSE),VLOOKUP($A191,'FUNCIONAMIENTO SECOP'!$A:$AC,$T$1,FALSE))</f>
        <v>0</v>
      </c>
      <c r="U191" s="249">
        <f>+IFERROR(VLOOKUP($A191,'INVERSIÓN '!$A:$AB,$U$1,FALSE),VLOOKUP($A191,'FUNCIONAMIENTO SECOP'!$A:$AC,$U$1,FALSE))</f>
        <v>0</v>
      </c>
      <c r="V191" s="249" t="str">
        <f>+IFERROR(VLOOKUP($A191,'INVERSIÓN '!$A:$AB,$V$1,FALSE),VLOOKUP($A191,'FUNCIONAMIENTO SECOP'!$A:$AC,$V$1,FALSE))</f>
        <v>CO-DC</v>
      </c>
      <c r="W191" s="249" t="str">
        <f>+IFERROR(VLOOKUP($A191,'INVERSIÓN '!$A:$AB,$W$1,FALSE),VLOOKUP($A191,'FUNCIONAMIENTO SECOP'!$A:$AC,$W$1,FALSE))</f>
        <v>CO-DC-11001</v>
      </c>
      <c r="X191" s="249" t="str">
        <f>+IFERROR(VLOOKUP($A191,'INVERSIÓN '!$A:$AB,$X$1,FALSE),VLOOKUP($A191,'FUNCIONAMIENTO SECOP'!$A:$AC,$X$1,FALSE))</f>
        <v>CARLOS HERNANDO MACIAS MONTOYA</v>
      </c>
      <c r="Y191" s="249">
        <f>+IFERROR(VLOOKUP($A191,'INVERSIÓN '!$A:$AB,$Y$1,FALSE),VLOOKUP($A191,'FUNCIONAMIENTO SECOP'!$A:$AC,$Y$1,FALSE))</f>
        <v>6477843</v>
      </c>
      <c r="Z191" s="249" t="str">
        <f>+IFERROR(VLOOKUP($A191,'INVERSIÓN '!$A:$AB,$Z$1,FALSE),VLOOKUP($A191,'FUNCIONAMIENTO SECOP'!$A:$AC,$Z$1,FALSE))</f>
        <v>alcalde.scristobal@gobiernobogota.gov.co</v>
      </c>
      <c r="AA191" s="249">
        <f>+IFERROR(VLOOKUP($A191,'INVERSIÓN '!$A:$AB,$AA$1,FALSE),VLOOKUP($A191,'FUNCIONAMIENTO SECOP'!$A:$AC,$AA$1,FALSE))</f>
        <v>0</v>
      </c>
      <c r="AB191" s="249">
        <f>+IFERROR(VLOOKUP($A191,'INVERSIÓN '!$A:$AB,$AB$1,FALSE),VLOOKUP($A191,'FUNCIONAMIENTO SECOP'!$A:$AC,$AB$1,FALSE))</f>
        <v>1</v>
      </c>
    </row>
    <row r="192" spans="1:28" ht="36" customHeight="1">
      <c r="A192" s="13" t="s">
        <v>2714</v>
      </c>
      <c r="B192" s="249" t="str">
        <f>+IFERROR(VLOOKUP($A192,'INVERSIÓN '!$A:$AB,$B$1,FALSE),VLOOKUP($A192,'FUNCIONAMIENTO SECOP'!$A:$AC,$B$1,FALSE))</f>
        <v>CPS</v>
      </c>
      <c r="C192" s="249">
        <f>+IFERROR(VLOOKUP($A192,'INVERSIÓN '!$A:$AB,$C$1,FALSE),VLOOKUP($A192,'FUNCIONAMIENTO SECOP'!$A:$AC,$C$1,FALSE))</f>
        <v>0</v>
      </c>
      <c r="D192" s="249">
        <f>+IFERROR(VLOOKUP($A192,'INVERSIÓN '!$A:$AB,$D$1,FALSE),VLOOKUP($A192,'FUNCIONAMIENTO SECOP'!$A:$AC,$D$1,FALSE))</f>
        <v>2667</v>
      </c>
      <c r="E192" s="249">
        <f>+IFERROR(VLOOKUP($A192,'INVERSIÓN '!$A:$AB,$E$1,FALSE),VLOOKUP($A192,'FUNCIONAMIENTO SECOP'!$A:$AC,$E$1,FALSE))</f>
        <v>0</v>
      </c>
      <c r="F192" s="249" t="str">
        <f>+IFERROR(VLOOKUP($A192,'INVERSIÓN '!$A:$AB,$F$1,FALSE),VLOOKUP($A192,'FUNCIONAMIENTO SECOP'!$A:$AC,$F$1,FALSE))</f>
        <v>Realizar 4 estrategias de fortalecimiento institucional (una por vigencia).</v>
      </c>
      <c r="G192" s="249">
        <f>+IFERROR(VLOOKUP($A192,'INVERSIÓN '!$A:$AB,$G$1,FALSE),VLOOKUP($A192,'FUNCIONAMIENTO SECOP'!$A:$AC,$G$1,FALSE))</f>
        <v>147564</v>
      </c>
      <c r="H192" s="249" t="str">
        <f>+IFERROR(VLOOKUP($A192,'INVERSIÓN '!$A:$AB,$H$1,FALSE),VLOOKUP($A192,'FUNCIONAMIENTO SECOP'!$A:$AC,$H$1,FALSE))</f>
        <v>Nuevo</v>
      </c>
      <c r="I192" s="249">
        <f>+IFERROR(VLOOKUP($A192,'INVERSIÓN '!$A:$AB,$I$1,FALSE),VLOOKUP($A192,'FUNCIONAMIENTO SECOP'!$A:$AC,$I$1,FALSE))</f>
        <v>80111701</v>
      </c>
      <c r="J192" s="249" t="str">
        <f>+IFERROR(VLOOKUP($A192,'INVERSIÓN '!$A:$AB,$J$1,FALSE),VLOOKUP($A192,'FUNCIONAMIENTO SECOP'!$A:$AC,$J$1,FALSE))</f>
        <v>PRESTAR SUS SERVICIOS TÉCNICOS PARA ASISTIR AL ADMINISTRADOR DE LA RED,  CON EL SERVICIO DE SOPORTE TÉCNICO DE HARDWARE Y SOFTWARE PARA LOS USUARIOS FINALES DE LA ALCALDÍA LOCAL DE SAN CRISTÓBAL, JUNTA ADMINISTRADORA LOCAL E INSPECCIONES DE POLICIA.</v>
      </c>
      <c r="K192" s="249">
        <f>+IFERROR(VLOOKUP($A192,'INVERSIÓN '!$A:$AB,$K$1,FALSE),VLOOKUP($A192,'FUNCIONAMIENTO SECOP'!$A:$AC,$K$1,FALSE))</f>
        <v>1</v>
      </c>
      <c r="L192" s="249">
        <f>+IFERROR(VLOOKUP($A192,'INVERSIÓN '!$A:$AB,$L$1,FALSE),VLOOKUP($A192,'FUNCIONAMIENTO SECOP'!$A:$AC,$L$1,FALSE))</f>
        <v>1</v>
      </c>
      <c r="M192" s="249">
        <f>+IFERROR(VLOOKUP($A192,'INVERSIÓN '!$A:$AB,$M$1,FALSE),VLOOKUP($A192,'FUNCIONAMIENTO SECOP'!$A:$AC,$M$1,FALSE))</f>
        <v>11</v>
      </c>
      <c r="N192" s="249">
        <f>+IFERROR(VLOOKUP($A192,'INVERSIÓN '!$A:$AB,$N$1,FALSE),VLOOKUP($A192,'FUNCIONAMIENTO SECOP'!$A:$AC,$N$1,FALSE))</f>
        <v>1</v>
      </c>
      <c r="O192" s="249" t="str">
        <f>+IFERROR(VLOOKUP($A192,'INVERSIÓN '!$A:$AB,$O$1,FALSE),VLOOKUP($A192,'FUNCIONAMIENTO SECOP'!$A:$AC,$O$1,FALSE))</f>
        <v>CCE-16</v>
      </c>
      <c r="P192" s="249" t="str">
        <f>+IFERROR(VLOOKUP($A192,'INVERSIÓN '!$A:$AB,$P$1,FALSE),VLOOKUP($A192,'FUNCIONAMIENTO SECOP'!$A:$AC,$P$1,FALSE))</f>
        <v>Contratación directa</v>
      </c>
      <c r="Q192" s="249" t="str">
        <f>+IFERROR(VLOOKUP($A192,'INVERSIÓN '!$A:$AB,$Q$1,FALSE),VLOOKUP($A192,'FUNCIONAMIENTO SECOP'!$A:$AC,$Q$1,FALSE))</f>
        <v>DISTRITAL</v>
      </c>
      <c r="R192" s="250">
        <f>+IFERROR(VLOOKUP($A192,'INVERSIÓN '!$A:$AB,$R$1,FALSE),VLOOKUP($A192,'FUNCIONAMIENTO SECOP'!$A:$AC,$R$1,FALSE))</f>
        <v>52800000</v>
      </c>
      <c r="S192" s="250">
        <f>+IFERROR(VLOOKUP($A192,'INVERSIÓN '!$A:$AB,$S$1,FALSE),VLOOKUP($A192,'FUNCIONAMIENTO SECOP'!$A:$AC,$S$1,FALSE))</f>
        <v>52800000</v>
      </c>
      <c r="T192" s="249">
        <f>+IFERROR(VLOOKUP($A192,'INVERSIÓN '!$A:$AB,$T$1,FALSE),VLOOKUP($A192,'FUNCIONAMIENTO SECOP'!$A:$AC,$T$1,FALSE))</f>
        <v>0</v>
      </c>
      <c r="U192" s="249">
        <f>+IFERROR(VLOOKUP($A192,'INVERSIÓN '!$A:$AB,$U$1,FALSE),VLOOKUP($A192,'FUNCIONAMIENTO SECOP'!$A:$AC,$U$1,FALSE))</f>
        <v>0</v>
      </c>
      <c r="V192" s="249" t="str">
        <f>+IFERROR(VLOOKUP($A192,'INVERSIÓN '!$A:$AB,$V$1,FALSE),VLOOKUP($A192,'FUNCIONAMIENTO SECOP'!$A:$AC,$V$1,FALSE))</f>
        <v>CO-DC</v>
      </c>
      <c r="W192" s="249" t="str">
        <f>+IFERROR(VLOOKUP($A192,'INVERSIÓN '!$A:$AB,$W$1,FALSE),VLOOKUP($A192,'FUNCIONAMIENTO SECOP'!$A:$AC,$W$1,FALSE))</f>
        <v>CO-DC-11001</v>
      </c>
      <c r="X192" s="249" t="str">
        <f>+IFERROR(VLOOKUP($A192,'INVERSIÓN '!$A:$AB,$X$1,FALSE),VLOOKUP($A192,'FUNCIONAMIENTO SECOP'!$A:$AC,$X$1,FALSE))</f>
        <v>CARLOS HERNANDO MACIAS MONTOYA</v>
      </c>
      <c r="Y192" s="249">
        <f>+IFERROR(VLOOKUP($A192,'INVERSIÓN '!$A:$AB,$Y$1,FALSE),VLOOKUP($A192,'FUNCIONAMIENTO SECOP'!$A:$AC,$Y$1,FALSE))</f>
        <v>6477844</v>
      </c>
      <c r="Z192" s="249" t="str">
        <f>+IFERROR(VLOOKUP($A192,'INVERSIÓN '!$A:$AB,$Z$1,FALSE),VLOOKUP($A192,'FUNCIONAMIENTO SECOP'!$A:$AC,$Z$1,FALSE))</f>
        <v>alcalde.scristobal@gobiernobogota.gov.co</v>
      </c>
      <c r="AA192" s="249">
        <f>+IFERROR(VLOOKUP($A192,'INVERSIÓN '!$A:$AB,$AA$1,FALSE),VLOOKUP($A192,'FUNCIONAMIENTO SECOP'!$A:$AC,$AA$1,FALSE))</f>
        <v>0</v>
      </c>
      <c r="AB192" s="249">
        <f>+IFERROR(VLOOKUP($A192,'INVERSIÓN '!$A:$AB,$AB$1,FALSE),VLOOKUP($A192,'FUNCIONAMIENTO SECOP'!$A:$AC,$AB$1,FALSE))</f>
        <v>1</v>
      </c>
    </row>
    <row r="193" spans="1:28" ht="36" customHeight="1">
      <c r="A193" s="13" t="s">
        <v>2715</v>
      </c>
      <c r="B193" s="249" t="str">
        <f>+IFERROR(VLOOKUP($A193,'INVERSIÓN '!$A:$AB,$B$1,FALSE),VLOOKUP($A193,'FUNCIONAMIENTO SECOP'!$A:$AC,$B$1,FALSE))</f>
        <v>CPS</v>
      </c>
      <c r="C193" s="249">
        <f>+IFERROR(VLOOKUP($A193,'INVERSIÓN '!$A:$AB,$C$1,FALSE),VLOOKUP($A193,'FUNCIONAMIENTO SECOP'!$A:$AC,$C$1,FALSE))</f>
        <v>0</v>
      </c>
      <c r="D193" s="249">
        <f>+IFERROR(VLOOKUP($A193,'INVERSIÓN '!$A:$AB,$D$1,FALSE),VLOOKUP($A193,'FUNCIONAMIENTO SECOP'!$A:$AC,$D$1,FALSE))</f>
        <v>2615</v>
      </c>
      <c r="E193" s="249">
        <f>+IFERROR(VLOOKUP($A193,'INVERSIÓN '!$A:$AB,$E$1,FALSE),VLOOKUP($A193,'FUNCIONAMIENTO SECOP'!$A:$AC,$E$1,FALSE))</f>
        <v>0</v>
      </c>
      <c r="F193" s="249" t="str">
        <f>+IFERROR(VLOOKUP($A193,'INVERSIÓN '!$A:$AB,$F$1,FALSE),VLOOKUP($A193,'FUNCIONAMIENTO SECOP'!$A:$AC,$F$1,FALSE))</f>
        <v>Dotar 61 sedes educativas urbanas y rurales con recursos pedagógicos y/o tecnológicos</v>
      </c>
      <c r="G193" s="249">
        <f>+IFERROR(VLOOKUP($A193,'INVERSIÓN '!$A:$AB,$G$1,FALSE),VLOOKUP($A193,'FUNCIONAMIENTO SECOP'!$A:$AC,$G$1,FALSE))</f>
        <v>147645</v>
      </c>
      <c r="H193" s="249" t="str">
        <f>+IFERROR(VLOOKUP($A193,'INVERSIÓN '!$A:$AB,$H$1,FALSE),VLOOKUP($A193,'FUNCIONAMIENTO SECOP'!$A:$AC,$H$1,FALSE))</f>
        <v>Nuevo</v>
      </c>
      <c r="I193" s="249">
        <f>+IFERROR(VLOOKUP($A193,'INVERSIÓN '!$A:$AB,$I$1,FALSE),VLOOKUP($A193,'FUNCIONAMIENTO SECOP'!$A:$AC,$I$1,FALSE))</f>
        <v>80111701</v>
      </c>
      <c r="J193" s="249" t="str">
        <f>+IFERROR(VLOOKUP($A193,'INVERSIÓN '!$A:$AB,$J$1,FALSE),VLOOKUP($A193,'FUNCIONAMIENTO SECOP'!$A:$AC,$J$1,FALSE))</f>
        <v>PRESTAR SUS SERVICIOS TÉCNICOS APOYANDO LA FORMULACIÓN, EJECUCIÓN Y SEGUIMIENTO DE LOS PROYECTOS Y PROGRAMAS DEL PDL PROCURANDO SU MEJORA CONTINUA</v>
      </c>
      <c r="K193" s="249">
        <f>+IFERROR(VLOOKUP($A193,'INVERSIÓN '!$A:$AB,$K$1,FALSE),VLOOKUP($A193,'FUNCIONAMIENTO SECOP'!$A:$AC,$K$1,FALSE))</f>
        <v>1</v>
      </c>
      <c r="L193" s="249">
        <f>+IFERROR(VLOOKUP($A193,'INVERSIÓN '!$A:$AB,$L$1,FALSE),VLOOKUP($A193,'FUNCIONAMIENTO SECOP'!$A:$AC,$L$1,FALSE))</f>
        <v>1</v>
      </c>
      <c r="M193" s="249">
        <f>+IFERROR(VLOOKUP($A193,'INVERSIÓN '!$A:$AB,$M$1,FALSE),VLOOKUP($A193,'FUNCIONAMIENTO SECOP'!$A:$AC,$M$1,FALSE))</f>
        <v>11</v>
      </c>
      <c r="N193" s="249">
        <f>+IFERROR(VLOOKUP($A193,'INVERSIÓN '!$A:$AB,$N$1,FALSE),VLOOKUP($A193,'FUNCIONAMIENTO SECOP'!$A:$AC,$N$1,FALSE))</f>
        <v>1</v>
      </c>
      <c r="O193" s="249" t="str">
        <f>+IFERROR(VLOOKUP($A193,'INVERSIÓN '!$A:$AB,$O$1,FALSE),VLOOKUP($A193,'FUNCIONAMIENTO SECOP'!$A:$AC,$O$1,FALSE))</f>
        <v>CCE-16</v>
      </c>
      <c r="P193" s="249" t="str">
        <f>+IFERROR(VLOOKUP($A193,'INVERSIÓN '!$A:$AB,$P$1,FALSE),VLOOKUP($A193,'FUNCIONAMIENTO SECOP'!$A:$AC,$P$1,FALSE))</f>
        <v>Contratación directa</v>
      </c>
      <c r="Q193" s="249" t="str">
        <f>+IFERROR(VLOOKUP($A193,'INVERSIÓN '!$A:$AB,$Q$1,FALSE),VLOOKUP($A193,'FUNCIONAMIENTO SECOP'!$A:$AC,$Q$1,FALSE))</f>
        <v>DISTRITAL</v>
      </c>
      <c r="R193" s="250">
        <f>+IFERROR(VLOOKUP($A193,'INVERSIÓN '!$A:$AB,$R$1,FALSE),VLOOKUP($A193,'FUNCIONAMIENTO SECOP'!$A:$AC,$R$1,FALSE))</f>
        <v>211200000</v>
      </c>
      <c r="S193" s="250">
        <f>+IFERROR(VLOOKUP($A193,'INVERSIÓN '!$A:$AB,$S$1,FALSE),VLOOKUP($A193,'FUNCIONAMIENTO SECOP'!$A:$AC,$S$1,FALSE))</f>
        <v>211200000</v>
      </c>
      <c r="T193" s="249">
        <f>+IFERROR(VLOOKUP($A193,'INVERSIÓN '!$A:$AB,$T$1,FALSE),VLOOKUP($A193,'FUNCIONAMIENTO SECOP'!$A:$AC,$T$1,FALSE))</f>
        <v>0</v>
      </c>
      <c r="U193" s="249">
        <f>+IFERROR(VLOOKUP($A193,'INVERSIÓN '!$A:$AB,$U$1,FALSE),VLOOKUP($A193,'FUNCIONAMIENTO SECOP'!$A:$AC,$U$1,FALSE))</f>
        <v>0</v>
      </c>
      <c r="V193" s="249" t="str">
        <f>+IFERROR(VLOOKUP($A193,'INVERSIÓN '!$A:$AB,$V$1,FALSE),VLOOKUP($A193,'FUNCIONAMIENTO SECOP'!$A:$AC,$V$1,FALSE))</f>
        <v>CO-DC</v>
      </c>
      <c r="W193" s="249" t="str">
        <f>+IFERROR(VLOOKUP($A193,'INVERSIÓN '!$A:$AB,$W$1,FALSE),VLOOKUP($A193,'FUNCIONAMIENTO SECOP'!$A:$AC,$W$1,FALSE))</f>
        <v>CO-DC-11001</v>
      </c>
      <c r="X193" s="249" t="str">
        <f>+IFERROR(VLOOKUP($A193,'INVERSIÓN '!$A:$AB,$X$1,FALSE),VLOOKUP($A193,'FUNCIONAMIENTO SECOP'!$A:$AC,$X$1,FALSE))</f>
        <v>CARLOS HERNANDO MACIAS MONTOYA</v>
      </c>
      <c r="Y193" s="249">
        <f>+IFERROR(VLOOKUP($A193,'INVERSIÓN '!$A:$AB,$Y$1,FALSE),VLOOKUP($A193,'FUNCIONAMIENTO SECOP'!$A:$AC,$Y$1,FALSE))</f>
        <v>6477845</v>
      </c>
      <c r="Z193" s="249" t="str">
        <f>+IFERROR(VLOOKUP($A193,'INVERSIÓN '!$A:$AB,$Z$1,FALSE),VLOOKUP($A193,'FUNCIONAMIENTO SECOP'!$A:$AC,$Z$1,FALSE))</f>
        <v>alcalde.scristobal@gobiernobogota.gov.co</v>
      </c>
      <c r="AA193" s="249">
        <f>+IFERROR(VLOOKUP($A193,'INVERSIÓN '!$A:$AB,$AA$1,FALSE),VLOOKUP($A193,'FUNCIONAMIENTO SECOP'!$A:$AC,$AA$1,FALSE))</f>
        <v>0</v>
      </c>
      <c r="AB193" s="249">
        <f>+IFERROR(VLOOKUP($A193,'INVERSIÓN '!$A:$AB,$AB$1,FALSE),VLOOKUP($A193,'FUNCIONAMIENTO SECOP'!$A:$AC,$AB$1,FALSE))</f>
        <v>1</v>
      </c>
    </row>
    <row r="194" spans="1:28" ht="36" customHeight="1">
      <c r="A194" s="13" t="s">
        <v>2717</v>
      </c>
      <c r="B194" s="249" t="str">
        <f>+IFERROR(VLOOKUP($A194,'INVERSIÓN '!$A:$AB,$B$1,FALSE),VLOOKUP($A194,'FUNCIONAMIENTO SECOP'!$A:$AC,$B$1,FALSE))</f>
        <v>CPS</v>
      </c>
      <c r="C194" s="249">
        <f>+IFERROR(VLOOKUP($A194,'INVERSIÓN '!$A:$AB,$C$1,FALSE),VLOOKUP($A194,'FUNCIONAMIENTO SECOP'!$A:$AC,$C$1,FALSE))</f>
        <v>0</v>
      </c>
      <c r="D194" s="249">
        <f>+IFERROR(VLOOKUP($A194,'INVERSIÓN '!$A:$AB,$D$1,FALSE),VLOOKUP($A194,'FUNCIONAMIENTO SECOP'!$A:$AC,$D$1,FALSE))</f>
        <v>2385</v>
      </c>
      <c r="E194" s="249">
        <f>+IFERROR(VLOOKUP($A194,'INVERSIÓN '!$A:$AB,$E$1,FALSE),VLOOKUP($A194,'FUNCIONAMIENTO SECOP'!$A:$AC,$E$1,FALSE))</f>
        <v>0</v>
      </c>
      <c r="F194" s="249" t="str">
        <f>+IFERROR(VLOOKUP($A194,'INVERSIÓN '!$A:$AB,$F$1,FALSE),VLOOKUP($A194,'FUNCIONAMIENTO SECOP'!$A:$AC,$F$1,FALSE))</f>
        <v>Vincular 6.000 personas en acciones para la prevención del feminicidio y la violencia contra la mujer.</v>
      </c>
      <c r="G194" s="249">
        <f>+IFERROR(VLOOKUP($A194,'INVERSIÓN '!$A:$AB,$G$1,FALSE),VLOOKUP($A194,'FUNCIONAMIENTO SECOP'!$A:$AC,$G$1,FALSE))</f>
        <v>147646</v>
      </c>
      <c r="H194" s="249" t="str">
        <f>+IFERROR(VLOOKUP($A194,'INVERSIÓN '!$A:$AB,$H$1,FALSE),VLOOKUP($A194,'FUNCIONAMIENTO SECOP'!$A:$AC,$H$1,FALSE))</f>
        <v>Nuevo</v>
      </c>
      <c r="I194" s="249">
        <f>+IFERROR(VLOOKUP($A194,'INVERSIÓN '!$A:$AB,$I$1,FALSE),VLOOKUP($A194,'FUNCIONAMIENTO SECOP'!$A:$AC,$I$1,FALSE))</f>
        <v>80111701</v>
      </c>
      <c r="J194" s="249" t="str">
        <f>+IFERROR(VLOOKUP($A194,'INVERSIÓN '!$A:$AB,$J$1,FALSE),VLOOKUP($A194,'FUNCIONAMIENTO SECOP'!$A:$AC,$J$1,FALSE))</f>
        <v>PRESTAR SERVICIOS TÉCNICOS PARA APOYAR LA FORMULACIÓN, EJECUCIÓN Y SEGUIMIENTO DE LOS PROYECTOS Y PROGRAMAS DEL (PDL), GARANTIZANDO LA APLICACIÓN DE BUENAS PRÁCTICAS, EL CUMPLIMIENTO DE ESTÁNDARES TÉCNICOS Y LA MEJORA CONTINUA EN LOS PROCESOS.</v>
      </c>
      <c r="K194" s="249">
        <f>+IFERROR(VLOOKUP($A194,'INVERSIÓN '!$A:$AB,$K$1,FALSE),VLOOKUP($A194,'FUNCIONAMIENTO SECOP'!$A:$AC,$K$1,FALSE))</f>
        <v>1</v>
      </c>
      <c r="L194" s="249">
        <f>+IFERROR(VLOOKUP($A194,'INVERSIÓN '!$A:$AB,$L$1,FALSE),VLOOKUP($A194,'FUNCIONAMIENTO SECOP'!$A:$AC,$L$1,FALSE))</f>
        <v>1</v>
      </c>
      <c r="M194" s="249">
        <f>+IFERROR(VLOOKUP($A194,'INVERSIÓN '!$A:$AB,$M$1,FALSE),VLOOKUP($A194,'FUNCIONAMIENTO SECOP'!$A:$AC,$M$1,FALSE))</f>
        <v>11</v>
      </c>
      <c r="N194" s="249">
        <f>+IFERROR(VLOOKUP($A194,'INVERSIÓN '!$A:$AB,$N$1,FALSE),VLOOKUP($A194,'FUNCIONAMIENTO SECOP'!$A:$AC,$N$1,FALSE))</f>
        <v>1</v>
      </c>
      <c r="O194" s="249" t="str">
        <f>+IFERROR(VLOOKUP($A194,'INVERSIÓN '!$A:$AB,$O$1,FALSE),VLOOKUP($A194,'FUNCIONAMIENTO SECOP'!$A:$AC,$O$1,FALSE))</f>
        <v>CCE-16</v>
      </c>
      <c r="P194" s="249" t="str">
        <f>+IFERROR(VLOOKUP($A194,'INVERSIÓN '!$A:$AB,$P$1,FALSE),VLOOKUP($A194,'FUNCIONAMIENTO SECOP'!$A:$AC,$P$1,FALSE))</f>
        <v>Contratación directa</v>
      </c>
      <c r="Q194" s="249" t="str">
        <f>+IFERROR(VLOOKUP($A194,'INVERSIÓN '!$A:$AB,$Q$1,FALSE),VLOOKUP($A194,'FUNCIONAMIENTO SECOP'!$A:$AC,$Q$1,FALSE))</f>
        <v>DISTRITAL</v>
      </c>
      <c r="R194" s="250">
        <f>+IFERROR(VLOOKUP($A194,'INVERSIÓN '!$A:$AB,$R$1,FALSE),VLOOKUP($A194,'FUNCIONAMIENTO SECOP'!$A:$AC,$R$1,FALSE))</f>
        <v>316800000</v>
      </c>
      <c r="S194" s="250">
        <f>+IFERROR(VLOOKUP($A194,'INVERSIÓN '!$A:$AB,$S$1,FALSE),VLOOKUP($A194,'FUNCIONAMIENTO SECOP'!$A:$AC,$S$1,FALSE))</f>
        <v>316800000</v>
      </c>
      <c r="T194" s="249">
        <f>+IFERROR(VLOOKUP($A194,'INVERSIÓN '!$A:$AB,$T$1,FALSE),VLOOKUP($A194,'FUNCIONAMIENTO SECOP'!$A:$AC,$T$1,FALSE))</f>
        <v>0</v>
      </c>
      <c r="U194" s="249">
        <f>+IFERROR(VLOOKUP($A194,'INVERSIÓN '!$A:$AB,$U$1,FALSE),VLOOKUP($A194,'FUNCIONAMIENTO SECOP'!$A:$AC,$U$1,FALSE))</f>
        <v>0</v>
      </c>
      <c r="V194" s="249" t="str">
        <f>+IFERROR(VLOOKUP($A194,'INVERSIÓN '!$A:$AB,$V$1,FALSE),VLOOKUP($A194,'FUNCIONAMIENTO SECOP'!$A:$AC,$V$1,FALSE))</f>
        <v>CO-DC</v>
      </c>
      <c r="W194" s="249" t="str">
        <f>+IFERROR(VLOOKUP($A194,'INVERSIÓN '!$A:$AB,$W$1,FALSE),VLOOKUP($A194,'FUNCIONAMIENTO SECOP'!$A:$AC,$W$1,FALSE))</f>
        <v>CO-DC-11001</v>
      </c>
      <c r="X194" s="249" t="str">
        <f>+IFERROR(VLOOKUP($A194,'INVERSIÓN '!$A:$AB,$X$1,FALSE),VLOOKUP($A194,'FUNCIONAMIENTO SECOP'!$A:$AC,$X$1,FALSE))</f>
        <v>CARLOS HERNANDO MACIAS MONTOYA</v>
      </c>
      <c r="Y194" s="249">
        <f>+IFERROR(VLOOKUP($A194,'INVERSIÓN '!$A:$AB,$Y$1,FALSE),VLOOKUP($A194,'FUNCIONAMIENTO SECOP'!$A:$AC,$Y$1,FALSE))</f>
        <v>6477846</v>
      </c>
      <c r="Z194" s="249" t="str">
        <f>+IFERROR(VLOOKUP($A194,'INVERSIÓN '!$A:$AB,$Z$1,FALSE),VLOOKUP($A194,'FUNCIONAMIENTO SECOP'!$A:$AC,$Z$1,FALSE))</f>
        <v>alcalde.scristobal@gobiernobogota.gov.co</v>
      </c>
      <c r="AA194" s="249">
        <f>+IFERROR(VLOOKUP($A194,'INVERSIÓN '!$A:$AB,$AA$1,FALSE),VLOOKUP($A194,'FUNCIONAMIENTO SECOP'!$A:$AC,$AA$1,FALSE))</f>
        <v>0</v>
      </c>
      <c r="AB194" s="249">
        <f>+IFERROR(VLOOKUP($A194,'INVERSIÓN '!$A:$AB,$AB$1,FALSE),VLOOKUP($A194,'FUNCIONAMIENTO SECOP'!$A:$AC,$AB$1,FALSE))</f>
        <v>1</v>
      </c>
    </row>
    <row r="195" spans="1:28" ht="36" customHeight="1">
      <c r="A195" s="13" t="s">
        <v>2719</v>
      </c>
      <c r="B195" s="249" t="str">
        <f>+IFERROR(VLOOKUP($A195,'INVERSIÓN '!$A:$AB,$B$1,FALSE),VLOOKUP($A195,'FUNCIONAMIENTO SECOP'!$A:$AC,$B$1,FALSE))</f>
        <v>CPS</v>
      </c>
      <c r="C195" s="249">
        <f>+IFERROR(VLOOKUP($A195,'INVERSIÓN '!$A:$AB,$C$1,FALSE),VLOOKUP($A195,'FUNCIONAMIENTO SECOP'!$A:$AC,$C$1,FALSE))</f>
        <v>0</v>
      </c>
      <c r="D195" s="249">
        <f>+IFERROR(VLOOKUP($A195,'INVERSIÓN '!$A:$AB,$D$1,FALSE),VLOOKUP($A195,'FUNCIONAMIENTO SECOP'!$A:$AC,$D$1,FALSE))</f>
        <v>2667</v>
      </c>
      <c r="E195" s="249">
        <f>+IFERROR(VLOOKUP($A195,'INVERSIÓN '!$A:$AB,$E$1,FALSE),VLOOKUP($A195,'FUNCIONAMIENTO SECOP'!$A:$AC,$E$1,FALSE))</f>
        <v>0</v>
      </c>
      <c r="F195" s="249" t="str">
        <f>+IFERROR(VLOOKUP($A195,'INVERSIÓN '!$A:$AB,$F$1,FALSE),VLOOKUP($A195,'FUNCIONAMIENTO SECOP'!$A:$AC,$F$1,FALSE))</f>
        <v>Realizar 4 estrategias de fortalecimiento institucional (una por vigencia).</v>
      </c>
      <c r="G195" s="249">
        <f>+IFERROR(VLOOKUP($A195,'INVERSIÓN '!$A:$AB,$G$1,FALSE),VLOOKUP($A195,'FUNCIONAMIENTO SECOP'!$A:$AC,$G$1,FALSE))</f>
        <v>147654</v>
      </c>
      <c r="H195" s="249" t="str">
        <f>+IFERROR(VLOOKUP($A195,'INVERSIÓN '!$A:$AB,$H$1,FALSE),VLOOKUP($A195,'FUNCIONAMIENTO SECOP'!$A:$AC,$H$1,FALSE))</f>
        <v>Nuevo</v>
      </c>
      <c r="I195" s="249">
        <f>+IFERROR(VLOOKUP($A195,'INVERSIÓN '!$A:$AB,$I$1,FALSE),VLOOKUP($A195,'FUNCIONAMIENTO SECOP'!$A:$AC,$I$1,FALSE))</f>
        <v>80111701</v>
      </c>
      <c r="J195" s="249" t="str">
        <f>+IFERROR(VLOOKUP($A195,'INVERSIÓN '!$A:$AB,$J$1,FALSE),VLOOKUP($A195,'FUNCIONAMIENTO SECOP'!$A:$AC,$J$1,FALSE))</f>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v>
      </c>
      <c r="K195" s="249">
        <f>+IFERROR(VLOOKUP($A195,'INVERSIÓN '!$A:$AB,$K$1,FALSE),VLOOKUP($A195,'FUNCIONAMIENTO SECOP'!$A:$AC,$K$1,FALSE))</f>
        <v>1</v>
      </c>
      <c r="L195" s="249">
        <f>+IFERROR(VLOOKUP($A195,'INVERSIÓN '!$A:$AB,$L$1,FALSE),VLOOKUP($A195,'FUNCIONAMIENTO SECOP'!$A:$AC,$L$1,FALSE))</f>
        <v>1</v>
      </c>
      <c r="M195" s="249">
        <f>+IFERROR(VLOOKUP($A195,'INVERSIÓN '!$A:$AB,$M$1,FALSE),VLOOKUP($A195,'FUNCIONAMIENTO SECOP'!$A:$AC,$M$1,FALSE))</f>
        <v>11</v>
      </c>
      <c r="N195" s="249">
        <f>+IFERROR(VLOOKUP($A195,'INVERSIÓN '!$A:$AB,$N$1,FALSE),VLOOKUP($A195,'FUNCIONAMIENTO SECOP'!$A:$AC,$N$1,FALSE))</f>
        <v>1</v>
      </c>
      <c r="O195" s="249" t="str">
        <f>+IFERROR(VLOOKUP($A195,'INVERSIÓN '!$A:$AB,$O$1,FALSE),VLOOKUP($A195,'FUNCIONAMIENTO SECOP'!$A:$AC,$O$1,FALSE))</f>
        <v>CCE-16</v>
      </c>
      <c r="P195" s="249" t="str">
        <f>+IFERROR(VLOOKUP($A195,'INVERSIÓN '!$A:$AB,$P$1,FALSE),VLOOKUP($A195,'FUNCIONAMIENTO SECOP'!$A:$AC,$P$1,FALSE))</f>
        <v>Contratación directa</v>
      </c>
      <c r="Q195" s="249" t="str">
        <f>+IFERROR(VLOOKUP($A195,'INVERSIÓN '!$A:$AB,$Q$1,FALSE),VLOOKUP($A195,'FUNCIONAMIENTO SECOP'!$A:$AC,$Q$1,FALSE))</f>
        <v>DISTRITAL</v>
      </c>
      <c r="R195" s="250">
        <f>+IFERROR(VLOOKUP($A195,'INVERSIÓN '!$A:$AB,$R$1,FALSE),VLOOKUP($A195,'FUNCIONAMIENTO SECOP'!$A:$AC,$R$1,FALSE))</f>
        <v>61600000</v>
      </c>
      <c r="S195" s="250">
        <f>+IFERROR(VLOOKUP($A195,'INVERSIÓN '!$A:$AB,$S$1,FALSE),VLOOKUP($A195,'FUNCIONAMIENTO SECOP'!$A:$AC,$S$1,FALSE))</f>
        <v>61600000</v>
      </c>
      <c r="T195" s="249">
        <f>+IFERROR(VLOOKUP($A195,'INVERSIÓN '!$A:$AB,$T$1,FALSE),VLOOKUP($A195,'FUNCIONAMIENTO SECOP'!$A:$AC,$T$1,FALSE))</f>
        <v>0</v>
      </c>
      <c r="U195" s="249">
        <f>+IFERROR(VLOOKUP($A195,'INVERSIÓN '!$A:$AB,$U$1,FALSE),VLOOKUP($A195,'FUNCIONAMIENTO SECOP'!$A:$AC,$U$1,FALSE))</f>
        <v>0</v>
      </c>
      <c r="V195" s="249" t="str">
        <f>+IFERROR(VLOOKUP($A195,'INVERSIÓN '!$A:$AB,$V$1,FALSE),VLOOKUP($A195,'FUNCIONAMIENTO SECOP'!$A:$AC,$V$1,FALSE))</f>
        <v>CO-DC</v>
      </c>
      <c r="W195" s="249" t="str">
        <f>+IFERROR(VLOOKUP($A195,'INVERSIÓN '!$A:$AB,$W$1,FALSE),VLOOKUP($A195,'FUNCIONAMIENTO SECOP'!$A:$AC,$W$1,FALSE))</f>
        <v>CO-DC-11001</v>
      </c>
      <c r="X195" s="249" t="str">
        <f>+IFERROR(VLOOKUP($A195,'INVERSIÓN '!$A:$AB,$X$1,FALSE),VLOOKUP($A195,'FUNCIONAMIENTO SECOP'!$A:$AC,$X$1,FALSE))</f>
        <v>CARLOS HERNANDO MACIAS MONTOYA</v>
      </c>
      <c r="Y195" s="249">
        <f>+IFERROR(VLOOKUP($A195,'INVERSIÓN '!$A:$AB,$Y$1,FALSE),VLOOKUP($A195,'FUNCIONAMIENTO SECOP'!$A:$AC,$Y$1,FALSE))</f>
        <v>6477847</v>
      </c>
      <c r="Z195" s="249" t="str">
        <f>+IFERROR(VLOOKUP($A195,'INVERSIÓN '!$A:$AB,$Z$1,FALSE),VLOOKUP($A195,'FUNCIONAMIENTO SECOP'!$A:$AC,$Z$1,FALSE))</f>
        <v>alcalde.scristobal@gobiernobogota.gov.co</v>
      </c>
      <c r="AA195" s="249">
        <f>+IFERROR(VLOOKUP($A195,'INVERSIÓN '!$A:$AB,$AA$1,FALSE),VLOOKUP($A195,'FUNCIONAMIENTO SECOP'!$A:$AC,$AA$1,FALSE))</f>
        <v>0</v>
      </c>
      <c r="AB195" s="249">
        <f>+IFERROR(VLOOKUP($A195,'INVERSIÓN '!$A:$AB,$AB$1,FALSE),VLOOKUP($A195,'FUNCIONAMIENTO SECOP'!$A:$AC,$AB$1,FALSE))</f>
        <v>1</v>
      </c>
    </row>
    <row r="196" spans="1:28" ht="36" customHeight="1">
      <c r="A196" s="13" t="s">
        <v>2720</v>
      </c>
      <c r="B196" s="249" t="str">
        <f>+IFERROR(VLOOKUP($A196,'INVERSIÓN '!$A:$AB,$B$1,FALSE),VLOOKUP($A196,'FUNCIONAMIENTO SECOP'!$A:$AC,$B$1,FALSE))</f>
        <v>CPS</v>
      </c>
      <c r="C196" s="249">
        <f>+IFERROR(VLOOKUP($A196,'INVERSIÓN '!$A:$AB,$C$1,FALSE),VLOOKUP($A196,'FUNCIONAMIENTO SECOP'!$A:$AC,$C$1,FALSE))</f>
        <v>0</v>
      </c>
      <c r="D196" s="249">
        <f>+IFERROR(VLOOKUP($A196,'INVERSIÓN '!$A:$AB,$D$1,FALSE),VLOOKUP($A196,'FUNCIONAMIENTO SECOP'!$A:$AC,$D$1,FALSE))</f>
        <v>2694</v>
      </c>
      <c r="E196" s="249">
        <f>+IFERROR(VLOOKUP($A196,'INVERSIÓN '!$A:$AB,$E$1,FALSE),VLOOKUP($A196,'FUNCIONAMIENTO SECOP'!$A:$AC,$E$1,FALSE))</f>
        <v>0</v>
      </c>
      <c r="F196" s="249" t="str">
        <f>+IFERROR(VLOOKUP($A196,'INVERSIÓN '!$A:$AB,$F$1,FALSE),VLOOKUP($A196,'FUNCIONAMIENTO SECOP'!$A:$AC,$F$1,FALSE))</f>
        <v>Operativizar 20 Centros de Acceso Comunitario en zonas rurales y/o apartadas y/o urbanas, con énfasis en Servicios TIC´s generados.</v>
      </c>
      <c r="G196" s="249">
        <f>+IFERROR(VLOOKUP($A196,'INVERSIÓN '!$A:$AB,$G$1,FALSE),VLOOKUP($A196,'FUNCIONAMIENTO SECOP'!$A:$AC,$G$1,FALSE))</f>
        <v>147655</v>
      </c>
      <c r="H196" s="249" t="str">
        <f>+IFERROR(VLOOKUP($A196,'INVERSIÓN '!$A:$AB,$H$1,FALSE),VLOOKUP($A196,'FUNCIONAMIENTO SECOP'!$A:$AC,$H$1,FALSE))</f>
        <v>Nuevo</v>
      </c>
      <c r="I196" s="249">
        <f>+IFERROR(VLOOKUP($A196,'INVERSIÓN '!$A:$AB,$I$1,FALSE),VLOOKUP($A196,'FUNCIONAMIENTO SECOP'!$A:$AC,$I$1,FALSE))</f>
        <v>80111701</v>
      </c>
      <c r="J196" s="249" t="str">
        <f>+IFERROR(VLOOKUP($A196,'INVERSIÓN '!$A:$AB,$J$1,FALSE),VLOOKUP($A196,'FUNCIONAMIENTO SECOP'!$A:$AC,$J$1,FALSE))</f>
        <v>PRESTAR SUS SERVICIOS PROFESIONALES APOYANDO LA FORMULACIÓN, EJECUCIÓN Y SEGUIMIENTO DE LOS PROYECTOS Y PROGRAMAS DEL PLAN DE DESARROLLO LOCAL (PDL), EN CUMPLIMIENTO DE LAS METAS Y OBJETIVOS ESTABLECIDOS</v>
      </c>
      <c r="K196" s="249">
        <f>+IFERROR(VLOOKUP($A196,'INVERSIÓN '!$A:$AB,$K$1,FALSE),VLOOKUP($A196,'FUNCIONAMIENTO SECOP'!$A:$AC,$K$1,FALSE))</f>
        <v>1</v>
      </c>
      <c r="L196" s="249">
        <f>+IFERROR(VLOOKUP($A196,'INVERSIÓN '!$A:$AB,$L$1,FALSE),VLOOKUP($A196,'FUNCIONAMIENTO SECOP'!$A:$AC,$L$1,FALSE))</f>
        <v>1</v>
      </c>
      <c r="M196" s="249">
        <f>+IFERROR(VLOOKUP($A196,'INVERSIÓN '!$A:$AB,$M$1,FALSE),VLOOKUP($A196,'FUNCIONAMIENTO SECOP'!$A:$AC,$M$1,FALSE))</f>
        <v>11</v>
      </c>
      <c r="N196" s="249">
        <f>+IFERROR(VLOOKUP($A196,'INVERSIÓN '!$A:$AB,$N$1,FALSE),VLOOKUP($A196,'FUNCIONAMIENTO SECOP'!$A:$AC,$N$1,FALSE))</f>
        <v>1</v>
      </c>
      <c r="O196" s="249" t="str">
        <f>+IFERROR(VLOOKUP($A196,'INVERSIÓN '!$A:$AB,$O$1,FALSE),VLOOKUP($A196,'FUNCIONAMIENTO SECOP'!$A:$AC,$O$1,FALSE))</f>
        <v>CCE-16</v>
      </c>
      <c r="P196" s="249" t="str">
        <f>+IFERROR(VLOOKUP($A196,'INVERSIÓN '!$A:$AB,$P$1,FALSE),VLOOKUP($A196,'FUNCIONAMIENTO SECOP'!$A:$AC,$P$1,FALSE))</f>
        <v>Contratación directa</v>
      </c>
      <c r="Q196" s="249" t="str">
        <f>+IFERROR(VLOOKUP($A196,'INVERSIÓN '!$A:$AB,$Q$1,FALSE),VLOOKUP($A196,'FUNCIONAMIENTO SECOP'!$A:$AC,$Q$1,FALSE))</f>
        <v>DISTRITAL</v>
      </c>
      <c r="R196" s="250">
        <f>+IFERROR(VLOOKUP($A196,'INVERSIÓN '!$A:$AB,$R$1,FALSE),VLOOKUP($A196,'FUNCIONAMIENTO SECOP'!$A:$AC,$R$1,FALSE))</f>
        <v>396000000</v>
      </c>
      <c r="S196" s="250">
        <f>+IFERROR(VLOOKUP($A196,'INVERSIÓN '!$A:$AB,$S$1,FALSE),VLOOKUP($A196,'FUNCIONAMIENTO SECOP'!$A:$AC,$S$1,FALSE))</f>
        <v>396000000</v>
      </c>
      <c r="T196" s="249">
        <f>+IFERROR(VLOOKUP($A196,'INVERSIÓN '!$A:$AB,$T$1,FALSE),VLOOKUP($A196,'FUNCIONAMIENTO SECOP'!$A:$AC,$T$1,FALSE))</f>
        <v>0</v>
      </c>
      <c r="U196" s="249">
        <f>+IFERROR(VLOOKUP($A196,'INVERSIÓN '!$A:$AB,$U$1,FALSE),VLOOKUP($A196,'FUNCIONAMIENTO SECOP'!$A:$AC,$U$1,FALSE))</f>
        <v>0</v>
      </c>
      <c r="V196" s="249" t="str">
        <f>+IFERROR(VLOOKUP($A196,'INVERSIÓN '!$A:$AB,$V$1,FALSE),VLOOKUP($A196,'FUNCIONAMIENTO SECOP'!$A:$AC,$V$1,FALSE))</f>
        <v>CO-DC</v>
      </c>
      <c r="W196" s="249" t="str">
        <f>+IFERROR(VLOOKUP($A196,'INVERSIÓN '!$A:$AB,$W$1,FALSE),VLOOKUP($A196,'FUNCIONAMIENTO SECOP'!$A:$AC,$W$1,FALSE))</f>
        <v>CO-DC-11001</v>
      </c>
      <c r="X196" s="249" t="str">
        <f>+IFERROR(VLOOKUP($A196,'INVERSIÓN '!$A:$AB,$X$1,FALSE),VLOOKUP($A196,'FUNCIONAMIENTO SECOP'!$A:$AC,$X$1,FALSE))</f>
        <v>CARLOS HERNANDO MACIAS MONTOYA</v>
      </c>
      <c r="Y196" s="249">
        <f>+IFERROR(VLOOKUP($A196,'INVERSIÓN '!$A:$AB,$Y$1,FALSE),VLOOKUP($A196,'FUNCIONAMIENTO SECOP'!$A:$AC,$Y$1,FALSE))</f>
        <v>6477848</v>
      </c>
      <c r="Z196" s="249" t="str">
        <f>+IFERROR(VLOOKUP($A196,'INVERSIÓN '!$A:$AB,$Z$1,FALSE),VLOOKUP($A196,'FUNCIONAMIENTO SECOP'!$A:$AC,$Z$1,FALSE))</f>
        <v>alcalde.scristobal@gobiernobogota.gov.co</v>
      </c>
      <c r="AA196" s="249">
        <f>+IFERROR(VLOOKUP($A196,'INVERSIÓN '!$A:$AB,$AA$1,FALSE),VLOOKUP($A196,'FUNCIONAMIENTO SECOP'!$A:$AC,$AA$1,FALSE))</f>
        <v>0</v>
      </c>
      <c r="AB196" s="249">
        <f>+IFERROR(VLOOKUP($A196,'INVERSIÓN '!$A:$AB,$AB$1,FALSE),VLOOKUP($A196,'FUNCIONAMIENTO SECOP'!$A:$AC,$AB$1,FALSE))</f>
        <v>1</v>
      </c>
    </row>
    <row r="197" spans="1:28" ht="36" customHeight="1">
      <c r="A197" s="13" t="s">
        <v>2721</v>
      </c>
      <c r="B197" s="249" t="str">
        <f>+IFERROR(VLOOKUP($A197,'INVERSIÓN '!$A:$AB,$B$1,FALSE),VLOOKUP($A197,'FUNCIONAMIENTO SECOP'!$A:$AC,$B$1,FALSE))</f>
        <v>CPS</v>
      </c>
      <c r="C197" s="249">
        <f>+IFERROR(VLOOKUP($A197,'INVERSIÓN '!$A:$AB,$C$1,FALSE),VLOOKUP($A197,'FUNCIONAMIENTO SECOP'!$A:$AC,$C$1,FALSE))</f>
        <v>0</v>
      </c>
      <c r="D197" s="249">
        <f>+IFERROR(VLOOKUP($A197,'INVERSIÓN '!$A:$AB,$D$1,FALSE),VLOOKUP($A197,'FUNCIONAMIENTO SECOP'!$A:$AC,$D$1,FALSE))</f>
        <v>2667</v>
      </c>
      <c r="E197" s="249">
        <f>+IFERROR(VLOOKUP($A197,'INVERSIÓN '!$A:$AB,$E$1,FALSE),VLOOKUP($A197,'FUNCIONAMIENTO SECOP'!$A:$AC,$E$1,FALSE))</f>
        <v>0</v>
      </c>
      <c r="F197" s="249" t="str">
        <f>+IFERROR(VLOOKUP($A197,'INVERSIÓN '!$A:$AB,$F$1,FALSE),VLOOKUP($A197,'FUNCIONAMIENTO SECOP'!$A:$AC,$F$1,FALSE))</f>
        <v>Realizar 4 estrategias de fortalecimiento institucional (una por vigencia).</v>
      </c>
      <c r="G197" s="249">
        <f>+IFERROR(VLOOKUP($A197,'INVERSIÓN '!$A:$AB,$G$1,FALSE),VLOOKUP($A197,'FUNCIONAMIENTO SECOP'!$A:$AC,$G$1,FALSE))</f>
        <v>147661</v>
      </c>
      <c r="H197" s="249" t="str">
        <f>+IFERROR(VLOOKUP($A197,'INVERSIÓN '!$A:$AB,$H$1,FALSE),VLOOKUP($A197,'FUNCIONAMIENTO SECOP'!$A:$AC,$H$1,FALSE))</f>
        <v>Nuevo</v>
      </c>
      <c r="I197" s="249">
        <f>+IFERROR(VLOOKUP($A197,'INVERSIÓN '!$A:$AB,$I$1,FALSE),VLOOKUP($A197,'FUNCIONAMIENTO SECOP'!$A:$AC,$I$1,FALSE))</f>
        <v>80111701</v>
      </c>
      <c r="J197" s="249" t="str">
        <f>+IFERROR(VLOOKUP($A197,'INVERSIÓN '!$A:$AB,$J$1,FALSE),VLOOKUP($A197,'FUNCIONAMIENTO SECOP'!$A:$AC,$J$1,FALSE))</f>
        <v xml:space="preserve">PRESTAR LOS SERVICIOS PROFESIONALES COMO APOYO A LA ADMINISTRACIÓN DE LA RED EN RELACION AL SEGUIMIENTO DE LOS PROCESOS DE SEGURIDAD DE LA INFORMACIÓN Y LAS COMUNICACIONES, UTILIZADAS POR LA ALCALDÍA LOCAL DE SAN CRISTÓBAL. </v>
      </c>
      <c r="K197" s="249">
        <f>+IFERROR(VLOOKUP($A197,'INVERSIÓN '!$A:$AB,$K$1,FALSE),VLOOKUP($A197,'FUNCIONAMIENTO SECOP'!$A:$AC,$K$1,FALSE))</f>
        <v>1</v>
      </c>
      <c r="L197" s="249">
        <f>+IFERROR(VLOOKUP($A197,'INVERSIÓN '!$A:$AB,$L$1,FALSE),VLOOKUP($A197,'FUNCIONAMIENTO SECOP'!$A:$AC,$L$1,FALSE))</f>
        <v>1</v>
      </c>
      <c r="M197" s="249">
        <f>+IFERROR(VLOOKUP($A197,'INVERSIÓN '!$A:$AB,$M$1,FALSE),VLOOKUP($A197,'FUNCIONAMIENTO SECOP'!$A:$AC,$M$1,FALSE))</f>
        <v>11</v>
      </c>
      <c r="N197" s="249">
        <f>+IFERROR(VLOOKUP($A197,'INVERSIÓN '!$A:$AB,$N$1,FALSE),VLOOKUP($A197,'FUNCIONAMIENTO SECOP'!$A:$AC,$N$1,FALSE))</f>
        <v>1</v>
      </c>
      <c r="O197" s="249" t="str">
        <f>+IFERROR(VLOOKUP($A197,'INVERSIÓN '!$A:$AB,$O$1,FALSE),VLOOKUP($A197,'FUNCIONAMIENTO SECOP'!$A:$AC,$O$1,FALSE))</f>
        <v>CCE-16</v>
      </c>
      <c r="P197" s="249" t="str">
        <f>+IFERROR(VLOOKUP($A197,'INVERSIÓN '!$A:$AB,$P$1,FALSE),VLOOKUP($A197,'FUNCIONAMIENTO SECOP'!$A:$AC,$P$1,FALSE))</f>
        <v>Contratación directa</v>
      </c>
      <c r="Q197" s="249" t="str">
        <f>+IFERROR(VLOOKUP($A197,'INVERSIÓN '!$A:$AB,$Q$1,FALSE),VLOOKUP($A197,'FUNCIONAMIENTO SECOP'!$A:$AC,$Q$1,FALSE))</f>
        <v>DISTRITAL</v>
      </c>
      <c r="R197" s="250">
        <f>+IFERROR(VLOOKUP($A197,'INVERSIÓN '!$A:$AB,$R$1,FALSE),VLOOKUP($A197,'FUNCIONAMIENTO SECOP'!$A:$AC,$R$1,FALSE))</f>
        <v>74800000</v>
      </c>
      <c r="S197" s="250">
        <f>+IFERROR(VLOOKUP($A197,'INVERSIÓN '!$A:$AB,$S$1,FALSE),VLOOKUP($A197,'FUNCIONAMIENTO SECOP'!$A:$AC,$S$1,FALSE))</f>
        <v>74800000</v>
      </c>
      <c r="T197" s="249">
        <f>+IFERROR(VLOOKUP($A197,'INVERSIÓN '!$A:$AB,$T$1,FALSE),VLOOKUP($A197,'FUNCIONAMIENTO SECOP'!$A:$AC,$T$1,FALSE))</f>
        <v>0</v>
      </c>
      <c r="U197" s="249">
        <f>+IFERROR(VLOOKUP($A197,'INVERSIÓN '!$A:$AB,$U$1,FALSE),VLOOKUP($A197,'FUNCIONAMIENTO SECOP'!$A:$AC,$U$1,FALSE))</f>
        <v>0</v>
      </c>
      <c r="V197" s="249" t="str">
        <f>+IFERROR(VLOOKUP($A197,'INVERSIÓN '!$A:$AB,$V$1,FALSE),VLOOKUP($A197,'FUNCIONAMIENTO SECOP'!$A:$AC,$V$1,FALSE))</f>
        <v>CO-DC</v>
      </c>
      <c r="W197" s="249" t="str">
        <f>+IFERROR(VLOOKUP($A197,'INVERSIÓN '!$A:$AB,$W$1,FALSE),VLOOKUP($A197,'FUNCIONAMIENTO SECOP'!$A:$AC,$W$1,FALSE))</f>
        <v>CO-DC-11001</v>
      </c>
      <c r="X197" s="249" t="str">
        <f>+IFERROR(VLOOKUP($A197,'INVERSIÓN '!$A:$AB,$X$1,FALSE),VLOOKUP($A197,'FUNCIONAMIENTO SECOP'!$A:$AC,$X$1,FALSE))</f>
        <v>CARLOS HERNANDO MACIAS MONTOYA</v>
      </c>
      <c r="Y197" s="249">
        <f>+IFERROR(VLOOKUP($A197,'INVERSIÓN '!$A:$AB,$Y$1,FALSE),VLOOKUP($A197,'FUNCIONAMIENTO SECOP'!$A:$AC,$Y$1,FALSE))</f>
        <v>6477849</v>
      </c>
      <c r="Z197" s="249" t="str">
        <f>+IFERROR(VLOOKUP($A197,'INVERSIÓN '!$A:$AB,$Z$1,FALSE),VLOOKUP($A197,'FUNCIONAMIENTO SECOP'!$A:$AC,$Z$1,FALSE))</f>
        <v>alcalde.scristobal@gobiernobogota.gov.co</v>
      </c>
      <c r="AA197" s="249">
        <f>+IFERROR(VLOOKUP($A197,'INVERSIÓN '!$A:$AB,$AA$1,FALSE),VLOOKUP($A197,'FUNCIONAMIENTO SECOP'!$A:$AC,$AA$1,FALSE))</f>
        <v>0</v>
      </c>
      <c r="AB197" s="249">
        <f>+IFERROR(VLOOKUP($A197,'INVERSIÓN '!$A:$AB,$AB$1,FALSE),VLOOKUP($A197,'FUNCIONAMIENTO SECOP'!$A:$AC,$AB$1,FALSE))</f>
        <v>1</v>
      </c>
    </row>
    <row r="198" spans="1:28" ht="36" customHeight="1">
      <c r="A198" s="13" t="s">
        <v>2723</v>
      </c>
      <c r="B198" s="249" t="str">
        <f>+IFERROR(VLOOKUP($A198,'INVERSIÓN '!$A:$AB,$B$1,FALSE),VLOOKUP($A198,'FUNCIONAMIENTO SECOP'!$A:$AC,$B$1,FALSE))</f>
        <v>CPS</v>
      </c>
      <c r="C198" s="249">
        <f>+IFERROR(VLOOKUP($A198,'INVERSIÓN '!$A:$AB,$C$1,FALSE),VLOOKUP($A198,'FUNCIONAMIENTO SECOP'!$A:$AC,$C$1,FALSE))</f>
        <v>0</v>
      </c>
      <c r="D198" s="249">
        <f>+IFERROR(VLOOKUP($A198,'INVERSIÓN '!$A:$AB,$D$1,FALSE),VLOOKUP($A198,'FUNCIONAMIENTO SECOP'!$A:$AC,$D$1,FALSE))</f>
        <v>2667</v>
      </c>
      <c r="E198" s="249">
        <f>+IFERROR(VLOOKUP($A198,'INVERSIÓN '!$A:$AB,$E$1,FALSE),VLOOKUP($A198,'FUNCIONAMIENTO SECOP'!$A:$AC,$E$1,FALSE))</f>
        <v>0</v>
      </c>
      <c r="F198" s="249" t="str">
        <f>+IFERROR(VLOOKUP($A198,'INVERSIÓN '!$A:$AB,$F$1,FALSE),VLOOKUP($A198,'FUNCIONAMIENTO SECOP'!$A:$AC,$F$1,FALSE))</f>
        <v>Realizar 4 estrategias de fortalecimiento institucional (una por vigencia).</v>
      </c>
      <c r="G198" s="249">
        <f>+IFERROR(VLOOKUP($A198,'INVERSIÓN '!$A:$AB,$G$1,FALSE),VLOOKUP($A198,'FUNCIONAMIENTO SECOP'!$A:$AC,$G$1,FALSE))</f>
        <v>147666</v>
      </c>
      <c r="H198" s="249" t="str">
        <f>+IFERROR(VLOOKUP($A198,'INVERSIÓN '!$A:$AB,$H$1,FALSE),VLOOKUP($A198,'FUNCIONAMIENTO SECOP'!$A:$AC,$H$1,FALSE))</f>
        <v>Nuevo</v>
      </c>
      <c r="I198" s="249">
        <f>+IFERROR(VLOOKUP($A198,'INVERSIÓN '!$A:$AB,$I$1,FALSE),VLOOKUP($A198,'FUNCIONAMIENTO SECOP'!$A:$AC,$I$1,FALSE))</f>
        <v>80111701</v>
      </c>
      <c r="J198" s="249" t="str">
        <f>+IFERROR(VLOOKUP($A198,'INVERSIÓN '!$A:$AB,$J$1,FALSE),VLOOKUP($A198,'FUNCIONAMIENTO SECOP'!$A:$AC,$J$1,FALSE))</f>
        <v xml:space="preserve">PRESTAR LOS SERVICIOS PROFESIONALES COMO APOYO A LA ADMINISTRACIÓN DE LA RED EN RELACION AL SEGUIMIENTO DE LOS PROCESOS ADMINISTRATIVOS QUE DEPENDEN DE MÚLTIPLES PLATAFORMAS TECNOLÓGICAS Y BASES DE DATOS UTILIZADAS POR LA ALCALDÍA LOCAL. </v>
      </c>
      <c r="K198" s="249">
        <f>+IFERROR(VLOOKUP($A198,'INVERSIÓN '!$A:$AB,$K$1,FALSE),VLOOKUP($A198,'FUNCIONAMIENTO SECOP'!$A:$AC,$K$1,FALSE))</f>
        <v>1</v>
      </c>
      <c r="L198" s="249">
        <f>+IFERROR(VLOOKUP($A198,'INVERSIÓN '!$A:$AB,$L$1,FALSE),VLOOKUP($A198,'FUNCIONAMIENTO SECOP'!$A:$AC,$L$1,FALSE))</f>
        <v>1</v>
      </c>
      <c r="M198" s="249">
        <f>+IFERROR(VLOOKUP($A198,'INVERSIÓN '!$A:$AB,$M$1,FALSE),VLOOKUP($A198,'FUNCIONAMIENTO SECOP'!$A:$AC,$M$1,FALSE))</f>
        <v>11</v>
      </c>
      <c r="N198" s="249">
        <f>+IFERROR(VLOOKUP($A198,'INVERSIÓN '!$A:$AB,$N$1,FALSE),VLOOKUP($A198,'FUNCIONAMIENTO SECOP'!$A:$AC,$N$1,FALSE))</f>
        <v>1</v>
      </c>
      <c r="O198" s="249" t="str">
        <f>+IFERROR(VLOOKUP($A198,'INVERSIÓN '!$A:$AB,$O$1,FALSE),VLOOKUP($A198,'FUNCIONAMIENTO SECOP'!$A:$AC,$O$1,FALSE))</f>
        <v>CCE-16</v>
      </c>
      <c r="P198" s="249" t="str">
        <f>+IFERROR(VLOOKUP($A198,'INVERSIÓN '!$A:$AB,$P$1,FALSE),VLOOKUP($A198,'FUNCIONAMIENTO SECOP'!$A:$AC,$P$1,FALSE))</f>
        <v>Contratación directa</v>
      </c>
      <c r="Q198" s="249" t="str">
        <f>+IFERROR(VLOOKUP($A198,'INVERSIÓN '!$A:$AB,$Q$1,FALSE),VLOOKUP($A198,'FUNCIONAMIENTO SECOP'!$A:$AC,$Q$1,FALSE))</f>
        <v>DISTRITAL</v>
      </c>
      <c r="R198" s="250">
        <f>+IFERROR(VLOOKUP($A198,'INVERSIÓN '!$A:$AB,$R$1,FALSE),VLOOKUP($A198,'FUNCIONAMIENTO SECOP'!$A:$AC,$R$1,FALSE))</f>
        <v>74800000</v>
      </c>
      <c r="S198" s="250">
        <f>+IFERROR(VLOOKUP($A198,'INVERSIÓN '!$A:$AB,$S$1,FALSE),VLOOKUP($A198,'FUNCIONAMIENTO SECOP'!$A:$AC,$S$1,FALSE))</f>
        <v>74800000</v>
      </c>
      <c r="T198" s="249">
        <f>+IFERROR(VLOOKUP($A198,'INVERSIÓN '!$A:$AB,$T$1,FALSE),VLOOKUP($A198,'FUNCIONAMIENTO SECOP'!$A:$AC,$T$1,FALSE))</f>
        <v>0</v>
      </c>
      <c r="U198" s="249">
        <f>+IFERROR(VLOOKUP($A198,'INVERSIÓN '!$A:$AB,$U$1,FALSE),VLOOKUP($A198,'FUNCIONAMIENTO SECOP'!$A:$AC,$U$1,FALSE))</f>
        <v>0</v>
      </c>
      <c r="V198" s="249" t="str">
        <f>+IFERROR(VLOOKUP($A198,'INVERSIÓN '!$A:$AB,$V$1,FALSE),VLOOKUP($A198,'FUNCIONAMIENTO SECOP'!$A:$AC,$V$1,FALSE))</f>
        <v>CO-DC</v>
      </c>
      <c r="W198" s="249" t="str">
        <f>+IFERROR(VLOOKUP($A198,'INVERSIÓN '!$A:$AB,$W$1,FALSE),VLOOKUP($A198,'FUNCIONAMIENTO SECOP'!$A:$AC,$W$1,FALSE))</f>
        <v>CO-DC-11001</v>
      </c>
      <c r="X198" s="249" t="str">
        <f>+IFERROR(VLOOKUP($A198,'INVERSIÓN '!$A:$AB,$X$1,FALSE),VLOOKUP($A198,'FUNCIONAMIENTO SECOP'!$A:$AC,$X$1,FALSE))</f>
        <v>CARLOS HERNANDO MACIAS MONTOYA</v>
      </c>
      <c r="Y198" s="249">
        <f>+IFERROR(VLOOKUP($A198,'INVERSIÓN '!$A:$AB,$Y$1,FALSE),VLOOKUP($A198,'FUNCIONAMIENTO SECOP'!$A:$AC,$Y$1,FALSE))</f>
        <v>6477850</v>
      </c>
      <c r="Z198" s="249" t="str">
        <f>+IFERROR(VLOOKUP($A198,'INVERSIÓN '!$A:$AB,$Z$1,FALSE),VLOOKUP($A198,'FUNCIONAMIENTO SECOP'!$A:$AC,$Z$1,FALSE))</f>
        <v>alcalde.scristobal@gobiernobogota.gov.co</v>
      </c>
      <c r="AA198" s="249">
        <f>+IFERROR(VLOOKUP($A198,'INVERSIÓN '!$A:$AB,$AA$1,FALSE),VLOOKUP($A198,'FUNCIONAMIENTO SECOP'!$A:$AC,$AA$1,FALSE))</f>
        <v>0</v>
      </c>
      <c r="AB198" s="249">
        <f>+IFERROR(VLOOKUP($A198,'INVERSIÓN '!$A:$AB,$AB$1,FALSE),VLOOKUP($A198,'FUNCIONAMIENTO SECOP'!$A:$AC,$AB$1,FALSE))</f>
        <v>1</v>
      </c>
    </row>
    <row r="199" spans="1:28" ht="36" customHeight="1">
      <c r="A199" s="13" t="s">
        <v>2725</v>
      </c>
      <c r="B199" s="249" t="str">
        <f>+IFERROR(VLOOKUP($A199,'INVERSIÓN '!$A:$AB,$B$1,FALSE),VLOOKUP($A199,'FUNCIONAMIENTO SECOP'!$A:$AC,$B$1,FALSE))</f>
        <v>CPS</v>
      </c>
      <c r="C199" s="249">
        <f>+IFERROR(VLOOKUP($A199,'INVERSIÓN '!$A:$AB,$C$1,FALSE),VLOOKUP($A199,'FUNCIONAMIENTO SECOP'!$A:$AC,$C$1,FALSE))</f>
        <v>0</v>
      </c>
      <c r="D199" s="249">
        <f>+IFERROR(VLOOKUP($A199,'INVERSIÓN '!$A:$AB,$D$1,FALSE),VLOOKUP($A199,'FUNCIONAMIENTO SECOP'!$A:$AC,$D$1,FALSE))</f>
        <v>2667</v>
      </c>
      <c r="E199" s="249">
        <f>+IFERROR(VLOOKUP($A199,'INVERSIÓN '!$A:$AB,$E$1,FALSE),VLOOKUP($A199,'FUNCIONAMIENTO SECOP'!$A:$AC,$E$1,FALSE))</f>
        <v>0</v>
      </c>
      <c r="F199" s="249" t="str">
        <f>+IFERROR(VLOOKUP($A199,'INVERSIÓN '!$A:$AB,$F$1,FALSE),VLOOKUP($A199,'FUNCIONAMIENTO SECOP'!$A:$AC,$F$1,FALSE))</f>
        <v>Realizar 4 estrategias de fortalecimiento institucional (una por vigencia).</v>
      </c>
      <c r="G199" s="249">
        <f>+IFERROR(VLOOKUP($A199,'INVERSIÓN '!$A:$AB,$G$1,FALSE),VLOOKUP($A199,'FUNCIONAMIENTO SECOP'!$A:$AC,$G$1,FALSE))</f>
        <v>147670</v>
      </c>
      <c r="H199" s="249" t="str">
        <f>+IFERROR(VLOOKUP($A199,'INVERSIÓN '!$A:$AB,$H$1,FALSE),VLOOKUP($A199,'FUNCIONAMIENTO SECOP'!$A:$AC,$H$1,FALSE))</f>
        <v>Nuevo</v>
      </c>
      <c r="I199" s="249">
        <f>+IFERROR(VLOOKUP($A199,'INVERSIÓN '!$A:$AB,$I$1,FALSE),VLOOKUP($A199,'FUNCIONAMIENTO SECOP'!$A:$AC,$I$1,FALSE))</f>
        <v>80111701</v>
      </c>
      <c r="J199" s="249" t="str">
        <f>+IFERROR(VLOOKUP($A199,'INVERSIÓN '!$A:$AB,$J$1,FALSE),VLOOKUP($A199,'FUNCIONAMIENTO SECOP'!$A:$AC,$J$1,FALSE))</f>
        <v>PRESTAR SERVICIOS PROFESIONALES ESPECIALIZADOS AL FONDO DE DESARROLLO LOCAL DE SAN CRISTOBAL PARA EL ANALISIS DE PROCESOS, QUE GARANTICEN EL CUMPLIMIENTO DE LAS CONDICIONES Y PRODEDIMIENTOS PARA LA REALIZACION DE PAGOS A LOS CONTRATOS SUSCRITOS POR LA ENTIDAD.</v>
      </c>
      <c r="K199" s="249">
        <f>+IFERROR(VLOOKUP($A199,'INVERSIÓN '!$A:$AB,$K$1,FALSE),VLOOKUP($A199,'FUNCIONAMIENTO SECOP'!$A:$AC,$K$1,FALSE))</f>
        <v>1</v>
      </c>
      <c r="L199" s="249">
        <f>+IFERROR(VLOOKUP($A199,'INVERSIÓN '!$A:$AB,$L$1,FALSE),VLOOKUP($A199,'FUNCIONAMIENTO SECOP'!$A:$AC,$L$1,FALSE))</f>
        <v>1</v>
      </c>
      <c r="M199" s="249">
        <f>+IFERROR(VLOOKUP($A199,'INVERSIÓN '!$A:$AB,$M$1,FALSE),VLOOKUP($A199,'FUNCIONAMIENTO SECOP'!$A:$AC,$M$1,FALSE))</f>
        <v>11</v>
      </c>
      <c r="N199" s="249">
        <f>+IFERROR(VLOOKUP($A199,'INVERSIÓN '!$A:$AB,$N$1,FALSE),VLOOKUP($A199,'FUNCIONAMIENTO SECOP'!$A:$AC,$N$1,FALSE))</f>
        <v>1</v>
      </c>
      <c r="O199" s="249" t="str">
        <f>+IFERROR(VLOOKUP($A199,'INVERSIÓN '!$A:$AB,$O$1,FALSE),VLOOKUP($A199,'FUNCIONAMIENTO SECOP'!$A:$AC,$O$1,FALSE))</f>
        <v>CCE-16</v>
      </c>
      <c r="P199" s="249" t="str">
        <f>+IFERROR(VLOOKUP($A199,'INVERSIÓN '!$A:$AB,$P$1,FALSE),VLOOKUP($A199,'FUNCIONAMIENTO SECOP'!$A:$AC,$P$1,FALSE))</f>
        <v>Contratación directa</v>
      </c>
      <c r="Q199" s="249" t="str">
        <f>+IFERROR(VLOOKUP($A199,'INVERSIÓN '!$A:$AB,$Q$1,FALSE),VLOOKUP($A199,'FUNCIONAMIENTO SECOP'!$A:$AC,$Q$1,FALSE))</f>
        <v>DISTRITAL</v>
      </c>
      <c r="R199" s="250">
        <f>+IFERROR(VLOOKUP($A199,'INVERSIÓN '!$A:$AB,$R$1,FALSE),VLOOKUP($A199,'FUNCIONAMIENTO SECOP'!$A:$AC,$R$1,FALSE))</f>
        <v>88000000</v>
      </c>
      <c r="S199" s="250">
        <f>+IFERROR(VLOOKUP($A199,'INVERSIÓN '!$A:$AB,$S$1,FALSE),VLOOKUP($A199,'FUNCIONAMIENTO SECOP'!$A:$AC,$S$1,FALSE))</f>
        <v>88000000</v>
      </c>
      <c r="T199" s="249">
        <f>+IFERROR(VLOOKUP($A199,'INVERSIÓN '!$A:$AB,$T$1,FALSE),VLOOKUP($A199,'FUNCIONAMIENTO SECOP'!$A:$AC,$T$1,FALSE))</f>
        <v>0</v>
      </c>
      <c r="U199" s="249">
        <f>+IFERROR(VLOOKUP($A199,'INVERSIÓN '!$A:$AB,$U$1,FALSE),VLOOKUP($A199,'FUNCIONAMIENTO SECOP'!$A:$AC,$U$1,FALSE))</f>
        <v>0</v>
      </c>
      <c r="V199" s="249" t="str">
        <f>+IFERROR(VLOOKUP($A199,'INVERSIÓN '!$A:$AB,$V$1,FALSE),VLOOKUP($A199,'FUNCIONAMIENTO SECOP'!$A:$AC,$V$1,FALSE))</f>
        <v>CO-DC</v>
      </c>
      <c r="W199" s="249" t="str">
        <f>+IFERROR(VLOOKUP($A199,'INVERSIÓN '!$A:$AB,$W$1,FALSE),VLOOKUP($A199,'FUNCIONAMIENTO SECOP'!$A:$AC,$W$1,FALSE))</f>
        <v>CO-DC-11001</v>
      </c>
      <c r="X199" s="249" t="str">
        <f>+IFERROR(VLOOKUP($A199,'INVERSIÓN '!$A:$AB,$X$1,FALSE),VLOOKUP($A199,'FUNCIONAMIENTO SECOP'!$A:$AC,$X$1,FALSE))</f>
        <v>CARLOS HERNANDO MACIAS MONTOYA</v>
      </c>
      <c r="Y199" s="249">
        <f>+IFERROR(VLOOKUP($A199,'INVERSIÓN '!$A:$AB,$Y$1,FALSE),VLOOKUP($A199,'FUNCIONAMIENTO SECOP'!$A:$AC,$Y$1,FALSE))</f>
        <v>6477851</v>
      </c>
      <c r="Z199" s="249" t="str">
        <f>+IFERROR(VLOOKUP($A199,'INVERSIÓN '!$A:$AB,$Z$1,FALSE),VLOOKUP($A199,'FUNCIONAMIENTO SECOP'!$A:$AC,$Z$1,FALSE))</f>
        <v>alcalde.scristobal@gobiernobogota.gov.co</v>
      </c>
      <c r="AA199" s="249">
        <f>+IFERROR(VLOOKUP($A199,'INVERSIÓN '!$A:$AB,$AA$1,FALSE),VLOOKUP($A199,'FUNCIONAMIENTO SECOP'!$A:$AC,$AA$1,FALSE))</f>
        <v>0</v>
      </c>
      <c r="AB199" s="249">
        <f>+IFERROR(VLOOKUP($A199,'INVERSIÓN '!$A:$AB,$AB$1,FALSE),VLOOKUP($A199,'FUNCIONAMIENTO SECOP'!$A:$AC,$AB$1,FALSE))</f>
        <v>1</v>
      </c>
    </row>
    <row r="200" spans="1:28" ht="36" customHeight="1">
      <c r="A200" s="13" t="s">
        <v>2727</v>
      </c>
      <c r="B200" s="249" t="str">
        <f>+IFERROR(VLOOKUP($A200,'INVERSIÓN '!$A:$AB,$B$1,FALSE),VLOOKUP($A200,'FUNCIONAMIENTO SECOP'!$A:$AC,$B$1,FALSE))</f>
        <v>CPS</v>
      </c>
      <c r="C200" s="249">
        <f>+IFERROR(VLOOKUP($A200,'INVERSIÓN '!$A:$AB,$C$1,FALSE),VLOOKUP($A200,'FUNCIONAMIENTO SECOP'!$A:$AC,$C$1,FALSE))</f>
        <v>0</v>
      </c>
      <c r="D200" s="249">
        <f>+IFERROR(VLOOKUP($A200,'INVERSIÓN '!$A:$AB,$D$1,FALSE),VLOOKUP($A200,'FUNCIONAMIENTO SECOP'!$A:$AC,$D$1,FALSE))</f>
        <v>2667</v>
      </c>
      <c r="E200" s="249">
        <f>+IFERROR(VLOOKUP($A200,'INVERSIÓN '!$A:$AB,$E$1,FALSE),VLOOKUP($A200,'FUNCIONAMIENTO SECOP'!$A:$AC,$E$1,FALSE))</f>
        <v>0</v>
      </c>
      <c r="F200" s="249" t="str">
        <f>+IFERROR(VLOOKUP($A200,'INVERSIÓN '!$A:$AB,$F$1,FALSE),VLOOKUP($A200,'FUNCIONAMIENTO SECOP'!$A:$AC,$F$1,FALSE))</f>
        <v>Realizar 4 estrategias de fortalecimiento institucional (una por vigencia).</v>
      </c>
      <c r="G200" s="249">
        <f>+IFERROR(VLOOKUP($A200,'INVERSIÓN '!$A:$AB,$G$1,FALSE),VLOOKUP($A200,'FUNCIONAMIENTO SECOP'!$A:$AC,$G$1,FALSE))</f>
        <v>147672</v>
      </c>
      <c r="H200" s="249" t="str">
        <f>+IFERROR(VLOOKUP($A200,'INVERSIÓN '!$A:$AB,$H$1,FALSE),VLOOKUP($A200,'FUNCIONAMIENTO SECOP'!$A:$AC,$H$1,FALSE))</f>
        <v>Nuevo</v>
      </c>
      <c r="I200" s="249">
        <f>+IFERROR(VLOOKUP($A200,'INVERSIÓN '!$A:$AB,$I$1,FALSE),VLOOKUP($A200,'FUNCIONAMIENTO SECOP'!$A:$AC,$I$1,FALSE))</f>
        <v>80111701</v>
      </c>
      <c r="J200" s="249" t="str">
        <f>+IFERROR(VLOOKUP($A200,'INVERSIÓN '!$A:$AB,$J$1,FALSE),VLOOKUP($A200,'FUNCIONAMIENTO SECOP'!$A:$AC,$J$1,FALSE))</f>
        <v>PRESTAR SUS SERVICIOS PROFESIONALES, GESTIONANDO PROCESOS FINANCIEROS DE REVISION Y ANÁLISIS PARA LOS PAGOS DE LOS CONTRATOS SUSCRITOS POR PARTE DEL FONDO DE DESARROLLO LOCAL DE SAN CRISTOBAL.</v>
      </c>
      <c r="K200" s="249">
        <f>+IFERROR(VLOOKUP($A200,'INVERSIÓN '!$A:$AB,$K$1,FALSE),VLOOKUP($A200,'FUNCIONAMIENTO SECOP'!$A:$AC,$K$1,FALSE))</f>
        <v>1</v>
      </c>
      <c r="L200" s="249">
        <f>+IFERROR(VLOOKUP($A200,'INVERSIÓN '!$A:$AB,$L$1,FALSE),VLOOKUP($A200,'FUNCIONAMIENTO SECOP'!$A:$AC,$L$1,FALSE))</f>
        <v>1</v>
      </c>
      <c r="M200" s="249">
        <f>+IFERROR(VLOOKUP($A200,'INVERSIÓN '!$A:$AB,$M$1,FALSE),VLOOKUP($A200,'FUNCIONAMIENTO SECOP'!$A:$AC,$M$1,FALSE))</f>
        <v>11</v>
      </c>
      <c r="N200" s="249">
        <f>+IFERROR(VLOOKUP($A200,'INVERSIÓN '!$A:$AB,$N$1,FALSE),VLOOKUP($A200,'FUNCIONAMIENTO SECOP'!$A:$AC,$N$1,FALSE))</f>
        <v>1</v>
      </c>
      <c r="O200" s="249" t="str">
        <f>+IFERROR(VLOOKUP($A200,'INVERSIÓN '!$A:$AB,$O$1,FALSE),VLOOKUP($A200,'FUNCIONAMIENTO SECOP'!$A:$AC,$O$1,FALSE))</f>
        <v>CCE-16</v>
      </c>
      <c r="P200" s="249" t="str">
        <f>+IFERROR(VLOOKUP($A200,'INVERSIÓN '!$A:$AB,$P$1,FALSE),VLOOKUP($A200,'FUNCIONAMIENTO SECOP'!$A:$AC,$P$1,FALSE))</f>
        <v>Contratación directa</v>
      </c>
      <c r="Q200" s="249" t="str">
        <f>+IFERROR(VLOOKUP($A200,'INVERSIÓN '!$A:$AB,$Q$1,FALSE),VLOOKUP($A200,'FUNCIONAMIENTO SECOP'!$A:$AC,$Q$1,FALSE))</f>
        <v>DISTRITAL</v>
      </c>
      <c r="R200" s="250">
        <f>+IFERROR(VLOOKUP($A200,'INVERSIÓN '!$A:$AB,$R$1,FALSE),VLOOKUP($A200,'FUNCIONAMIENTO SECOP'!$A:$AC,$R$1,FALSE))</f>
        <v>448800000</v>
      </c>
      <c r="S200" s="250">
        <f>+IFERROR(VLOOKUP($A200,'INVERSIÓN '!$A:$AB,$S$1,FALSE),VLOOKUP($A200,'FUNCIONAMIENTO SECOP'!$A:$AC,$S$1,FALSE))</f>
        <v>448800000</v>
      </c>
      <c r="T200" s="249">
        <f>+IFERROR(VLOOKUP($A200,'INVERSIÓN '!$A:$AB,$T$1,FALSE),VLOOKUP($A200,'FUNCIONAMIENTO SECOP'!$A:$AC,$T$1,FALSE))</f>
        <v>0</v>
      </c>
      <c r="U200" s="249">
        <f>+IFERROR(VLOOKUP($A200,'INVERSIÓN '!$A:$AB,$U$1,FALSE),VLOOKUP($A200,'FUNCIONAMIENTO SECOP'!$A:$AC,$U$1,FALSE))</f>
        <v>0</v>
      </c>
      <c r="V200" s="249" t="str">
        <f>+IFERROR(VLOOKUP($A200,'INVERSIÓN '!$A:$AB,$V$1,FALSE),VLOOKUP($A200,'FUNCIONAMIENTO SECOP'!$A:$AC,$V$1,FALSE))</f>
        <v>CO-DC</v>
      </c>
      <c r="W200" s="249" t="str">
        <f>+IFERROR(VLOOKUP($A200,'INVERSIÓN '!$A:$AB,$W$1,FALSE),VLOOKUP($A200,'FUNCIONAMIENTO SECOP'!$A:$AC,$W$1,FALSE))</f>
        <v>CO-DC-11001</v>
      </c>
      <c r="X200" s="249" t="str">
        <f>+IFERROR(VLOOKUP($A200,'INVERSIÓN '!$A:$AB,$X$1,FALSE),VLOOKUP($A200,'FUNCIONAMIENTO SECOP'!$A:$AC,$X$1,FALSE))</f>
        <v>CARLOS HERNANDO MACIAS MONTOYA</v>
      </c>
      <c r="Y200" s="249">
        <f>+IFERROR(VLOOKUP($A200,'INVERSIÓN '!$A:$AB,$Y$1,FALSE),VLOOKUP($A200,'FUNCIONAMIENTO SECOP'!$A:$AC,$Y$1,FALSE))</f>
        <v>6477852</v>
      </c>
      <c r="Z200" s="249" t="str">
        <f>+IFERROR(VLOOKUP($A200,'INVERSIÓN '!$A:$AB,$Z$1,FALSE),VLOOKUP($A200,'FUNCIONAMIENTO SECOP'!$A:$AC,$Z$1,FALSE))</f>
        <v>alcalde.scristobal@gobiernobogota.gov.co</v>
      </c>
      <c r="AA200" s="249">
        <f>+IFERROR(VLOOKUP($A200,'INVERSIÓN '!$A:$AB,$AA$1,FALSE),VLOOKUP($A200,'FUNCIONAMIENTO SECOP'!$A:$AC,$AA$1,FALSE))</f>
        <v>0</v>
      </c>
      <c r="AB200" s="249">
        <f>+IFERROR(VLOOKUP($A200,'INVERSIÓN '!$A:$AB,$AB$1,FALSE),VLOOKUP($A200,'FUNCIONAMIENTO SECOP'!$A:$AC,$AB$1,FALSE))</f>
        <v>1</v>
      </c>
    </row>
    <row r="201" spans="1:28" ht="36" customHeight="1">
      <c r="A201" s="13" t="s">
        <v>2729</v>
      </c>
      <c r="B201" s="249" t="str">
        <f>+IFERROR(VLOOKUP($A201,'INVERSIÓN '!$A:$AB,$B$1,FALSE),VLOOKUP($A201,'FUNCIONAMIENTO SECOP'!$A:$AC,$B$1,FALSE))</f>
        <v>CPS</v>
      </c>
      <c r="C201" s="249">
        <f>+IFERROR(VLOOKUP($A201,'INVERSIÓN '!$A:$AB,$C$1,FALSE),VLOOKUP($A201,'FUNCIONAMIENTO SECOP'!$A:$AC,$C$1,FALSE))</f>
        <v>0</v>
      </c>
      <c r="D201" s="249">
        <f>+IFERROR(VLOOKUP($A201,'INVERSIÓN '!$A:$AB,$D$1,FALSE),VLOOKUP($A201,'FUNCIONAMIENTO SECOP'!$A:$AC,$D$1,FALSE))</f>
        <v>2667</v>
      </c>
      <c r="E201" s="249">
        <f>+IFERROR(VLOOKUP($A201,'INVERSIÓN '!$A:$AB,$E$1,FALSE),VLOOKUP($A201,'FUNCIONAMIENTO SECOP'!$A:$AC,$E$1,FALSE))</f>
        <v>0</v>
      </c>
      <c r="F201" s="249" t="str">
        <f>+IFERROR(VLOOKUP($A201,'INVERSIÓN '!$A:$AB,$F$1,FALSE),VLOOKUP($A201,'FUNCIONAMIENTO SECOP'!$A:$AC,$F$1,FALSE))</f>
        <v>Realizar 4 estrategias de fortalecimiento institucional (una por vigencia).</v>
      </c>
      <c r="G201" s="249">
        <f>+IFERROR(VLOOKUP($A201,'INVERSIÓN '!$A:$AB,$G$1,FALSE),VLOOKUP($A201,'FUNCIONAMIENTO SECOP'!$A:$AC,$G$1,FALSE))</f>
        <v>147675</v>
      </c>
      <c r="H201" s="249" t="str">
        <f>+IFERROR(VLOOKUP($A201,'INVERSIÓN '!$A:$AB,$H$1,FALSE),VLOOKUP($A201,'FUNCIONAMIENTO SECOP'!$A:$AC,$H$1,FALSE))</f>
        <v>Nuevo</v>
      </c>
      <c r="I201" s="249">
        <f>+IFERROR(VLOOKUP($A201,'INVERSIÓN '!$A:$AB,$I$1,FALSE),VLOOKUP($A201,'FUNCIONAMIENTO SECOP'!$A:$AC,$I$1,FALSE))</f>
        <v>80111701</v>
      </c>
      <c r="J201" s="249" t="str">
        <f>+IFERROR(VLOOKUP($A201,'INVERSIÓN '!$A:$AB,$J$1,FALSE),VLOOKUP($A201,'FUNCIONAMIENTO SECOP'!$A:$AC,$J$1,FALSE))</f>
        <v>PRESTAR SUS SERVICIOS PROFESIONALES, GESTIONANDO PROCESOS FINANCIEROS DE REVISION Y ANÁLISIS PARA LOS PAGOS DE LOS CONTRATOS SUSCRITOS POR PARTE DEL FONDO DE DESARROLLO LOCAL DE SAN CRISTOBAL.</v>
      </c>
      <c r="K201" s="249">
        <f>+IFERROR(VLOOKUP($A201,'INVERSIÓN '!$A:$AB,$K$1,FALSE),VLOOKUP($A201,'FUNCIONAMIENTO SECOP'!$A:$AC,$K$1,FALSE))</f>
        <v>1</v>
      </c>
      <c r="L201" s="249">
        <f>+IFERROR(VLOOKUP($A201,'INVERSIÓN '!$A:$AB,$L$1,FALSE),VLOOKUP($A201,'FUNCIONAMIENTO SECOP'!$A:$AC,$L$1,FALSE))</f>
        <v>1</v>
      </c>
      <c r="M201" s="249">
        <f>+IFERROR(VLOOKUP($A201,'INVERSIÓN '!$A:$AB,$M$1,FALSE),VLOOKUP($A201,'FUNCIONAMIENTO SECOP'!$A:$AC,$M$1,FALSE))</f>
        <v>11</v>
      </c>
      <c r="N201" s="249">
        <f>+IFERROR(VLOOKUP($A201,'INVERSIÓN '!$A:$AB,$N$1,FALSE),VLOOKUP($A201,'FUNCIONAMIENTO SECOP'!$A:$AC,$N$1,FALSE))</f>
        <v>1</v>
      </c>
      <c r="O201" s="249" t="str">
        <f>+IFERROR(VLOOKUP($A201,'INVERSIÓN '!$A:$AB,$O$1,FALSE),VLOOKUP($A201,'FUNCIONAMIENTO SECOP'!$A:$AC,$O$1,FALSE))</f>
        <v>CCE-16</v>
      </c>
      <c r="P201" s="249" t="str">
        <f>+IFERROR(VLOOKUP($A201,'INVERSIÓN '!$A:$AB,$P$1,FALSE),VLOOKUP($A201,'FUNCIONAMIENTO SECOP'!$A:$AC,$P$1,FALSE))</f>
        <v>Contratación directa</v>
      </c>
      <c r="Q201" s="249" t="str">
        <f>+IFERROR(VLOOKUP($A201,'INVERSIÓN '!$A:$AB,$Q$1,FALSE),VLOOKUP($A201,'FUNCIONAMIENTO SECOP'!$A:$AC,$Q$1,FALSE))</f>
        <v>DISTRITAL</v>
      </c>
      <c r="R201" s="250">
        <f>+IFERROR(VLOOKUP($A201,'INVERSIÓN '!$A:$AB,$R$1,FALSE),VLOOKUP($A201,'FUNCIONAMIENTO SECOP'!$A:$AC,$R$1,FALSE))</f>
        <v>169180000</v>
      </c>
      <c r="S201" s="250">
        <f>+IFERROR(VLOOKUP($A201,'INVERSIÓN '!$A:$AB,$S$1,FALSE),VLOOKUP($A201,'FUNCIONAMIENTO SECOP'!$A:$AC,$S$1,FALSE))</f>
        <v>169180000</v>
      </c>
      <c r="T201" s="249">
        <f>+IFERROR(VLOOKUP($A201,'INVERSIÓN '!$A:$AB,$T$1,FALSE),VLOOKUP($A201,'FUNCIONAMIENTO SECOP'!$A:$AC,$T$1,FALSE))</f>
        <v>0</v>
      </c>
      <c r="U201" s="249">
        <f>+IFERROR(VLOOKUP($A201,'INVERSIÓN '!$A:$AB,$U$1,FALSE),VLOOKUP($A201,'FUNCIONAMIENTO SECOP'!$A:$AC,$U$1,FALSE))</f>
        <v>0</v>
      </c>
      <c r="V201" s="249" t="str">
        <f>+IFERROR(VLOOKUP($A201,'INVERSIÓN '!$A:$AB,$V$1,FALSE),VLOOKUP($A201,'FUNCIONAMIENTO SECOP'!$A:$AC,$V$1,FALSE))</f>
        <v>CO-DC</v>
      </c>
      <c r="W201" s="249" t="str">
        <f>+IFERROR(VLOOKUP($A201,'INVERSIÓN '!$A:$AB,$W$1,FALSE),VLOOKUP($A201,'FUNCIONAMIENTO SECOP'!$A:$AC,$W$1,FALSE))</f>
        <v>CO-DC-11001</v>
      </c>
      <c r="X201" s="249" t="str">
        <f>+IFERROR(VLOOKUP($A201,'INVERSIÓN '!$A:$AB,$X$1,FALSE),VLOOKUP($A201,'FUNCIONAMIENTO SECOP'!$A:$AC,$X$1,FALSE))</f>
        <v>CARLOS HERNANDO MACIAS MONTOYA</v>
      </c>
      <c r="Y201" s="249">
        <f>+IFERROR(VLOOKUP($A201,'INVERSIÓN '!$A:$AB,$Y$1,FALSE),VLOOKUP($A201,'FUNCIONAMIENTO SECOP'!$A:$AC,$Y$1,FALSE))</f>
        <v>6477853</v>
      </c>
      <c r="Z201" s="249" t="str">
        <f>+IFERROR(VLOOKUP($A201,'INVERSIÓN '!$A:$AB,$Z$1,FALSE),VLOOKUP($A201,'FUNCIONAMIENTO SECOP'!$A:$AC,$Z$1,FALSE))</f>
        <v>alcalde.scristobal@gobiernobogota.gov.co</v>
      </c>
      <c r="AA201" s="249">
        <f>+IFERROR(VLOOKUP($A201,'INVERSIÓN '!$A:$AB,$AA$1,FALSE),VLOOKUP($A201,'FUNCIONAMIENTO SECOP'!$A:$AC,$AA$1,FALSE))</f>
        <v>0</v>
      </c>
      <c r="AB201" s="249">
        <f>+IFERROR(VLOOKUP($A201,'INVERSIÓN '!$A:$AB,$AB$1,FALSE),VLOOKUP($A201,'FUNCIONAMIENTO SECOP'!$A:$AC,$AB$1,FALSE))</f>
        <v>1</v>
      </c>
    </row>
    <row r="202" spans="1:28" ht="36" customHeight="1">
      <c r="A202" s="13" t="s">
        <v>2731</v>
      </c>
      <c r="B202" s="249" t="str">
        <f>+IFERROR(VLOOKUP($A202,'INVERSIÓN '!$A:$AB,$B$1,FALSE),VLOOKUP($A202,'FUNCIONAMIENTO SECOP'!$A:$AC,$B$1,FALSE))</f>
        <v>CPS</v>
      </c>
      <c r="C202" s="249">
        <f>+IFERROR(VLOOKUP($A202,'INVERSIÓN '!$A:$AB,$C$1,FALSE),VLOOKUP($A202,'FUNCIONAMIENTO SECOP'!$A:$AC,$C$1,FALSE))</f>
        <v>0</v>
      </c>
      <c r="D202" s="249">
        <f>+IFERROR(VLOOKUP($A202,'INVERSIÓN '!$A:$AB,$D$1,FALSE),VLOOKUP($A202,'FUNCIONAMIENTO SECOP'!$A:$AC,$D$1,FALSE))</f>
        <v>2667</v>
      </c>
      <c r="E202" s="249">
        <f>+IFERROR(VLOOKUP($A202,'INVERSIÓN '!$A:$AB,$E$1,FALSE),VLOOKUP($A202,'FUNCIONAMIENTO SECOP'!$A:$AC,$E$1,FALSE))</f>
        <v>0</v>
      </c>
      <c r="F202" s="249" t="str">
        <f>+IFERROR(VLOOKUP($A202,'INVERSIÓN '!$A:$AB,$F$1,FALSE),VLOOKUP($A202,'FUNCIONAMIENTO SECOP'!$A:$AC,$F$1,FALSE))</f>
        <v>Realizar 1 acciones de inspección, vigilancia y control.</v>
      </c>
      <c r="G202" s="249">
        <f>+IFERROR(VLOOKUP($A202,'INVERSIÓN '!$A:$AB,$G$1,FALSE),VLOOKUP($A202,'FUNCIONAMIENTO SECOP'!$A:$AC,$G$1,FALSE))</f>
        <v>147684</v>
      </c>
      <c r="H202" s="249" t="str">
        <f>+IFERROR(VLOOKUP($A202,'INVERSIÓN '!$A:$AB,$H$1,FALSE),VLOOKUP($A202,'FUNCIONAMIENTO SECOP'!$A:$AC,$H$1,FALSE))</f>
        <v>Nuevo</v>
      </c>
      <c r="I202" s="249">
        <f>+IFERROR(VLOOKUP($A202,'INVERSIÓN '!$A:$AB,$I$1,FALSE),VLOOKUP($A202,'FUNCIONAMIENTO SECOP'!$A:$AC,$I$1,FALSE))</f>
        <v>80111701</v>
      </c>
      <c r="J202" s="249" t="str">
        <f>+IFERROR(VLOOKUP($A202,'INVERSIÓN '!$A:$AB,$J$1,FALSE),VLOOKUP($A202,'FUNCIONAMIENTO SECOP'!$A:$AC,$J$1,FALSE))</f>
        <v>PRESTAR SUS SERVICIOS PROFESIONALES A LA ADMINISTRACION LOCAL EN GESTION POLICIVA Y JURIDICA PARA LA REVISION, SEGUIMIENTO Y CONTROL DE TODOS LOS PROCESOS ADMINISTRATIVOS RELACIONADOS CON LA GESTION INSTITUCIONAL.</v>
      </c>
      <c r="K202" s="249">
        <f>+IFERROR(VLOOKUP($A202,'INVERSIÓN '!$A:$AB,$K$1,FALSE),VLOOKUP($A202,'FUNCIONAMIENTO SECOP'!$A:$AC,$K$1,FALSE))</f>
        <v>1</v>
      </c>
      <c r="L202" s="249">
        <f>+IFERROR(VLOOKUP($A202,'INVERSIÓN '!$A:$AB,$L$1,FALSE),VLOOKUP($A202,'FUNCIONAMIENTO SECOP'!$A:$AC,$L$1,FALSE))</f>
        <v>1</v>
      </c>
      <c r="M202" s="249">
        <f>+IFERROR(VLOOKUP($A202,'INVERSIÓN '!$A:$AB,$M$1,FALSE),VLOOKUP($A202,'FUNCIONAMIENTO SECOP'!$A:$AC,$M$1,FALSE))</f>
        <v>11</v>
      </c>
      <c r="N202" s="249">
        <f>+IFERROR(VLOOKUP($A202,'INVERSIÓN '!$A:$AB,$N$1,FALSE),VLOOKUP($A202,'FUNCIONAMIENTO SECOP'!$A:$AC,$N$1,FALSE))</f>
        <v>1</v>
      </c>
      <c r="O202" s="249" t="str">
        <f>+IFERROR(VLOOKUP($A202,'INVERSIÓN '!$A:$AB,$O$1,FALSE),VLOOKUP($A202,'FUNCIONAMIENTO SECOP'!$A:$AC,$O$1,FALSE))</f>
        <v>CCE-16</v>
      </c>
      <c r="P202" s="249" t="str">
        <f>+IFERROR(VLOOKUP($A202,'INVERSIÓN '!$A:$AB,$P$1,FALSE),VLOOKUP($A202,'FUNCIONAMIENTO SECOP'!$A:$AC,$P$1,FALSE))</f>
        <v>Contratación directa</v>
      </c>
      <c r="Q202" s="249" t="str">
        <f>+IFERROR(VLOOKUP($A202,'INVERSIÓN '!$A:$AB,$Q$1,FALSE),VLOOKUP($A202,'FUNCIONAMIENTO SECOP'!$A:$AC,$Q$1,FALSE))</f>
        <v>DISTRITAL</v>
      </c>
      <c r="R202" s="250">
        <f>+IFERROR(VLOOKUP($A202,'INVERSIÓN '!$A:$AB,$R$1,FALSE),VLOOKUP($A202,'FUNCIONAMIENTO SECOP'!$A:$AC,$R$1,FALSE))</f>
        <v>61600000</v>
      </c>
      <c r="S202" s="250">
        <f>+IFERROR(VLOOKUP($A202,'INVERSIÓN '!$A:$AB,$S$1,FALSE),VLOOKUP($A202,'FUNCIONAMIENTO SECOP'!$A:$AC,$S$1,FALSE))</f>
        <v>61600000</v>
      </c>
      <c r="T202" s="249">
        <f>+IFERROR(VLOOKUP($A202,'INVERSIÓN '!$A:$AB,$T$1,FALSE),VLOOKUP($A202,'FUNCIONAMIENTO SECOP'!$A:$AC,$T$1,FALSE))</f>
        <v>0</v>
      </c>
      <c r="U202" s="249">
        <f>+IFERROR(VLOOKUP($A202,'INVERSIÓN '!$A:$AB,$U$1,FALSE),VLOOKUP($A202,'FUNCIONAMIENTO SECOP'!$A:$AC,$U$1,FALSE))</f>
        <v>0</v>
      </c>
      <c r="V202" s="249" t="str">
        <f>+IFERROR(VLOOKUP($A202,'INVERSIÓN '!$A:$AB,$V$1,FALSE),VLOOKUP($A202,'FUNCIONAMIENTO SECOP'!$A:$AC,$V$1,FALSE))</f>
        <v>CO-DC</v>
      </c>
      <c r="W202" s="249" t="str">
        <f>+IFERROR(VLOOKUP($A202,'INVERSIÓN '!$A:$AB,$W$1,FALSE),VLOOKUP($A202,'FUNCIONAMIENTO SECOP'!$A:$AC,$W$1,FALSE))</f>
        <v>CO-DC-11001</v>
      </c>
      <c r="X202" s="249" t="str">
        <f>+IFERROR(VLOOKUP($A202,'INVERSIÓN '!$A:$AB,$X$1,FALSE),VLOOKUP($A202,'FUNCIONAMIENTO SECOP'!$A:$AC,$X$1,FALSE))</f>
        <v>CARLOS HERNANDO MACIAS MONTOYA</v>
      </c>
      <c r="Y202" s="249">
        <f>+IFERROR(VLOOKUP($A202,'INVERSIÓN '!$A:$AB,$Y$1,FALSE),VLOOKUP($A202,'FUNCIONAMIENTO SECOP'!$A:$AC,$Y$1,FALSE))</f>
        <v>6477854</v>
      </c>
      <c r="Z202" s="249" t="str">
        <f>+IFERROR(VLOOKUP($A202,'INVERSIÓN '!$A:$AB,$Z$1,FALSE),VLOOKUP($A202,'FUNCIONAMIENTO SECOP'!$A:$AC,$Z$1,FALSE))</f>
        <v>alcalde.scristobal@gobiernobogota.gov.co</v>
      </c>
      <c r="AA202" s="249">
        <f>+IFERROR(VLOOKUP($A202,'INVERSIÓN '!$A:$AB,$AA$1,FALSE),VLOOKUP($A202,'FUNCIONAMIENTO SECOP'!$A:$AC,$AA$1,FALSE))</f>
        <v>0</v>
      </c>
      <c r="AB202" s="249">
        <f>+IFERROR(VLOOKUP($A202,'INVERSIÓN '!$A:$AB,$AB$1,FALSE),VLOOKUP($A202,'FUNCIONAMIENTO SECOP'!$A:$AC,$AB$1,FALSE))</f>
        <v>1</v>
      </c>
    </row>
    <row r="203" spans="1:28" ht="36" customHeight="1">
      <c r="A203" s="13" t="s">
        <v>2733</v>
      </c>
      <c r="B203" s="249" t="str">
        <f>+IFERROR(VLOOKUP($A203,'INVERSIÓN '!$A:$AB,$B$1,FALSE),VLOOKUP($A203,'FUNCIONAMIENTO SECOP'!$A:$AC,$B$1,FALSE))</f>
        <v>CPS</v>
      </c>
      <c r="C203" s="249">
        <f>+IFERROR(VLOOKUP($A203,'INVERSIÓN '!$A:$AB,$C$1,FALSE),VLOOKUP($A203,'FUNCIONAMIENTO SECOP'!$A:$AC,$C$1,FALSE))</f>
        <v>0</v>
      </c>
      <c r="D203" s="249">
        <f>+IFERROR(VLOOKUP($A203,'INVERSIÓN '!$A:$AB,$D$1,FALSE),VLOOKUP($A203,'FUNCIONAMIENTO SECOP'!$A:$AC,$D$1,FALSE))</f>
        <v>2667</v>
      </c>
      <c r="E203" s="249">
        <f>+IFERROR(VLOOKUP($A203,'INVERSIÓN '!$A:$AB,$E$1,FALSE),VLOOKUP($A203,'FUNCIONAMIENTO SECOP'!$A:$AC,$E$1,FALSE))</f>
        <v>0</v>
      </c>
      <c r="F203" s="249" t="str">
        <f>+IFERROR(VLOOKUP($A203,'INVERSIÓN '!$A:$AB,$F$1,FALSE),VLOOKUP($A203,'FUNCIONAMIENTO SECOP'!$A:$AC,$F$1,FALSE))</f>
        <v>Realizar 1 acciones de inspección, vigilancia y control.</v>
      </c>
      <c r="G203" s="249">
        <f>+IFERROR(VLOOKUP($A203,'INVERSIÓN '!$A:$AB,$G$1,FALSE),VLOOKUP($A203,'FUNCIONAMIENTO SECOP'!$A:$AC,$G$1,FALSE))</f>
        <v>147685</v>
      </c>
      <c r="H203" s="249" t="str">
        <f>+IFERROR(VLOOKUP($A203,'INVERSIÓN '!$A:$AB,$H$1,FALSE),VLOOKUP($A203,'FUNCIONAMIENTO SECOP'!$A:$AC,$H$1,FALSE))</f>
        <v>Nuevo</v>
      </c>
      <c r="I203" s="249">
        <f>+IFERROR(VLOOKUP($A203,'INVERSIÓN '!$A:$AB,$I$1,FALSE),VLOOKUP($A203,'FUNCIONAMIENTO SECOP'!$A:$AC,$I$1,FALSE))</f>
        <v>80111701</v>
      </c>
      <c r="J203" s="249" t="str">
        <f>+IFERROR(VLOOKUP($A203,'INVERSIÓN '!$A:$AB,$J$1,FALSE),VLOOKUP($A203,'FUNCIONAMIENTO SECOP'!$A:$AC,$J$1,FALSE))</f>
        <v>PRESTAR LOS SERVICIOS DE APOYO ASISTENCIAL DENTRO DE LA GESTIÓN A LAS DISTINTAS ETAPAS DE LOS PROCESOS, TRAMITES Y ACTIVIDADES DE INSPECCIÓN, VIGILANCIA Y CONTROL DE COMPETENCIA DEL ÁREA DE GESTIÓN POLICIVA Y JURÍDICA DE LA ALCALDÍA LOCAL DE SAN CRISTOBAL.</v>
      </c>
      <c r="K203" s="249">
        <f>+IFERROR(VLOOKUP($A203,'INVERSIÓN '!$A:$AB,$K$1,FALSE),VLOOKUP($A203,'FUNCIONAMIENTO SECOP'!$A:$AC,$K$1,FALSE))</f>
        <v>1</v>
      </c>
      <c r="L203" s="249">
        <f>+IFERROR(VLOOKUP($A203,'INVERSIÓN '!$A:$AB,$L$1,FALSE),VLOOKUP($A203,'FUNCIONAMIENTO SECOP'!$A:$AC,$L$1,FALSE))</f>
        <v>1</v>
      </c>
      <c r="M203" s="249">
        <f>+IFERROR(VLOOKUP($A203,'INVERSIÓN '!$A:$AB,$M$1,FALSE),VLOOKUP($A203,'FUNCIONAMIENTO SECOP'!$A:$AC,$M$1,FALSE))</f>
        <v>11</v>
      </c>
      <c r="N203" s="249">
        <f>+IFERROR(VLOOKUP($A203,'INVERSIÓN '!$A:$AB,$N$1,FALSE),VLOOKUP($A203,'FUNCIONAMIENTO SECOP'!$A:$AC,$N$1,FALSE))</f>
        <v>1</v>
      </c>
      <c r="O203" s="249" t="str">
        <f>+IFERROR(VLOOKUP($A203,'INVERSIÓN '!$A:$AB,$O$1,FALSE),VLOOKUP($A203,'FUNCIONAMIENTO SECOP'!$A:$AC,$O$1,FALSE))</f>
        <v>CCE-16</v>
      </c>
      <c r="P203" s="249" t="str">
        <f>+IFERROR(VLOOKUP($A203,'INVERSIÓN '!$A:$AB,$P$1,FALSE),VLOOKUP($A203,'FUNCIONAMIENTO SECOP'!$A:$AC,$P$1,FALSE))</f>
        <v>Contratación directa</v>
      </c>
      <c r="Q203" s="249" t="str">
        <f>+IFERROR(VLOOKUP($A203,'INVERSIÓN '!$A:$AB,$Q$1,FALSE),VLOOKUP($A203,'FUNCIONAMIENTO SECOP'!$A:$AC,$Q$1,FALSE))</f>
        <v>DISTRITAL</v>
      </c>
      <c r="R203" s="250">
        <f>+IFERROR(VLOOKUP($A203,'INVERSIÓN '!$A:$AB,$R$1,FALSE),VLOOKUP($A203,'FUNCIONAMIENTO SECOP'!$A:$AC,$R$1,FALSE))</f>
        <v>159500000</v>
      </c>
      <c r="S203" s="250">
        <f>+IFERROR(VLOOKUP($A203,'INVERSIÓN '!$A:$AB,$S$1,FALSE),VLOOKUP($A203,'FUNCIONAMIENTO SECOP'!$A:$AC,$S$1,FALSE))</f>
        <v>159500000</v>
      </c>
      <c r="T203" s="249">
        <f>+IFERROR(VLOOKUP($A203,'INVERSIÓN '!$A:$AB,$T$1,FALSE),VLOOKUP($A203,'FUNCIONAMIENTO SECOP'!$A:$AC,$T$1,FALSE))</f>
        <v>0</v>
      </c>
      <c r="U203" s="249">
        <f>+IFERROR(VLOOKUP($A203,'INVERSIÓN '!$A:$AB,$U$1,FALSE),VLOOKUP($A203,'FUNCIONAMIENTO SECOP'!$A:$AC,$U$1,FALSE))</f>
        <v>0</v>
      </c>
      <c r="V203" s="249" t="str">
        <f>+IFERROR(VLOOKUP($A203,'INVERSIÓN '!$A:$AB,$V$1,FALSE),VLOOKUP($A203,'FUNCIONAMIENTO SECOP'!$A:$AC,$V$1,FALSE))</f>
        <v>CO-DC</v>
      </c>
      <c r="W203" s="249" t="str">
        <f>+IFERROR(VLOOKUP($A203,'INVERSIÓN '!$A:$AB,$W$1,FALSE),VLOOKUP($A203,'FUNCIONAMIENTO SECOP'!$A:$AC,$W$1,FALSE))</f>
        <v>CO-DC-11001</v>
      </c>
      <c r="X203" s="249" t="str">
        <f>+IFERROR(VLOOKUP($A203,'INVERSIÓN '!$A:$AB,$X$1,FALSE),VLOOKUP($A203,'FUNCIONAMIENTO SECOP'!$A:$AC,$X$1,FALSE))</f>
        <v>CARLOS HERNANDO MACIAS MONTOYA</v>
      </c>
      <c r="Y203" s="249">
        <f>+IFERROR(VLOOKUP($A203,'INVERSIÓN '!$A:$AB,$Y$1,FALSE),VLOOKUP($A203,'FUNCIONAMIENTO SECOP'!$A:$AC,$Y$1,FALSE))</f>
        <v>6477855</v>
      </c>
      <c r="Z203" s="249" t="str">
        <f>+IFERROR(VLOOKUP($A203,'INVERSIÓN '!$A:$AB,$Z$1,FALSE),VLOOKUP($A203,'FUNCIONAMIENTO SECOP'!$A:$AC,$Z$1,FALSE))</f>
        <v>alcalde.scristobal@gobiernobogota.gov.co</v>
      </c>
      <c r="AA203" s="249">
        <f>+IFERROR(VLOOKUP($A203,'INVERSIÓN '!$A:$AB,$AA$1,FALSE),VLOOKUP($A203,'FUNCIONAMIENTO SECOP'!$A:$AC,$AA$1,FALSE))</f>
        <v>0</v>
      </c>
      <c r="AB203" s="249">
        <f>+IFERROR(VLOOKUP($A203,'INVERSIÓN '!$A:$AB,$AB$1,FALSE),VLOOKUP($A203,'FUNCIONAMIENTO SECOP'!$A:$AC,$AB$1,FALSE))</f>
        <v>1</v>
      </c>
    </row>
    <row r="204" spans="1:28" ht="36" customHeight="1">
      <c r="A204" s="13" t="s">
        <v>2735</v>
      </c>
      <c r="B204" s="249" t="str">
        <f>+IFERROR(VLOOKUP($A204,'INVERSIÓN '!$A:$AB,$B$1,FALSE),VLOOKUP($A204,'FUNCIONAMIENTO SECOP'!$A:$AC,$B$1,FALSE))</f>
        <v>CPS</v>
      </c>
      <c r="C204" s="249">
        <f>+IFERROR(VLOOKUP($A204,'INVERSIÓN '!$A:$AB,$C$1,FALSE),VLOOKUP($A204,'FUNCIONAMIENTO SECOP'!$A:$AC,$C$1,FALSE))</f>
        <v>0</v>
      </c>
      <c r="D204" s="249">
        <f>+IFERROR(VLOOKUP($A204,'INVERSIÓN '!$A:$AB,$D$1,FALSE),VLOOKUP($A204,'FUNCIONAMIENTO SECOP'!$A:$AC,$D$1,FALSE))</f>
        <v>2667</v>
      </c>
      <c r="E204" s="249">
        <f>+IFERROR(VLOOKUP($A204,'INVERSIÓN '!$A:$AB,$E$1,FALSE),VLOOKUP($A204,'FUNCIONAMIENTO SECOP'!$A:$AC,$E$1,FALSE))</f>
        <v>0</v>
      </c>
      <c r="F204" s="249" t="str">
        <f>+IFERROR(VLOOKUP($A204,'INVERSIÓN '!$A:$AB,$F$1,FALSE),VLOOKUP($A204,'FUNCIONAMIENTO SECOP'!$A:$AC,$F$1,FALSE))</f>
        <v>Realizar 1 acciones de inspección, vigilancia y control.</v>
      </c>
      <c r="G204" s="249">
        <f>+IFERROR(VLOOKUP($A204,'INVERSIÓN '!$A:$AB,$G$1,FALSE),VLOOKUP($A204,'FUNCIONAMIENTO SECOP'!$A:$AC,$G$1,FALSE))</f>
        <v>147686</v>
      </c>
      <c r="H204" s="249" t="str">
        <f>+IFERROR(VLOOKUP($A204,'INVERSIÓN '!$A:$AB,$H$1,FALSE),VLOOKUP($A204,'FUNCIONAMIENTO SECOP'!$A:$AC,$H$1,FALSE))</f>
        <v>Nuevo</v>
      </c>
      <c r="I204" s="249">
        <f>+IFERROR(VLOOKUP($A204,'INVERSIÓN '!$A:$AB,$I$1,FALSE),VLOOKUP($A204,'FUNCIONAMIENTO SECOP'!$A:$AC,$I$1,FALSE))</f>
        <v>80111701</v>
      </c>
      <c r="J204" s="249" t="str">
        <f>+IFERROR(VLOOKUP($A204,'INVERSIÓN '!$A:$AB,$J$1,FALSE),VLOOKUP($A204,'FUNCIONAMIENTO SECOP'!$A:$AC,$J$1,FALSE))</f>
        <v>PRESTAR SUS SERVICIOS ASISTENCIALES EN LA ALCALDÍA LOCAL PARA APOYAR EN LOS DISTINTOS PROCESOS A CARGO INCLUYENDO EL TRÁMITE ADMINISTRATIVO, OPERATIVO Y LA REALIZACIÓN DE LOS DESPACHOS COMISORIOS</v>
      </c>
      <c r="K204" s="249">
        <f>+IFERROR(VLOOKUP($A204,'INVERSIÓN '!$A:$AB,$K$1,FALSE),VLOOKUP($A204,'FUNCIONAMIENTO SECOP'!$A:$AC,$K$1,FALSE))</f>
        <v>1</v>
      </c>
      <c r="L204" s="249">
        <f>+IFERROR(VLOOKUP($A204,'INVERSIÓN '!$A:$AB,$L$1,FALSE),VLOOKUP($A204,'FUNCIONAMIENTO SECOP'!$A:$AC,$L$1,FALSE))</f>
        <v>1</v>
      </c>
      <c r="M204" s="249">
        <f>+IFERROR(VLOOKUP($A204,'INVERSIÓN '!$A:$AB,$M$1,FALSE),VLOOKUP($A204,'FUNCIONAMIENTO SECOP'!$A:$AC,$M$1,FALSE))</f>
        <v>11</v>
      </c>
      <c r="N204" s="249">
        <f>+IFERROR(VLOOKUP($A204,'INVERSIÓN '!$A:$AB,$N$1,FALSE),VLOOKUP($A204,'FUNCIONAMIENTO SECOP'!$A:$AC,$N$1,FALSE))</f>
        <v>1</v>
      </c>
      <c r="O204" s="249" t="str">
        <f>+IFERROR(VLOOKUP($A204,'INVERSIÓN '!$A:$AB,$O$1,FALSE),VLOOKUP($A204,'FUNCIONAMIENTO SECOP'!$A:$AC,$O$1,FALSE))</f>
        <v>CCE-16</v>
      </c>
      <c r="P204" s="249" t="str">
        <f>+IFERROR(VLOOKUP($A204,'INVERSIÓN '!$A:$AB,$P$1,FALSE),VLOOKUP($A204,'FUNCIONAMIENTO SECOP'!$A:$AC,$P$1,FALSE))</f>
        <v>Contratación directa</v>
      </c>
      <c r="Q204" s="249" t="str">
        <f>+IFERROR(VLOOKUP($A204,'INVERSIÓN '!$A:$AB,$Q$1,FALSE),VLOOKUP($A204,'FUNCIONAMIENTO SECOP'!$A:$AC,$Q$1,FALSE))</f>
        <v>DISTRITAL</v>
      </c>
      <c r="R204" s="250">
        <f>+IFERROR(VLOOKUP($A204,'INVERSIÓN '!$A:$AB,$R$1,FALSE),VLOOKUP($A204,'FUNCIONAMIENTO SECOP'!$A:$AC,$R$1,FALSE))</f>
        <v>31900000</v>
      </c>
      <c r="S204" s="250">
        <f>+IFERROR(VLOOKUP($A204,'INVERSIÓN '!$A:$AB,$S$1,FALSE),VLOOKUP($A204,'FUNCIONAMIENTO SECOP'!$A:$AC,$S$1,FALSE))</f>
        <v>31900000</v>
      </c>
      <c r="T204" s="249">
        <f>+IFERROR(VLOOKUP($A204,'INVERSIÓN '!$A:$AB,$T$1,FALSE),VLOOKUP($A204,'FUNCIONAMIENTO SECOP'!$A:$AC,$T$1,FALSE))</f>
        <v>0</v>
      </c>
      <c r="U204" s="249">
        <f>+IFERROR(VLOOKUP($A204,'INVERSIÓN '!$A:$AB,$U$1,FALSE),VLOOKUP($A204,'FUNCIONAMIENTO SECOP'!$A:$AC,$U$1,FALSE))</f>
        <v>0</v>
      </c>
      <c r="V204" s="249" t="str">
        <f>+IFERROR(VLOOKUP($A204,'INVERSIÓN '!$A:$AB,$V$1,FALSE),VLOOKUP($A204,'FUNCIONAMIENTO SECOP'!$A:$AC,$V$1,FALSE))</f>
        <v>CO-DC</v>
      </c>
      <c r="W204" s="249" t="str">
        <f>+IFERROR(VLOOKUP($A204,'INVERSIÓN '!$A:$AB,$W$1,FALSE),VLOOKUP($A204,'FUNCIONAMIENTO SECOP'!$A:$AC,$W$1,FALSE))</f>
        <v>CO-DC-11001</v>
      </c>
      <c r="X204" s="249" t="str">
        <f>+IFERROR(VLOOKUP($A204,'INVERSIÓN '!$A:$AB,$X$1,FALSE),VLOOKUP($A204,'FUNCIONAMIENTO SECOP'!$A:$AC,$X$1,FALSE))</f>
        <v>CARLOS HERNANDO MACIAS MONTOYA</v>
      </c>
      <c r="Y204" s="249">
        <f>+IFERROR(VLOOKUP($A204,'INVERSIÓN '!$A:$AB,$Y$1,FALSE),VLOOKUP($A204,'FUNCIONAMIENTO SECOP'!$A:$AC,$Y$1,FALSE))</f>
        <v>6477856</v>
      </c>
      <c r="Z204" s="249" t="str">
        <f>+IFERROR(VLOOKUP($A204,'INVERSIÓN '!$A:$AB,$Z$1,FALSE),VLOOKUP($A204,'FUNCIONAMIENTO SECOP'!$A:$AC,$Z$1,FALSE))</f>
        <v>alcalde.scristobal@gobiernobogota.gov.co</v>
      </c>
      <c r="AA204" s="249">
        <f>+IFERROR(VLOOKUP($A204,'INVERSIÓN '!$A:$AB,$AA$1,FALSE),VLOOKUP($A204,'FUNCIONAMIENTO SECOP'!$A:$AC,$AA$1,FALSE))</f>
        <v>0</v>
      </c>
      <c r="AB204" s="249">
        <f>+IFERROR(VLOOKUP($A204,'INVERSIÓN '!$A:$AB,$AB$1,FALSE),VLOOKUP($A204,'FUNCIONAMIENTO SECOP'!$A:$AC,$AB$1,FALSE))</f>
        <v>1</v>
      </c>
    </row>
    <row r="205" spans="1:28" ht="36" customHeight="1">
      <c r="A205" s="13" t="s">
        <v>2737</v>
      </c>
      <c r="B205" s="249" t="str">
        <f>+IFERROR(VLOOKUP($A205,'INVERSIÓN '!$A:$AB,$B$1,FALSE),VLOOKUP($A205,'FUNCIONAMIENTO SECOP'!$A:$AC,$B$1,FALSE))</f>
        <v>CPS</v>
      </c>
      <c r="C205" s="249">
        <f>+IFERROR(VLOOKUP($A205,'INVERSIÓN '!$A:$AB,$C$1,FALSE),VLOOKUP($A205,'FUNCIONAMIENTO SECOP'!$A:$AC,$C$1,FALSE))</f>
        <v>0</v>
      </c>
      <c r="D205" s="249">
        <f>+IFERROR(VLOOKUP($A205,'INVERSIÓN '!$A:$AB,$D$1,FALSE),VLOOKUP($A205,'FUNCIONAMIENTO SECOP'!$A:$AC,$D$1,FALSE))</f>
        <v>2615</v>
      </c>
      <c r="E205" s="249">
        <f>+IFERROR(VLOOKUP($A205,'INVERSIÓN '!$A:$AB,$E$1,FALSE),VLOOKUP($A205,'FUNCIONAMIENTO SECOP'!$A:$AC,$E$1,FALSE))</f>
        <v>0</v>
      </c>
      <c r="F205" s="249" t="str">
        <f>+IFERROR(VLOOKUP($A205,'INVERSIÓN '!$A:$AB,$F$1,FALSE),VLOOKUP($A205,'FUNCIONAMIENTO SECOP'!$A:$AC,$F$1,FALSE))</f>
        <v>Dotar 61 sedes educativas urbanas y rurales con recursos pedagógicos y/o tecnológicos</v>
      </c>
      <c r="G205" s="249">
        <f>+IFERROR(VLOOKUP($A205,'INVERSIÓN '!$A:$AB,$G$1,FALSE),VLOOKUP($A205,'FUNCIONAMIENTO SECOP'!$A:$AC,$G$1,FALSE))</f>
        <v>147687</v>
      </c>
      <c r="H205" s="249" t="str">
        <f>+IFERROR(VLOOKUP($A205,'INVERSIÓN '!$A:$AB,$H$1,FALSE),VLOOKUP($A205,'FUNCIONAMIENTO SECOP'!$A:$AC,$H$1,FALSE))</f>
        <v>Nuevo</v>
      </c>
      <c r="I205" s="249">
        <f>+IFERROR(VLOOKUP($A205,'INVERSIÓN '!$A:$AB,$I$1,FALSE),VLOOKUP($A205,'FUNCIONAMIENTO SECOP'!$A:$AC,$I$1,FALSE))</f>
        <v>80111701</v>
      </c>
      <c r="J205" s="249" t="str">
        <f>+IFERROR(VLOOKUP($A205,'INVERSIÓN '!$A:$AB,$J$1,FALSE),VLOOKUP($A205,'FUNCIONAMIENTO SECOP'!$A:$AC,$J$1,FALSE))</f>
        <v>PRESTAR SUS SERVICIOS PROFESIONALES AL FDLSC PARA REALIZAR LA FORMULACIÓN, PRESENTACIÓN, EVALUACIÓN, SEGUIMIENTO Y APOYAR LA SUPERVISIÓN DE LOS PROCESOS CONTRACTUALES DERIVADOS DE TEMAS DE CULTURA Y LOS DEMÁS QUE LE SEAN ASIGNADOS PARA LA PLANEACIÓN</v>
      </c>
      <c r="K205" s="249">
        <f>+IFERROR(VLOOKUP($A205,'INVERSIÓN '!$A:$AB,$K$1,FALSE),VLOOKUP($A205,'FUNCIONAMIENTO SECOP'!$A:$AC,$K$1,FALSE))</f>
        <v>1</v>
      </c>
      <c r="L205" s="249">
        <f>+IFERROR(VLOOKUP($A205,'INVERSIÓN '!$A:$AB,$L$1,FALSE),VLOOKUP($A205,'FUNCIONAMIENTO SECOP'!$A:$AC,$L$1,FALSE))</f>
        <v>1</v>
      </c>
      <c r="M205" s="249">
        <f>+IFERROR(VLOOKUP($A205,'INVERSIÓN '!$A:$AB,$M$1,FALSE),VLOOKUP($A205,'FUNCIONAMIENTO SECOP'!$A:$AC,$M$1,FALSE))</f>
        <v>11</v>
      </c>
      <c r="N205" s="249">
        <f>+IFERROR(VLOOKUP($A205,'INVERSIÓN '!$A:$AB,$N$1,FALSE),VLOOKUP($A205,'FUNCIONAMIENTO SECOP'!$A:$AC,$N$1,FALSE))</f>
        <v>1</v>
      </c>
      <c r="O205" s="249" t="str">
        <f>+IFERROR(VLOOKUP($A205,'INVERSIÓN '!$A:$AB,$O$1,FALSE),VLOOKUP($A205,'FUNCIONAMIENTO SECOP'!$A:$AC,$O$1,FALSE))</f>
        <v>CCE-16</v>
      </c>
      <c r="P205" s="249" t="str">
        <f>+IFERROR(VLOOKUP($A205,'INVERSIÓN '!$A:$AB,$P$1,FALSE),VLOOKUP($A205,'FUNCIONAMIENTO SECOP'!$A:$AC,$P$1,FALSE))</f>
        <v>Contratación directa</v>
      </c>
      <c r="Q205" s="249" t="str">
        <f>+IFERROR(VLOOKUP($A205,'INVERSIÓN '!$A:$AB,$Q$1,FALSE),VLOOKUP($A205,'FUNCIONAMIENTO SECOP'!$A:$AC,$Q$1,FALSE))</f>
        <v>DISTRITAL</v>
      </c>
      <c r="R205" s="250">
        <f>+IFERROR(VLOOKUP($A205,'INVERSIÓN '!$A:$AB,$R$1,FALSE),VLOOKUP($A205,'FUNCIONAMIENTO SECOP'!$A:$AC,$R$1,FALSE))</f>
        <v>132000000</v>
      </c>
      <c r="S205" s="250">
        <f>+IFERROR(VLOOKUP($A205,'INVERSIÓN '!$A:$AB,$S$1,FALSE),VLOOKUP($A205,'FUNCIONAMIENTO SECOP'!$A:$AC,$S$1,FALSE))</f>
        <v>132000000</v>
      </c>
      <c r="T205" s="249">
        <f>+IFERROR(VLOOKUP($A205,'INVERSIÓN '!$A:$AB,$T$1,FALSE),VLOOKUP($A205,'FUNCIONAMIENTO SECOP'!$A:$AC,$T$1,FALSE))</f>
        <v>0</v>
      </c>
      <c r="U205" s="249">
        <f>+IFERROR(VLOOKUP($A205,'INVERSIÓN '!$A:$AB,$U$1,FALSE),VLOOKUP($A205,'FUNCIONAMIENTO SECOP'!$A:$AC,$U$1,FALSE))</f>
        <v>0</v>
      </c>
      <c r="V205" s="249" t="str">
        <f>+IFERROR(VLOOKUP($A205,'INVERSIÓN '!$A:$AB,$V$1,FALSE),VLOOKUP($A205,'FUNCIONAMIENTO SECOP'!$A:$AC,$V$1,FALSE))</f>
        <v>CO-DC</v>
      </c>
      <c r="W205" s="249" t="str">
        <f>+IFERROR(VLOOKUP($A205,'INVERSIÓN '!$A:$AB,$W$1,FALSE),VLOOKUP($A205,'FUNCIONAMIENTO SECOP'!$A:$AC,$W$1,FALSE))</f>
        <v>CO-DC-11001</v>
      </c>
      <c r="X205" s="249" t="str">
        <f>+IFERROR(VLOOKUP($A205,'INVERSIÓN '!$A:$AB,$X$1,FALSE),VLOOKUP($A205,'FUNCIONAMIENTO SECOP'!$A:$AC,$X$1,FALSE))</f>
        <v>CARLOS HERNANDO MACIAS MONTOYA</v>
      </c>
      <c r="Y205" s="249">
        <f>+IFERROR(VLOOKUP($A205,'INVERSIÓN '!$A:$AB,$Y$1,FALSE),VLOOKUP($A205,'FUNCIONAMIENTO SECOP'!$A:$AC,$Y$1,FALSE))</f>
        <v>6477857</v>
      </c>
      <c r="Z205" s="249" t="str">
        <f>+IFERROR(VLOOKUP($A205,'INVERSIÓN '!$A:$AB,$Z$1,FALSE),VLOOKUP($A205,'FUNCIONAMIENTO SECOP'!$A:$AC,$Z$1,FALSE))</f>
        <v>alcalde.scristobal@gobiernobogota.gov.co</v>
      </c>
      <c r="AA205" s="249">
        <f>+IFERROR(VLOOKUP($A205,'INVERSIÓN '!$A:$AB,$AA$1,FALSE),VLOOKUP($A205,'FUNCIONAMIENTO SECOP'!$A:$AC,$AA$1,FALSE))</f>
        <v>0</v>
      </c>
      <c r="AB205" s="249">
        <f>+IFERROR(VLOOKUP($A205,'INVERSIÓN '!$A:$AB,$AB$1,FALSE),VLOOKUP($A205,'FUNCIONAMIENTO SECOP'!$A:$AC,$AB$1,FALSE))</f>
        <v>1</v>
      </c>
    </row>
    <row r="206" spans="1:28" ht="36" customHeight="1">
      <c r="A206" s="13" t="s">
        <v>2739</v>
      </c>
      <c r="B206" s="249" t="str">
        <f>+IFERROR(VLOOKUP($A206,'INVERSIÓN '!$A:$AB,$B$1,FALSE),VLOOKUP($A206,'FUNCIONAMIENTO SECOP'!$A:$AC,$B$1,FALSE))</f>
        <v>CPS</v>
      </c>
      <c r="C206" s="249">
        <f>+IFERROR(VLOOKUP($A206,'INVERSIÓN '!$A:$AB,$C$1,FALSE),VLOOKUP($A206,'FUNCIONAMIENTO SECOP'!$A:$AC,$C$1,FALSE))</f>
        <v>0</v>
      </c>
      <c r="D206" s="249">
        <f>+IFERROR(VLOOKUP($A206,'INVERSIÓN '!$A:$AB,$D$1,FALSE),VLOOKUP($A206,'FUNCIONAMIENTO SECOP'!$A:$AC,$D$1,FALSE))</f>
        <v>2667</v>
      </c>
      <c r="E206" s="249">
        <f>+IFERROR(VLOOKUP($A206,'INVERSIÓN '!$A:$AB,$E$1,FALSE),VLOOKUP($A206,'FUNCIONAMIENTO SECOP'!$A:$AC,$E$1,FALSE))</f>
        <v>0</v>
      </c>
      <c r="F206" s="249" t="str">
        <f>+IFERROR(VLOOKUP($A206,'INVERSIÓN '!$A:$AB,$F$1,FALSE),VLOOKUP($A206,'FUNCIONAMIENTO SECOP'!$A:$AC,$F$1,FALSE))</f>
        <v>Realizar 1 acciones de inspección, vigilancia y control.</v>
      </c>
      <c r="G206" s="249">
        <f>+IFERROR(VLOOKUP($A206,'INVERSIÓN '!$A:$AB,$G$1,FALSE),VLOOKUP($A206,'FUNCIONAMIENTO SECOP'!$A:$AC,$G$1,FALSE))</f>
        <v>147689</v>
      </c>
      <c r="H206" s="249" t="str">
        <f>+IFERROR(VLOOKUP($A206,'INVERSIÓN '!$A:$AB,$H$1,FALSE),VLOOKUP($A206,'FUNCIONAMIENTO SECOP'!$A:$AC,$H$1,FALSE))</f>
        <v>Nuevo</v>
      </c>
      <c r="I206" s="249">
        <f>+IFERROR(VLOOKUP($A206,'INVERSIÓN '!$A:$AB,$I$1,FALSE),VLOOKUP($A206,'FUNCIONAMIENTO SECOP'!$A:$AC,$I$1,FALSE))</f>
        <v>80111701</v>
      </c>
      <c r="J206" s="249" t="str">
        <f>+IFERROR(VLOOKUP($A206,'INVERSIÓN '!$A:$AB,$J$1,FALSE),VLOOKUP($A206,'FUNCIONAMIENTO SECOP'!$A:$AC,$J$1,FALSE))</f>
        <v>PRESTAR SUS SERVICIOS TECNICOS EN LA ALCALDÍA LOCAL PARA APOYAR EN LOS DISTINTOS PROCESOS A CARGO INCLUYENDO EL TRÁMITE ADMINISTRATIVO,  OPERATIVO  Y  LA  REALIZACIÓN  DE  LOS DESPACHOS  COMISORIOS.</v>
      </c>
      <c r="K206" s="249">
        <f>+IFERROR(VLOOKUP($A206,'INVERSIÓN '!$A:$AB,$K$1,FALSE),VLOOKUP($A206,'FUNCIONAMIENTO SECOP'!$A:$AC,$K$1,FALSE))</f>
        <v>1</v>
      </c>
      <c r="L206" s="249">
        <f>+IFERROR(VLOOKUP($A206,'INVERSIÓN '!$A:$AB,$L$1,FALSE),VLOOKUP($A206,'FUNCIONAMIENTO SECOP'!$A:$AC,$L$1,FALSE))</f>
        <v>1</v>
      </c>
      <c r="M206" s="249">
        <f>+IFERROR(VLOOKUP($A206,'INVERSIÓN '!$A:$AB,$M$1,FALSE),VLOOKUP($A206,'FUNCIONAMIENTO SECOP'!$A:$AC,$M$1,FALSE))</f>
        <v>11</v>
      </c>
      <c r="N206" s="249">
        <f>+IFERROR(VLOOKUP($A206,'INVERSIÓN '!$A:$AB,$N$1,FALSE),VLOOKUP($A206,'FUNCIONAMIENTO SECOP'!$A:$AC,$N$1,FALSE))</f>
        <v>1</v>
      </c>
      <c r="O206" s="249" t="str">
        <f>+IFERROR(VLOOKUP($A206,'INVERSIÓN '!$A:$AB,$O$1,FALSE),VLOOKUP($A206,'FUNCIONAMIENTO SECOP'!$A:$AC,$O$1,FALSE))</f>
        <v>CCE-16</v>
      </c>
      <c r="P206" s="249" t="str">
        <f>+IFERROR(VLOOKUP($A206,'INVERSIÓN '!$A:$AB,$P$1,FALSE),VLOOKUP($A206,'FUNCIONAMIENTO SECOP'!$A:$AC,$P$1,FALSE))</f>
        <v>Contratación directa</v>
      </c>
      <c r="Q206" s="249" t="str">
        <f>+IFERROR(VLOOKUP($A206,'INVERSIÓN '!$A:$AB,$Q$1,FALSE),VLOOKUP($A206,'FUNCIONAMIENTO SECOP'!$A:$AC,$Q$1,FALSE))</f>
        <v>DISTRITAL</v>
      </c>
      <c r="R206" s="250">
        <f>+IFERROR(VLOOKUP($A206,'INVERSIÓN '!$A:$AB,$R$1,FALSE),VLOOKUP($A206,'FUNCIONAMIENTO SECOP'!$A:$AC,$R$1,FALSE))</f>
        <v>105600000</v>
      </c>
      <c r="S206" s="250">
        <f>+IFERROR(VLOOKUP($A206,'INVERSIÓN '!$A:$AB,$S$1,FALSE),VLOOKUP($A206,'FUNCIONAMIENTO SECOP'!$A:$AC,$S$1,FALSE))</f>
        <v>105600000</v>
      </c>
      <c r="T206" s="249">
        <f>+IFERROR(VLOOKUP($A206,'INVERSIÓN '!$A:$AB,$T$1,FALSE),VLOOKUP($A206,'FUNCIONAMIENTO SECOP'!$A:$AC,$T$1,FALSE))</f>
        <v>0</v>
      </c>
      <c r="U206" s="249">
        <f>+IFERROR(VLOOKUP($A206,'INVERSIÓN '!$A:$AB,$U$1,FALSE),VLOOKUP($A206,'FUNCIONAMIENTO SECOP'!$A:$AC,$U$1,FALSE))</f>
        <v>0</v>
      </c>
      <c r="V206" s="249" t="str">
        <f>+IFERROR(VLOOKUP($A206,'INVERSIÓN '!$A:$AB,$V$1,FALSE),VLOOKUP($A206,'FUNCIONAMIENTO SECOP'!$A:$AC,$V$1,FALSE))</f>
        <v>CO-DC</v>
      </c>
      <c r="W206" s="249" t="str">
        <f>+IFERROR(VLOOKUP($A206,'INVERSIÓN '!$A:$AB,$W$1,FALSE),VLOOKUP($A206,'FUNCIONAMIENTO SECOP'!$A:$AC,$W$1,FALSE))</f>
        <v>CO-DC-11001</v>
      </c>
      <c r="X206" s="249" t="str">
        <f>+IFERROR(VLOOKUP($A206,'INVERSIÓN '!$A:$AB,$X$1,FALSE),VLOOKUP($A206,'FUNCIONAMIENTO SECOP'!$A:$AC,$X$1,FALSE))</f>
        <v>CARLOS HERNANDO MACIAS MONTOYA</v>
      </c>
      <c r="Y206" s="249">
        <f>+IFERROR(VLOOKUP($A206,'INVERSIÓN '!$A:$AB,$Y$1,FALSE),VLOOKUP($A206,'FUNCIONAMIENTO SECOP'!$A:$AC,$Y$1,FALSE))</f>
        <v>6477858</v>
      </c>
      <c r="Z206" s="249" t="str">
        <f>+IFERROR(VLOOKUP($A206,'INVERSIÓN '!$A:$AB,$Z$1,FALSE),VLOOKUP($A206,'FUNCIONAMIENTO SECOP'!$A:$AC,$Z$1,FALSE))</f>
        <v>alcalde.scristobal@gobiernobogota.gov.co</v>
      </c>
      <c r="AA206" s="249">
        <f>+IFERROR(VLOOKUP($A206,'INVERSIÓN '!$A:$AB,$AA$1,FALSE),VLOOKUP($A206,'FUNCIONAMIENTO SECOP'!$A:$AC,$AA$1,FALSE))</f>
        <v>0</v>
      </c>
      <c r="AB206" s="249">
        <f>+IFERROR(VLOOKUP($A206,'INVERSIÓN '!$A:$AB,$AB$1,FALSE),VLOOKUP($A206,'FUNCIONAMIENTO SECOP'!$A:$AC,$AB$1,FALSE))</f>
        <v>1</v>
      </c>
    </row>
    <row r="207" spans="1:28" ht="36" customHeight="1">
      <c r="A207" s="13" t="s">
        <v>2741</v>
      </c>
      <c r="B207" s="249" t="str">
        <f>+IFERROR(VLOOKUP($A207,'INVERSIÓN '!$A:$AB,$B$1,FALSE),VLOOKUP($A207,'FUNCIONAMIENTO SECOP'!$A:$AC,$B$1,FALSE))</f>
        <v>CPS</v>
      </c>
      <c r="C207" s="249">
        <f>+IFERROR(VLOOKUP($A207,'INVERSIÓN '!$A:$AB,$C$1,FALSE),VLOOKUP($A207,'FUNCIONAMIENTO SECOP'!$A:$AC,$C$1,FALSE))</f>
        <v>0</v>
      </c>
      <c r="D207" s="249">
        <f>+IFERROR(VLOOKUP($A207,'INVERSIÓN '!$A:$AB,$D$1,FALSE),VLOOKUP($A207,'FUNCIONAMIENTO SECOP'!$A:$AC,$D$1,FALSE))</f>
        <v>2667</v>
      </c>
      <c r="E207" s="249">
        <f>+IFERROR(VLOOKUP($A207,'INVERSIÓN '!$A:$AB,$E$1,FALSE),VLOOKUP($A207,'FUNCIONAMIENTO SECOP'!$A:$AC,$E$1,FALSE))</f>
        <v>0</v>
      </c>
      <c r="F207" s="249" t="str">
        <f>+IFERROR(VLOOKUP($A207,'INVERSIÓN '!$A:$AB,$F$1,FALSE),VLOOKUP($A207,'FUNCIONAMIENTO SECOP'!$A:$AC,$F$1,FALSE))</f>
        <v>Realizar 1 acciones de inspección, vigilancia y control.</v>
      </c>
      <c r="G207" s="249">
        <f>+IFERROR(VLOOKUP($A207,'INVERSIÓN '!$A:$AB,$G$1,FALSE),VLOOKUP($A207,'FUNCIONAMIENTO SECOP'!$A:$AC,$G$1,FALSE))</f>
        <v>147691</v>
      </c>
      <c r="H207" s="249" t="str">
        <f>+IFERROR(VLOOKUP($A207,'INVERSIÓN '!$A:$AB,$H$1,FALSE),VLOOKUP($A207,'FUNCIONAMIENTO SECOP'!$A:$AC,$H$1,FALSE))</f>
        <v>Nuevo</v>
      </c>
      <c r="I207" s="249">
        <f>+IFERROR(VLOOKUP($A207,'INVERSIÓN '!$A:$AB,$I$1,FALSE),VLOOKUP($A207,'FUNCIONAMIENTO SECOP'!$A:$AC,$I$1,FALSE))</f>
        <v>80111701</v>
      </c>
      <c r="J207" s="249" t="str">
        <f>+IFERROR(VLOOKUP($A207,'INVERSIÓN '!$A:$AB,$J$1,FALSE),VLOOKUP($A207,'FUNCIONAMIENTO SECOP'!$A:$AC,$J$1,FALSE))</f>
        <v>PRESTAR LOS SERVICIOS TECNICOS BRINDANDO APOYO EN EL SEGUIMIENTO Y EJECUCIÓN DE LAS ACTIVIDADES LIDERADAS POR EL ÁREA DE GESTIÓN POLICIVA Y JURIDICA PARA EL CUMPLIMIENTO DE LAS METAS ESTABLECIDAS DENTRO DEL PLAN DE GESTIÓN LOCAL DE LA ALCALDIA LOCAL DE SAN CRISTOBAL.</v>
      </c>
      <c r="K207" s="249">
        <f>+IFERROR(VLOOKUP($A207,'INVERSIÓN '!$A:$AB,$K$1,FALSE),VLOOKUP($A207,'FUNCIONAMIENTO SECOP'!$A:$AC,$K$1,FALSE))</f>
        <v>1</v>
      </c>
      <c r="L207" s="249">
        <f>+IFERROR(VLOOKUP($A207,'INVERSIÓN '!$A:$AB,$L$1,FALSE),VLOOKUP($A207,'FUNCIONAMIENTO SECOP'!$A:$AC,$L$1,FALSE))</f>
        <v>1</v>
      </c>
      <c r="M207" s="249">
        <f>+IFERROR(VLOOKUP($A207,'INVERSIÓN '!$A:$AB,$M$1,FALSE),VLOOKUP($A207,'FUNCIONAMIENTO SECOP'!$A:$AC,$M$1,FALSE))</f>
        <v>11</v>
      </c>
      <c r="N207" s="249">
        <f>+IFERROR(VLOOKUP($A207,'INVERSIÓN '!$A:$AB,$N$1,FALSE),VLOOKUP($A207,'FUNCIONAMIENTO SECOP'!$A:$AC,$N$1,FALSE))</f>
        <v>1</v>
      </c>
      <c r="O207" s="249" t="str">
        <f>+IFERROR(VLOOKUP($A207,'INVERSIÓN '!$A:$AB,$O$1,FALSE),VLOOKUP($A207,'FUNCIONAMIENTO SECOP'!$A:$AC,$O$1,FALSE))</f>
        <v>CCE-16</v>
      </c>
      <c r="P207" s="249" t="str">
        <f>+IFERROR(VLOOKUP($A207,'INVERSIÓN '!$A:$AB,$P$1,FALSE),VLOOKUP($A207,'FUNCIONAMIENTO SECOP'!$A:$AC,$P$1,FALSE))</f>
        <v>Contratación directa</v>
      </c>
      <c r="Q207" s="249" t="str">
        <f>+IFERROR(VLOOKUP($A207,'INVERSIÓN '!$A:$AB,$Q$1,FALSE),VLOOKUP($A207,'FUNCIONAMIENTO SECOP'!$A:$AC,$Q$1,FALSE))</f>
        <v>DISTRITAL</v>
      </c>
      <c r="R207" s="250">
        <f>+IFERROR(VLOOKUP($A207,'INVERSIÓN '!$A:$AB,$R$1,FALSE),VLOOKUP($A207,'FUNCIONAMIENTO SECOP'!$A:$AC,$R$1,FALSE))</f>
        <v>105600000</v>
      </c>
      <c r="S207" s="250">
        <f>+IFERROR(VLOOKUP($A207,'INVERSIÓN '!$A:$AB,$S$1,FALSE),VLOOKUP($A207,'FUNCIONAMIENTO SECOP'!$A:$AC,$S$1,FALSE))</f>
        <v>105600000</v>
      </c>
      <c r="T207" s="249">
        <f>+IFERROR(VLOOKUP($A207,'INVERSIÓN '!$A:$AB,$T$1,FALSE),VLOOKUP($A207,'FUNCIONAMIENTO SECOP'!$A:$AC,$T$1,FALSE))</f>
        <v>0</v>
      </c>
      <c r="U207" s="249">
        <f>+IFERROR(VLOOKUP($A207,'INVERSIÓN '!$A:$AB,$U$1,FALSE),VLOOKUP($A207,'FUNCIONAMIENTO SECOP'!$A:$AC,$U$1,FALSE))</f>
        <v>0</v>
      </c>
      <c r="V207" s="249" t="str">
        <f>+IFERROR(VLOOKUP($A207,'INVERSIÓN '!$A:$AB,$V$1,FALSE),VLOOKUP($A207,'FUNCIONAMIENTO SECOP'!$A:$AC,$V$1,FALSE))</f>
        <v>CO-DC</v>
      </c>
      <c r="W207" s="249" t="str">
        <f>+IFERROR(VLOOKUP($A207,'INVERSIÓN '!$A:$AB,$W$1,FALSE),VLOOKUP($A207,'FUNCIONAMIENTO SECOP'!$A:$AC,$W$1,FALSE))</f>
        <v>CO-DC-11001</v>
      </c>
      <c r="X207" s="249" t="str">
        <f>+IFERROR(VLOOKUP($A207,'INVERSIÓN '!$A:$AB,$X$1,FALSE),VLOOKUP($A207,'FUNCIONAMIENTO SECOP'!$A:$AC,$X$1,FALSE))</f>
        <v>CARLOS HERNANDO MACIAS MONTOYA</v>
      </c>
      <c r="Y207" s="249">
        <f>+IFERROR(VLOOKUP($A207,'INVERSIÓN '!$A:$AB,$Y$1,FALSE),VLOOKUP($A207,'FUNCIONAMIENTO SECOP'!$A:$AC,$Y$1,FALSE))</f>
        <v>6477859</v>
      </c>
      <c r="Z207" s="249" t="str">
        <f>+IFERROR(VLOOKUP($A207,'INVERSIÓN '!$A:$AB,$Z$1,FALSE),VLOOKUP($A207,'FUNCIONAMIENTO SECOP'!$A:$AC,$Z$1,FALSE))</f>
        <v>alcalde.scristobal@gobiernobogota.gov.co</v>
      </c>
      <c r="AA207" s="249">
        <f>+IFERROR(VLOOKUP($A207,'INVERSIÓN '!$A:$AB,$AA$1,FALSE),VLOOKUP($A207,'FUNCIONAMIENTO SECOP'!$A:$AC,$AA$1,FALSE))</f>
        <v>0</v>
      </c>
      <c r="AB207" s="249">
        <f>+IFERROR(VLOOKUP($A207,'INVERSIÓN '!$A:$AB,$AB$1,FALSE),VLOOKUP($A207,'FUNCIONAMIENTO SECOP'!$A:$AC,$AB$1,FALSE))</f>
        <v>1</v>
      </c>
    </row>
    <row r="208" spans="1:28" ht="36" customHeight="1">
      <c r="A208" s="13" t="s">
        <v>2743</v>
      </c>
      <c r="B208" s="249" t="str">
        <f>+IFERROR(VLOOKUP($A208,'INVERSIÓN '!$A:$AB,$B$1,FALSE),VLOOKUP($A208,'FUNCIONAMIENTO SECOP'!$A:$AC,$B$1,FALSE))</f>
        <v>CPS</v>
      </c>
      <c r="C208" s="249">
        <f>+IFERROR(VLOOKUP($A208,'INVERSIÓN '!$A:$AB,$C$1,FALSE),VLOOKUP($A208,'FUNCIONAMIENTO SECOP'!$A:$AC,$C$1,FALSE))</f>
        <v>0</v>
      </c>
      <c r="D208" s="249">
        <f>+IFERROR(VLOOKUP($A208,'INVERSIÓN '!$A:$AB,$D$1,FALSE),VLOOKUP($A208,'FUNCIONAMIENTO SECOP'!$A:$AC,$D$1,FALSE))</f>
        <v>2638</v>
      </c>
      <c r="E208" s="249">
        <f>+IFERROR(VLOOKUP($A208,'INVERSIÓN '!$A:$AB,$E$1,FALSE),VLOOKUP($A208,'FUNCIONAMIENTO SECOP'!$A:$AC,$E$1,FALSE))</f>
        <v>0</v>
      </c>
      <c r="F208" s="249" t="str">
        <f>+IFERROR(VLOOKUP($A208,'INVERSIÓN '!$A:$AB,$F$1,FALSE),VLOOKUP($A208,'FUNCIONAMIENTO SECOP'!$A:$AC,$F$1,FALSE))</f>
        <v>Intervenir 4 equipamientos culturales con acciones de construcción, adecuación y/o dotación</v>
      </c>
      <c r="G208" s="249">
        <f>+IFERROR(VLOOKUP($A208,'INVERSIÓN '!$A:$AB,$G$1,FALSE),VLOOKUP($A208,'FUNCIONAMIENTO SECOP'!$A:$AC,$G$1,FALSE))</f>
        <v>147696</v>
      </c>
      <c r="H208" s="249" t="str">
        <f>+IFERROR(VLOOKUP($A208,'INVERSIÓN '!$A:$AB,$H$1,FALSE),VLOOKUP($A208,'FUNCIONAMIENTO SECOP'!$A:$AC,$H$1,FALSE))</f>
        <v>Nuevo</v>
      </c>
      <c r="I208" s="249">
        <f>+IFERROR(VLOOKUP($A208,'INVERSIÓN '!$A:$AB,$I$1,FALSE),VLOOKUP($A208,'FUNCIONAMIENTO SECOP'!$A:$AC,$I$1,FALSE))</f>
        <v>80111701</v>
      </c>
      <c r="J208" s="249" t="str">
        <f>+IFERROR(VLOOKUP($A208,'INVERSIÓN '!$A:$AB,$J$1,FALSE),VLOOKUP($A208,'FUNCIONAMIENTO SECOP'!$A:$AC,$J$1,FALSE))</f>
        <v xml:space="preserve">PRESTAR SUS SERVICIOS  PROFESIONALES ESPECIALIZADOS EN  PRENSA Y COMUNICACIONES ORIENTANDO TODOS LOS PLANES Y ESTRATEGIAS DE COMUNICACIÓN INTERNA Y EXTERNA PARA LA DIVULGACIÓN DE LOS PROGRAMAS, PROYECTOS Y ACTIVIDADES DE LA ALCALDÍA LOCAL   </v>
      </c>
      <c r="K208" s="249">
        <f>+IFERROR(VLOOKUP($A208,'INVERSIÓN '!$A:$AB,$K$1,FALSE),VLOOKUP($A208,'FUNCIONAMIENTO SECOP'!$A:$AC,$K$1,FALSE))</f>
        <v>1</v>
      </c>
      <c r="L208" s="249">
        <f>+IFERROR(VLOOKUP($A208,'INVERSIÓN '!$A:$AB,$L$1,FALSE),VLOOKUP($A208,'FUNCIONAMIENTO SECOP'!$A:$AC,$L$1,FALSE))</f>
        <v>1</v>
      </c>
      <c r="M208" s="249">
        <f>+IFERROR(VLOOKUP($A208,'INVERSIÓN '!$A:$AB,$M$1,FALSE),VLOOKUP($A208,'FUNCIONAMIENTO SECOP'!$A:$AC,$M$1,FALSE))</f>
        <v>11</v>
      </c>
      <c r="N208" s="249">
        <f>+IFERROR(VLOOKUP($A208,'INVERSIÓN '!$A:$AB,$N$1,FALSE),VLOOKUP($A208,'FUNCIONAMIENTO SECOP'!$A:$AC,$N$1,FALSE))</f>
        <v>1</v>
      </c>
      <c r="O208" s="249" t="str">
        <f>+IFERROR(VLOOKUP($A208,'INVERSIÓN '!$A:$AB,$O$1,FALSE),VLOOKUP($A208,'FUNCIONAMIENTO SECOP'!$A:$AC,$O$1,FALSE))</f>
        <v>CCE-16</v>
      </c>
      <c r="P208" s="249" t="str">
        <f>+IFERROR(VLOOKUP($A208,'INVERSIÓN '!$A:$AB,$P$1,FALSE),VLOOKUP($A208,'FUNCIONAMIENTO SECOP'!$A:$AC,$P$1,FALSE))</f>
        <v>Contratación directa</v>
      </c>
      <c r="Q208" s="249" t="str">
        <f>+IFERROR(VLOOKUP($A208,'INVERSIÓN '!$A:$AB,$Q$1,FALSE),VLOOKUP($A208,'FUNCIONAMIENTO SECOP'!$A:$AC,$Q$1,FALSE))</f>
        <v>DISTRITAL</v>
      </c>
      <c r="R208" s="250">
        <f>+IFERROR(VLOOKUP($A208,'INVERSIÓN '!$A:$AB,$R$1,FALSE),VLOOKUP($A208,'FUNCIONAMIENTO SECOP'!$A:$AC,$R$1,FALSE))</f>
        <v>99000000</v>
      </c>
      <c r="S208" s="250">
        <f>+IFERROR(VLOOKUP($A208,'INVERSIÓN '!$A:$AB,$S$1,FALSE),VLOOKUP($A208,'FUNCIONAMIENTO SECOP'!$A:$AC,$S$1,FALSE))</f>
        <v>99000000</v>
      </c>
      <c r="T208" s="249">
        <f>+IFERROR(VLOOKUP($A208,'INVERSIÓN '!$A:$AB,$T$1,FALSE),VLOOKUP($A208,'FUNCIONAMIENTO SECOP'!$A:$AC,$T$1,FALSE))</f>
        <v>0</v>
      </c>
      <c r="U208" s="249">
        <f>+IFERROR(VLOOKUP($A208,'INVERSIÓN '!$A:$AB,$U$1,FALSE),VLOOKUP($A208,'FUNCIONAMIENTO SECOP'!$A:$AC,$U$1,FALSE))</f>
        <v>0</v>
      </c>
      <c r="V208" s="249" t="str">
        <f>+IFERROR(VLOOKUP($A208,'INVERSIÓN '!$A:$AB,$V$1,FALSE),VLOOKUP($A208,'FUNCIONAMIENTO SECOP'!$A:$AC,$V$1,FALSE))</f>
        <v>CO-DC</v>
      </c>
      <c r="W208" s="249" t="str">
        <f>+IFERROR(VLOOKUP($A208,'INVERSIÓN '!$A:$AB,$W$1,FALSE),VLOOKUP($A208,'FUNCIONAMIENTO SECOP'!$A:$AC,$W$1,FALSE))</f>
        <v>CO-DC-11001</v>
      </c>
      <c r="X208" s="249" t="str">
        <f>+IFERROR(VLOOKUP($A208,'INVERSIÓN '!$A:$AB,$X$1,FALSE),VLOOKUP($A208,'FUNCIONAMIENTO SECOP'!$A:$AC,$X$1,FALSE))</f>
        <v>CARLOS HERNANDO MACIAS MONTOYA</v>
      </c>
      <c r="Y208" s="249">
        <f>+IFERROR(VLOOKUP($A208,'INVERSIÓN '!$A:$AB,$Y$1,FALSE),VLOOKUP($A208,'FUNCIONAMIENTO SECOP'!$A:$AC,$Y$1,FALSE))</f>
        <v>6477860</v>
      </c>
      <c r="Z208" s="249" t="str">
        <f>+IFERROR(VLOOKUP($A208,'INVERSIÓN '!$A:$AB,$Z$1,FALSE),VLOOKUP($A208,'FUNCIONAMIENTO SECOP'!$A:$AC,$Z$1,FALSE))</f>
        <v>alcalde.scristobal@gobiernobogota.gov.co</v>
      </c>
      <c r="AA208" s="249">
        <f>+IFERROR(VLOOKUP($A208,'INVERSIÓN '!$A:$AB,$AA$1,FALSE),VLOOKUP($A208,'FUNCIONAMIENTO SECOP'!$A:$AC,$AA$1,FALSE))</f>
        <v>0</v>
      </c>
      <c r="AB208" s="249">
        <f>+IFERROR(VLOOKUP($A208,'INVERSIÓN '!$A:$AB,$AB$1,FALSE),VLOOKUP($A208,'FUNCIONAMIENTO SECOP'!$A:$AC,$AB$1,FALSE))</f>
        <v>1</v>
      </c>
    </row>
    <row r="209" spans="1:28" ht="36" customHeight="1">
      <c r="A209" s="13" t="s">
        <v>2745</v>
      </c>
      <c r="B209" s="249" t="str">
        <f>+IFERROR(VLOOKUP($A209,'INVERSIÓN '!$A:$AB,$B$1,FALSE),VLOOKUP($A209,'FUNCIONAMIENTO SECOP'!$A:$AC,$B$1,FALSE))</f>
        <v>CPS</v>
      </c>
      <c r="C209" s="249">
        <f>+IFERROR(VLOOKUP($A209,'INVERSIÓN '!$A:$AB,$C$1,FALSE),VLOOKUP($A209,'FUNCIONAMIENTO SECOP'!$A:$AC,$C$1,FALSE))</f>
        <v>0</v>
      </c>
      <c r="D209" s="249">
        <f>+IFERROR(VLOOKUP($A209,'INVERSIÓN '!$A:$AB,$D$1,FALSE),VLOOKUP($A209,'FUNCIONAMIENTO SECOP'!$A:$AC,$D$1,FALSE))</f>
        <v>2667</v>
      </c>
      <c r="E209" s="249">
        <f>+IFERROR(VLOOKUP($A209,'INVERSIÓN '!$A:$AB,$E$1,FALSE),VLOOKUP($A209,'FUNCIONAMIENTO SECOP'!$A:$AC,$E$1,FALSE))</f>
        <v>0</v>
      </c>
      <c r="F209" s="249" t="str">
        <f>+IFERROR(VLOOKUP($A209,'INVERSIÓN '!$A:$AB,$F$1,FALSE),VLOOKUP($A209,'FUNCIONAMIENTO SECOP'!$A:$AC,$F$1,FALSE))</f>
        <v>Realizar 1 acciones de inspección, vigilancia y control.</v>
      </c>
      <c r="G209" s="249">
        <f>+IFERROR(VLOOKUP($A209,'INVERSIÓN '!$A:$AB,$G$1,FALSE),VLOOKUP($A209,'FUNCIONAMIENTO SECOP'!$A:$AC,$G$1,FALSE))</f>
        <v>147701</v>
      </c>
      <c r="H209" s="249" t="str">
        <f>+IFERROR(VLOOKUP($A209,'INVERSIÓN '!$A:$AB,$H$1,FALSE),VLOOKUP($A209,'FUNCIONAMIENTO SECOP'!$A:$AC,$H$1,FALSE))</f>
        <v>Nuevo</v>
      </c>
      <c r="I209" s="249">
        <f>+IFERROR(VLOOKUP($A209,'INVERSIÓN '!$A:$AB,$I$1,FALSE),VLOOKUP($A209,'FUNCIONAMIENTO SECOP'!$A:$AC,$I$1,FALSE))</f>
        <v>80111701</v>
      </c>
      <c r="J209" s="249" t="str">
        <f>+IFERROR(VLOOKUP($A209,'INVERSIÓN '!$A:$AB,$J$1,FALSE),VLOOKUP($A209,'FUNCIONAMIENTO SECOP'!$A:$AC,$J$1,FALSE))</f>
        <v>PRESTAR LOS SERVICIOS PROFESIONALES PARA APOYAR TÉCNICAMENTE LAS DISTINTAS ETAPAS DE LOS PROCESOS DE COMPETENCIA DEL ÁREA DE GESTIÓN POLICIVA Y JURÍDICA DE LA ALCALDÍA LOCAL DE SAN CRISTOBAL.</v>
      </c>
      <c r="K209" s="249">
        <f>+IFERROR(VLOOKUP($A209,'INVERSIÓN '!$A:$AB,$K$1,FALSE),VLOOKUP($A209,'FUNCIONAMIENTO SECOP'!$A:$AC,$K$1,FALSE))</f>
        <v>1</v>
      </c>
      <c r="L209" s="249">
        <f>+IFERROR(VLOOKUP($A209,'INVERSIÓN '!$A:$AB,$L$1,FALSE),VLOOKUP($A209,'FUNCIONAMIENTO SECOP'!$A:$AC,$L$1,FALSE))</f>
        <v>1</v>
      </c>
      <c r="M209" s="249">
        <f>+IFERROR(VLOOKUP($A209,'INVERSIÓN '!$A:$AB,$M$1,FALSE),VLOOKUP($A209,'FUNCIONAMIENTO SECOP'!$A:$AC,$M$1,FALSE))</f>
        <v>11</v>
      </c>
      <c r="N209" s="249">
        <f>+IFERROR(VLOOKUP($A209,'INVERSIÓN '!$A:$AB,$N$1,FALSE),VLOOKUP($A209,'FUNCIONAMIENTO SECOP'!$A:$AC,$N$1,FALSE))</f>
        <v>1</v>
      </c>
      <c r="O209" s="249" t="str">
        <f>+IFERROR(VLOOKUP($A209,'INVERSIÓN '!$A:$AB,$O$1,FALSE),VLOOKUP($A209,'FUNCIONAMIENTO SECOP'!$A:$AC,$O$1,FALSE))</f>
        <v>CCE-16</v>
      </c>
      <c r="P209" s="249" t="str">
        <f>+IFERROR(VLOOKUP($A209,'INVERSIÓN '!$A:$AB,$P$1,FALSE),VLOOKUP($A209,'FUNCIONAMIENTO SECOP'!$A:$AC,$P$1,FALSE))</f>
        <v>Contratación directa</v>
      </c>
      <c r="Q209" s="249" t="str">
        <f>+IFERROR(VLOOKUP($A209,'INVERSIÓN '!$A:$AB,$Q$1,FALSE),VLOOKUP($A209,'FUNCIONAMIENTO SECOP'!$A:$AC,$Q$1,FALSE))</f>
        <v>DISTRITAL</v>
      </c>
      <c r="R209" s="250">
        <f>+IFERROR(VLOOKUP($A209,'INVERSIÓN '!$A:$AB,$R$1,FALSE),VLOOKUP($A209,'FUNCIONAMIENTO SECOP'!$A:$AC,$R$1,FALSE))</f>
        <v>61600000</v>
      </c>
      <c r="S209" s="250">
        <f>+IFERROR(VLOOKUP($A209,'INVERSIÓN '!$A:$AB,$S$1,FALSE),VLOOKUP($A209,'FUNCIONAMIENTO SECOP'!$A:$AC,$S$1,FALSE))</f>
        <v>61600000</v>
      </c>
      <c r="T209" s="249">
        <f>+IFERROR(VLOOKUP($A209,'INVERSIÓN '!$A:$AB,$T$1,FALSE),VLOOKUP($A209,'FUNCIONAMIENTO SECOP'!$A:$AC,$T$1,FALSE))</f>
        <v>0</v>
      </c>
      <c r="U209" s="249">
        <f>+IFERROR(VLOOKUP($A209,'INVERSIÓN '!$A:$AB,$U$1,FALSE),VLOOKUP($A209,'FUNCIONAMIENTO SECOP'!$A:$AC,$U$1,FALSE))</f>
        <v>0</v>
      </c>
      <c r="V209" s="249" t="str">
        <f>+IFERROR(VLOOKUP($A209,'INVERSIÓN '!$A:$AB,$V$1,FALSE),VLOOKUP($A209,'FUNCIONAMIENTO SECOP'!$A:$AC,$V$1,FALSE))</f>
        <v>CO-DC</v>
      </c>
      <c r="W209" s="249" t="str">
        <f>+IFERROR(VLOOKUP($A209,'INVERSIÓN '!$A:$AB,$W$1,FALSE),VLOOKUP($A209,'FUNCIONAMIENTO SECOP'!$A:$AC,$W$1,FALSE))</f>
        <v>CO-DC-11001</v>
      </c>
      <c r="X209" s="249" t="str">
        <f>+IFERROR(VLOOKUP($A209,'INVERSIÓN '!$A:$AB,$X$1,FALSE),VLOOKUP($A209,'FUNCIONAMIENTO SECOP'!$A:$AC,$X$1,FALSE))</f>
        <v>CARLOS HERNANDO MACIAS MONTOYA</v>
      </c>
      <c r="Y209" s="249">
        <f>+IFERROR(VLOOKUP($A209,'INVERSIÓN '!$A:$AB,$Y$1,FALSE),VLOOKUP($A209,'FUNCIONAMIENTO SECOP'!$A:$AC,$Y$1,FALSE))</f>
        <v>6477861</v>
      </c>
      <c r="Z209" s="249" t="str">
        <f>+IFERROR(VLOOKUP($A209,'INVERSIÓN '!$A:$AB,$Z$1,FALSE),VLOOKUP($A209,'FUNCIONAMIENTO SECOP'!$A:$AC,$Z$1,FALSE))</f>
        <v>alcalde.scristobal@gobiernobogota.gov.co</v>
      </c>
      <c r="AA209" s="249">
        <f>+IFERROR(VLOOKUP($A209,'INVERSIÓN '!$A:$AB,$AA$1,FALSE),VLOOKUP($A209,'FUNCIONAMIENTO SECOP'!$A:$AC,$AA$1,FALSE))</f>
        <v>0</v>
      </c>
      <c r="AB209" s="249">
        <f>+IFERROR(VLOOKUP($A209,'INVERSIÓN '!$A:$AB,$AB$1,FALSE),VLOOKUP($A209,'FUNCIONAMIENTO SECOP'!$A:$AC,$AB$1,FALSE))</f>
        <v>1</v>
      </c>
    </row>
    <row r="210" spans="1:28" ht="36" customHeight="1">
      <c r="A210" s="13" t="s">
        <v>2747</v>
      </c>
      <c r="B210" s="249" t="str">
        <f>+IFERROR(VLOOKUP($A210,'INVERSIÓN '!$A:$AB,$B$1,FALSE),VLOOKUP($A210,'FUNCIONAMIENTO SECOP'!$A:$AC,$B$1,FALSE))</f>
        <v>CPS</v>
      </c>
      <c r="C210" s="249">
        <f>+IFERROR(VLOOKUP($A210,'INVERSIÓN '!$A:$AB,$C$1,FALSE),VLOOKUP($A210,'FUNCIONAMIENTO SECOP'!$A:$AC,$C$1,FALSE))</f>
        <v>0</v>
      </c>
      <c r="D210" s="249">
        <f>+IFERROR(VLOOKUP($A210,'INVERSIÓN '!$A:$AB,$D$1,FALSE),VLOOKUP($A210,'FUNCIONAMIENTO SECOP'!$A:$AC,$D$1,FALSE))</f>
        <v>2667</v>
      </c>
      <c r="E210" s="249">
        <f>+IFERROR(VLOOKUP($A210,'INVERSIÓN '!$A:$AB,$E$1,FALSE),VLOOKUP($A210,'FUNCIONAMIENTO SECOP'!$A:$AC,$E$1,FALSE))</f>
        <v>0</v>
      </c>
      <c r="F210" s="249" t="str">
        <f>+IFERROR(VLOOKUP($A210,'INVERSIÓN '!$A:$AB,$F$1,FALSE),VLOOKUP($A210,'FUNCIONAMIENTO SECOP'!$A:$AC,$F$1,FALSE))</f>
        <v>Realizar 1 acciones de inspección, vigilancia y control.</v>
      </c>
      <c r="G210" s="249">
        <f>+IFERROR(VLOOKUP($A210,'INVERSIÓN '!$A:$AB,$G$1,FALSE),VLOOKUP($A210,'FUNCIONAMIENTO SECOP'!$A:$AC,$G$1,FALSE))</f>
        <v>147707</v>
      </c>
      <c r="H210" s="249" t="str">
        <f>+IFERROR(VLOOKUP($A210,'INVERSIÓN '!$A:$AB,$H$1,FALSE),VLOOKUP($A210,'FUNCIONAMIENTO SECOP'!$A:$AC,$H$1,FALSE))</f>
        <v>Nuevo</v>
      </c>
      <c r="I210" s="249">
        <f>+IFERROR(VLOOKUP($A210,'INVERSIÓN '!$A:$AB,$I$1,FALSE),VLOOKUP($A210,'FUNCIONAMIENTO SECOP'!$A:$AC,$I$1,FALSE))</f>
        <v>80111701</v>
      </c>
      <c r="J210" s="249" t="str">
        <f>+IFERROR(VLOOKUP($A210,'INVERSIÓN '!$A:$AB,$J$1,FALSE),VLOOKUP($A210,'FUNCIONAMIENTO SECOP'!$A:$AC,$J$1,FALSE))</f>
        <v>PRESTAR LOS SERVICIOS PROFESIONALES PARA APOYAR EL ANÁLISIS, TRÁMITE Y RESPUESTA A LAS SOLICITUDES ALLEGADAS A LA ALCALDÍA LOCAL, BRINDANDO LOS INSUMOS REQUERIDOS PARA EL CUMPLIMIENTO DE LAS METAS DEL PLAN DE GESTIÓN LOCA.</v>
      </c>
      <c r="K210" s="249">
        <f>+IFERROR(VLOOKUP($A210,'INVERSIÓN '!$A:$AB,$K$1,FALSE),VLOOKUP($A210,'FUNCIONAMIENTO SECOP'!$A:$AC,$K$1,FALSE))</f>
        <v>1</v>
      </c>
      <c r="L210" s="249">
        <f>+IFERROR(VLOOKUP($A210,'INVERSIÓN '!$A:$AB,$L$1,FALSE),VLOOKUP($A210,'FUNCIONAMIENTO SECOP'!$A:$AC,$L$1,FALSE))</f>
        <v>1</v>
      </c>
      <c r="M210" s="249">
        <f>+IFERROR(VLOOKUP($A210,'INVERSIÓN '!$A:$AB,$M$1,FALSE),VLOOKUP($A210,'FUNCIONAMIENTO SECOP'!$A:$AC,$M$1,FALSE))</f>
        <v>11</v>
      </c>
      <c r="N210" s="249">
        <f>+IFERROR(VLOOKUP($A210,'INVERSIÓN '!$A:$AB,$N$1,FALSE),VLOOKUP($A210,'FUNCIONAMIENTO SECOP'!$A:$AC,$N$1,FALSE))</f>
        <v>1</v>
      </c>
      <c r="O210" s="249" t="str">
        <f>+IFERROR(VLOOKUP($A210,'INVERSIÓN '!$A:$AB,$O$1,FALSE),VLOOKUP($A210,'FUNCIONAMIENTO SECOP'!$A:$AC,$O$1,FALSE))</f>
        <v>CCE-16</v>
      </c>
      <c r="P210" s="249" t="str">
        <f>+IFERROR(VLOOKUP($A210,'INVERSIÓN '!$A:$AB,$P$1,FALSE),VLOOKUP($A210,'FUNCIONAMIENTO SECOP'!$A:$AC,$P$1,FALSE))</f>
        <v>Contratación directa</v>
      </c>
      <c r="Q210" s="249" t="str">
        <f>+IFERROR(VLOOKUP($A210,'INVERSIÓN '!$A:$AB,$Q$1,FALSE),VLOOKUP($A210,'FUNCIONAMIENTO SECOP'!$A:$AC,$Q$1,FALSE))</f>
        <v>DISTRITAL</v>
      </c>
      <c r="R210" s="250">
        <f>+IFERROR(VLOOKUP($A210,'INVERSIÓN '!$A:$AB,$R$1,FALSE),VLOOKUP($A210,'FUNCIONAMIENTO SECOP'!$A:$AC,$R$1,FALSE))</f>
        <v>61600000</v>
      </c>
      <c r="S210" s="250">
        <f>+IFERROR(VLOOKUP($A210,'INVERSIÓN '!$A:$AB,$S$1,FALSE),VLOOKUP($A210,'FUNCIONAMIENTO SECOP'!$A:$AC,$S$1,FALSE))</f>
        <v>61600000</v>
      </c>
      <c r="T210" s="249">
        <f>+IFERROR(VLOOKUP($A210,'INVERSIÓN '!$A:$AB,$T$1,FALSE),VLOOKUP($A210,'FUNCIONAMIENTO SECOP'!$A:$AC,$T$1,FALSE))</f>
        <v>0</v>
      </c>
      <c r="U210" s="249">
        <f>+IFERROR(VLOOKUP($A210,'INVERSIÓN '!$A:$AB,$U$1,FALSE),VLOOKUP($A210,'FUNCIONAMIENTO SECOP'!$A:$AC,$U$1,FALSE))</f>
        <v>0</v>
      </c>
      <c r="V210" s="249" t="str">
        <f>+IFERROR(VLOOKUP($A210,'INVERSIÓN '!$A:$AB,$V$1,FALSE),VLOOKUP($A210,'FUNCIONAMIENTO SECOP'!$A:$AC,$V$1,FALSE))</f>
        <v>CO-DC</v>
      </c>
      <c r="W210" s="249" t="str">
        <f>+IFERROR(VLOOKUP($A210,'INVERSIÓN '!$A:$AB,$W$1,FALSE),VLOOKUP($A210,'FUNCIONAMIENTO SECOP'!$A:$AC,$W$1,FALSE))</f>
        <v>CO-DC-11001</v>
      </c>
      <c r="X210" s="249" t="str">
        <f>+IFERROR(VLOOKUP($A210,'INVERSIÓN '!$A:$AB,$X$1,FALSE),VLOOKUP($A210,'FUNCIONAMIENTO SECOP'!$A:$AC,$X$1,FALSE))</f>
        <v>CARLOS HERNANDO MACIAS MONTOYA</v>
      </c>
      <c r="Y210" s="249">
        <f>+IFERROR(VLOOKUP($A210,'INVERSIÓN '!$A:$AB,$Y$1,FALSE),VLOOKUP($A210,'FUNCIONAMIENTO SECOP'!$A:$AC,$Y$1,FALSE))</f>
        <v>6477862</v>
      </c>
      <c r="Z210" s="249" t="str">
        <f>+IFERROR(VLOOKUP($A210,'INVERSIÓN '!$A:$AB,$Z$1,FALSE),VLOOKUP($A210,'FUNCIONAMIENTO SECOP'!$A:$AC,$Z$1,FALSE))</f>
        <v>alcalde.scristobal@gobiernobogota.gov.co</v>
      </c>
      <c r="AA210" s="249">
        <f>+IFERROR(VLOOKUP($A210,'INVERSIÓN '!$A:$AB,$AA$1,FALSE),VLOOKUP($A210,'FUNCIONAMIENTO SECOP'!$A:$AC,$AA$1,FALSE))</f>
        <v>0</v>
      </c>
      <c r="AB210" s="249">
        <f>+IFERROR(VLOOKUP($A210,'INVERSIÓN '!$A:$AB,$AB$1,FALSE),VLOOKUP($A210,'FUNCIONAMIENTO SECOP'!$A:$AC,$AB$1,FALSE))</f>
        <v>1</v>
      </c>
    </row>
    <row r="211" spans="1:28" ht="36" customHeight="1">
      <c r="A211" s="13" t="s">
        <v>2749</v>
      </c>
      <c r="B211" s="249" t="str">
        <f>+IFERROR(VLOOKUP($A211,'INVERSIÓN '!$A:$AB,$B$1,FALSE),VLOOKUP($A211,'FUNCIONAMIENTO SECOP'!$A:$AC,$B$1,FALSE))</f>
        <v>CPS</v>
      </c>
      <c r="C211" s="249">
        <f>+IFERROR(VLOOKUP($A211,'INVERSIÓN '!$A:$AB,$C$1,FALSE),VLOOKUP($A211,'FUNCIONAMIENTO SECOP'!$A:$AC,$C$1,FALSE))</f>
        <v>0</v>
      </c>
      <c r="D211" s="249">
        <f>+IFERROR(VLOOKUP($A211,'INVERSIÓN '!$A:$AB,$D$1,FALSE),VLOOKUP($A211,'FUNCIONAMIENTO SECOP'!$A:$AC,$D$1,FALSE))</f>
        <v>2694</v>
      </c>
      <c r="E211" s="249">
        <f>+IFERROR(VLOOKUP($A211,'INVERSIÓN '!$A:$AB,$E$1,FALSE),VLOOKUP($A211,'FUNCIONAMIENTO SECOP'!$A:$AC,$E$1,FALSE))</f>
        <v>0</v>
      </c>
      <c r="F211" s="249" t="str">
        <f>+IFERROR(VLOOKUP($A211,'INVERSIÓN '!$A:$AB,$F$1,FALSE),VLOOKUP($A211,'FUNCIONAMIENTO SECOP'!$A:$AC,$F$1,FALSE))</f>
        <v>Operativizar 20 Centros de Acceso Comunitario en zonas rurales y/o apartadas y/o urbanas, con énfasis en Servicios TIC´s generados.</v>
      </c>
      <c r="G211" s="249">
        <f>+IFERROR(VLOOKUP($A211,'INVERSIÓN '!$A:$AB,$G$1,FALSE),VLOOKUP($A211,'FUNCIONAMIENTO SECOP'!$A:$AC,$G$1,FALSE))</f>
        <v>147740</v>
      </c>
      <c r="H211" s="249" t="str">
        <f>+IFERROR(VLOOKUP($A211,'INVERSIÓN '!$A:$AB,$H$1,FALSE),VLOOKUP($A211,'FUNCIONAMIENTO SECOP'!$A:$AC,$H$1,FALSE))</f>
        <v>Nuevo</v>
      </c>
      <c r="I211" s="249">
        <f>+IFERROR(VLOOKUP($A211,'INVERSIÓN '!$A:$AB,$I$1,FALSE),VLOOKUP($A211,'FUNCIONAMIENTO SECOP'!$A:$AC,$I$1,FALSE))</f>
        <v>80111701</v>
      </c>
      <c r="J211" s="249" t="str">
        <f>+IFERROR(VLOOKUP($A211,'INVERSIÓN '!$A:$AB,$J$1,FALSE),VLOOKUP($A211,'FUNCIONAMIENTO SECOP'!$A:$AC,$J$1,FALSE))</f>
        <v>PRESTAR SUS SERVICIOS PROFESIONALES APOYANDO LA FORMULACIÓN, EJECUCIÓN Y SEGUIMIENTO DE LOS PROYECTOS Y PROGRAMAS DEL PLAN DE DESARROLLO LOCAL (PDL), EN CUMPLIMIENTO DE LAS METAS Y OBJETIVOS ESTABLECIDOS</v>
      </c>
      <c r="K211" s="249">
        <f>+IFERROR(VLOOKUP($A211,'INVERSIÓN '!$A:$AB,$K$1,FALSE),VLOOKUP($A211,'FUNCIONAMIENTO SECOP'!$A:$AC,$K$1,FALSE))</f>
        <v>1</v>
      </c>
      <c r="L211" s="249">
        <f>+IFERROR(VLOOKUP($A211,'INVERSIÓN '!$A:$AB,$L$1,FALSE),VLOOKUP($A211,'FUNCIONAMIENTO SECOP'!$A:$AC,$L$1,FALSE))</f>
        <v>1</v>
      </c>
      <c r="M211" s="249">
        <f>+IFERROR(VLOOKUP($A211,'INVERSIÓN '!$A:$AB,$M$1,FALSE),VLOOKUP($A211,'FUNCIONAMIENTO SECOP'!$A:$AC,$M$1,FALSE))</f>
        <v>11</v>
      </c>
      <c r="N211" s="249">
        <f>+IFERROR(VLOOKUP($A211,'INVERSIÓN '!$A:$AB,$N$1,FALSE),VLOOKUP($A211,'FUNCIONAMIENTO SECOP'!$A:$AC,$N$1,FALSE))</f>
        <v>1</v>
      </c>
      <c r="O211" s="249" t="str">
        <f>+IFERROR(VLOOKUP($A211,'INVERSIÓN '!$A:$AB,$O$1,FALSE),VLOOKUP($A211,'FUNCIONAMIENTO SECOP'!$A:$AC,$O$1,FALSE))</f>
        <v>CCE-16</v>
      </c>
      <c r="P211" s="249" t="str">
        <f>+IFERROR(VLOOKUP($A211,'INVERSIÓN '!$A:$AB,$P$1,FALSE),VLOOKUP($A211,'FUNCIONAMIENTO SECOP'!$A:$AC,$P$1,FALSE))</f>
        <v>Contratación directa</v>
      </c>
      <c r="Q211" s="249" t="str">
        <f>+IFERROR(VLOOKUP($A211,'INVERSIÓN '!$A:$AB,$Q$1,FALSE),VLOOKUP($A211,'FUNCIONAMIENTO SECOP'!$A:$AC,$Q$1,FALSE))</f>
        <v>DISTRITAL</v>
      </c>
      <c r="R211" s="250">
        <f>+IFERROR(VLOOKUP($A211,'INVERSIÓN '!$A:$AB,$R$1,FALSE),VLOOKUP($A211,'FUNCIONAMIENTO SECOP'!$A:$AC,$R$1,FALSE))</f>
        <v>299200000</v>
      </c>
      <c r="S211" s="250">
        <f>+IFERROR(VLOOKUP($A211,'INVERSIÓN '!$A:$AB,$S$1,FALSE),VLOOKUP($A211,'FUNCIONAMIENTO SECOP'!$A:$AC,$S$1,FALSE))</f>
        <v>299200000</v>
      </c>
      <c r="T211" s="249">
        <f>+IFERROR(VLOOKUP($A211,'INVERSIÓN '!$A:$AB,$T$1,FALSE),VLOOKUP($A211,'FUNCIONAMIENTO SECOP'!$A:$AC,$T$1,FALSE))</f>
        <v>0</v>
      </c>
      <c r="U211" s="249">
        <f>+IFERROR(VLOOKUP($A211,'INVERSIÓN '!$A:$AB,$U$1,FALSE),VLOOKUP($A211,'FUNCIONAMIENTO SECOP'!$A:$AC,$U$1,FALSE))</f>
        <v>0</v>
      </c>
      <c r="V211" s="249" t="str">
        <f>+IFERROR(VLOOKUP($A211,'INVERSIÓN '!$A:$AB,$V$1,FALSE),VLOOKUP($A211,'FUNCIONAMIENTO SECOP'!$A:$AC,$V$1,FALSE))</f>
        <v>CO-DC</v>
      </c>
      <c r="W211" s="249" t="str">
        <f>+IFERROR(VLOOKUP($A211,'INVERSIÓN '!$A:$AB,$W$1,FALSE),VLOOKUP($A211,'FUNCIONAMIENTO SECOP'!$A:$AC,$W$1,FALSE))</f>
        <v>CO-DC-11001</v>
      </c>
      <c r="X211" s="249" t="str">
        <f>+IFERROR(VLOOKUP($A211,'INVERSIÓN '!$A:$AB,$X$1,FALSE),VLOOKUP($A211,'FUNCIONAMIENTO SECOP'!$A:$AC,$X$1,FALSE))</f>
        <v>CARLOS HERNANDO MACIAS MONTOYA</v>
      </c>
      <c r="Y211" s="249">
        <f>+IFERROR(VLOOKUP($A211,'INVERSIÓN '!$A:$AB,$Y$1,FALSE),VLOOKUP($A211,'FUNCIONAMIENTO SECOP'!$A:$AC,$Y$1,FALSE))</f>
        <v>6477863</v>
      </c>
      <c r="Z211" s="249" t="str">
        <f>+IFERROR(VLOOKUP($A211,'INVERSIÓN '!$A:$AB,$Z$1,FALSE),VLOOKUP($A211,'FUNCIONAMIENTO SECOP'!$A:$AC,$Z$1,FALSE))</f>
        <v>alcalde.scristobal@gobiernobogota.gov.co</v>
      </c>
      <c r="AA211" s="249">
        <f>+IFERROR(VLOOKUP($A211,'INVERSIÓN '!$A:$AB,$AA$1,FALSE),VLOOKUP($A211,'FUNCIONAMIENTO SECOP'!$A:$AC,$AA$1,FALSE))</f>
        <v>0</v>
      </c>
      <c r="AB211" s="249">
        <f>+IFERROR(VLOOKUP($A211,'INVERSIÓN '!$A:$AB,$AB$1,FALSE),VLOOKUP($A211,'FUNCIONAMIENTO SECOP'!$A:$AC,$AB$1,FALSE))</f>
        <v>1</v>
      </c>
    </row>
    <row r="212" spans="1:28" ht="36" customHeight="1">
      <c r="A212" s="13" t="s">
        <v>2751</v>
      </c>
      <c r="B212" s="249" t="str">
        <f>+IFERROR(VLOOKUP($A212,'INVERSIÓN '!$A:$AB,$B$1,FALSE),VLOOKUP($A212,'FUNCIONAMIENTO SECOP'!$A:$AC,$B$1,FALSE))</f>
        <v>CPS</v>
      </c>
      <c r="C212" s="249">
        <f>+IFERROR(VLOOKUP($A212,'INVERSIÓN '!$A:$AB,$C$1,FALSE),VLOOKUP($A212,'FUNCIONAMIENTO SECOP'!$A:$AC,$C$1,FALSE))</f>
        <v>0</v>
      </c>
      <c r="D212" s="249">
        <f>+IFERROR(VLOOKUP($A212,'INVERSIÓN '!$A:$AB,$D$1,FALSE),VLOOKUP($A212,'FUNCIONAMIENTO SECOP'!$A:$AC,$D$1,FALSE))</f>
        <v>2405</v>
      </c>
      <c r="E212" s="249">
        <f>+IFERROR(VLOOKUP($A212,'INVERSIÓN '!$A:$AB,$E$1,FALSE),VLOOKUP($A212,'FUNCIONAMIENTO SECOP'!$A:$AC,$E$1,FALSE))</f>
        <v>0</v>
      </c>
      <c r="F212" s="249" t="str">
        <f>+IFERROR(VLOOKUP($A212,'INVERSIÓN '!$A:$AB,$F$1,FALSE),VLOOKUP($A212,'FUNCIONAMIENTO SECOP'!$A:$AC,$F$1,FALSE))</f>
        <v>Capacitar 1.480 personas en los campos artísticos, interculturales, culturales y/o patrimoniales.</v>
      </c>
      <c r="G212" s="249">
        <f>+IFERROR(VLOOKUP($A212,'INVERSIÓN '!$A:$AB,$G$1,FALSE),VLOOKUP($A212,'FUNCIONAMIENTO SECOP'!$A:$AC,$G$1,FALSE))</f>
        <v>147741</v>
      </c>
      <c r="H212" s="249" t="str">
        <f>+IFERROR(VLOOKUP($A212,'INVERSIÓN '!$A:$AB,$H$1,FALSE),VLOOKUP($A212,'FUNCIONAMIENTO SECOP'!$A:$AC,$H$1,FALSE))</f>
        <v>Nuevo</v>
      </c>
      <c r="I212" s="249">
        <f>+IFERROR(VLOOKUP($A212,'INVERSIÓN '!$A:$AB,$I$1,FALSE),VLOOKUP($A212,'FUNCIONAMIENTO SECOP'!$A:$AC,$I$1,FALSE))</f>
        <v>80111701</v>
      </c>
      <c r="J212" s="249" t="str">
        <f>+IFERROR(VLOOKUP($A212,'INVERSIÓN '!$A:$AB,$J$1,FALSE),VLOOKUP($A212,'FUNCIONAMIENTO SECOP'!$A:$AC,$J$1,FALSE))</f>
        <v>PRESTAR SUS SERVICIOS PROFESIONALES APOYANDO LA FORMULACIÓN, EJECUCIÓN Y SEGUIMIENTO DE LOS PROYECTOS Y PROGRAMAS DEL PLAN DE DESARROLLO LOCAL (PDL), EN CUMPLIMIENTO DE LAS METAS Y OBJETIVOS ESTABLECIDOS</v>
      </c>
      <c r="K212" s="249">
        <f>+IFERROR(VLOOKUP($A212,'INVERSIÓN '!$A:$AB,$K$1,FALSE),VLOOKUP($A212,'FUNCIONAMIENTO SECOP'!$A:$AC,$K$1,FALSE))</f>
        <v>1</v>
      </c>
      <c r="L212" s="249">
        <f>+IFERROR(VLOOKUP($A212,'INVERSIÓN '!$A:$AB,$L$1,FALSE),VLOOKUP($A212,'FUNCIONAMIENTO SECOP'!$A:$AC,$L$1,FALSE))</f>
        <v>1</v>
      </c>
      <c r="M212" s="249">
        <f>+IFERROR(VLOOKUP($A212,'INVERSIÓN '!$A:$AB,$M$1,FALSE),VLOOKUP($A212,'FUNCIONAMIENTO SECOP'!$A:$AC,$M$1,FALSE))</f>
        <v>11</v>
      </c>
      <c r="N212" s="249">
        <f>+IFERROR(VLOOKUP($A212,'INVERSIÓN '!$A:$AB,$N$1,FALSE),VLOOKUP($A212,'FUNCIONAMIENTO SECOP'!$A:$AC,$N$1,FALSE))</f>
        <v>1</v>
      </c>
      <c r="O212" s="249" t="str">
        <f>+IFERROR(VLOOKUP($A212,'INVERSIÓN '!$A:$AB,$O$1,FALSE),VLOOKUP($A212,'FUNCIONAMIENTO SECOP'!$A:$AC,$O$1,FALSE))</f>
        <v>CCE-16</v>
      </c>
      <c r="P212" s="249" t="str">
        <f>+IFERROR(VLOOKUP($A212,'INVERSIÓN '!$A:$AB,$P$1,FALSE),VLOOKUP($A212,'FUNCIONAMIENTO SECOP'!$A:$AC,$P$1,FALSE))</f>
        <v>Contratación directa</v>
      </c>
      <c r="Q212" s="249" t="str">
        <f>+IFERROR(VLOOKUP($A212,'INVERSIÓN '!$A:$AB,$Q$1,FALSE),VLOOKUP($A212,'FUNCIONAMIENTO SECOP'!$A:$AC,$Q$1,FALSE))</f>
        <v>DISTRITAL</v>
      </c>
      <c r="R212" s="250">
        <f>+IFERROR(VLOOKUP($A212,'INVERSIÓN '!$A:$AB,$R$1,FALSE),VLOOKUP($A212,'FUNCIONAMIENTO SECOP'!$A:$AC,$R$1,FALSE))</f>
        <v>448800000</v>
      </c>
      <c r="S212" s="250">
        <f>+IFERROR(VLOOKUP($A212,'INVERSIÓN '!$A:$AB,$S$1,FALSE),VLOOKUP($A212,'FUNCIONAMIENTO SECOP'!$A:$AC,$S$1,FALSE))</f>
        <v>448800000</v>
      </c>
      <c r="T212" s="249">
        <f>+IFERROR(VLOOKUP($A212,'INVERSIÓN '!$A:$AB,$T$1,FALSE),VLOOKUP($A212,'FUNCIONAMIENTO SECOP'!$A:$AC,$T$1,FALSE))</f>
        <v>0</v>
      </c>
      <c r="U212" s="249">
        <f>+IFERROR(VLOOKUP($A212,'INVERSIÓN '!$A:$AB,$U$1,FALSE),VLOOKUP($A212,'FUNCIONAMIENTO SECOP'!$A:$AC,$U$1,FALSE))</f>
        <v>0</v>
      </c>
      <c r="V212" s="249" t="str">
        <f>+IFERROR(VLOOKUP($A212,'INVERSIÓN '!$A:$AB,$V$1,FALSE),VLOOKUP($A212,'FUNCIONAMIENTO SECOP'!$A:$AC,$V$1,FALSE))</f>
        <v>CO-DC</v>
      </c>
      <c r="W212" s="249" t="str">
        <f>+IFERROR(VLOOKUP($A212,'INVERSIÓN '!$A:$AB,$W$1,FALSE),VLOOKUP($A212,'FUNCIONAMIENTO SECOP'!$A:$AC,$W$1,FALSE))</f>
        <v>CO-DC-11001</v>
      </c>
      <c r="X212" s="249" t="str">
        <f>+IFERROR(VLOOKUP($A212,'INVERSIÓN '!$A:$AB,$X$1,FALSE),VLOOKUP($A212,'FUNCIONAMIENTO SECOP'!$A:$AC,$X$1,FALSE))</f>
        <v>CARLOS HERNANDO MACIAS MONTOYA</v>
      </c>
      <c r="Y212" s="249">
        <f>+IFERROR(VLOOKUP($A212,'INVERSIÓN '!$A:$AB,$Y$1,FALSE),VLOOKUP($A212,'FUNCIONAMIENTO SECOP'!$A:$AC,$Y$1,FALSE))</f>
        <v>6477864</v>
      </c>
      <c r="Z212" s="249" t="str">
        <f>+IFERROR(VLOOKUP($A212,'INVERSIÓN '!$A:$AB,$Z$1,FALSE),VLOOKUP($A212,'FUNCIONAMIENTO SECOP'!$A:$AC,$Z$1,FALSE))</f>
        <v>alcalde.scristobal@gobiernobogota.gov.co</v>
      </c>
      <c r="AA212" s="249">
        <f>+IFERROR(VLOOKUP($A212,'INVERSIÓN '!$A:$AB,$AA$1,FALSE),VLOOKUP($A212,'FUNCIONAMIENTO SECOP'!$A:$AC,$AA$1,FALSE))</f>
        <v>0</v>
      </c>
      <c r="AB212" s="249">
        <f>+IFERROR(VLOOKUP($A212,'INVERSIÓN '!$A:$AB,$AB$1,FALSE),VLOOKUP($A212,'FUNCIONAMIENTO SECOP'!$A:$AC,$AB$1,FALSE))</f>
        <v>1</v>
      </c>
    </row>
    <row r="213" spans="1:28" ht="36" customHeight="1">
      <c r="A213" s="13" t="s">
        <v>2752</v>
      </c>
      <c r="B213" s="249" t="str">
        <f>+IFERROR(VLOOKUP($A213,'INVERSIÓN '!$A:$AB,$B$1,FALSE),VLOOKUP($A213,'FUNCIONAMIENTO SECOP'!$A:$AC,$B$1,FALSE))</f>
        <v>CPS</v>
      </c>
      <c r="C213" s="249">
        <f>+IFERROR(VLOOKUP($A213,'INVERSIÓN '!$A:$AB,$C$1,FALSE),VLOOKUP($A213,'FUNCIONAMIENTO SECOP'!$A:$AC,$C$1,FALSE))</f>
        <v>0</v>
      </c>
      <c r="D213" s="249">
        <f>+IFERROR(VLOOKUP($A213,'INVERSIÓN '!$A:$AB,$D$1,FALSE),VLOOKUP($A213,'FUNCIONAMIENTO SECOP'!$A:$AC,$D$1,FALSE))</f>
        <v>2667</v>
      </c>
      <c r="E213" s="249">
        <f>+IFERROR(VLOOKUP($A213,'INVERSIÓN '!$A:$AB,$E$1,FALSE),VLOOKUP($A213,'FUNCIONAMIENTO SECOP'!$A:$AC,$E$1,FALSE))</f>
        <v>0</v>
      </c>
      <c r="F213" s="249" t="str">
        <f>+IFERROR(VLOOKUP($A213,'INVERSIÓN '!$A:$AB,$F$1,FALSE),VLOOKUP($A213,'FUNCIONAMIENTO SECOP'!$A:$AC,$F$1,FALSE))</f>
        <v>Realizar 1 acciones de inspección, vigilancia y control.</v>
      </c>
      <c r="G213" s="249">
        <f>+IFERROR(VLOOKUP($A213,'INVERSIÓN '!$A:$AB,$G$1,FALSE),VLOOKUP($A213,'FUNCIONAMIENTO SECOP'!$A:$AC,$G$1,FALSE))</f>
        <v>147787</v>
      </c>
      <c r="H213" s="249" t="str">
        <f>+IFERROR(VLOOKUP($A213,'INVERSIÓN '!$A:$AB,$H$1,FALSE),VLOOKUP($A213,'FUNCIONAMIENTO SECOP'!$A:$AC,$H$1,FALSE))</f>
        <v>Nuevo</v>
      </c>
      <c r="I213" s="249">
        <f>+IFERROR(VLOOKUP($A213,'INVERSIÓN '!$A:$AB,$I$1,FALSE),VLOOKUP($A213,'FUNCIONAMIENTO SECOP'!$A:$AC,$I$1,FALSE))</f>
        <v>80111701</v>
      </c>
      <c r="J213" s="249" t="str">
        <f>+IFERROR(VLOOKUP($A213,'INVERSIÓN '!$A:$AB,$J$1,FALSE),VLOOKUP($A213,'FUNCIONAMIENTO SECOP'!$A:$AC,$J$1,FALSE))</f>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v>
      </c>
      <c r="K213" s="249">
        <f>+IFERROR(VLOOKUP($A213,'INVERSIÓN '!$A:$AB,$K$1,FALSE),VLOOKUP($A213,'FUNCIONAMIENTO SECOP'!$A:$AC,$K$1,FALSE))</f>
        <v>1</v>
      </c>
      <c r="L213" s="249">
        <f>+IFERROR(VLOOKUP($A213,'INVERSIÓN '!$A:$AB,$L$1,FALSE),VLOOKUP($A213,'FUNCIONAMIENTO SECOP'!$A:$AC,$L$1,FALSE))</f>
        <v>1</v>
      </c>
      <c r="M213" s="249">
        <f>+IFERROR(VLOOKUP($A213,'INVERSIÓN '!$A:$AB,$M$1,FALSE),VLOOKUP($A213,'FUNCIONAMIENTO SECOP'!$A:$AC,$M$1,FALSE))</f>
        <v>11</v>
      </c>
      <c r="N213" s="249">
        <f>+IFERROR(VLOOKUP($A213,'INVERSIÓN '!$A:$AB,$N$1,FALSE),VLOOKUP($A213,'FUNCIONAMIENTO SECOP'!$A:$AC,$N$1,FALSE))</f>
        <v>1</v>
      </c>
      <c r="O213" s="249" t="str">
        <f>+IFERROR(VLOOKUP($A213,'INVERSIÓN '!$A:$AB,$O$1,FALSE),VLOOKUP($A213,'FUNCIONAMIENTO SECOP'!$A:$AC,$O$1,FALSE))</f>
        <v>CCE-16</v>
      </c>
      <c r="P213" s="249" t="str">
        <f>+IFERROR(VLOOKUP($A213,'INVERSIÓN '!$A:$AB,$P$1,FALSE),VLOOKUP($A213,'FUNCIONAMIENTO SECOP'!$A:$AC,$P$1,FALSE))</f>
        <v>Contratación directa</v>
      </c>
      <c r="Q213" s="249" t="str">
        <f>+IFERROR(VLOOKUP($A213,'INVERSIÓN '!$A:$AB,$Q$1,FALSE),VLOOKUP($A213,'FUNCIONAMIENTO SECOP'!$A:$AC,$Q$1,FALSE))</f>
        <v>DISTRITAL</v>
      </c>
      <c r="R213" s="250">
        <f>+IFERROR(VLOOKUP($A213,'INVERSIÓN '!$A:$AB,$R$1,FALSE),VLOOKUP($A213,'FUNCIONAMIENTO SECOP'!$A:$AC,$R$1,FALSE))</f>
        <v>99000000</v>
      </c>
      <c r="S213" s="250">
        <f>+IFERROR(VLOOKUP($A213,'INVERSIÓN '!$A:$AB,$S$1,FALSE),VLOOKUP($A213,'FUNCIONAMIENTO SECOP'!$A:$AC,$S$1,FALSE))</f>
        <v>99000000</v>
      </c>
      <c r="T213" s="249">
        <f>+IFERROR(VLOOKUP($A213,'INVERSIÓN '!$A:$AB,$T$1,FALSE),VLOOKUP($A213,'FUNCIONAMIENTO SECOP'!$A:$AC,$T$1,FALSE))</f>
        <v>0</v>
      </c>
      <c r="U213" s="249">
        <f>+IFERROR(VLOOKUP($A213,'INVERSIÓN '!$A:$AB,$U$1,FALSE),VLOOKUP($A213,'FUNCIONAMIENTO SECOP'!$A:$AC,$U$1,FALSE))</f>
        <v>0</v>
      </c>
      <c r="V213" s="249" t="str">
        <f>+IFERROR(VLOOKUP($A213,'INVERSIÓN '!$A:$AB,$V$1,FALSE),VLOOKUP($A213,'FUNCIONAMIENTO SECOP'!$A:$AC,$V$1,FALSE))</f>
        <v>CO-DC</v>
      </c>
      <c r="W213" s="249" t="str">
        <f>+IFERROR(VLOOKUP($A213,'INVERSIÓN '!$A:$AB,$W$1,FALSE),VLOOKUP($A213,'FUNCIONAMIENTO SECOP'!$A:$AC,$W$1,FALSE))</f>
        <v>CO-DC-11001</v>
      </c>
      <c r="X213" s="249" t="str">
        <f>+IFERROR(VLOOKUP($A213,'INVERSIÓN '!$A:$AB,$X$1,FALSE),VLOOKUP($A213,'FUNCIONAMIENTO SECOP'!$A:$AC,$X$1,FALSE))</f>
        <v>CARLOS HERNANDO MACIAS MONTOYA</v>
      </c>
      <c r="Y213" s="249">
        <f>+IFERROR(VLOOKUP($A213,'INVERSIÓN '!$A:$AB,$Y$1,FALSE),VLOOKUP($A213,'FUNCIONAMIENTO SECOP'!$A:$AC,$Y$1,FALSE))</f>
        <v>6477865</v>
      </c>
      <c r="Z213" s="249" t="str">
        <f>+IFERROR(VLOOKUP($A213,'INVERSIÓN '!$A:$AB,$Z$1,FALSE),VLOOKUP($A213,'FUNCIONAMIENTO SECOP'!$A:$AC,$Z$1,FALSE))</f>
        <v>alcalde.scristobal@gobiernobogota.gov.co</v>
      </c>
      <c r="AA213" s="249">
        <f>+IFERROR(VLOOKUP($A213,'INVERSIÓN '!$A:$AB,$AA$1,FALSE),VLOOKUP($A213,'FUNCIONAMIENTO SECOP'!$A:$AC,$AA$1,FALSE))</f>
        <v>0</v>
      </c>
      <c r="AB213" s="249">
        <f>+IFERROR(VLOOKUP($A213,'INVERSIÓN '!$A:$AB,$AB$1,FALSE),VLOOKUP($A213,'FUNCIONAMIENTO SECOP'!$A:$AC,$AB$1,FALSE))</f>
        <v>1</v>
      </c>
    </row>
    <row r="214" spans="1:28" ht="36" customHeight="1">
      <c r="A214" s="13" t="s">
        <v>2754</v>
      </c>
      <c r="B214" s="249" t="str">
        <f>+IFERROR(VLOOKUP($A214,'INVERSIÓN '!$A:$AB,$B$1,FALSE),VLOOKUP($A214,'FUNCIONAMIENTO SECOP'!$A:$AC,$B$1,FALSE))</f>
        <v>CPS</v>
      </c>
      <c r="C214" s="249">
        <f>+IFERROR(VLOOKUP($A214,'INVERSIÓN '!$A:$AB,$C$1,FALSE),VLOOKUP($A214,'FUNCIONAMIENTO SECOP'!$A:$AC,$C$1,FALSE))</f>
        <v>0</v>
      </c>
      <c r="D214" s="249">
        <f>+IFERROR(VLOOKUP($A214,'INVERSIÓN '!$A:$AB,$D$1,FALSE),VLOOKUP($A214,'FUNCIONAMIENTO SECOP'!$A:$AC,$D$1,FALSE))</f>
        <v>2802</v>
      </c>
      <c r="E214" s="249">
        <f>+IFERROR(VLOOKUP($A214,'INVERSIÓN '!$A:$AB,$E$1,FALSE),VLOOKUP($A214,'FUNCIONAMIENTO SECOP'!$A:$AC,$E$1,FALSE))</f>
        <v>0</v>
      </c>
      <c r="F214" s="249" t="str">
        <f>+IFERROR(VLOOKUP($A214,'INVERSIÓN '!$A:$AB,$F$1,FALSE),VLOOKUP($A214,'FUNCIONAMIENTO SECOP'!$A:$AC,$F$1,FALSE))</f>
        <v>Vincular 1.600 mujeres para el ejercicio de derechos y el fortalecimiento de su autonomía económica</v>
      </c>
      <c r="G214" s="249">
        <f>+IFERROR(VLOOKUP($A214,'INVERSIÓN '!$A:$AB,$G$1,FALSE),VLOOKUP($A214,'FUNCIONAMIENTO SECOP'!$A:$AC,$G$1,FALSE))</f>
        <v>147795</v>
      </c>
      <c r="H214" s="249" t="str">
        <f>+IFERROR(VLOOKUP($A214,'INVERSIÓN '!$A:$AB,$H$1,FALSE),VLOOKUP($A214,'FUNCIONAMIENTO SECOP'!$A:$AC,$H$1,FALSE))</f>
        <v>Nuevo</v>
      </c>
      <c r="I214" s="249">
        <f>+IFERROR(VLOOKUP($A214,'INVERSIÓN '!$A:$AB,$I$1,FALSE),VLOOKUP($A214,'FUNCIONAMIENTO SECOP'!$A:$AC,$I$1,FALSE))</f>
        <v>80111701</v>
      </c>
      <c r="J214" s="249" t="str">
        <f>+IFERROR(VLOOKUP($A214,'INVERSIÓN '!$A:$AB,$J$1,FALSE),VLOOKUP($A214,'FUNCIONAMIENTO SECOP'!$A:$AC,$J$1,FALSE))</f>
        <v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v>
      </c>
      <c r="K214" s="249">
        <f>+IFERROR(VLOOKUP($A214,'INVERSIÓN '!$A:$AB,$K$1,FALSE),VLOOKUP($A214,'FUNCIONAMIENTO SECOP'!$A:$AC,$K$1,FALSE))</f>
        <v>1</v>
      </c>
      <c r="L214" s="249">
        <f>+IFERROR(VLOOKUP($A214,'INVERSIÓN '!$A:$AB,$L$1,FALSE),VLOOKUP($A214,'FUNCIONAMIENTO SECOP'!$A:$AC,$L$1,FALSE))</f>
        <v>1</v>
      </c>
      <c r="M214" s="249">
        <f>+IFERROR(VLOOKUP($A214,'INVERSIÓN '!$A:$AB,$M$1,FALSE),VLOOKUP($A214,'FUNCIONAMIENTO SECOP'!$A:$AC,$M$1,FALSE))</f>
        <v>11</v>
      </c>
      <c r="N214" s="249">
        <f>+IFERROR(VLOOKUP($A214,'INVERSIÓN '!$A:$AB,$N$1,FALSE),VLOOKUP($A214,'FUNCIONAMIENTO SECOP'!$A:$AC,$N$1,FALSE))</f>
        <v>1</v>
      </c>
      <c r="O214" s="249" t="str">
        <f>+IFERROR(VLOOKUP($A214,'INVERSIÓN '!$A:$AB,$O$1,FALSE),VLOOKUP($A214,'FUNCIONAMIENTO SECOP'!$A:$AC,$O$1,FALSE))</f>
        <v>CCE-16</v>
      </c>
      <c r="P214" s="249" t="str">
        <f>+IFERROR(VLOOKUP($A214,'INVERSIÓN '!$A:$AB,$P$1,FALSE),VLOOKUP($A214,'FUNCIONAMIENTO SECOP'!$A:$AC,$P$1,FALSE))</f>
        <v>Contratación directa</v>
      </c>
      <c r="Q214" s="249" t="str">
        <f>+IFERROR(VLOOKUP($A214,'INVERSIÓN '!$A:$AB,$Q$1,FALSE),VLOOKUP($A214,'FUNCIONAMIENTO SECOP'!$A:$AC,$Q$1,FALSE))</f>
        <v>DISTRITAL</v>
      </c>
      <c r="R214" s="250">
        <f>+IFERROR(VLOOKUP($A214,'INVERSIÓN '!$A:$AB,$R$1,FALSE),VLOOKUP($A214,'FUNCIONAMIENTO SECOP'!$A:$AC,$R$1,FALSE))</f>
        <v>299200000</v>
      </c>
      <c r="S214" s="250">
        <f>+IFERROR(VLOOKUP($A214,'INVERSIÓN '!$A:$AB,$S$1,FALSE),VLOOKUP($A214,'FUNCIONAMIENTO SECOP'!$A:$AC,$S$1,FALSE))</f>
        <v>299200000</v>
      </c>
      <c r="T214" s="249">
        <f>+IFERROR(VLOOKUP($A214,'INVERSIÓN '!$A:$AB,$T$1,FALSE),VLOOKUP($A214,'FUNCIONAMIENTO SECOP'!$A:$AC,$T$1,FALSE))</f>
        <v>0</v>
      </c>
      <c r="U214" s="249">
        <f>+IFERROR(VLOOKUP($A214,'INVERSIÓN '!$A:$AB,$U$1,FALSE),VLOOKUP($A214,'FUNCIONAMIENTO SECOP'!$A:$AC,$U$1,FALSE))</f>
        <v>0</v>
      </c>
      <c r="V214" s="249" t="str">
        <f>+IFERROR(VLOOKUP($A214,'INVERSIÓN '!$A:$AB,$V$1,FALSE),VLOOKUP($A214,'FUNCIONAMIENTO SECOP'!$A:$AC,$V$1,FALSE))</f>
        <v>CO-DC</v>
      </c>
      <c r="W214" s="249" t="str">
        <f>+IFERROR(VLOOKUP($A214,'INVERSIÓN '!$A:$AB,$W$1,FALSE),VLOOKUP($A214,'FUNCIONAMIENTO SECOP'!$A:$AC,$W$1,FALSE))</f>
        <v>CO-DC-11001</v>
      </c>
      <c r="X214" s="249" t="str">
        <f>+IFERROR(VLOOKUP($A214,'INVERSIÓN '!$A:$AB,$X$1,FALSE),VLOOKUP($A214,'FUNCIONAMIENTO SECOP'!$A:$AC,$X$1,FALSE))</f>
        <v>CARLOS HERNANDO MACIAS MONTOYA</v>
      </c>
      <c r="Y214" s="249">
        <f>+IFERROR(VLOOKUP($A214,'INVERSIÓN '!$A:$AB,$Y$1,FALSE),VLOOKUP($A214,'FUNCIONAMIENTO SECOP'!$A:$AC,$Y$1,FALSE))</f>
        <v>6477866</v>
      </c>
      <c r="Z214" s="249" t="str">
        <f>+IFERROR(VLOOKUP($A214,'INVERSIÓN '!$A:$AB,$Z$1,FALSE),VLOOKUP($A214,'FUNCIONAMIENTO SECOP'!$A:$AC,$Z$1,FALSE))</f>
        <v>alcalde.scristobal@gobiernobogota.gov.co</v>
      </c>
      <c r="AA214" s="249">
        <f>+IFERROR(VLOOKUP($A214,'INVERSIÓN '!$A:$AB,$AA$1,FALSE),VLOOKUP($A214,'FUNCIONAMIENTO SECOP'!$A:$AC,$AA$1,FALSE))</f>
        <v>0</v>
      </c>
      <c r="AB214" s="249">
        <f>+IFERROR(VLOOKUP($A214,'INVERSIÓN '!$A:$AB,$AB$1,FALSE),VLOOKUP($A214,'FUNCIONAMIENTO SECOP'!$A:$AC,$AB$1,FALSE))</f>
        <v>1</v>
      </c>
    </row>
    <row r="215" spans="1:28" ht="36" customHeight="1">
      <c r="A215" s="13" t="s">
        <v>2755</v>
      </c>
      <c r="B215" s="249" t="str">
        <f>+IFERROR(VLOOKUP($A215,'INVERSIÓN '!$A:$AB,$B$1,FALSE),VLOOKUP($A215,'FUNCIONAMIENTO SECOP'!$A:$AC,$B$1,FALSE))</f>
        <v>CPS</v>
      </c>
      <c r="C215" s="249">
        <f>+IFERROR(VLOOKUP($A215,'INVERSIÓN '!$A:$AB,$C$1,FALSE),VLOOKUP($A215,'FUNCIONAMIENTO SECOP'!$A:$AC,$C$1,FALSE))</f>
        <v>0</v>
      </c>
      <c r="D215" s="249">
        <f>+IFERROR(VLOOKUP($A215,'INVERSIÓN '!$A:$AB,$D$1,FALSE),VLOOKUP($A215,'FUNCIONAMIENTO SECOP'!$A:$AC,$D$1,FALSE))</f>
        <v>2802</v>
      </c>
      <c r="E215" s="249">
        <f>+IFERROR(VLOOKUP($A215,'INVERSIÓN '!$A:$AB,$E$1,FALSE),VLOOKUP($A215,'FUNCIONAMIENTO SECOP'!$A:$AC,$E$1,FALSE))</f>
        <v>0</v>
      </c>
      <c r="F215" s="249" t="str">
        <f>+IFERROR(VLOOKUP($A215,'INVERSIÓN '!$A:$AB,$F$1,FALSE),VLOOKUP($A215,'FUNCIONAMIENTO SECOP'!$A:$AC,$F$1,FALSE))</f>
        <v>Vincular 1.600 mujeres para el ejercicio de derechos y el fortalecimiento de su autonomía económica</v>
      </c>
      <c r="G215" s="249">
        <f>+IFERROR(VLOOKUP($A215,'INVERSIÓN '!$A:$AB,$G$1,FALSE),VLOOKUP($A215,'FUNCIONAMIENTO SECOP'!$A:$AC,$G$1,FALSE))</f>
        <v>147798</v>
      </c>
      <c r="H215" s="249" t="str">
        <f>+IFERROR(VLOOKUP($A215,'INVERSIÓN '!$A:$AB,$H$1,FALSE),VLOOKUP($A215,'FUNCIONAMIENTO SECOP'!$A:$AC,$H$1,FALSE))</f>
        <v>Nuevo</v>
      </c>
      <c r="I215" s="249">
        <f>+IFERROR(VLOOKUP($A215,'INVERSIÓN '!$A:$AB,$I$1,FALSE),VLOOKUP($A215,'FUNCIONAMIENTO SECOP'!$A:$AC,$I$1,FALSE))</f>
        <v>80111701</v>
      </c>
      <c r="J215" s="249" t="str">
        <f>+IFERROR(VLOOKUP($A215,'INVERSIÓN '!$A:$AB,$J$1,FALSE),VLOOKUP($A215,'FUNCIONAMIENTO SECOP'!$A:$AC,$J$1,FALSE))</f>
        <v>PRESTAR SUS SERVICIOS PROFESIONALES EN PRENSA Y COMUNICACIONES EN LA REALIZACIÓN DE PRODUCTOS Y PIEZAS DIGITALES, IMPRESAS Y PUBLICITARIAS DE GRAN FORMATO Y DE ANIMACIÓN GRÁFICA, ASÍ COMO APOYAR LA PRODUCCIÓN Y MONTAJE DE EVENTOS DE LA ALCALDÍA LOCAL.</v>
      </c>
      <c r="K215" s="249">
        <f>+IFERROR(VLOOKUP($A215,'INVERSIÓN '!$A:$AB,$K$1,FALSE),VLOOKUP($A215,'FUNCIONAMIENTO SECOP'!$A:$AC,$K$1,FALSE))</f>
        <v>1</v>
      </c>
      <c r="L215" s="249">
        <f>+IFERROR(VLOOKUP($A215,'INVERSIÓN '!$A:$AB,$L$1,FALSE),VLOOKUP($A215,'FUNCIONAMIENTO SECOP'!$A:$AC,$L$1,FALSE))</f>
        <v>1</v>
      </c>
      <c r="M215" s="249">
        <f>+IFERROR(VLOOKUP($A215,'INVERSIÓN '!$A:$AB,$M$1,FALSE),VLOOKUP($A215,'FUNCIONAMIENTO SECOP'!$A:$AC,$M$1,FALSE))</f>
        <v>11</v>
      </c>
      <c r="N215" s="249">
        <f>+IFERROR(VLOOKUP($A215,'INVERSIÓN '!$A:$AB,$N$1,FALSE),VLOOKUP($A215,'FUNCIONAMIENTO SECOP'!$A:$AC,$N$1,FALSE))</f>
        <v>1</v>
      </c>
      <c r="O215" s="249" t="str">
        <f>+IFERROR(VLOOKUP($A215,'INVERSIÓN '!$A:$AB,$O$1,FALSE),VLOOKUP($A215,'FUNCIONAMIENTO SECOP'!$A:$AC,$O$1,FALSE))</f>
        <v>CCE-16</v>
      </c>
      <c r="P215" s="249" t="str">
        <f>+IFERROR(VLOOKUP($A215,'INVERSIÓN '!$A:$AB,$P$1,FALSE),VLOOKUP($A215,'FUNCIONAMIENTO SECOP'!$A:$AC,$P$1,FALSE))</f>
        <v>Contratación directa</v>
      </c>
      <c r="Q215" s="249" t="str">
        <f>+IFERROR(VLOOKUP($A215,'INVERSIÓN '!$A:$AB,$Q$1,FALSE),VLOOKUP($A215,'FUNCIONAMIENTO SECOP'!$A:$AC,$Q$1,FALSE))</f>
        <v>DISTRITAL</v>
      </c>
      <c r="R215" s="250">
        <f>+IFERROR(VLOOKUP($A215,'INVERSIÓN '!$A:$AB,$R$1,FALSE),VLOOKUP($A215,'FUNCIONAMIENTO SECOP'!$A:$AC,$R$1,FALSE))</f>
        <v>149600000</v>
      </c>
      <c r="S215" s="250">
        <f>+IFERROR(VLOOKUP($A215,'INVERSIÓN '!$A:$AB,$S$1,FALSE),VLOOKUP($A215,'FUNCIONAMIENTO SECOP'!$A:$AC,$S$1,FALSE))</f>
        <v>149600000</v>
      </c>
      <c r="T215" s="249">
        <f>+IFERROR(VLOOKUP($A215,'INVERSIÓN '!$A:$AB,$T$1,FALSE),VLOOKUP($A215,'FUNCIONAMIENTO SECOP'!$A:$AC,$T$1,FALSE))</f>
        <v>0</v>
      </c>
      <c r="U215" s="249">
        <f>+IFERROR(VLOOKUP($A215,'INVERSIÓN '!$A:$AB,$U$1,FALSE),VLOOKUP($A215,'FUNCIONAMIENTO SECOP'!$A:$AC,$U$1,FALSE))</f>
        <v>0</v>
      </c>
      <c r="V215" s="249" t="str">
        <f>+IFERROR(VLOOKUP($A215,'INVERSIÓN '!$A:$AB,$V$1,FALSE),VLOOKUP($A215,'FUNCIONAMIENTO SECOP'!$A:$AC,$V$1,FALSE))</f>
        <v>CO-DC</v>
      </c>
      <c r="W215" s="249" t="str">
        <f>+IFERROR(VLOOKUP($A215,'INVERSIÓN '!$A:$AB,$W$1,FALSE),VLOOKUP($A215,'FUNCIONAMIENTO SECOP'!$A:$AC,$W$1,FALSE))</f>
        <v>CO-DC-11001</v>
      </c>
      <c r="X215" s="249" t="str">
        <f>+IFERROR(VLOOKUP($A215,'INVERSIÓN '!$A:$AB,$X$1,FALSE),VLOOKUP($A215,'FUNCIONAMIENTO SECOP'!$A:$AC,$X$1,FALSE))</f>
        <v>CARLOS HERNANDO MACIAS MONTOYA</v>
      </c>
      <c r="Y215" s="249">
        <f>+IFERROR(VLOOKUP($A215,'INVERSIÓN '!$A:$AB,$Y$1,FALSE),VLOOKUP($A215,'FUNCIONAMIENTO SECOP'!$A:$AC,$Y$1,FALSE))</f>
        <v>6477867</v>
      </c>
      <c r="Z215" s="249" t="str">
        <f>+IFERROR(VLOOKUP($A215,'INVERSIÓN '!$A:$AB,$Z$1,FALSE),VLOOKUP($A215,'FUNCIONAMIENTO SECOP'!$A:$AC,$Z$1,FALSE))</f>
        <v>alcalde.scristobal@gobiernobogota.gov.co</v>
      </c>
      <c r="AA215" s="249">
        <f>+IFERROR(VLOOKUP($A215,'INVERSIÓN '!$A:$AB,$AA$1,FALSE),VLOOKUP($A215,'FUNCIONAMIENTO SECOP'!$A:$AC,$AA$1,FALSE))</f>
        <v>0</v>
      </c>
      <c r="AB215" s="249">
        <f>+IFERROR(VLOOKUP($A215,'INVERSIÓN '!$A:$AB,$AB$1,FALSE),VLOOKUP($A215,'FUNCIONAMIENTO SECOP'!$A:$AC,$AB$1,FALSE))</f>
        <v>1</v>
      </c>
    </row>
    <row r="216" spans="1:28" ht="36" customHeight="1">
      <c r="A216" s="13" t="s">
        <v>2757</v>
      </c>
      <c r="B216" s="249" t="str">
        <f>+IFERROR(VLOOKUP($A216,'INVERSIÓN '!$A:$AB,$B$1,FALSE),VLOOKUP($A216,'FUNCIONAMIENTO SECOP'!$A:$AC,$B$1,FALSE))</f>
        <v>CPS</v>
      </c>
      <c r="C216" s="249">
        <f>+IFERROR(VLOOKUP($A216,'INVERSIÓN '!$A:$AB,$C$1,FALSE),VLOOKUP($A216,'FUNCIONAMIENTO SECOP'!$A:$AC,$C$1,FALSE))</f>
        <v>0</v>
      </c>
      <c r="D216" s="249">
        <f>+IFERROR(VLOOKUP($A216,'INVERSIÓN '!$A:$AB,$D$1,FALSE),VLOOKUP($A216,'FUNCIONAMIENTO SECOP'!$A:$AC,$D$1,FALSE))</f>
        <v>2802</v>
      </c>
      <c r="E216" s="249">
        <f>+IFERROR(VLOOKUP($A216,'INVERSIÓN '!$A:$AB,$E$1,FALSE),VLOOKUP($A216,'FUNCIONAMIENTO SECOP'!$A:$AC,$E$1,FALSE))</f>
        <v>0</v>
      </c>
      <c r="F216" s="249" t="str">
        <f>+IFERROR(VLOOKUP($A216,'INVERSIÓN '!$A:$AB,$F$1,FALSE),VLOOKUP($A216,'FUNCIONAMIENTO SECOP'!$A:$AC,$F$1,FALSE))</f>
        <v>Vincular 1.600 mujeres para el ejercicio de derechos y el fortalecimiento de su autonomía económica</v>
      </c>
      <c r="G216" s="249">
        <f>+IFERROR(VLOOKUP($A216,'INVERSIÓN '!$A:$AB,$G$1,FALSE),VLOOKUP($A216,'FUNCIONAMIENTO SECOP'!$A:$AC,$G$1,FALSE))</f>
        <v>147800</v>
      </c>
      <c r="H216" s="249" t="str">
        <f>+IFERROR(VLOOKUP($A216,'INVERSIÓN '!$A:$AB,$H$1,FALSE),VLOOKUP($A216,'FUNCIONAMIENTO SECOP'!$A:$AC,$H$1,FALSE))</f>
        <v>Nuevo</v>
      </c>
      <c r="I216" s="249">
        <f>+IFERROR(VLOOKUP($A216,'INVERSIÓN '!$A:$AB,$I$1,FALSE),VLOOKUP($A216,'FUNCIONAMIENTO SECOP'!$A:$AC,$I$1,FALSE))</f>
        <v>80111701</v>
      </c>
      <c r="J216" s="249" t="str">
        <f>+IFERROR(VLOOKUP($A216,'INVERSIÓN '!$A:$AB,$J$1,FALSE),VLOOKUP($A216,'FUNCIONAMIENTO SECOP'!$A:$AC,$J$1,FALSE))</f>
        <v>PRESTAR SUS SERVICIOS PROFESIONALES EN  PRENSA Y COMUNICACIONES DE LA ALCALDÍA LOCAL EN LA REALIZACIÓN Y PUBLICACIÓN DE CONTENIDOS DE REDES SOCIALES Y CANALES DE DIVULGACIÓN DIGITAL (SITIO WEB) DE LA ALCALDÍA LOCAL.</v>
      </c>
      <c r="K216" s="249">
        <f>+IFERROR(VLOOKUP($A216,'INVERSIÓN '!$A:$AB,$K$1,FALSE),VLOOKUP($A216,'FUNCIONAMIENTO SECOP'!$A:$AC,$K$1,FALSE))</f>
        <v>1</v>
      </c>
      <c r="L216" s="249">
        <f>+IFERROR(VLOOKUP($A216,'INVERSIÓN '!$A:$AB,$L$1,FALSE),VLOOKUP($A216,'FUNCIONAMIENTO SECOP'!$A:$AC,$L$1,FALSE))</f>
        <v>1</v>
      </c>
      <c r="M216" s="249">
        <f>+IFERROR(VLOOKUP($A216,'INVERSIÓN '!$A:$AB,$M$1,FALSE),VLOOKUP($A216,'FUNCIONAMIENTO SECOP'!$A:$AC,$M$1,FALSE))</f>
        <v>11</v>
      </c>
      <c r="N216" s="249">
        <f>+IFERROR(VLOOKUP($A216,'INVERSIÓN '!$A:$AB,$N$1,FALSE),VLOOKUP($A216,'FUNCIONAMIENTO SECOP'!$A:$AC,$N$1,FALSE))</f>
        <v>1</v>
      </c>
      <c r="O216" s="249" t="str">
        <f>+IFERROR(VLOOKUP($A216,'INVERSIÓN '!$A:$AB,$O$1,FALSE),VLOOKUP($A216,'FUNCIONAMIENTO SECOP'!$A:$AC,$O$1,FALSE))</f>
        <v>CCE-16</v>
      </c>
      <c r="P216" s="249" t="str">
        <f>+IFERROR(VLOOKUP($A216,'INVERSIÓN '!$A:$AB,$P$1,FALSE),VLOOKUP($A216,'FUNCIONAMIENTO SECOP'!$A:$AC,$P$1,FALSE))</f>
        <v>Contratación directa</v>
      </c>
      <c r="Q216" s="249" t="str">
        <f>+IFERROR(VLOOKUP($A216,'INVERSIÓN '!$A:$AB,$Q$1,FALSE),VLOOKUP($A216,'FUNCIONAMIENTO SECOP'!$A:$AC,$Q$1,FALSE))</f>
        <v>DISTRITAL</v>
      </c>
      <c r="R216" s="250">
        <f>+IFERROR(VLOOKUP($A216,'INVERSIÓN '!$A:$AB,$R$1,FALSE),VLOOKUP($A216,'FUNCIONAMIENTO SECOP'!$A:$AC,$R$1,FALSE))</f>
        <v>74800000</v>
      </c>
      <c r="S216" s="250">
        <f>+IFERROR(VLOOKUP($A216,'INVERSIÓN '!$A:$AB,$S$1,FALSE),VLOOKUP($A216,'FUNCIONAMIENTO SECOP'!$A:$AC,$S$1,FALSE))</f>
        <v>74800000</v>
      </c>
      <c r="T216" s="249">
        <f>+IFERROR(VLOOKUP($A216,'INVERSIÓN '!$A:$AB,$T$1,FALSE),VLOOKUP($A216,'FUNCIONAMIENTO SECOP'!$A:$AC,$T$1,FALSE))</f>
        <v>0</v>
      </c>
      <c r="U216" s="249">
        <f>+IFERROR(VLOOKUP($A216,'INVERSIÓN '!$A:$AB,$U$1,FALSE),VLOOKUP($A216,'FUNCIONAMIENTO SECOP'!$A:$AC,$U$1,FALSE))</f>
        <v>0</v>
      </c>
      <c r="V216" s="249" t="str">
        <f>+IFERROR(VLOOKUP($A216,'INVERSIÓN '!$A:$AB,$V$1,FALSE),VLOOKUP($A216,'FUNCIONAMIENTO SECOP'!$A:$AC,$V$1,FALSE))</f>
        <v>CO-DC</v>
      </c>
      <c r="W216" s="249" t="str">
        <f>+IFERROR(VLOOKUP($A216,'INVERSIÓN '!$A:$AB,$W$1,FALSE),VLOOKUP($A216,'FUNCIONAMIENTO SECOP'!$A:$AC,$W$1,FALSE))</f>
        <v>CO-DC-11001</v>
      </c>
      <c r="X216" s="249" t="str">
        <f>+IFERROR(VLOOKUP($A216,'INVERSIÓN '!$A:$AB,$X$1,FALSE),VLOOKUP($A216,'FUNCIONAMIENTO SECOP'!$A:$AC,$X$1,FALSE))</f>
        <v>CARLOS HERNANDO MACIAS MONTOYA</v>
      </c>
      <c r="Y216" s="249">
        <f>+IFERROR(VLOOKUP($A216,'INVERSIÓN '!$A:$AB,$Y$1,FALSE),VLOOKUP($A216,'FUNCIONAMIENTO SECOP'!$A:$AC,$Y$1,FALSE))</f>
        <v>6477868</v>
      </c>
      <c r="Z216" s="249" t="str">
        <f>+IFERROR(VLOOKUP($A216,'INVERSIÓN '!$A:$AB,$Z$1,FALSE),VLOOKUP($A216,'FUNCIONAMIENTO SECOP'!$A:$AC,$Z$1,FALSE))</f>
        <v>alcalde.scristobal@gobiernobogota.gov.co</v>
      </c>
      <c r="AA216" s="249">
        <f>+IFERROR(VLOOKUP($A216,'INVERSIÓN '!$A:$AB,$AA$1,FALSE),VLOOKUP($A216,'FUNCIONAMIENTO SECOP'!$A:$AC,$AA$1,FALSE))</f>
        <v>0</v>
      </c>
      <c r="AB216" s="249">
        <f>+IFERROR(VLOOKUP($A216,'INVERSIÓN '!$A:$AB,$AB$1,FALSE),VLOOKUP($A216,'FUNCIONAMIENTO SECOP'!$A:$AC,$AB$1,FALSE))</f>
        <v>1</v>
      </c>
    </row>
    <row r="217" spans="1:28" ht="36" customHeight="1">
      <c r="A217" s="13" t="s">
        <v>2759</v>
      </c>
      <c r="B217" s="249" t="str">
        <f>+IFERROR(VLOOKUP($A217,'INVERSIÓN '!$A:$AB,$B$1,FALSE),VLOOKUP($A217,'FUNCIONAMIENTO SECOP'!$A:$AC,$B$1,FALSE))</f>
        <v>CPS</v>
      </c>
      <c r="C217" s="249">
        <f>+IFERROR(VLOOKUP($A217,'INVERSIÓN '!$A:$AB,$C$1,FALSE),VLOOKUP($A217,'FUNCIONAMIENTO SECOP'!$A:$AC,$C$1,FALSE))</f>
        <v>0</v>
      </c>
      <c r="D217" s="249">
        <f>+IFERROR(VLOOKUP($A217,'INVERSIÓN '!$A:$AB,$D$1,FALSE),VLOOKUP($A217,'FUNCIONAMIENTO SECOP'!$A:$AC,$D$1,FALSE))</f>
        <v>2638</v>
      </c>
      <c r="E217" s="249">
        <f>+IFERROR(VLOOKUP($A217,'INVERSIÓN '!$A:$AB,$E$1,FALSE),VLOOKUP($A217,'FUNCIONAMIENTO SECOP'!$A:$AC,$E$1,FALSE))</f>
        <v>0</v>
      </c>
      <c r="F217" s="249" t="str">
        <f>+IFERROR(VLOOKUP($A217,'INVERSIÓN '!$A:$AB,$F$1,FALSE),VLOOKUP($A217,'FUNCIONAMIENTO SECOP'!$A:$AC,$F$1,FALSE))</f>
        <v>Intervenir 4 equipamientos culturales con acciones de construcción, adecuación y/o dotación</v>
      </c>
      <c r="G217" s="249">
        <f>+IFERROR(VLOOKUP($A217,'INVERSIÓN '!$A:$AB,$G$1,FALSE),VLOOKUP($A217,'FUNCIONAMIENTO SECOP'!$A:$AC,$G$1,FALSE))</f>
        <v>147804</v>
      </c>
      <c r="H217" s="249" t="str">
        <f>+IFERROR(VLOOKUP($A217,'INVERSIÓN '!$A:$AB,$H$1,FALSE),VLOOKUP($A217,'FUNCIONAMIENTO SECOP'!$A:$AC,$H$1,FALSE))</f>
        <v>Nuevo</v>
      </c>
      <c r="I217" s="249">
        <f>+IFERROR(VLOOKUP($A217,'INVERSIÓN '!$A:$AB,$I$1,FALSE),VLOOKUP($A217,'FUNCIONAMIENTO SECOP'!$A:$AC,$I$1,FALSE))</f>
        <v>80111701</v>
      </c>
      <c r="J217" s="249" t="str">
        <f>+IFERROR(VLOOKUP($A217,'INVERSIÓN '!$A:$AB,$J$1,FALSE),VLOOKUP($A217,'FUNCIONAMIENTO SECOP'!$A:$AC,$J$1,FALSE))</f>
        <v>PRESTAR SUS SERVICIOS DE APOYO TÉCNICO EN TEMAS  DE DISEÑO EN PRENSA Y COMUNICACIONES AL FONDO DE DESARROLLO LOCAL DE SAN CRISTÓBAL</v>
      </c>
      <c r="K217" s="249">
        <f>+IFERROR(VLOOKUP($A217,'INVERSIÓN '!$A:$AB,$K$1,FALSE),VLOOKUP($A217,'FUNCIONAMIENTO SECOP'!$A:$AC,$K$1,FALSE))</f>
        <v>1</v>
      </c>
      <c r="L217" s="249">
        <f>+IFERROR(VLOOKUP($A217,'INVERSIÓN '!$A:$AB,$L$1,FALSE),VLOOKUP($A217,'FUNCIONAMIENTO SECOP'!$A:$AC,$L$1,FALSE))</f>
        <v>1</v>
      </c>
      <c r="M217" s="249">
        <f>+IFERROR(VLOOKUP($A217,'INVERSIÓN '!$A:$AB,$M$1,FALSE),VLOOKUP($A217,'FUNCIONAMIENTO SECOP'!$A:$AC,$M$1,FALSE))</f>
        <v>11</v>
      </c>
      <c r="N217" s="249">
        <f>+IFERROR(VLOOKUP($A217,'INVERSIÓN '!$A:$AB,$N$1,FALSE),VLOOKUP($A217,'FUNCIONAMIENTO SECOP'!$A:$AC,$N$1,FALSE))</f>
        <v>1</v>
      </c>
      <c r="O217" s="249" t="str">
        <f>+IFERROR(VLOOKUP($A217,'INVERSIÓN '!$A:$AB,$O$1,FALSE),VLOOKUP($A217,'FUNCIONAMIENTO SECOP'!$A:$AC,$O$1,FALSE))</f>
        <v>CCE-16</v>
      </c>
      <c r="P217" s="249" t="str">
        <f>+IFERROR(VLOOKUP($A217,'INVERSIÓN '!$A:$AB,$P$1,FALSE),VLOOKUP($A217,'FUNCIONAMIENTO SECOP'!$A:$AC,$P$1,FALSE))</f>
        <v>Contratación directa</v>
      </c>
      <c r="Q217" s="249" t="str">
        <f>+IFERROR(VLOOKUP($A217,'INVERSIÓN '!$A:$AB,$Q$1,FALSE),VLOOKUP($A217,'FUNCIONAMIENTO SECOP'!$A:$AC,$Q$1,FALSE))</f>
        <v>DISTRITAL</v>
      </c>
      <c r="R217" s="250">
        <f>+IFERROR(VLOOKUP($A217,'INVERSIÓN '!$A:$AB,$R$1,FALSE),VLOOKUP($A217,'FUNCIONAMIENTO SECOP'!$A:$AC,$R$1,FALSE))</f>
        <v>105600000</v>
      </c>
      <c r="S217" s="250">
        <f>+IFERROR(VLOOKUP($A217,'INVERSIÓN '!$A:$AB,$S$1,FALSE),VLOOKUP($A217,'FUNCIONAMIENTO SECOP'!$A:$AC,$S$1,FALSE))</f>
        <v>105600000</v>
      </c>
      <c r="T217" s="249">
        <f>+IFERROR(VLOOKUP($A217,'INVERSIÓN '!$A:$AB,$T$1,FALSE),VLOOKUP($A217,'FUNCIONAMIENTO SECOP'!$A:$AC,$T$1,FALSE))</f>
        <v>0</v>
      </c>
      <c r="U217" s="249">
        <f>+IFERROR(VLOOKUP($A217,'INVERSIÓN '!$A:$AB,$U$1,FALSE),VLOOKUP($A217,'FUNCIONAMIENTO SECOP'!$A:$AC,$U$1,FALSE))</f>
        <v>0</v>
      </c>
      <c r="V217" s="249" t="str">
        <f>+IFERROR(VLOOKUP($A217,'INVERSIÓN '!$A:$AB,$V$1,FALSE),VLOOKUP($A217,'FUNCIONAMIENTO SECOP'!$A:$AC,$V$1,FALSE))</f>
        <v>CO-DC</v>
      </c>
      <c r="W217" s="249" t="str">
        <f>+IFERROR(VLOOKUP($A217,'INVERSIÓN '!$A:$AB,$W$1,FALSE),VLOOKUP($A217,'FUNCIONAMIENTO SECOP'!$A:$AC,$W$1,FALSE))</f>
        <v>CO-DC-11001</v>
      </c>
      <c r="X217" s="249" t="str">
        <f>+IFERROR(VLOOKUP($A217,'INVERSIÓN '!$A:$AB,$X$1,FALSE),VLOOKUP($A217,'FUNCIONAMIENTO SECOP'!$A:$AC,$X$1,FALSE))</f>
        <v>CARLOS HERNANDO MACIAS MONTOYA</v>
      </c>
      <c r="Y217" s="249">
        <f>+IFERROR(VLOOKUP($A217,'INVERSIÓN '!$A:$AB,$Y$1,FALSE),VLOOKUP($A217,'FUNCIONAMIENTO SECOP'!$A:$AC,$Y$1,FALSE))</f>
        <v>6477869</v>
      </c>
      <c r="Z217" s="249" t="str">
        <f>+IFERROR(VLOOKUP($A217,'INVERSIÓN '!$A:$AB,$Z$1,FALSE),VLOOKUP($A217,'FUNCIONAMIENTO SECOP'!$A:$AC,$Z$1,FALSE))</f>
        <v>alcalde.scristobal@gobiernobogota.gov.co</v>
      </c>
      <c r="AA217" s="249">
        <f>+IFERROR(VLOOKUP($A217,'INVERSIÓN '!$A:$AB,$AA$1,FALSE),VLOOKUP($A217,'FUNCIONAMIENTO SECOP'!$A:$AC,$AA$1,FALSE))</f>
        <v>0</v>
      </c>
      <c r="AB217" s="249">
        <f>+IFERROR(VLOOKUP($A217,'INVERSIÓN '!$A:$AB,$AB$1,FALSE),VLOOKUP($A217,'FUNCIONAMIENTO SECOP'!$A:$AC,$AB$1,FALSE))</f>
        <v>1</v>
      </c>
    </row>
    <row r="218" spans="1:28" ht="36" customHeight="1">
      <c r="A218" s="13" t="s">
        <v>2761</v>
      </c>
      <c r="B218" s="249" t="str">
        <f>+IFERROR(VLOOKUP($A218,'INVERSIÓN '!$A:$AB,$B$1,FALSE),VLOOKUP($A218,'FUNCIONAMIENTO SECOP'!$A:$AC,$B$1,FALSE))</f>
        <v>CPS</v>
      </c>
      <c r="C218" s="249">
        <f>+IFERROR(VLOOKUP($A218,'INVERSIÓN '!$A:$AB,$C$1,FALSE),VLOOKUP($A218,'FUNCIONAMIENTO SECOP'!$A:$AC,$C$1,FALSE))</f>
        <v>0</v>
      </c>
      <c r="D218" s="249">
        <f>+IFERROR(VLOOKUP($A218,'INVERSIÓN '!$A:$AB,$D$1,FALSE),VLOOKUP($A218,'FUNCIONAMIENTO SECOP'!$A:$AC,$D$1,FALSE))</f>
        <v>2667</v>
      </c>
      <c r="E218" s="249">
        <f>+IFERROR(VLOOKUP($A218,'INVERSIÓN '!$A:$AB,$E$1,FALSE),VLOOKUP($A218,'FUNCIONAMIENTO SECOP'!$A:$AC,$E$1,FALSE))</f>
        <v>0</v>
      </c>
      <c r="F218" s="249" t="str">
        <f>+IFERROR(VLOOKUP($A218,'INVERSIÓN '!$A:$AB,$F$1,FALSE),VLOOKUP($A218,'FUNCIONAMIENTO SECOP'!$A:$AC,$F$1,FALSE))</f>
        <v>Realizar 1 acciones de inspección, vigilancia y control.</v>
      </c>
      <c r="G218" s="249">
        <f>+IFERROR(VLOOKUP($A218,'INVERSIÓN '!$A:$AB,$G$1,FALSE),VLOOKUP($A218,'FUNCIONAMIENTO SECOP'!$A:$AC,$G$1,FALSE))</f>
        <v>147821</v>
      </c>
      <c r="H218" s="249" t="str">
        <f>+IFERROR(VLOOKUP($A218,'INVERSIÓN '!$A:$AB,$H$1,FALSE),VLOOKUP($A218,'FUNCIONAMIENTO SECOP'!$A:$AC,$H$1,FALSE))</f>
        <v>Nuevo</v>
      </c>
      <c r="I218" s="249">
        <f>+IFERROR(VLOOKUP($A218,'INVERSIÓN '!$A:$AB,$I$1,FALSE),VLOOKUP($A218,'FUNCIONAMIENTO SECOP'!$A:$AC,$I$1,FALSE))</f>
        <v>80111701</v>
      </c>
      <c r="J218" s="249" t="str">
        <f>+IFERROR(VLOOKUP($A218,'INVERSIÓN '!$A:$AB,$J$1,FALSE),VLOOKUP($A218,'FUNCIONAMIENTO SECOP'!$A:$AC,$J$1,FALSE))</f>
        <v>APOYAR TÉCNICAMENTE LAS DISTINTAS ETAPAS DE LOS PROCESOS DE COMPETENCIA DE LA ALCALDÍA LOCAL PARA LA DEPURACIÓN DE ACTUACIONES ADMINISTRATIVAS.</v>
      </c>
      <c r="K218" s="249">
        <f>+IFERROR(VLOOKUP($A218,'INVERSIÓN '!$A:$AB,$K$1,FALSE),VLOOKUP($A218,'FUNCIONAMIENTO SECOP'!$A:$AC,$K$1,FALSE))</f>
        <v>1</v>
      </c>
      <c r="L218" s="249">
        <f>+IFERROR(VLOOKUP($A218,'INVERSIÓN '!$A:$AB,$L$1,FALSE),VLOOKUP($A218,'FUNCIONAMIENTO SECOP'!$A:$AC,$L$1,FALSE))</f>
        <v>1</v>
      </c>
      <c r="M218" s="249">
        <f>+IFERROR(VLOOKUP($A218,'INVERSIÓN '!$A:$AB,$M$1,FALSE),VLOOKUP($A218,'FUNCIONAMIENTO SECOP'!$A:$AC,$M$1,FALSE))</f>
        <v>11</v>
      </c>
      <c r="N218" s="249">
        <f>+IFERROR(VLOOKUP($A218,'INVERSIÓN '!$A:$AB,$N$1,FALSE),VLOOKUP($A218,'FUNCIONAMIENTO SECOP'!$A:$AC,$N$1,FALSE))</f>
        <v>1</v>
      </c>
      <c r="O218" s="249" t="str">
        <f>+IFERROR(VLOOKUP($A218,'INVERSIÓN '!$A:$AB,$O$1,FALSE),VLOOKUP($A218,'FUNCIONAMIENTO SECOP'!$A:$AC,$O$1,FALSE))</f>
        <v>CCE-16</v>
      </c>
      <c r="P218" s="249" t="str">
        <f>+IFERROR(VLOOKUP($A218,'INVERSIÓN '!$A:$AB,$P$1,FALSE),VLOOKUP($A218,'FUNCIONAMIENTO SECOP'!$A:$AC,$P$1,FALSE))</f>
        <v>Contratación directa</v>
      </c>
      <c r="Q218" s="249" t="str">
        <f>+IFERROR(VLOOKUP($A218,'INVERSIÓN '!$A:$AB,$Q$1,FALSE),VLOOKUP($A218,'FUNCIONAMIENTO SECOP'!$A:$AC,$Q$1,FALSE))</f>
        <v>DISTRITAL</v>
      </c>
      <c r="R218" s="250">
        <f>+IFERROR(VLOOKUP($A218,'INVERSIÓN '!$A:$AB,$R$1,FALSE),VLOOKUP($A218,'FUNCIONAMIENTO SECOP'!$A:$AC,$R$1,FALSE))</f>
        <v>299200000</v>
      </c>
      <c r="S218" s="250">
        <f>+IFERROR(VLOOKUP($A218,'INVERSIÓN '!$A:$AB,$S$1,FALSE),VLOOKUP($A218,'FUNCIONAMIENTO SECOP'!$A:$AC,$S$1,FALSE))</f>
        <v>299200000</v>
      </c>
      <c r="T218" s="249">
        <f>+IFERROR(VLOOKUP($A218,'INVERSIÓN '!$A:$AB,$T$1,FALSE),VLOOKUP($A218,'FUNCIONAMIENTO SECOP'!$A:$AC,$T$1,FALSE))</f>
        <v>0</v>
      </c>
      <c r="U218" s="249">
        <f>+IFERROR(VLOOKUP($A218,'INVERSIÓN '!$A:$AB,$U$1,FALSE),VLOOKUP($A218,'FUNCIONAMIENTO SECOP'!$A:$AC,$U$1,FALSE))</f>
        <v>0</v>
      </c>
      <c r="V218" s="249" t="str">
        <f>+IFERROR(VLOOKUP($A218,'INVERSIÓN '!$A:$AB,$V$1,FALSE),VLOOKUP($A218,'FUNCIONAMIENTO SECOP'!$A:$AC,$V$1,FALSE))</f>
        <v>CO-DC</v>
      </c>
      <c r="W218" s="249" t="str">
        <f>+IFERROR(VLOOKUP($A218,'INVERSIÓN '!$A:$AB,$W$1,FALSE),VLOOKUP($A218,'FUNCIONAMIENTO SECOP'!$A:$AC,$W$1,FALSE))</f>
        <v>CO-DC-11001</v>
      </c>
      <c r="X218" s="249" t="str">
        <f>+IFERROR(VLOOKUP($A218,'INVERSIÓN '!$A:$AB,$X$1,FALSE),VLOOKUP($A218,'FUNCIONAMIENTO SECOP'!$A:$AC,$X$1,FALSE))</f>
        <v>CARLOS HERNANDO MACIAS MONTOYA</v>
      </c>
      <c r="Y218" s="249">
        <f>+IFERROR(VLOOKUP($A218,'INVERSIÓN '!$A:$AB,$Y$1,FALSE),VLOOKUP($A218,'FUNCIONAMIENTO SECOP'!$A:$AC,$Y$1,FALSE))</f>
        <v>6477870</v>
      </c>
      <c r="Z218" s="249" t="str">
        <f>+IFERROR(VLOOKUP($A218,'INVERSIÓN '!$A:$AB,$Z$1,FALSE),VLOOKUP($A218,'FUNCIONAMIENTO SECOP'!$A:$AC,$Z$1,FALSE))</f>
        <v>alcalde.scristobal@gobiernobogota.gov.co</v>
      </c>
      <c r="AA218" s="249">
        <f>+IFERROR(VLOOKUP($A218,'INVERSIÓN '!$A:$AB,$AA$1,FALSE),VLOOKUP($A218,'FUNCIONAMIENTO SECOP'!$A:$AC,$AA$1,FALSE))</f>
        <v>0</v>
      </c>
      <c r="AB218" s="249">
        <f>+IFERROR(VLOOKUP($A218,'INVERSIÓN '!$A:$AB,$AB$1,FALSE),VLOOKUP($A218,'FUNCIONAMIENTO SECOP'!$A:$AC,$AB$1,FALSE))</f>
        <v>1</v>
      </c>
    </row>
    <row r="219" spans="1:28" ht="36" customHeight="1">
      <c r="A219" s="13" t="s">
        <v>2763</v>
      </c>
      <c r="B219" s="249" t="str">
        <f>+IFERROR(VLOOKUP($A219,'INVERSIÓN '!$A:$AB,$B$1,FALSE),VLOOKUP($A219,'FUNCIONAMIENTO SECOP'!$A:$AC,$B$1,FALSE))</f>
        <v>CPS</v>
      </c>
      <c r="C219" s="249">
        <f>+IFERROR(VLOOKUP($A219,'INVERSIÓN '!$A:$AB,$C$1,FALSE),VLOOKUP($A219,'FUNCIONAMIENTO SECOP'!$A:$AC,$C$1,FALSE))</f>
        <v>0</v>
      </c>
      <c r="D219" s="249">
        <f>+IFERROR(VLOOKUP($A219,'INVERSIÓN '!$A:$AB,$D$1,FALSE),VLOOKUP($A219,'FUNCIONAMIENTO SECOP'!$A:$AC,$D$1,FALSE))</f>
        <v>2667</v>
      </c>
      <c r="E219" s="249">
        <f>+IFERROR(VLOOKUP($A219,'INVERSIÓN '!$A:$AB,$E$1,FALSE),VLOOKUP($A219,'FUNCIONAMIENTO SECOP'!$A:$AC,$E$1,FALSE))</f>
        <v>0</v>
      </c>
      <c r="F219" s="249" t="str">
        <f>+IFERROR(VLOOKUP($A219,'INVERSIÓN '!$A:$AB,$F$1,FALSE),VLOOKUP($A219,'FUNCIONAMIENTO SECOP'!$A:$AC,$F$1,FALSE))</f>
        <v>Realizar 4 estrategias de fortalecimiento institucional (una por vigencia).</v>
      </c>
      <c r="G219" s="249">
        <f>+IFERROR(VLOOKUP($A219,'INVERSIÓN '!$A:$AB,$G$1,FALSE),VLOOKUP($A219,'FUNCIONAMIENTO SECOP'!$A:$AC,$G$1,FALSE))</f>
        <v>147826</v>
      </c>
      <c r="H219" s="249" t="str">
        <f>+IFERROR(VLOOKUP($A219,'INVERSIÓN '!$A:$AB,$H$1,FALSE),VLOOKUP($A219,'FUNCIONAMIENTO SECOP'!$A:$AC,$H$1,FALSE))</f>
        <v>Nuevo</v>
      </c>
      <c r="I219" s="249">
        <f>+IFERROR(VLOOKUP($A219,'INVERSIÓN '!$A:$AB,$I$1,FALSE),VLOOKUP($A219,'FUNCIONAMIENTO SECOP'!$A:$AC,$I$1,FALSE))</f>
        <v>80111701</v>
      </c>
      <c r="J219" s="249" t="str">
        <f>+IFERROR(VLOOKUP($A219,'INVERSIÓN '!$A:$AB,$J$1,FALSE),VLOOKUP($A219,'FUNCIONAMIENTO SECOP'!$A:$AC,$J$1,FALSE))</f>
        <v>PRESTAR SUS SERVICIOS PROFESIONALES PARA APOYAR LOS TEMAS RELACIONADOS AL SISTEMA INTEGRADO DE GESTIÓN DE CALIDAD (SIG) DE ACUERDO CON LAS SOLICITUDES DE LA ADMINISTRACIÓN LOCAL.</v>
      </c>
      <c r="K219" s="249">
        <f>+IFERROR(VLOOKUP($A219,'INVERSIÓN '!$A:$AB,$K$1,FALSE),VLOOKUP($A219,'FUNCIONAMIENTO SECOP'!$A:$AC,$K$1,FALSE))</f>
        <v>1</v>
      </c>
      <c r="L219" s="249">
        <f>+IFERROR(VLOOKUP($A219,'INVERSIÓN '!$A:$AB,$L$1,FALSE),VLOOKUP($A219,'FUNCIONAMIENTO SECOP'!$A:$AC,$L$1,FALSE))</f>
        <v>1</v>
      </c>
      <c r="M219" s="249">
        <f>+IFERROR(VLOOKUP($A219,'INVERSIÓN '!$A:$AB,$M$1,FALSE),VLOOKUP($A219,'FUNCIONAMIENTO SECOP'!$A:$AC,$M$1,FALSE))</f>
        <v>11</v>
      </c>
      <c r="N219" s="249">
        <f>+IFERROR(VLOOKUP($A219,'INVERSIÓN '!$A:$AB,$N$1,FALSE),VLOOKUP($A219,'FUNCIONAMIENTO SECOP'!$A:$AC,$N$1,FALSE))</f>
        <v>1</v>
      </c>
      <c r="O219" s="249" t="str">
        <f>+IFERROR(VLOOKUP($A219,'INVERSIÓN '!$A:$AB,$O$1,FALSE),VLOOKUP($A219,'FUNCIONAMIENTO SECOP'!$A:$AC,$O$1,FALSE))</f>
        <v>CCE-16</v>
      </c>
      <c r="P219" s="249" t="str">
        <f>+IFERROR(VLOOKUP($A219,'INVERSIÓN '!$A:$AB,$P$1,FALSE),VLOOKUP($A219,'FUNCIONAMIENTO SECOP'!$A:$AC,$P$1,FALSE))</f>
        <v>Contratación directa</v>
      </c>
      <c r="Q219" s="249" t="str">
        <f>+IFERROR(VLOOKUP($A219,'INVERSIÓN '!$A:$AB,$Q$1,FALSE),VLOOKUP($A219,'FUNCIONAMIENTO SECOP'!$A:$AC,$Q$1,FALSE))</f>
        <v>DISTRITAL</v>
      </c>
      <c r="R219" s="250">
        <f>+IFERROR(VLOOKUP($A219,'INVERSIÓN '!$A:$AB,$R$1,FALSE),VLOOKUP($A219,'FUNCIONAMIENTO SECOP'!$A:$AC,$R$1,FALSE))</f>
        <v>224400000</v>
      </c>
      <c r="S219" s="250">
        <f>+IFERROR(VLOOKUP($A219,'INVERSIÓN '!$A:$AB,$S$1,FALSE),VLOOKUP($A219,'FUNCIONAMIENTO SECOP'!$A:$AC,$S$1,FALSE))</f>
        <v>224400000</v>
      </c>
      <c r="T219" s="249">
        <f>+IFERROR(VLOOKUP($A219,'INVERSIÓN '!$A:$AB,$T$1,FALSE),VLOOKUP($A219,'FUNCIONAMIENTO SECOP'!$A:$AC,$T$1,FALSE))</f>
        <v>0</v>
      </c>
      <c r="U219" s="249">
        <f>+IFERROR(VLOOKUP($A219,'INVERSIÓN '!$A:$AB,$U$1,FALSE),VLOOKUP($A219,'FUNCIONAMIENTO SECOP'!$A:$AC,$U$1,FALSE))</f>
        <v>0</v>
      </c>
      <c r="V219" s="249" t="str">
        <f>+IFERROR(VLOOKUP($A219,'INVERSIÓN '!$A:$AB,$V$1,FALSE),VLOOKUP($A219,'FUNCIONAMIENTO SECOP'!$A:$AC,$V$1,FALSE))</f>
        <v>CO-DC</v>
      </c>
      <c r="W219" s="249" t="str">
        <f>+IFERROR(VLOOKUP($A219,'INVERSIÓN '!$A:$AB,$W$1,FALSE),VLOOKUP($A219,'FUNCIONAMIENTO SECOP'!$A:$AC,$W$1,FALSE))</f>
        <v>CO-DC-11001</v>
      </c>
      <c r="X219" s="249" t="str">
        <f>+IFERROR(VLOOKUP($A219,'INVERSIÓN '!$A:$AB,$X$1,FALSE),VLOOKUP($A219,'FUNCIONAMIENTO SECOP'!$A:$AC,$X$1,FALSE))</f>
        <v>CARLOS HERNANDO MACIAS MONTOYA</v>
      </c>
      <c r="Y219" s="249">
        <f>+IFERROR(VLOOKUP($A219,'INVERSIÓN '!$A:$AB,$Y$1,FALSE),VLOOKUP($A219,'FUNCIONAMIENTO SECOP'!$A:$AC,$Y$1,FALSE))</f>
        <v>6477871</v>
      </c>
      <c r="Z219" s="249" t="str">
        <f>+IFERROR(VLOOKUP($A219,'INVERSIÓN '!$A:$AB,$Z$1,FALSE),VLOOKUP($A219,'FUNCIONAMIENTO SECOP'!$A:$AC,$Z$1,FALSE))</f>
        <v>alcalde.scristobal@gobiernobogota.gov.co</v>
      </c>
      <c r="AA219" s="249">
        <f>+IFERROR(VLOOKUP($A219,'INVERSIÓN '!$A:$AB,$AA$1,FALSE),VLOOKUP($A219,'FUNCIONAMIENTO SECOP'!$A:$AC,$AA$1,FALSE))</f>
        <v>0</v>
      </c>
      <c r="AB219" s="249">
        <f>+IFERROR(VLOOKUP($A219,'INVERSIÓN '!$A:$AB,$AB$1,FALSE),VLOOKUP($A219,'FUNCIONAMIENTO SECOP'!$A:$AC,$AB$1,FALSE))</f>
        <v>1</v>
      </c>
    </row>
    <row r="220" spans="1:28" ht="36" customHeight="1">
      <c r="A220" s="13" t="s">
        <v>2765</v>
      </c>
      <c r="B220" s="249" t="str">
        <f>+IFERROR(VLOOKUP($A220,'INVERSIÓN '!$A:$AB,$B$1,FALSE),VLOOKUP($A220,'FUNCIONAMIENTO SECOP'!$A:$AC,$B$1,FALSE))</f>
        <v>CPS</v>
      </c>
      <c r="C220" s="249">
        <f>+IFERROR(VLOOKUP($A220,'INVERSIÓN '!$A:$AB,$C$1,FALSE),VLOOKUP($A220,'FUNCIONAMIENTO SECOP'!$A:$AC,$C$1,FALSE))</f>
        <v>0</v>
      </c>
      <c r="D220" s="249">
        <f>+IFERROR(VLOOKUP($A220,'INVERSIÓN '!$A:$AB,$D$1,FALSE),VLOOKUP($A220,'FUNCIONAMIENTO SECOP'!$A:$AC,$D$1,FALSE))</f>
        <v>2667</v>
      </c>
      <c r="E220" s="249">
        <f>+IFERROR(VLOOKUP($A220,'INVERSIÓN '!$A:$AB,$E$1,FALSE),VLOOKUP($A220,'FUNCIONAMIENTO SECOP'!$A:$AC,$E$1,FALSE))</f>
        <v>0</v>
      </c>
      <c r="F220" s="249" t="str">
        <f>+IFERROR(VLOOKUP($A220,'INVERSIÓN '!$A:$AB,$F$1,FALSE),VLOOKUP($A220,'FUNCIONAMIENTO SECOP'!$A:$AC,$F$1,FALSE))</f>
        <v>Realizar 1 acciones de inspección, vigilancia y control.</v>
      </c>
      <c r="G220" s="249">
        <f>+IFERROR(VLOOKUP($A220,'INVERSIÓN '!$A:$AB,$G$1,FALSE),VLOOKUP($A220,'FUNCIONAMIENTO SECOP'!$A:$AC,$G$1,FALSE))</f>
        <v>147829</v>
      </c>
      <c r="H220" s="249" t="str">
        <f>+IFERROR(VLOOKUP($A220,'INVERSIÓN '!$A:$AB,$H$1,FALSE),VLOOKUP($A220,'FUNCIONAMIENTO SECOP'!$A:$AC,$H$1,FALSE))</f>
        <v>Nuevo</v>
      </c>
      <c r="I220" s="249">
        <f>+IFERROR(VLOOKUP($A220,'INVERSIÓN '!$A:$AB,$I$1,FALSE),VLOOKUP($A220,'FUNCIONAMIENTO SECOP'!$A:$AC,$I$1,FALSE))</f>
        <v>80111701</v>
      </c>
      <c r="J220" s="249" t="str">
        <f>+IFERROR(VLOOKUP($A220,'INVERSIÓN '!$A:$AB,$J$1,FALSE),VLOOKUP($A220,'FUNCIONAMIENTO SECOP'!$A:$AC,$J$1,FALSE))</f>
        <v>APOYAR JURÍDICAMENTE LA EJECUCIÓN DE LAS ACCIONES REQUERIDAS PARA LA DEPURACIÓN DE LAS ACTUACIONES ADMINISTRATIVAS QUE CURSAN EN LA ALCALDÍA LOCAL.</v>
      </c>
      <c r="K220" s="249">
        <f>+IFERROR(VLOOKUP($A220,'INVERSIÓN '!$A:$AB,$K$1,FALSE),VLOOKUP($A220,'FUNCIONAMIENTO SECOP'!$A:$AC,$K$1,FALSE))</f>
        <v>1</v>
      </c>
      <c r="L220" s="249">
        <f>+IFERROR(VLOOKUP($A220,'INVERSIÓN '!$A:$AB,$L$1,FALSE),VLOOKUP($A220,'FUNCIONAMIENTO SECOP'!$A:$AC,$L$1,FALSE))</f>
        <v>1</v>
      </c>
      <c r="M220" s="249">
        <f>+IFERROR(VLOOKUP($A220,'INVERSIÓN '!$A:$AB,$M$1,FALSE),VLOOKUP($A220,'FUNCIONAMIENTO SECOP'!$A:$AC,$M$1,FALSE))</f>
        <v>11</v>
      </c>
      <c r="N220" s="249">
        <f>+IFERROR(VLOOKUP($A220,'INVERSIÓN '!$A:$AB,$N$1,FALSE),VLOOKUP($A220,'FUNCIONAMIENTO SECOP'!$A:$AC,$N$1,FALSE))</f>
        <v>1</v>
      </c>
      <c r="O220" s="249" t="str">
        <f>+IFERROR(VLOOKUP($A220,'INVERSIÓN '!$A:$AB,$O$1,FALSE),VLOOKUP($A220,'FUNCIONAMIENTO SECOP'!$A:$AC,$O$1,FALSE))</f>
        <v>CCE-16</v>
      </c>
      <c r="P220" s="249" t="str">
        <f>+IFERROR(VLOOKUP($A220,'INVERSIÓN '!$A:$AB,$P$1,FALSE),VLOOKUP($A220,'FUNCIONAMIENTO SECOP'!$A:$AC,$P$1,FALSE))</f>
        <v>Contratación directa</v>
      </c>
      <c r="Q220" s="249" t="str">
        <f>+IFERROR(VLOOKUP($A220,'INVERSIÓN '!$A:$AB,$Q$1,FALSE),VLOOKUP($A220,'FUNCIONAMIENTO SECOP'!$A:$AC,$Q$1,FALSE))</f>
        <v>DISTRITAL</v>
      </c>
      <c r="R220" s="250">
        <f>+IFERROR(VLOOKUP($A220,'INVERSIÓN '!$A:$AB,$R$1,FALSE),VLOOKUP($A220,'FUNCIONAMIENTO SECOP'!$A:$AC,$R$1,FALSE))</f>
        <v>224400000</v>
      </c>
      <c r="S220" s="250">
        <f>+IFERROR(VLOOKUP($A220,'INVERSIÓN '!$A:$AB,$S$1,FALSE),VLOOKUP($A220,'FUNCIONAMIENTO SECOP'!$A:$AC,$S$1,FALSE))</f>
        <v>224400000</v>
      </c>
      <c r="T220" s="249">
        <f>+IFERROR(VLOOKUP($A220,'INVERSIÓN '!$A:$AB,$T$1,FALSE),VLOOKUP($A220,'FUNCIONAMIENTO SECOP'!$A:$AC,$T$1,FALSE))</f>
        <v>0</v>
      </c>
      <c r="U220" s="249">
        <f>+IFERROR(VLOOKUP($A220,'INVERSIÓN '!$A:$AB,$U$1,FALSE),VLOOKUP($A220,'FUNCIONAMIENTO SECOP'!$A:$AC,$U$1,FALSE))</f>
        <v>0</v>
      </c>
      <c r="V220" s="249" t="str">
        <f>+IFERROR(VLOOKUP($A220,'INVERSIÓN '!$A:$AB,$V$1,FALSE),VLOOKUP($A220,'FUNCIONAMIENTO SECOP'!$A:$AC,$V$1,FALSE))</f>
        <v>CO-DC</v>
      </c>
      <c r="W220" s="249" t="str">
        <f>+IFERROR(VLOOKUP($A220,'INVERSIÓN '!$A:$AB,$W$1,FALSE),VLOOKUP($A220,'FUNCIONAMIENTO SECOP'!$A:$AC,$W$1,FALSE))</f>
        <v>CO-DC-11001</v>
      </c>
      <c r="X220" s="249" t="str">
        <f>+IFERROR(VLOOKUP($A220,'INVERSIÓN '!$A:$AB,$X$1,FALSE),VLOOKUP($A220,'FUNCIONAMIENTO SECOP'!$A:$AC,$X$1,FALSE))</f>
        <v>CARLOS HERNANDO MACIAS MONTOYA</v>
      </c>
      <c r="Y220" s="249">
        <f>+IFERROR(VLOOKUP($A220,'INVERSIÓN '!$A:$AB,$Y$1,FALSE),VLOOKUP($A220,'FUNCIONAMIENTO SECOP'!$A:$AC,$Y$1,FALSE))</f>
        <v>6477872</v>
      </c>
      <c r="Z220" s="249" t="str">
        <f>+IFERROR(VLOOKUP($A220,'INVERSIÓN '!$A:$AB,$Z$1,FALSE),VLOOKUP($A220,'FUNCIONAMIENTO SECOP'!$A:$AC,$Z$1,FALSE))</f>
        <v>alcalde.scristobal@gobiernobogota.gov.co</v>
      </c>
      <c r="AA220" s="249">
        <f>+IFERROR(VLOOKUP($A220,'INVERSIÓN '!$A:$AB,$AA$1,FALSE),VLOOKUP($A220,'FUNCIONAMIENTO SECOP'!$A:$AC,$AA$1,FALSE))</f>
        <v>0</v>
      </c>
      <c r="AB220" s="249">
        <f>+IFERROR(VLOOKUP($A220,'INVERSIÓN '!$A:$AB,$AB$1,FALSE),VLOOKUP($A220,'FUNCIONAMIENTO SECOP'!$A:$AC,$AB$1,FALSE))</f>
        <v>1</v>
      </c>
    </row>
    <row r="221" spans="1:28" ht="36" customHeight="1">
      <c r="A221" s="13" t="s">
        <v>2767</v>
      </c>
      <c r="B221" s="249" t="str">
        <f>+IFERROR(VLOOKUP($A221,'INVERSIÓN '!$A:$AB,$B$1,FALSE),VLOOKUP($A221,'FUNCIONAMIENTO SECOP'!$A:$AC,$B$1,FALSE))</f>
        <v>CPS</v>
      </c>
      <c r="C221" s="249">
        <f>+IFERROR(VLOOKUP($A221,'INVERSIÓN '!$A:$AB,$C$1,FALSE),VLOOKUP($A221,'FUNCIONAMIENTO SECOP'!$A:$AC,$C$1,FALSE))</f>
        <v>0</v>
      </c>
      <c r="D221" s="249">
        <f>+IFERROR(VLOOKUP($A221,'INVERSIÓN '!$A:$AB,$D$1,FALSE),VLOOKUP($A221,'FUNCIONAMIENTO SECOP'!$A:$AC,$D$1,FALSE))</f>
        <v>2481</v>
      </c>
      <c r="E221" s="249">
        <f>+IFERROR(VLOOKUP($A221,'INVERSIÓN '!$A:$AB,$E$1,FALSE),VLOOKUP($A221,'FUNCIONAMIENTO SECOP'!$A:$AC,$E$1,FALSE))</f>
        <v>0</v>
      </c>
      <c r="F221" s="249" t="str">
        <f>+IFERROR(VLOOKUP($A221,'INVERSIÓN '!$A:$AB,$F$1,FALSE),VLOOKUP($A221,'FUNCIONAMIENTO SECOP'!$A:$AC,$F$1,FALSE))</f>
        <v>Atender 10.000 animales en los programas de brigadas médicas, urgencias veterinarias y adopciones</v>
      </c>
      <c r="G221" s="249">
        <f>+IFERROR(VLOOKUP($A221,'INVERSIÓN '!$A:$AB,$G$1,FALSE),VLOOKUP($A221,'FUNCIONAMIENTO SECOP'!$A:$AC,$G$1,FALSE))</f>
        <v>147832</v>
      </c>
      <c r="H221" s="249" t="str">
        <f>+IFERROR(VLOOKUP($A221,'INVERSIÓN '!$A:$AB,$H$1,FALSE),VLOOKUP($A221,'FUNCIONAMIENTO SECOP'!$A:$AC,$H$1,FALSE))</f>
        <v>Nuevo</v>
      </c>
      <c r="I221" s="249">
        <f>+IFERROR(VLOOKUP($A221,'INVERSIÓN '!$A:$AB,$I$1,FALSE),VLOOKUP($A221,'FUNCIONAMIENTO SECOP'!$A:$AC,$I$1,FALSE))</f>
        <v>80111701</v>
      </c>
      <c r="J221" s="249" t="str">
        <f>+IFERROR(VLOOKUP($A221,'INVERSIÓN '!$A:$AB,$J$1,FALSE),VLOOKUP($A221,'FUNCIONAMIENTO SECOP'!$A:$AC,$J$1,FALSE))</f>
        <v>PRESTAR SUS SERVICIOS TÉCNICOS PARA EL APOYO A LOS PROCESOS DE PROTECCIÓN Y BIENESTAR ANIMAL EN MATERIA ADMINISTRATIVA.</v>
      </c>
      <c r="K221" s="249">
        <f>+IFERROR(VLOOKUP($A221,'INVERSIÓN '!$A:$AB,$K$1,FALSE),VLOOKUP($A221,'FUNCIONAMIENTO SECOP'!$A:$AC,$K$1,FALSE))</f>
        <v>1</v>
      </c>
      <c r="L221" s="249">
        <f>+IFERROR(VLOOKUP($A221,'INVERSIÓN '!$A:$AB,$L$1,FALSE),VLOOKUP($A221,'FUNCIONAMIENTO SECOP'!$A:$AC,$L$1,FALSE))</f>
        <v>1</v>
      </c>
      <c r="M221" s="249">
        <f>+IFERROR(VLOOKUP($A221,'INVERSIÓN '!$A:$AB,$M$1,FALSE),VLOOKUP($A221,'FUNCIONAMIENTO SECOP'!$A:$AC,$M$1,FALSE))</f>
        <v>11</v>
      </c>
      <c r="N221" s="249">
        <f>+IFERROR(VLOOKUP($A221,'INVERSIÓN '!$A:$AB,$N$1,FALSE),VLOOKUP($A221,'FUNCIONAMIENTO SECOP'!$A:$AC,$N$1,FALSE))</f>
        <v>1</v>
      </c>
      <c r="O221" s="249" t="str">
        <f>+IFERROR(VLOOKUP($A221,'INVERSIÓN '!$A:$AB,$O$1,FALSE),VLOOKUP($A221,'FUNCIONAMIENTO SECOP'!$A:$AC,$O$1,FALSE))</f>
        <v>CCE-16</v>
      </c>
      <c r="P221" s="249" t="str">
        <f>+IFERROR(VLOOKUP($A221,'INVERSIÓN '!$A:$AB,$P$1,FALSE),VLOOKUP($A221,'FUNCIONAMIENTO SECOP'!$A:$AC,$P$1,FALSE))</f>
        <v>Contratación directa</v>
      </c>
      <c r="Q221" s="249" t="str">
        <f>+IFERROR(VLOOKUP($A221,'INVERSIÓN '!$A:$AB,$Q$1,FALSE),VLOOKUP($A221,'FUNCIONAMIENTO SECOP'!$A:$AC,$Q$1,FALSE))</f>
        <v>DISTRITAL</v>
      </c>
      <c r="R221" s="250">
        <f>+IFERROR(VLOOKUP($A221,'INVERSIÓN '!$A:$AB,$R$1,FALSE),VLOOKUP($A221,'FUNCIONAMIENTO SECOP'!$A:$AC,$R$1,FALSE))</f>
        <v>158400000</v>
      </c>
      <c r="S221" s="250">
        <f>+IFERROR(VLOOKUP($A221,'INVERSIÓN '!$A:$AB,$S$1,FALSE),VLOOKUP($A221,'FUNCIONAMIENTO SECOP'!$A:$AC,$S$1,FALSE))</f>
        <v>158400000</v>
      </c>
      <c r="T221" s="249">
        <f>+IFERROR(VLOOKUP($A221,'INVERSIÓN '!$A:$AB,$T$1,FALSE),VLOOKUP($A221,'FUNCIONAMIENTO SECOP'!$A:$AC,$T$1,FALSE))</f>
        <v>0</v>
      </c>
      <c r="U221" s="249">
        <f>+IFERROR(VLOOKUP($A221,'INVERSIÓN '!$A:$AB,$U$1,FALSE),VLOOKUP($A221,'FUNCIONAMIENTO SECOP'!$A:$AC,$U$1,FALSE))</f>
        <v>0</v>
      </c>
      <c r="V221" s="249" t="str">
        <f>+IFERROR(VLOOKUP($A221,'INVERSIÓN '!$A:$AB,$V$1,FALSE),VLOOKUP($A221,'FUNCIONAMIENTO SECOP'!$A:$AC,$V$1,FALSE))</f>
        <v>CO-DC</v>
      </c>
      <c r="W221" s="249" t="str">
        <f>+IFERROR(VLOOKUP($A221,'INVERSIÓN '!$A:$AB,$W$1,FALSE),VLOOKUP($A221,'FUNCIONAMIENTO SECOP'!$A:$AC,$W$1,FALSE))</f>
        <v>CO-DC-11001</v>
      </c>
      <c r="X221" s="249" t="str">
        <f>+IFERROR(VLOOKUP($A221,'INVERSIÓN '!$A:$AB,$X$1,FALSE),VLOOKUP($A221,'FUNCIONAMIENTO SECOP'!$A:$AC,$X$1,FALSE))</f>
        <v>CARLOS HERNANDO MACIAS MONTOYA</v>
      </c>
      <c r="Y221" s="249">
        <f>+IFERROR(VLOOKUP($A221,'INVERSIÓN '!$A:$AB,$Y$1,FALSE),VLOOKUP($A221,'FUNCIONAMIENTO SECOP'!$A:$AC,$Y$1,FALSE))</f>
        <v>6477873</v>
      </c>
      <c r="Z221" s="249" t="str">
        <f>+IFERROR(VLOOKUP($A221,'INVERSIÓN '!$A:$AB,$Z$1,FALSE),VLOOKUP($A221,'FUNCIONAMIENTO SECOP'!$A:$AC,$Z$1,FALSE))</f>
        <v>alcalde.scristobal@gobiernobogota.gov.co</v>
      </c>
      <c r="AA221" s="249">
        <f>+IFERROR(VLOOKUP($A221,'INVERSIÓN '!$A:$AB,$AA$1,FALSE),VLOOKUP($A221,'FUNCIONAMIENTO SECOP'!$A:$AC,$AA$1,FALSE))</f>
        <v>0</v>
      </c>
      <c r="AB221" s="249">
        <f>+IFERROR(VLOOKUP($A221,'INVERSIÓN '!$A:$AB,$AB$1,FALSE),VLOOKUP($A221,'FUNCIONAMIENTO SECOP'!$A:$AC,$AB$1,FALSE))</f>
        <v>1</v>
      </c>
    </row>
    <row r="222" spans="1:28" ht="36" customHeight="1">
      <c r="A222" s="13" t="s">
        <v>2769</v>
      </c>
      <c r="B222" s="249" t="str">
        <f>+IFERROR(VLOOKUP($A222,'INVERSIÓN '!$A:$AB,$B$1,FALSE),VLOOKUP($A222,'FUNCIONAMIENTO SECOP'!$A:$AC,$B$1,FALSE))</f>
        <v>CPS</v>
      </c>
      <c r="C222" s="249">
        <f>+IFERROR(VLOOKUP($A222,'INVERSIÓN '!$A:$AB,$C$1,FALSE),VLOOKUP($A222,'FUNCIONAMIENTO SECOP'!$A:$AC,$C$1,FALSE))</f>
        <v>0</v>
      </c>
      <c r="D222" s="249">
        <f>+IFERROR(VLOOKUP($A222,'INVERSIÓN '!$A:$AB,$D$1,FALSE),VLOOKUP($A222,'FUNCIONAMIENTO SECOP'!$A:$AC,$D$1,FALSE))</f>
        <v>2667</v>
      </c>
      <c r="E222" s="249">
        <f>+IFERROR(VLOOKUP($A222,'INVERSIÓN '!$A:$AB,$E$1,FALSE),VLOOKUP($A222,'FUNCIONAMIENTO SECOP'!$A:$AC,$E$1,FALSE))</f>
        <v>0</v>
      </c>
      <c r="F222" s="249" t="str">
        <f>+IFERROR(VLOOKUP($A222,'INVERSIÓN '!$A:$AB,$F$1,FALSE),VLOOKUP($A222,'FUNCIONAMIENTO SECOP'!$A:$AC,$F$1,FALSE))</f>
        <v>Realizar 1 acciones de inspección, vigilancia y control.</v>
      </c>
      <c r="G222" s="249">
        <f>+IFERROR(VLOOKUP($A222,'INVERSIÓN '!$A:$AB,$G$1,FALSE),VLOOKUP($A222,'FUNCIONAMIENTO SECOP'!$A:$AC,$G$1,FALSE))</f>
        <v>147833</v>
      </c>
      <c r="H222" s="249" t="str">
        <f>+IFERROR(VLOOKUP($A222,'INVERSIÓN '!$A:$AB,$H$1,FALSE),VLOOKUP($A222,'FUNCIONAMIENTO SECOP'!$A:$AC,$H$1,FALSE))</f>
        <v>Nuevo</v>
      </c>
      <c r="I222" s="249">
        <f>+IFERROR(VLOOKUP($A222,'INVERSIÓN '!$A:$AB,$I$1,FALSE),VLOOKUP($A222,'FUNCIONAMIENTO SECOP'!$A:$AC,$I$1,FALSE))</f>
        <v>80111701</v>
      </c>
      <c r="J222" s="249" t="str">
        <f>+IFERROR(VLOOKUP($A222,'INVERSIÓN '!$A:$AB,$J$1,FALSE),VLOOKUP($A222,'FUNCIONAMIENTO SECOP'!$A:$AC,$J$1,FALSE))</f>
        <v>PRESTAR SUS SERVICIOS PROFESIONALES PARA APOYAR LA GESTIÓN JURÍDICA DE LA CASA DEL CONSUMIDOR EN EL MARCO DEL CONVENIO 1258 DE 2016.</v>
      </c>
      <c r="K222" s="249">
        <f>+IFERROR(VLOOKUP($A222,'INVERSIÓN '!$A:$AB,$K$1,FALSE),VLOOKUP($A222,'FUNCIONAMIENTO SECOP'!$A:$AC,$K$1,FALSE))</f>
        <v>1</v>
      </c>
      <c r="L222" s="249">
        <f>+IFERROR(VLOOKUP($A222,'INVERSIÓN '!$A:$AB,$L$1,FALSE),VLOOKUP($A222,'FUNCIONAMIENTO SECOP'!$A:$AC,$L$1,FALSE))</f>
        <v>1</v>
      </c>
      <c r="M222" s="249">
        <f>+IFERROR(VLOOKUP($A222,'INVERSIÓN '!$A:$AB,$M$1,FALSE),VLOOKUP($A222,'FUNCIONAMIENTO SECOP'!$A:$AC,$M$1,FALSE))</f>
        <v>11</v>
      </c>
      <c r="N222" s="249">
        <f>+IFERROR(VLOOKUP($A222,'INVERSIÓN '!$A:$AB,$N$1,FALSE),VLOOKUP($A222,'FUNCIONAMIENTO SECOP'!$A:$AC,$N$1,FALSE))</f>
        <v>1</v>
      </c>
      <c r="O222" s="249" t="str">
        <f>+IFERROR(VLOOKUP($A222,'INVERSIÓN '!$A:$AB,$O$1,FALSE),VLOOKUP($A222,'FUNCIONAMIENTO SECOP'!$A:$AC,$O$1,FALSE))</f>
        <v>CCE-16</v>
      </c>
      <c r="P222" s="249" t="str">
        <f>+IFERROR(VLOOKUP($A222,'INVERSIÓN '!$A:$AB,$P$1,FALSE),VLOOKUP($A222,'FUNCIONAMIENTO SECOP'!$A:$AC,$P$1,FALSE))</f>
        <v>Contratación directa</v>
      </c>
      <c r="Q222" s="249" t="str">
        <f>+IFERROR(VLOOKUP($A222,'INVERSIÓN '!$A:$AB,$Q$1,FALSE),VLOOKUP($A222,'FUNCIONAMIENTO SECOP'!$A:$AC,$Q$1,FALSE))</f>
        <v>DISTRITAL</v>
      </c>
      <c r="R222" s="250">
        <f>+IFERROR(VLOOKUP($A222,'INVERSIÓN '!$A:$AB,$R$1,FALSE),VLOOKUP($A222,'FUNCIONAMIENTO SECOP'!$A:$AC,$R$1,FALSE))</f>
        <v>74800000</v>
      </c>
      <c r="S222" s="250">
        <f>+IFERROR(VLOOKUP($A222,'INVERSIÓN '!$A:$AB,$S$1,FALSE),VLOOKUP($A222,'FUNCIONAMIENTO SECOP'!$A:$AC,$S$1,FALSE))</f>
        <v>74800000</v>
      </c>
      <c r="T222" s="249">
        <f>+IFERROR(VLOOKUP($A222,'INVERSIÓN '!$A:$AB,$T$1,FALSE),VLOOKUP($A222,'FUNCIONAMIENTO SECOP'!$A:$AC,$T$1,FALSE))</f>
        <v>0</v>
      </c>
      <c r="U222" s="249">
        <f>+IFERROR(VLOOKUP($A222,'INVERSIÓN '!$A:$AB,$U$1,FALSE),VLOOKUP($A222,'FUNCIONAMIENTO SECOP'!$A:$AC,$U$1,FALSE))</f>
        <v>0</v>
      </c>
      <c r="V222" s="249" t="str">
        <f>+IFERROR(VLOOKUP($A222,'INVERSIÓN '!$A:$AB,$V$1,FALSE),VLOOKUP($A222,'FUNCIONAMIENTO SECOP'!$A:$AC,$V$1,FALSE))</f>
        <v>CO-DC</v>
      </c>
      <c r="W222" s="249" t="str">
        <f>+IFERROR(VLOOKUP($A222,'INVERSIÓN '!$A:$AB,$W$1,FALSE),VLOOKUP($A222,'FUNCIONAMIENTO SECOP'!$A:$AC,$W$1,FALSE))</f>
        <v>CO-DC-11001</v>
      </c>
      <c r="X222" s="249" t="str">
        <f>+IFERROR(VLOOKUP($A222,'INVERSIÓN '!$A:$AB,$X$1,FALSE),VLOOKUP($A222,'FUNCIONAMIENTO SECOP'!$A:$AC,$X$1,FALSE))</f>
        <v>CARLOS HERNANDO MACIAS MONTOYA</v>
      </c>
      <c r="Y222" s="249">
        <f>+IFERROR(VLOOKUP($A222,'INVERSIÓN '!$A:$AB,$Y$1,FALSE),VLOOKUP($A222,'FUNCIONAMIENTO SECOP'!$A:$AC,$Y$1,FALSE))</f>
        <v>6477874</v>
      </c>
      <c r="Z222" s="249" t="str">
        <f>+IFERROR(VLOOKUP($A222,'INVERSIÓN '!$A:$AB,$Z$1,FALSE),VLOOKUP($A222,'FUNCIONAMIENTO SECOP'!$A:$AC,$Z$1,FALSE))</f>
        <v>alcalde.scristobal@gobiernobogota.gov.co</v>
      </c>
      <c r="AA222" s="249">
        <f>+IFERROR(VLOOKUP($A222,'INVERSIÓN '!$A:$AB,$AA$1,FALSE),VLOOKUP($A222,'FUNCIONAMIENTO SECOP'!$A:$AC,$AA$1,FALSE))</f>
        <v>0</v>
      </c>
      <c r="AB222" s="249">
        <f>+IFERROR(VLOOKUP($A222,'INVERSIÓN '!$A:$AB,$AB$1,FALSE),VLOOKUP($A222,'FUNCIONAMIENTO SECOP'!$A:$AC,$AB$1,FALSE))</f>
        <v>1</v>
      </c>
    </row>
    <row r="223" spans="1:28" ht="36" customHeight="1">
      <c r="A223" s="13" t="s">
        <v>2770</v>
      </c>
      <c r="B223" s="249" t="str">
        <f>+IFERROR(VLOOKUP($A223,'INVERSIÓN '!$A:$AB,$B$1,FALSE),VLOOKUP($A223,'FUNCIONAMIENTO SECOP'!$A:$AC,$B$1,FALSE))</f>
        <v>CPS</v>
      </c>
      <c r="C223" s="249">
        <f>+IFERROR(VLOOKUP($A223,'INVERSIÓN '!$A:$AB,$C$1,FALSE),VLOOKUP($A223,'FUNCIONAMIENTO SECOP'!$A:$AC,$C$1,FALSE))</f>
        <v>0</v>
      </c>
      <c r="D223" s="249">
        <f>+IFERROR(VLOOKUP($A223,'INVERSIÓN '!$A:$AB,$D$1,FALSE),VLOOKUP($A223,'FUNCIONAMIENTO SECOP'!$A:$AC,$D$1,FALSE))</f>
        <v>2667</v>
      </c>
      <c r="E223" s="249">
        <f>+IFERROR(VLOOKUP($A223,'INVERSIÓN '!$A:$AB,$E$1,FALSE),VLOOKUP($A223,'FUNCIONAMIENTO SECOP'!$A:$AC,$E$1,FALSE))</f>
        <v>0</v>
      </c>
      <c r="F223" s="249" t="str">
        <f>+IFERROR(VLOOKUP($A223,'INVERSIÓN '!$A:$AB,$F$1,FALSE),VLOOKUP($A223,'FUNCIONAMIENTO SECOP'!$A:$AC,$F$1,FALSE))</f>
        <v>Realizar 1 acciones de inspección, vigilancia y control.</v>
      </c>
      <c r="G223" s="249">
        <f>+IFERROR(VLOOKUP($A223,'INVERSIÓN '!$A:$AB,$G$1,FALSE),VLOOKUP($A223,'FUNCIONAMIENTO SECOP'!$A:$AC,$G$1,FALSE))</f>
        <v>147834</v>
      </c>
      <c r="H223" s="249" t="str">
        <f>+IFERROR(VLOOKUP($A223,'INVERSIÓN '!$A:$AB,$H$1,FALSE),VLOOKUP($A223,'FUNCIONAMIENTO SECOP'!$A:$AC,$H$1,FALSE))</f>
        <v>Nuevo</v>
      </c>
      <c r="I223" s="249">
        <f>+IFERROR(VLOOKUP($A223,'INVERSIÓN '!$A:$AB,$I$1,FALSE),VLOOKUP($A223,'FUNCIONAMIENTO SECOP'!$A:$AC,$I$1,FALSE))</f>
        <v>80111701</v>
      </c>
      <c r="J223" s="249" t="str">
        <f>+IFERROR(VLOOKUP($A223,'INVERSIÓN '!$A:$AB,$J$1,FALSE),VLOOKUP($A223,'FUNCIONAMIENTO SECOP'!$A:$AC,$J$1,FALSE))</f>
        <v>PRESTAR SUS SERVICIOS PROFESIONALES DE APOYO A LA CASA DEL CONSUMIDOR EN LAS ACTUACIONES TÉCNICAS Y ADMINISTRATIVAS EN EL MARCO DEL CONVENIO INTERADMINISTRATIVO 1258 DE 2016</v>
      </c>
      <c r="K223" s="249">
        <f>+IFERROR(VLOOKUP($A223,'INVERSIÓN '!$A:$AB,$K$1,FALSE),VLOOKUP($A223,'FUNCIONAMIENTO SECOP'!$A:$AC,$K$1,FALSE))</f>
        <v>1</v>
      </c>
      <c r="L223" s="249">
        <f>+IFERROR(VLOOKUP($A223,'INVERSIÓN '!$A:$AB,$L$1,FALSE),VLOOKUP($A223,'FUNCIONAMIENTO SECOP'!$A:$AC,$L$1,FALSE))</f>
        <v>1</v>
      </c>
      <c r="M223" s="249">
        <f>+IFERROR(VLOOKUP($A223,'INVERSIÓN '!$A:$AB,$M$1,FALSE),VLOOKUP($A223,'FUNCIONAMIENTO SECOP'!$A:$AC,$M$1,FALSE))</f>
        <v>11</v>
      </c>
      <c r="N223" s="249">
        <f>+IFERROR(VLOOKUP($A223,'INVERSIÓN '!$A:$AB,$N$1,FALSE),VLOOKUP($A223,'FUNCIONAMIENTO SECOP'!$A:$AC,$N$1,FALSE))</f>
        <v>1</v>
      </c>
      <c r="O223" s="249" t="str">
        <f>+IFERROR(VLOOKUP($A223,'INVERSIÓN '!$A:$AB,$O$1,FALSE),VLOOKUP($A223,'FUNCIONAMIENTO SECOP'!$A:$AC,$O$1,FALSE))</f>
        <v>CCE-16</v>
      </c>
      <c r="P223" s="249" t="str">
        <f>+IFERROR(VLOOKUP($A223,'INVERSIÓN '!$A:$AB,$P$1,FALSE),VLOOKUP($A223,'FUNCIONAMIENTO SECOP'!$A:$AC,$P$1,FALSE))</f>
        <v>Contratación directa</v>
      </c>
      <c r="Q223" s="249" t="str">
        <f>+IFERROR(VLOOKUP($A223,'INVERSIÓN '!$A:$AB,$Q$1,FALSE),VLOOKUP($A223,'FUNCIONAMIENTO SECOP'!$A:$AC,$Q$1,FALSE))</f>
        <v>DISTRITAL</v>
      </c>
      <c r="R223" s="250">
        <f>+IFERROR(VLOOKUP($A223,'INVERSIÓN '!$A:$AB,$R$1,FALSE),VLOOKUP($A223,'FUNCIONAMIENTO SECOP'!$A:$AC,$R$1,FALSE))</f>
        <v>74800000</v>
      </c>
      <c r="S223" s="250">
        <f>+IFERROR(VLOOKUP($A223,'INVERSIÓN '!$A:$AB,$S$1,FALSE),VLOOKUP($A223,'FUNCIONAMIENTO SECOP'!$A:$AC,$S$1,FALSE))</f>
        <v>74800000</v>
      </c>
      <c r="T223" s="249">
        <f>+IFERROR(VLOOKUP($A223,'INVERSIÓN '!$A:$AB,$T$1,FALSE),VLOOKUP($A223,'FUNCIONAMIENTO SECOP'!$A:$AC,$T$1,FALSE))</f>
        <v>0</v>
      </c>
      <c r="U223" s="249">
        <f>+IFERROR(VLOOKUP($A223,'INVERSIÓN '!$A:$AB,$U$1,FALSE),VLOOKUP($A223,'FUNCIONAMIENTO SECOP'!$A:$AC,$U$1,FALSE))</f>
        <v>0</v>
      </c>
      <c r="V223" s="249" t="str">
        <f>+IFERROR(VLOOKUP($A223,'INVERSIÓN '!$A:$AB,$V$1,FALSE),VLOOKUP($A223,'FUNCIONAMIENTO SECOP'!$A:$AC,$V$1,FALSE))</f>
        <v>CO-DC</v>
      </c>
      <c r="W223" s="249" t="str">
        <f>+IFERROR(VLOOKUP($A223,'INVERSIÓN '!$A:$AB,$W$1,FALSE),VLOOKUP($A223,'FUNCIONAMIENTO SECOP'!$A:$AC,$W$1,FALSE))</f>
        <v>CO-DC-11001</v>
      </c>
      <c r="X223" s="249" t="str">
        <f>+IFERROR(VLOOKUP($A223,'INVERSIÓN '!$A:$AB,$X$1,FALSE),VLOOKUP($A223,'FUNCIONAMIENTO SECOP'!$A:$AC,$X$1,FALSE))</f>
        <v>CARLOS HERNANDO MACIAS MONTOYA</v>
      </c>
      <c r="Y223" s="249">
        <f>+IFERROR(VLOOKUP($A223,'INVERSIÓN '!$A:$AB,$Y$1,FALSE),VLOOKUP($A223,'FUNCIONAMIENTO SECOP'!$A:$AC,$Y$1,FALSE))</f>
        <v>6477875</v>
      </c>
      <c r="Z223" s="249" t="str">
        <f>+IFERROR(VLOOKUP($A223,'INVERSIÓN '!$A:$AB,$Z$1,FALSE),VLOOKUP($A223,'FUNCIONAMIENTO SECOP'!$A:$AC,$Z$1,FALSE))</f>
        <v>alcalde.scristobal@gobiernobogota.gov.co</v>
      </c>
      <c r="AA223" s="249">
        <f>+IFERROR(VLOOKUP($A223,'INVERSIÓN '!$A:$AB,$AA$1,FALSE),VLOOKUP($A223,'FUNCIONAMIENTO SECOP'!$A:$AC,$AA$1,FALSE))</f>
        <v>0</v>
      </c>
      <c r="AB223" s="249">
        <f>+IFERROR(VLOOKUP($A223,'INVERSIÓN '!$A:$AB,$AB$1,FALSE),VLOOKUP($A223,'FUNCIONAMIENTO SECOP'!$A:$AC,$AB$1,FALSE))</f>
        <v>1</v>
      </c>
    </row>
    <row r="224" spans="1:28" ht="36" customHeight="1">
      <c r="A224" s="13" t="s">
        <v>2772</v>
      </c>
      <c r="B224" s="249" t="str">
        <f>+IFERROR(VLOOKUP($A224,'INVERSIÓN '!$A:$AB,$B$1,FALSE),VLOOKUP($A224,'FUNCIONAMIENTO SECOP'!$A:$AC,$B$1,FALSE))</f>
        <v>CPS</v>
      </c>
      <c r="C224" s="249">
        <f>+IFERROR(VLOOKUP($A224,'INVERSIÓN '!$A:$AB,$C$1,FALSE),VLOOKUP($A224,'FUNCIONAMIENTO SECOP'!$A:$AC,$C$1,FALSE))</f>
        <v>0</v>
      </c>
      <c r="D224" s="249">
        <f>+IFERROR(VLOOKUP($A224,'INVERSIÓN '!$A:$AB,$D$1,FALSE),VLOOKUP($A224,'FUNCIONAMIENTO SECOP'!$A:$AC,$D$1,FALSE))</f>
        <v>2481</v>
      </c>
      <c r="E224" s="249">
        <f>+IFERROR(VLOOKUP($A224,'INVERSIÓN '!$A:$AB,$E$1,FALSE),VLOOKUP($A224,'FUNCIONAMIENTO SECOP'!$A:$AC,$E$1,FALSE))</f>
        <v>0</v>
      </c>
      <c r="F224" s="249" t="str">
        <f>+IFERROR(VLOOKUP($A224,'INVERSIÓN '!$A:$AB,$F$1,FALSE),VLOOKUP($A224,'FUNCIONAMIENTO SECOP'!$A:$AC,$F$1,FALSE))</f>
        <v>Esterilizar 15.000 perros y gatos incluyendo los que está en condición de vulnerabilidad</v>
      </c>
      <c r="G224" s="249">
        <f>+IFERROR(VLOOKUP($A224,'INVERSIÓN '!$A:$AB,$G$1,FALSE),VLOOKUP($A224,'FUNCIONAMIENTO SECOP'!$A:$AC,$G$1,FALSE))</f>
        <v>147835</v>
      </c>
      <c r="H224" s="249" t="str">
        <f>+IFERROR(VLOOKUP($A224,'INVERSIÓN '!$A:$AB,$H$1,FALSE),VLOOKUP($A224,'FUNCIONAMIENTO SECOP'!$A:$AC,$H$1,FALSE))</f>
        <v>Nuevo</v>
      </c>
      <c r="I224" s="249">
        <f>+IFERROR(VLOOKUP($A224,'INVERSIÓN '!$A:$AB,$I$1,FALSE),VLOOKUP($A224,'FUNCIONAMIENTO SECOP'!$A:$AC,$I$1,FALSE))</f>
        <v>80111701</v>
      </c>
      <c r="J224" s="249" t="str">
        <f>+IFERROR(VLOOKUP($A224,'INVERSIÓN '!$A:$AB,$J$1,FALSE),VLOOKUP($A224,'FUNCIONAMIENTO SECOP'!$A:$AC,$J$1,FALSE))</f>
        <v>PRESTAR SUS SERVICIOS PROFESIONALES JURÍDICOS EN MATERIA DE TENENCIA INADECUADA DE ANIMALES DE COMPAÑÍA, TENENCIA RESPONSABLE Y PROBLEMAS DE CONVIVENCIA; APOYAR LA FORMULACIÓN Y REALIZAR LA ARTICULACIÓN CON LAS ENTIDADES DISTRITALES EN LO CONTEMPLADO DEL PROYECTO 2481</v>
      </c>
      <c r="K224" s="249">
        <f>+IFERROR(VLOOKUP($A224,'INVERSIÓN '!$A:$AB,$K$1,FALSE),VLOOKUP($A224,'FUNCIONAMIENTO SECOP'!$A:$AC,$K$1,FALSE))</f>
        <v>1</v>
      </c>
      <c r="L224" s="249">
        <f>+IFERROR(VLOOKUP($A224,'INVERSIÓN '!$A:$AB,$L$1,FALSE),VLOOKUP($A224,'FUNCIONAMIENTO SECOP'!$A:$AC,$L$1,FALSE))</f>
        <v>1</v>
      </c>
      <c r="M224" s="249">
        <f>+IFERROR(VLOOKUP($A224,'INVERSIÓN '!$A:$AB,$M$1,FALSE),VLOOKUP($A224,'FUNCIONAMIENTO SECOP'!$A:$AC,$M$1,FALSE))</f>
        <v>11</v>
      </c>
      <c r="N224" s="249">
        <f>+IFERROR(VLOOKUP($A224,'INVERSIÓN '!$A:$AB,$N$1,FALSE),VLOOKUP($A224,'FUNCIONAMIENTO SECOP'!$A:$AC,$N$1,FALSE))</f>
        <v>1</v>
      </c>
      <c r="O224" s="249" t="str">
        <f>+IFERROR(VLOOKUP($A224,'INVERSIÓN '!$A:$AB,$O$1,FALSE),VLOOKUP($A224,'FUNCIONAMIENTO SECOP'!$A:$AC,$O$1,FALSE))</f>
        <v>CCE-16</v>
      </c>
      <c r="P224" s="249" t="str">
        <f>+IFERROR(VLOOKUP($A224,'INVERSIÓN '!$A:$AB,$P$1,FALSE),VLOOKUP($A224,'FUNCIONAMIENTO SECOP'!$A:$AC,$P$1,FALSE))</f>
        <v>Contratación directa</v>
      </c>
      <c r="Q224" s="249" t="str">
        <f>+IFERROR(VLOOKUP($A224,'INVERSIÓN '!$A:$AB,$Q$1,FALSE),VLOOKUP($A224,'FUNCIONAMIENTO SECOP'!$A:$AC,$Q$1,FALSE))</f>
        <v>DISTRITAL</v>
      </c>
      <c r="R224" s="250">
        <f>+IFERROR(VLOOKUP($A224,'INVERSIÓN '!$A:$AB,$R$1,FALSE),VLOOKUP($A224,'FUNCIONAMIENTO SECOP'!$A:$AC,$R$1,FALSE))</f>
        <v>66000000</v>
      </c>
      <c r="S224" s="250">
        <f>+IFERROR(VLOOKUP($A224,'INVERSIÓN '!$A:$AB,$S$1,FALSE),VLOOKUP($A224,'FUNCIONAMIENTO SECOP'!$A:$AC,$S$1,FALSE))</f>
        <v>66000000</v>
      </c>
      <c r="T224" s="249">
        <f>+IFERROR(VLOOKUP($A224,'INVERSIÓN '!$A:$AB,$T$1,FALSE),VLOOKUP($A224,'FUNCIONAMIENTO SECOP'!$A:$AC,$T$1,FALSE))</f>
        <v>0</v>
      </c>
      <c r="U224" s="249">
        <f>+IFERROR(VLOOKUP($A224,'INVERSIÓN '!$A:$AB,$U$1,FALSE),VLOOKUP($A224,'FUNCIONAMIENTO SECOP'!$A:$AC,$U$1,FALSE))</f>
        <v>0</v>
      </c>
      <c r="V224" s="249" t="str">
        <f>+IFERROR(VLOOKUP($A224,'INVERSIÓN '!$A:$AB,$V$1,FALSE),VLOOKUP($A224,'FUNCIONAMIENTO SECOP'!$A:$AC,$V$1,FALSE))</f>
        <v>CO-DC</v>
      </c>
      <c r="W224" s="249" t="str">
        <f>+IFERROR(VLOOKUP($A224,'INVERSIÓN '!$A:$AB,$W$1,FALSE),VLOOKUP($A224,'FUNCIONAMIENTO SECOP'!$A:$AC,$W$1,FALSE))</f>
        <v>CO-DC-11001</v>
      </c>
      <c r="X224" s="249" t="str">
        <f>+IFERROR(VLOOKUP($A224,'INVERSIÓN '!$A:$AB,$X$1,FALSE),VLOOKUP($A224,'FUNCIONAMIENTO SECOP'!$A:$AC,$X$1,FALSE))</f>
        <v>CARLOS HERNANDO MACIAS MONTOYA</v>
      </c>
      <c r="Y224" s="249">
        <f>+IFERROR(VLOOKUP($A224,'INVERSIÓN '!$A:$AB,$Y$1,FALSE),VLOOKUP($A224,'FUNCIONAMIENTO SECOP'!$A:$AC,$Y$1,FALSE))</f>
        <v>6477876</v>
      </c>
      <c r="Z224" s="249" t="str">
        <f>+IFERROR(VLOOKUP($A224,'INVERSIÓN '!$A:$AB,$Z$1,FALSE),VLOOKUP($A224,'FUNCIONAMIENTO SECOP'!$A:$AC,$Z$1,FALSE))</f>
        <v>alcalde.scristobal@gobiernobogota.gov.co</v>
      </c>
      <c r="AA224" s="249">
        <f>+IFERROR(VLOOKUP($A224,'INVERSIÓN '!$A:$AB,$AA$1,FALSE),VLOOKUP($A224,'FUNCIONAMIENTO SECOP'!$A:$AC,$AA$1,FALSE))</f>
        <v>0</v>
      </c>
      <c r="AB224" s="249">
        <f>+IFERROR(VLOOKUP($A224,'INVERSIÓN '!$A:$AB,$AB$1,FALSE),VLOOKUP($A224,'FUNCIONAMIENTO SECOP'!$A:$AC,$AB$1,FALSE))</f>
        <v>1</v>
      </c>
    </row>
    <row r="225" spans="1:28" ht="36" customHeight="1">
      <c r="A225" s="13" t="s">
        <v>2774</v>
      </c>
      <c r="B225" s="249" t="str">
        <f>+IFERROR(VLOOKUP($A225,'INVERSIÓN '!$A:$AB,$B$1,FALSE),VLOOKUP($A225,'FUNCIONAMIENTO SECOP'!$A:$AC,$B$1,FALSE))</f>
        <v>CPS</v>
      </c>
      <c r="C225" s="249">
        <f>+IFERROR(VLOOKUP($A225,'INVERSIÓN '!$A:$AB,$C$1,FALSE),VLOOKUP($A225,'FUNCIONAMIENTO SECOP'!$A:$AC,$C$1,FALSE))</f>
        <v>0</v>
      </c>
      <c r="D225" s="249">
        <f>+IFERROR(VLOOKUP($A225,'INVERSIÓN '!$A:$AB,$D$1,FALSE),VLOOKUP($A225,'FUNCIONAMIENTO SECOP'!$A:$AC,$D$1,FALSE))</f>
        <v>2667</v>
      </c>
      <c r="E225" s="249">
        <f>+IFERROR(VLOOKUP($A225,'INVERSIÓN '!$A:$AB,$E$1,FALSE),VLOOKUP($A225,'FUNCIONAMIENTO SECOP'!$A:$AC,$E$1,FALSE))</f>
        <v>0</v>
      </c>
      <c r="F225" s="249" t="str">
        <f>+IFERROR(VLOOKUP($A225,'INVERSIÓN '!$A:$AB,$F$1,FALSE),VLOOKUP($A225,'FUNCIONAMIENTO SECOP'!$A:$AC,$F$1,FALSE))</f>
        <v>Realizar 1 acciones de inspección, vigilancia y control.</v>
      </c>
      <c r="G225" s="249">
        <f>+IFERROR(VLOOKUP($A225,'INVERSIÓN '!$A:$AB,$G$1,FALSE),VLOOKUP($A225,'FUNCIONAMIENTO SECOP'!$A:$AC,$G$1,FALSE))</f>
        <v>147837</v>
      </c>
      <c r="H225" s="249" t="str">
        <f>+IFERROR(VLOOKUP($A225,'INVERSIÓN '!$A:$AB,$H$1,FALSE),VLOOKUP($A225,'FUNCIONAMIENTO SECOP'!$A:$AC,$H$1,FALSE))</f>
        <v>Nuevo</v>
      </c>
      <c r="I225" s="249">
        <f>+IFERROR(VLOOKUP($A225,'INVERSIÓN '!$A:$AB,$I$1,FALSE),VLOOKUP($A225,'FUNCIONAMIENTO SECOP'!$A:$AC,$I$1,FALSE))</f>
        <v>80111701</v>
      </c>
      <c r="J225" s="249" t="str">
        <f>+IFERROR(VLOOKUP($A225,'INVERSIÓN '!$A:$AB,$J$1,FALSE),VLOOKUP($A225,'FUNCIONAMIENTO SECOP'!$A:$AC,$J$1,FALSE))</f>
        <v>PRESTAR LOS SERVICIOS PROFESIONALES PARA APOYAR JURÍDICAMENTE EL ANALISIS, TRÁMITE Y RESPUESTA A LAS DIFERENTES SOLICITUDES QUE SON ALLEGADAS A LA ALCALDÍA LOCAL RELACIONADAS CON EL ÁREA DE GESTIÓN POLICIVA</v>
      </c>
      <c r="K225" s="249">
        <f>+IFERROR(VLOOKUP($A225,'INVERSIÓN '!$A:$AB,$K$1,FALSE),VLOOKUP($A225,'FUNCIONAMIENTO SECOP'!$A:$AC,$K$1,FALSE))</f>
        <v>1</v>
      </c>
      <c r="L225" s="249">
        <f>+IFERROR(VLOOKUP($A225,'INVERSIÓN '!$A:$AB,$L$1,FALSE),VLOOKUP($A225,'FUNCIONAMIENTO SECOP'!$A:$AC,$L$1,FALSE))</f>
        <v>1</v>
      </c>
      <c r="M225" s="249">
        <f>+IFERROR(VLOOKUP($A225,'INVERSIÓN '!$A:$AB,$M$1,FALSE),VLOOKUP($A225,'FUNCIONAMIENTO SECOP'!$A:$AC,$M$1,FALSE))</f>
        <v>11</v>
      </c>
      <c r="N225" s="249">
        <f>+IFERROR(VLOOKUP($A225,'INVERSIÓN '!$A:$AB,$N$1,FALSE),VLOOKUP($A225,'FUNCIONAMIENTO SECOP'!$A:$AC,$N$1,FALSE))</f>
        <v>1</v>
      </c>
      <c r="O225" s="249" t="str">
        <f>+IFERROR(VLOOKUP($A225,'INVERSIÓN '!$A:$AB,$O$1,FALSE),VLOOKUP($A225,'FUNCIONAMIENTO SECOP'!$A:$AC,$O$1,FALSE))</f>
        <v>CCE-16</v>
      </c>
      <c r="P225" s="249" t="str">
        <f>+IFERROR(VLOOKUP($A225,'INVERSIÓN '!$A:$AB,$P$1,FALSE),VLOOKUP($A225,'FUNCIONAMIENTO SECOP'!$A:$AC,$P$1,FALSE))</f>
        <v>Contratación directa</v>
      </c>
      <c r="Q225" s="249" t="str">
        <f>+IFERROR(VLOOKUP($A225,'INVERSIÓN '!$A:$AB,$Q$1,FALSE),VLOOKUP($A225,'FUNCIONAMIENTO SECOP'!$A:$AC,$Q$1,FALSE))</f>
        <v>DISTRITAL</v>
      </c>
      <c r="R225" s="250">
        <f>+IFERROR(VLOOKUP($A225,'INVERSIÓN '!$A:$AB,$R$1,FALSE),VLOOKUP($A225,'FUNCIONAMIENTO SECOP'!$A:$AC,$R$1,FALSE))</f>
        <v>598400000</v>
      </c>
      <c r="S225" s="250">
        <f>+IFERROR(VLOOKUP($A225,'INVERSIÓN '!$A:$AB,$S$1,FALSE),VLOOKUP($A225,'FUNCIONAMIENTO SECOP'!$A:$AC,$S$1,FALSE))</f>
        <v>598400000</v>
      </c>
      <c r="T225" s="249">
        <f>+IFERROR(VLOOKUP($A225,'INVERSIÓN '!$A:$AB,$T$1,FALSE),VLOOKUP($A225,'FUNCIONAMIENTO SECOP'!$A:$AC,$T$1,FALSE))</f>
        <v>0</v>
      </c>
      <c r="U225" s="249">
        <f>+IFERROR(VLOOKUP($A225,'INVERSIÓN '!$A:$AB,$U$1,FALSE),VLOOKUP($A225,'FUNCIONAMIENTO SECOP'!$A:$AC,$U$1,FALSE))</f>
        <v>0</v>
      </c>
      <c r="V225" s="249" t="str">
        <f>+IFERROR(VLOOKUP($A225,'INVERSIÓN '!$A:$AB,$V$1,FALSE),VLOOKUP($A225,'FUNCIONAMIENTO SECOP'!$A:$AC,$V$1,FALSE))</f>
        <v>CO-DC</v>
      </c>
      <c r="W225" s="249" t="str">
        <f>+IFERROR(VLOOKUP($A225,'INVERSIÓN '!$A:$AB,$W$1,FALSE),VLOOKUP($A225,'FUNCIONAMIENTO SECOP'!$A:$AC,$W$1,FALSE))</f>
        <v>CO-DC-11001</v>
      </c>
      <c r="X225" s="249" t="str">
        <f>+IFERROR(VLOOKUP($A225,'INVERSIÓN '!$A:$AB,$X$1,FALSE),VLOOKUP($A225,'FUNCIONAMIENTO SECOP'!$A:$AC,$X$1,FALSE))</f>
        <v>CARLOS HERNANDO MACIAS MONTOYA</v>
      </c>
      <c r="Y225" s="249">
        <f>+IFERROR(VLOOKUP($A225,'INVERSIÓN '!$A:$AB,$Y$1,FALSE),VLOOKUP($A225,'FUNCIONAMIENTO SECOP'!$A:$AC,$Y$1,FALSE))</f>
        <v>6477877</v>
      </c>
      <c r="Z225" s="249" t="str">
        <f>+IFERROR(VLOOKUP($A225,'INVERSIÓN '!$A:$AB,$Z$1,FALSE),VLOOKUP($A225,'FUNCIONAMIENTO SECOP'!$A:$AC,$Z$1,FALSE))</f>
        <v>alcalde.scristobal@gobiernobogota.gov.co</v>
      </c>
      <c r="AA225" s="249">
        <f>+IFERROR(VLOOKUP($A225,'INVERSIÓN '!$A:$AB,$AA$1,FALSE),VLOOKUP($A225,'FUNCIONAMIENTO SECOP'!$A:$AC,$AA$1,FALSE))</f>
        <v>0</v>
      </c>
      <c r="AB225" s="249">
        <f>+IFERROR(VLOOKUP($A225,'INVERSIÓN '!$A:$AB,$AB$1,FALSE),VLOOKUP($A225,'FUNCIONAMIENTO SECOP'!$A:$AC,$AB$1,FALSE))</f>
        <v>1</v>
      </c>
    </row>
    <row r="226" spans="1:28" s="375" customFormat="1" ht="36" customHeight="1">
      <c r="A226" s="364" t="s">
        <v>2775</v>
      </c>
      <c r="B226" s="373" t="str">
        <f>+IFERROR(VLOOKUP($A226,'INVERSIÓN '!$A:$AB,$B$1,FALSE),VLOOKUP($A226,'FUNCIONAMIENTO SECOP'!$A:$AC,$B$1,FALSE))</f>
        <v>CPS</v>
      </c>
      <c r="C226" s="373">
        <f>+IFERROR(VLOOKUP($A226,'INVERSIÓN '!$A:$AB,$C$1,FALSE),VLOOKUP($A226,'FUNCIONAMIENTO SECOP'!$A:$AC,$C$1,FALSE))</f>
        <v>0</v>
      </c>
      <c r="D226" s="373">
        <f>+IFERROR(VLOOKUP($A226,'INVERSIÓN '!$A:$AB,$D$1,FALSE),VLOOKUP($A226,'FUNCIONAMIENTO SECOP'!$A:$AC,$D$1,FALSE))</f>
        <v>2481</v>
      </c>
      <c r="E226" s="373">
        <f>+IFERROR(VLOOKUP($A226,'INVERSIÓN '!$A:$AB,$E$1,FALSE),VLOOKUP($A226,'FUNCIONAMIENTO SECOP'!$A:$AC,$E$1,FALSE))</f>
        <v>0</v>
      </c>
      <c r="F226" s="373" t="str">
        <f>+IFERROR(VLOOKUP($A226,'INVERSIÓN '!$A:$AB,$F$1,FALSE),VLOOKUP($A226,'FUNCIONAMIENTO SECOP'!$A:$AC,$F$1,FALSE))</f>
        <v>Esterilizar 15.000 perros y gatos incluyendo los que está en condición de vulnerabilidad</v>
      </c>
      <c r="G226" s="373">
        <f>+IFERROR(VLOOKUP($A226,'INVERSIÓN '!$A:$AB,$G$1,FALSE),VLOOKUP($A226,'FUNCIONAMIENTO SECOP'!$A:$AC,$G$1,FALSE))</f>
        <v>147840</v>
      </c>
      <c r="H226" s="373" t="str">
        <f>+IFERROR(VLOOKUP($A226,'INVERSIÓN '!$A:$AB,$H$1,FALSE),VLOOKUP($A226,'FUNCIONAMIENTO SECOP'!$A:$AC,$H$1,FALSE))</f>
        <v>Nuevo</v>
      </c>
      <c r="I226" s="373">
        <f>+IFERROR(VLOOKUP($A226,'INVERSIÓN '!$A:$AB,$I$1,FALSE),VLOOKUP($A226,'FUNCIONAMIENTO SECOP'!$A:$AC,$I$1,FALSE))</f>
        <v>80111701</v>
      </c>
      <c r="J226" s="373" t="str">
        <f>+IFERROR(VLOOKUP($A226,'INVERSIÓN '!$A:$AB,$J$1,FALSE),VLOOKUP($A226,'FUNCIONAMIENTO SECOP'!$A:$AC,$J$1,FALSE))</f>
        <v>PRESTAR SUS SERVICIOS PROFESIONALES MEDICO VETERINARIOS EN TEMAS DE PROTECCIÓN Y BIENESTAR ANIMAL.</v>
      </c>
      <c r="K226" s="373">
        <f>+IFERROR(VLOOKUP($A226,'INVERSIÓN '!$A:$AB,$K$1,FALSE),VLOOKUP($A226,'FUNCIONAMIENTO SECOP'!$A:$AC,$K$1,FALSE))</f>
        <v>1</v>
      </c>
      <c r="L226" s="373">
        <f>+IFERROR(VLOOKUP($A226,'INVERSIÓN '!$A:$AB,$L$1,FALSE),VLOOKUP($A226,'FUNCIONAMIENTO SECOP'!$A:$AC,$L$1,FALSE))</f>
        <v>1</v>
      </c>
      <c r="M226" s="373">
        <f>+IFERROR(VLOOKUP($A226,'INVERSIÓN '!$A:$AB,$M$1,FALSE),VLOOKUP($A226,'FUNCIONAMIENTO SECOP'!$A:$AC,$M$1,FALSE))</f>
        <v>11</v>
      </c>
      <c r="N226" s="373">
        <f>+IFERROR(VLOOKUP($A226,'INVERSIÓN '!$A:$AB,$N$1,FALSE),VLOOKUP($A226,'FUNCIONAMIENTO SECOP'!$A:$AC,$N$1,FALSE))</f>
        <v>1</v>
      </c>
      <c r="O226" s="373" t="str">
        <f>+IFERROR(VLOOKUP($A226,'INVERSIÓN '!$A:$AB,$O$1,FALSE),VLOOKUP($A226,'FUNCIONAMIENTO SECOP'!$A:$AC,$O$1,FALSE))</f>
        <v>CCE-16</v>
      </c>
      <c r="P226" s="373" t="str">
        <f>+IFERROR(VLOOKUP($A226,'INVERSIÓN '!$A:$AB,$P$1,FALSE),VLOOKUP($A226,'FUNCIONAMIENTO SECOP'!$A:$AC,$P$1,FALSE))</f>
        <v>Contratación directa</v>
      </c>
      <c r="Q226" s="373" t="str">
        <f>+IFERROR(VLOOKUP($A226,'INVERSIÓN '!$A:$AB,$Q$1,FALSE),VLOOKUP($A226,'FUNCIONAMIENTO SECOP'!$A:$AC,$Q$1,FALSE))</f>
        <v>DISTRITAL</v>
      </c>
      <c r="R226" s="374">
        <f>+IFERROR(VLOOKUP($A226,'INVERSIÓN '!$A:$AB,$S$1,FALSE),VLOOKUP($A226,'FUNCIONAMIENTO SECOP'!$A:$AC,$S$1,FALSE))</f>
        <v>332280000</v>
      </c>
      <c r="S226" s="374">
        <f>+IFERROR(VLOOKUP($A226,'INVERSIÓN '!$A:$AB,$S$1,FALSE),VLOOKUP($A226,'FUNCIONAMIENTO SECOP'!$A:$AC,$S$1,FALSE))</f>
        <v>332280000</v>
      </c>
      <c r="T226" s="373">
        <f>+IFERROR(VLOOKUP($A226,'INVERSIÓN '!$A:$AB,$T$1,FALSE),VLOOKUP($A226,'FUNCIONAMIENTO SECOP'!$A:$AC,$T$1,FALSE))</f>
        <v>0</v>
      </c>
      <c r="U226" s="373">
        <f>+IFERROR(VLOOKUP($A226,'INVERSIÓN '!$A:$AB,$U$1,FALSE),VLOOKUP($A226,'FUNCIONAMIENTO SECOP'!$A:$AC,$U$1,FALSE))</f>
        <v>0</v>
      </c>
      <c r="V226" s="373" t="str">
        <f>+IFERROR(VLOOKUP($A226,'INVERSIÓN '!$A:$AB,$V$1,FALSE),VLOOKUP($A226,'FUNCIONAMIENTO SECOP'!$A:$AC,$V$1,FALSE))</f>
        <v>CO-DC</v>
      </c>
      <c r="W226" s="373" t="str">
        <f>+IFERROR(VLOOKUP($A226,'INVERSIÓN '!$A:$AB,$W$1,FALSE),VLOOKUP($A226,'FUNCIONAMIENTO SECOP'!$A:$AC,$W$1,FALSE))</f>
        <v>CO-DC-11001</v>
      </c>
      <c r="X226" s="373" t="str">
        <f>+IFERROR(VLOOKUP($A226,'INVERSIÓN '!$A:$AB,$X$1,FALSE),VLOOKUP($A226,'FUNCIONAMIENTO SECOP'!$A:$AC,$X$1,FALSE))</f>
        <v>CARLOS HERNANDO MACIAS MONTOYA</v>
      </c>
      <c r="Y226" s="373">
        <f>+IFERROR(VLOOKUP($A226,'INVERSIÓN '!$A:$AB,$Y$1,FALSE),VLOOKUP($A226,'FUNCIONAMIENTO SECOP'!$A:$AC,$Y$1,FALSE))</f>
        <v>6477878</v>
      </c>
      <c r="Z226" s="373" t="str">
        <f>+IFERROR(VLOOKUP($A226,'INVERSIÓN '!$A:$AB,$Z$1,FALSE),VLOOKUP($A226,'FUNCIONAMIENTO SECOP'!$A:$AC,$Z$1,FALSE))</f>
        <v>alcalde.scristobal@gobiernobogota.gov.co</v>
      </c>
      <c r="AA226" s="373">
        <f>+IFERROR(VLOOKUP($A226,'INVERSIÓN '!$A:$AB,$AA$1,FALSE),VLOOKUP($A226,'FUNCIONAMIENTO SECOP'!$A:$AC,$AA$1,FALSE))</f>
        <v>0</v>
      </c>
      <c r="AB226" s="373">
        <f>+IFERROR(VLOOKUP($A226,'INVERSIÓN '!$A:$AB,$AB$1,FALSE),VLOOKUP($A226,'FUNCIONAMIENTO SECOP'!$A:$AC,$AB$1,FALSE))</f>
        <v>1</v>
      </c>
    </row>
    <row r="227" spans="1:28" ht="36" customHeight="1">
      <c r="A227" s="13" t="s">
        <v>2776</v>
      </c>
      <c r="B227" s="249" t="str">
        <f>+IFERROR(VLOOKUP($A227,'INVERSIÓN '!$A:$AB,$B$1,FALSE),VLOOKUP($A227,'FUNCIONAMIENTO SECOP'!$A:$AC,$B$1,FALSE))</f>
        <v>CPS</v>
      </c>
      <c r="C227" s="249">
        <f>+IFERROR(VLOOKUP($A227,'INVERSIÓN '!$A:$AB,$C$1,FALSE),VLOOKUP($A227,'FUNCIONAMIENTO SECOP'!$A:$AC,$C$1,FALSE))</f>
        <v>0</v>
      </c>
      <c r="D227" s="249">
        <f>+IFERROR(VLOOKUP($A227,'INVERSIÓN '!$A:$AB,$D$1,FALSE),VLOOKUP($A227,'FUNCIONAMIENTO SECOP'!$A:$AC,$D$1,FALSE))</f>
        <v>2667</v>
      </c>
      <c r="E227" s="249">
        <f>+IFERROR(VLOOKUP($A227,'INVERSIÓN '!$A:$AB,$E$1,FALSE),VLOOKUP($A227,'FUNCIONAMIENTO SECOP'!$A:$AC,$E$1,FALSE))</f>
        <v>0</v>
      </c>
      <c r="F227" s="249" t="str">
        <f>+IFERROR(VLOOKUP($A227,'INVERSIÓN '!$A:$AB,$F$1,FALSE),VLOOKUP($A227,'FUNCIONAMIENTO SECOP'!$A:$AC,$F$1,FALSE))</f>
        <v>Realizar 1 acciones de inspección, vigilancia y control.</v>
      </c>
      <c r="G227" s="249">
        <f>+IFERROR(VLOOKUP($A227,'INVERSIÓN '!$A:$AB,$G$1,FALSE),VLOOKUP($A227,'FUNCIONAMIENTO SECOP'!$A:$AC,$G$1,FALSE))</f>
        <v>147841</v>
      </c>
      <c r="H227" s="249" t="str">
        <f>+IFERROR(VLOOKUP($A227,'INVERSIÓN '!$A:$AB,$H$1,FALSE),VLOOKUP($A227,'FUNCIONAMIENTO SECOP'!$A:$AC,$H$1,FALSE))</f>
        <v>Nuevo</v>
      </c>
      <c r="I227" s="249">
        <f>+IFERROR(VLOOKUP($A227,'INVERSIÓN '!$A:$AB,$I$1,FALSE),VLOOKUP($A227,'FUNCIONAMIENTO SECOP'!$A:$AC,$I$1,FALSE))</f>
        <v>80111701</v>
      </c>
      <c r="J227" s="249" t="str">
        <f>+IFERROR(VLOOKUP($A227,'INVERSIÓN '!$A:$AB,$J$1,FALSE),VLOOKUP($A227,'FUNCIONAMIENTO SECOP'!$A:$AC,$J$1,FALSE))</f>
        <v>PRESTAR LOS SERVICIOS PROFESIONALES PARA APOYAR JURÍDICAMENTE EL ANALISIS, TRÁMITE Y RESPUESTA A LOS DERECHOS DE PETICIÓN, ENTES DE CONTROL Y ACCIONES CONSTITUCIONALES QUE SON ALLEGADAS A LA ALCALDÍA LOCAL</v>
      </c>
      <c r="K227" s="249">
        <f>+IFERROR(VLOOKUP($A227,'INVERSIÓN '!$A:$AB,$K$1,FALSE),VLOOKUP($A227,'FUNCIONAMIENTO SECOP'!$A:$AC,$K$1,FALSE))</f>
        <v>1</v>
      </c>
      <c r="L227" s="249">
        <f>+IFERROR(VLOOKUP($A227,'INVERSIÓN '!$A:$AB,$L$1,FALSE),VLOOKUP($A227,'FUNCIONAMIENTO SECOP'!$A:$AC,$L$1,FALSE))</f>
        <v>1</v>
      </c>
      <c r="M227" s="249">
        <f>+IFERROR(VLOOKUP($A227,'INVERSIÓN '!$A:$AB,$M$1,FALSE),VLOOKUP($A227,'FUNCIONAMIENTO SECOP'!$A:$AC,$M$1,FALSE))</f>
        <v>11</v>
      </c>
      <c r="N227" s="249">
        <f>+IFERROR(VLOOKUP($A227,'INVERSIÓN '!$A:$AB,$N$1,FALSE),VLOOKUP($A227,'FUNCIONAMIENTO SECOP'!$A:$AC,$N$1,FALSE))</f>
        <v>1</v>
      </c>
      <c r="O227" s="249" t="str">
        <f>+IFERROR(VLOOKUP($A227,'INVERSIÓN '!$A:$AB,$O$1,FALSE),VLOOKUP($A227,'FUNCIONAMIENTO SECOP'!$A:$AC,$O$1,FALSE))</f>
        <v>CCE-16</v>
      </c>
      <c r="P227" s="249" t="str">
        <f>+IFERROR(VLOOKUP($A227,'INVERSIÓN '!$A:$AB,$P$1,FALSE),VLOOKUP($A227,'FUNCIONAMIENTO SECOP'!$A:$AC,$P$1,FALSE))</f>
        <v>Contratación directa</v>
      </c>
      <c r="Q227" s="249" t="str">
        <f>+IFERROR(VLOOKUP($A227,'INVERSIÓN '!$A:$AB,$Q$1,FALSE),VLOOKUP($A227,'FUNCIONAMIENTO SECOP'!$A:$AC,$Q$1,FALSE))</f>
        <v>DISTRITAL</v>
      </c>
      <c r="R227" s="250">
        <f>+IFERROR(VLOOKUP($A227,'INVERSIÓN '!$A:$AB,$R$1,FALSE),VLOOKUP($A227,'FUNCIONAMIENTO SECOP'!$A:$AC,$R$1,FALSE))</f>
        <v>149600000</v>
      </c>
      <c r="S227" s="250">
        <f>+IFERROR(VLOOKUP($A227,'INVERSIÓN '!$A:$AB,$S$1,FALSE),VLOOKUP($A227,'FUNCIONAMIENTO SECOP'!$A:$AC,$S$1,FALSE))</f>
        <v>149600000</v>
      </c>
      <c r="T227" s="249">
        <f>+IFERROR(VLOOKUP($A227,'INVERSIÓN '!$A:$AB,$T$1,FALSE),VLOOKUP($A227,'FUNCIONAMIENTO SECOP'!$A:$AC,$T$1,FALSE))</f>
        <v>0</v>
      </c>
      <c r="U227" s="249">
        <f>+IFERROR(VLOOKUP($A227,'INVERSIÓN '!$A:$AB,$U$1,FALSE),VLOOKUP($A227,'FUNCIONAMIENTO SECOP'!$A:$AC,$U$1,FALSE))</f>
        <v>0</v>
      </c>
      <c r="V227" s="249" t="str">
        <f>+IFERROR(VLOOKUP($A227,'INVERSIÓN '!$A:$AB,$V$1,FALSE),VLOOKUP($A227,'FUNCIONAMIENTO SECOP'!$A:$AC,$V$1,FALSE))</f>
        <v>CO-DC</v>
      </c>
      <c r="W227" s="249" t="str">
        <f>+IFERROR(VLOOKUP($A227,'INVERSIÓN '!$A:$AB,$W$1,FALSE),VLOOKUP($A227,'FUNCIONAMIENTO SECOP'!$A:$AC,$W$1,FALSE))</f>
        <v>CO-DC-11001</v>
      </c>
      <c r="X227" s="249" t="str">
        <f>+IFERROR(VLOOKUP($A227,'INVERSIÓN '!$A:$AB,$X$1,FALSE),VLOOKUP($A227,'FUNCIONAMIENTO SECOP'!$A:$AC,$X$1,FALSE))</f>
        <v>CARLOS HERNANDO MACIAS MONTOYA</v>
      </c>
      <c r="Y227" s="249">
        <f>+IFERROR(VLOOKUP($A227,'INVERSIÓN '!$A:$AB,$Y$1,FALSE),VLOOKUP($A227,'FUNCIONAMIENTO SECOP'!$A:$AC,$Y$1,FALSE))</f>
        <v>6477879</v>
      </c>
      <c r="Z227" s="249" t="str">
        <f>+IFERROR(VLOOKUP($A227,'INVERSIÓN '!$A:$AB,$Z$1,FALSE),VLOOKUP($A227,'FUNCIONAMIENTO SECOP'!$A:$AC,$Z$1,FALSE))</f>
        <v>alcalde.scristobal@gobiernobogota.gov.co</v>
      </c>
      <c r="AA227" s="249">
        <f>+IFERROR(VLOOKUP($A227,'INVERSIÓN '!$A:$AB,$AA$1,FALSE),VLOOKUP($A227,'FUNCIONAMIENTO SECOP'!$A:$AC,$AA$1,FALSE))</f>
        <v>0</v>
      </c>
      <c r="AB227" s="249">
        <f>+IFERROR(VLOOKUP($A227,'INVERSIÓN '!$A:$AB,$AB$1,FALSE),VLOOKUP($A227,'FUNCIONAMIENTO SECOP'!$A:$AC,$AB$1,FALSE))</f>
        <v>1</v>
      </c>
    </row>
    <row r="228" spans="1:28" ht="36" customHeight="1">
      <c r="A228" s="13" t="s">
        <v>2777</v>
      </c>
      <c r="B228" s="249" t="str">
        <f>+IFERROR(VLOOKUP($A228,'INVERSIÓN '!$A:$AB,$B$1,FALSE),VLOOKUP($A228,'FUNCIONAMIENTO SECOP'!$A:$AC,$B$1,FALSE))</f>
        <v>CPS</v>
      </c>
      <c r="C228" s="249">
        <f>+IFERROR(VLOOKUP($A228,'INVERSIÓN '!$A:$AB,$C$1,FALSE),VLOOKUP($A228,'FUNCIONAMIENTO SECOP'!$A:$AC,$C$1,FALSE))</f>
        <v>0</v>
      </c>
      <c r="D228" s="249">
        <f>+IFERROR(VLOOKUP($A228,'INVERSIÓN '!$A:$AB,$D$1,FALSE),VLOOKUP($A228,'FUNCIONAMIENTO SECOP'!$A:$AC,$D$1,FALSE))</f>
        <v>2481</v>
      </c>
      <c r="E228" s="249">
        <f>+IFERROR(VLOOKUP($A228,'INVERSIÓN '!$A:$AB,$E$1,FALSE),VLOOKUP($A228,'FUNCIONAMIENTO SECOP'!$A:$AC,$E$1,FALSE))</f>
        <v>0</v>
      </c>
      <c r="F228" s="249" t="str">
        <f>+IFERROR(VLOOKUP($A228,'INVERSIÓN '!$A:$AB,$F$1,FALSE),VLOOKUP($A228,'FUNCIONAMIENTO SECOP'!$A:$AC,$F$1,FALSE))</f>
        <v>Atender 10.000 animales en los programas de brigadas médicas, urgencias veterinarias y adopciones</v>
      </c>
      <c r="G228" s="249">
        <f>+IFERROR(VLOOKUP($A228,'INVERSIÓN '!$A:$AB,$G$1,FALSE),VLOOKUP($A228,'FUNCIONAMIENTO SECOP'!$A:$AC,$G$1,FALSE))</f>
        <v>147842</v>
      </c>
      <c r="H228" s="249" t="str">
        <f>+IFERROR(VLOOKUP($A228,'INVERSIÓN '!$A:$AB,$H$1,FALSE),VLOOKUP($A228,'FUNCIONAMIENTO SECOP'!$A:$AC,$H$1,FALSE))</f>
        <v>Nuevo</v>
      </c>
      <c r="I228" s="249">
        <f>+IFERROR(VLOOKUP($A228,'INVERSIÓN '!$A:$AB,$I$1,FALSE),VLOOKUP($A228,'FUNCIONAMIENTO SECOP'!$A:$AC,$I$1,FALSE))</f>
        <v>80111701</v>
      </c>
      <c r="J228" s="249" t="str">
        <f>+IFERROR(VLOOKUP($A228,'INVERSIÓN '!$A:$AB,$J$1,FALSE),VLOOKUP($A228,'FUNCIONAMIENTO SECOP'!$A:$AC,$J$1,FALSE))</f>
        <v>PRESTAR SUS SERVICIOS PROFESIONALES ESPECIALIZADOS PARA APOYAR AL ALCALDE LOCAL EN LA PROMOCIÓN, ARTICULACIÓN, ACOMPAÑAMIENTO Y SEGUIMIENTO PARA LA ATENCIÓN Y PROTECCIÓN DE LOS ANIMALES DOMÉSTICOS Y SILVESTRES DE LA LOCALIDAD.</v>
      </c>
      <c r="K228" s="249">
        <f>+IFERROR(VLOOKUP($A228,'INVERSIÓN '!$A:$AB,$K$1,FALSE),VLOOKUP($A228,'FUNCIONAMIENTO SECOP'!$A:$AC,$K$1,FALSE))</f>
        <v>1</v>
      </c>
      <c r="L228" s="249">
        <f>+IFERROR(VLOOKUP($A228,'INVERSIÓN '!$A:$AB,$L$1,FALSE),VLOOKUP($A228,'FUNCIONAMIENTO SECOP'!$A:$AC,$L$1,FALSE))</f>
        <v>1</v>
      </c>
      <c r="M228" s="249">
        <f>+IFERROR(VLOOKUP($A228,'INVERSIÓN '!$A:$AB,$M$1,FALSE),VLOOKUP($A228,'FUNCIONAMIENTO SECOP'!$A:$AC,$M$1,FALSE))</f>
        <v>11</v>
      </c>
      <c r="N228" s="249">
        <f>+IFERROR(VLOOKUP($A228,'INVERSIÓN '!$A:$AB,$N$1,FALSE),VLOOKUP($A228,'FUNCIONAMIENTO SECOP'!$A:$AC,$N$1,FALSE))</f>
        <v>1</v>
      </c>
      <c r="O228" s="249" t="str">
        <f>+IFERROR(VLOOKUP($A228,'INVERSIÓN '!$A:$AB,$O$1,FALSE),VLOOKUP($A228,'FUNCIONAMIENTO SECOP'!$A:$AC,$O$1,FALSE))</f>
        <v>CCE-16</v>
      </c>
      <c r="P228" s="249" t="str">
        <f>+IFERROR(VLOOKUP($A228,'INVERSIÓN '!$A:$AB,$P$1,FALSE),VLOOKUP($A228,'FUNCIONAMIENTO SECOP'!$A:$AC,$P$1,FALSE))</f>
        <v>Contratación directa</v>
      </c>
      <c r="Q228" s="249" t="str">
        <f>+IFERROR(VLOOKUP($A228,'INVERSIÓN '!$A:$AB,$Q$1,FALSE),VLOOKUP($A228,'FUNCIONAMIENTO SECOP'!$A:$AC,$Q$1,FALSE))</f>
        <v>DISTRITAL</v>
      </c>
      <c r="R228" s="250">
        <f>+IFERROR(VLOOKUP($A228,'INVERSIÓN '!$A:$AB,$R$1,FALSE),VLOOKUP($A228,'FUNCIONAMIENTO SECOP'!$A:$AC,$R$1,FALSE))</f>
        <v>88000000</v>
      </c>
      <c r="S228" s="250">
        <f>+IFERROR(VLOOKUP($A228,'INVERSIÓN '!$A:$AB,$S$1,FALSE),VLOOKUP($A228,'FUNCIONAMIENTO SECOP'!$A:$AC,$S$1,FALSE))</f>
        <v>88000000</v>
      </c>
      <c r="T228" s="249">
        <f>+IFERROR(VLOOKUP($A228,'INVERSIÓN '!$A:$AB,$T$1,FALSE),VLOOKUP($A228,'FUNCIONAMIENTO SECOP'!$A:$AC,$T$1,FALSE))</f>
        <v>0</v>
      </c>
      <c r="U228" s="249">
        <f>+IFERROR(VLOOKUP($A228,'INVERSIÓN '!$A:$AB,$U$1,FALSE),VLOOKUP($A228,'FUNCIONAMIENTO SECOP'!$A:$AC,$U$1,FALSE))</f>
        <v>0</v>
      </c>
      <c r="V228" s="249" t="str">
        <f>+IFERROR(VLOOKUP($A228,'INVERSIÓN '!$A:$AB,$V$1,FALSE),VLOOKUP($A228,'FUNCIONAMIENTO SECOP'!$A:$AC,$V$1,FALSE))</f>
        <v>CO-DC</v>
      </c>
      <c r="W228" s="249" t="str">
        <f>+IFERROR(VLOOKUP($A228,'INVERSIÓN '!$A:$AB,$W$1,FALSE),VLOOKUP($A228,'FUNCIONAMIENTO SECOP'!$A:$AC,$W$1,FALSE))</f>
        <v>CO-DC-11001</v>
      </c>
      <c r="X228" s="249" t="str">
        <f>+IFERROR(VLOOKUP($A228,'INVERSIÓN '!$A:$AB,$X$1,FALSE),VLOOKUP($A228,'FUNCIONAMIENTO SECOP'!$A:$AC,$X$1,FALSE))</f>
        <v>CARLOS HERNANDO MACIAS MONTOYA</v>
      </c>
      <c r="Y228" s="249">
        <f>+IFERROR(VLOOKUP($A228,'INVERSIÓN '!$A:$AB,$Y$1,FALSE),VLOOKUP($A228,'FUNCIONAMIENTO SECOP'!$A:$AC,$Y$1,FALSE))</f>
        <v>6477880</v>
      </c>
      <c r="Z228" s="249" t="str">
        <f>+IFERROR(VLOOKUP($A228,'INVERSIÓN '!$A:$AB,$Z$1,FALSE),VLOOKUP($A228,'FUNCIONAMIENTO SECOP'!$A:$AC,$Z$1,FALSE))</f>
        <v>alcalde.scristobal@gobiernobogota.gov.co</v>
      </c>
      <c r="AA228" s="249">
        <f>+IFERROR(VLOOKUP($A228,'INVERSIÓN '!$A:$AB,$AA$1,FALSE),VLOOKUP($A228,'FUNCIONAMIENTO SECOP'!$A:$AC,$AA$1,FALSE))</f>
        <v>0</v>
      </c>
      <c r="AB228" s="249">
        <f>+IFERROR(VLOOKUP($A228,'INVERSIÓN '!$A:$AB,$AB$1,FALSE),VLOOKUP($A228,'FUNCIONAMIENTO SECOP'!$A:$AC,$AB$1,FALSE))</f>
        <v>1</v>
      </c>
    </row>
    <row r="229" spans="1:28" ht="36" customHeight="1">
      <c r="A229" s="13" t="s">
        <v>2778</v>
      </c>
      <c r="B229" s="249" t="str">
        <f>+IFERROR(VLOOKUP($A229,'INVERSIÓN '!$A:$AB,$B$1,FALSE),VLOOKUP($A229,'FUNCIONAMIENTO SECOP'!$A:$AC,$B$1,FALSE))</f>
        <v>CPS</v>
      </c>
      <c r="C229" s="249">
        <f>+IFERROR(VLOOKUP($A229,'INVERSIÓN '!$A:$AB,$C$1,FALSE),VLOOKUP($A229,'FUNCIONAMIENTO SECOP'!$A:$AC,$C$1,FALSE))</f>
        <v>0</v>
      </c>
      <c r="D229" s="249">
        <f>+IFERROR(VLOOKUP($A229,'INVERSIÓN '!$A:$AB,$D$1,FALSE),VLOOKUP($A229,'FUNCIONAMIENTO SECOP'!$A:$AC,$D$1,FALSE))</f>
        <v>2481</v>
      </c>
      <c r="E229" s="249">
        <f>+IFERROR(VLOOKUP($A229,'INVERSIÓN '!$A:$AB,$E$1,FALSE),VLOOKUP($A229,'FUNCIONAMIENTO SECOP'!$A:$AC,$E$1,FALSE))</f>
        <v>0</v>
      </c>
      <c r="F229" s="249" t="str">
        <f>+IFERROR(VLOOKUP($A229,'INVERSIÓN '!$A:$AB,$F$1,FALSE),VLOOKUP($A229,'FUNCIONAMIENTO SECOP'!$A:$AC,$F$1,FALSE))</f>
        <v>Atender 10.000 animales en los programas de brigadas médicas, urgencias veterinarias y adopciones</v>
      </c>
      <c r="G229" s="249">
        <f>+IFERROR(VLOOKUP($A229,'INVERSIÓN '!$A:$AB,$G$1,FALSE),VLOOKUP($A229,'FUNCIONAMIENTO SECOP'!$A:$AC,$G$1,FALSE))</f>
        <v>147844</v>
      </c>
      <c r="H229" s="249" t="str">
        <f>+IFERROR(VLOOKUP($A229,'INVERSIÓN '!$A:$AB,$H$1,FALSE),VLOOKUP($A229,'FUNCIONAMIENTO SECOP'!$A:$AC,$H$1,FALSE))</f>
        <v>Nuevo</v>
      </c>
      <c r="I229" s="249">
        <f>+IFERROR(VLOOKUP($A229,'INVERSIÓN '!$A:$AB,$I$1,FALSE),VLOOKUP($A229,'FUNCIONAMIENTO SECOP'!$A:$AC,$I$1,FALSE))</f>
        <v>80111701</v>
      </c>
      <c r="J229" s="249" t="str">
        <f>+IFERROR(VLOOKUP($A229,'INVERSIÓN '!$A:$AB,$J$1,FALSE),VLOOKUP($A229,'FUNCIONAMIENTO SECOP'!$A:$AC,$J$1,FALSE))</f>
        <v xml:space="preserve">PRESTAR SUS SERVICIOS DE APOYO ASISTENCIAL EN TEMAS DE BIENESTAR ANIMAL  AL FONDO DE DESARROLLO LOCAL DE SAN CRISTOBAL </v>
      </c>
      <c r="K229" s="249">
        <f>+IFERROR(VLOOKUP($A229,'INVERSIÓN '!$A:$AB,$K$1,FALSE),VLOOKUP($A229,'FUNCIONAMIENTO SECOP'!$A:$AC,$K$1,FALSE))</f>
        <v>1</v>
      </c>
      <c r="L229" s="249">
        <f>+IFERROR(VLOOKUP($A229,'INVERSIÓN '!$A:$AB,$L$1,FALSE),VLOOKUP($A229,'FUNCIONAMIENTO SECOP'!$A:$AC,$L$1,FALSE))</f>
        <v>1</v>
      </c>
      <c r="M229" s="249">
        <f>+IFERROR(VLOOKUP($A229,'INVERSIÓN '!$A:$AB,$M$1,FALSE),VLOOKUP($A229,'FUNCIONAMIENTO SECOP'!$A:$AC,$M$1,FALSE))</f>
        <v>11</v>
      </c>
      <c r="N229" s="249">
        <f>+IFERROR(VLOOKUP($A229,'INVERSIÓN '!$A:$AB,$N$1,FALSE),VLOOKUP($A229,'FUNCIONAMIENTO SECOP'!$A:$AC,$N$1,FALSE))</f>
        <v>1</v>
      </c>
      <c r="O229" s="249" t="str">
        <f>+IFERROR(VLOOKUP($A229,'INVERSIÓN '!$A:$AB,$O$1,FALSE),VLOOKUP($A229,'FUNCIONAMIENTO SECOP'!$A:$AC,$O$1,FALSE))</f>
        <v>CCE-16</v>
      </c>
      <c r="P229" s="249" t="str">
        <f>+IFERROR(VLOOKUP($A229,'INVERSIÓN '!$A:$AB,$P$1,FALSE),VLOOKUP($A229,'FUNCIONAMIENTO SECOP'!$A:$AC,$P$1,FALSE))</f>
        <v>Contratación directa</v>
      </c>
      <c r="Q229" s="249" t="str">
        <f>+IFERROR(VLOOKUP($A229,'INVERSIÓN '!$A:$AB,$Q$1,FALSE),VLOOKUP($A229,'FUNCIONAMIENTO SECOP'!$A:$AC,$Q$1,FALSE))</f>
        <v>DISTRITAL</v>
      </c>
      <c r="R229" s="250">
        <f>+IFERROR(VLOOKUP($A229,'INVERSIÓN '!$A:$AB,$R$1,FALSE),VLOOKUP($A229,'FUNCIONAMIENTO SECOP'!$A:$AC,$R$1,FALSE))</f>
        <v>31900000</v>
      </c>
      <c r="S229" s="250">
        <f>+IFERROR(VLOOKUP($A229,'INVERSIÓN '!$A:$AB,$S$1,FALSE),VLOOKUP($A229,'FUNCIONAMIENTO SECOP'!$A:$AC,$S$1,FALSE))</f>
        <v>31900000</v>
      </c>
      <c r="T229" s="249">
        <f>+IFERROR(VLOOKUP($A229,'INVERSIÓN '!$A:$AB,$T$1,FALSE),VLOOKUP($A229,'FUNCIONAMIENTO SECOP'!$A:$AC,$T$1,FALSE))</f>
        <v>0</v>
      </c>
      <c r="U229" s="249">
        <f>+IFERROR(VLOOKUP($A229,'INVERSIÓN '!$A:$AB,$U$1,FALSE),VLOOKUP($A229,'FUNCIONAMIENTO SECOP'!$A:$AC,$U$1,FALSE))</f>
        <v>0</v>
      </c>
      <c r="V229" s="249" t="str">
        <f>+IFERROR(VLOOKUP($A229,'INVERSIÓN '!$A:$AB,$V$1,FALSE),VLOOKUP($A229,'FUNCIONAMIENTO SECOP'!$A:$AC,$V$1,FALSE))</f>
        <v>CO-DC</v>
      </c>
      <c r="W229" s="249" t="str">
        <f>+IFERROR(VLOOKUP($A229,'INVERSIÓN '!$A:$AB,$W$1,FALSE),VLOOKUP($A229,'FUNCIONAMIENTO SECOP'!$A:$AC,$W$1,FALSE))</f>
        <v>CO-DC-11001</v>
      </c>
      <c r="X229" s="249" t="str">
        <f>+IFERROR(VLOOKUP($A229,'INVERSIÓN '!$A:$AB,$X$1,FALSE),VLOOKUP($A229,'FUNCIONAMIENTO SECOP'!$A:$AC,$X$1,FALSE))</f>
        <v>CARLOS HERNANDO MACIAS MONTOYA</v>
      </c>
      <c r="Y229" s="249">
        <f>+IFERROR(VLOOKUP($A229,'INVERSIÓN '!$A:$AB,$Y$1,FALSE),VLOOKUP($A229,'FUNCIONAMIENTO SECOP'!$A:$AC,$Y$1,FALSE))</f>
        <v>6477881</v>
      </c>
      <c r="Z229" s="249" t="str">
        <f>+IFERROR(VLOOKUP($A229,'INVERSIÓN '!$A:$AB,$Z$1,FALSE),VLOOKUP($A229,'FUNCIONAMIENTO SECOP'!$A:$AC,$Z$1,FALSE))</f>
        <v>alcalde.scristobal@gobiernobogota.gov.co</v>
      </c>
      <c r="AA229" s="249">
        <f>+IFERROR(VLOOKUP($A229,'INVERSIÓN '!$A:$AB,$AA$1,FALSE),VLOOKUP($A229,'FUNCIONAMIENTO SECOP'!$A:$AC,$AA$1,FALSE))</f>
        <v>0</v>
      </c>
      <c r="AB229" s="249">
        <f>+IFERROR(VLOOKUP($A229,'INVERSIÓN '!$A:$AB,$AB$1,FALSE),VLOOKUP($A229,'FUNCIONAMIENTO SECOP'!$A:$AC,$AB$1,FALSE))</f>
        <v>1</v>
      </c>
    </row>
    <row r="230" spans="1:28" ht="36" customHeight="1">
      <c r="A230" s="13" t="s">
        <v>2780</v>
      </c>
      <c r="B230" s="249" t="str">
        <f>+IFERROR(VLOOKUP($A230,'INVERSIÓN '!$A:$AB,$B$1,FALSE),VLOOKUP($A230,'FUNCIONAMIENTO SECOP'!$A:$AC,$B$1,FALSE))</f>
        <v>CPS</v>
      </c>
      <c r="C230" s="249">
        <f>+IFERROR(VLOOKUP($A230,'INVERSIÓN '!$A:$AB,$C$1,FALSE),VLOOKUP($A230,'FUNCIONAMIENTO SECOP'!$A:$AC,$C$1,FALSE))</f>
        <v>0</v>
      </c>
      <c r="D230" s="249">
        <f>+IFERROR(VLOOKUP($A230,'INVERSIÓN '!$A:$AB,$D$1,FALSE),VLOOKUP($A230,'FUNCIONAMIENTO SECOP'!$A:$AC,$D$1,FALSE))</f>
        <v>2273</v>
      </c>
      <c r="E230" s="249">
        <f>+IFERROR(VLOOKUP($A230,'INVERSIÓN '!$A:$AB,$E$1,FALSE),VLOOKUP($A230,'FUNCIONAMIENTO SECOP'!$A:$AC,$E$1,FALSE))</f>
        <v>0</v>
      </c>
      <c r="F230" s="249" t="str">
        <f>+IFERROR(VLOOKUP($A230,'INVERSIÓN '!$A:$AB,$F$1,FALSE),VLOOKUP($A230,'FUNCIONAMIENTO SECOP'!$A:$AC,$F$1,FALSE))</f>
        <v>Realizar 4 obras de mitigación y/u obras de mitigación existentes con mantenimiento</v>
      </c>
      <c r="G230" s="249">
        <f>+IFERROR(VLOOKUP($A230,'INVERSIÓN '!$A:$AB,$G$1,FALSE),VLOOKUP($A230,'FUNCIONAMIENTO SECOP'!$A:$AC,$G$1,FALSE))</f>
        <v>147852</v>
      </c>
      <c r="H230" s="249" t="str">
        <f>+IFERROR(VLOOKUP($A230,'INVERSIÓN '!$A:$AB,$H$1,FALSE),VLOOKUP($A230,'FUNCIONAMIENTO SECOP'!$A:$AC,$H$1,FALSE))</f>
        <v>Nuevo</v>
      </c>
      <c r="I230" s="249">
        <f>+IFERROR(VLOOKUP($A230,'INVERSIÓN '!$A:$AB,$I$1,FALSE),VLOOKUP($A230,'FUNCIONAMIENTO SECOP'!$A:$AC,$I$1,FALSE))</f>
        <v>80111701</v>
      </c>
      <c r="J230" s="249" t="str">
        <f>+IFERROR(VLOOKUP($A230,'INVERSIÓN '!$A:$AB,$J$1,FALSE),VLOOKUP($A230,'FUNCIONAMIENTO SECOP'!$A:$AC,$J$1,FALSE))</f>
        <v>PRESTAR SUS SERVICIOS PROFESIONALES PARA LA GESTIÓN DEL RIESGO ASI COMO ORIENTAR TECNICAMENTE LA GESTION DE LAS ACTIVIDADES EJECUTADAS TERRITORIALMENTE EN CUMPLIMIENTO A LAS METAS ESTABLECIDAS EN EL PLAN DE DESARROLLO LOCAL 2025 2028.</v>
      </c>
      <c r="K230" s="249">
        <f>+IFERROR(VLOOKUP($A230,'INVERSIÓN '!$A:$AB,$K$1,FALSE),VLOOKUP($A230,'FUNCIONAMIENTO SECOP'!$A:$AC,$K$1,FALSE))</f>
        <v>1</v>
      </c>
      <c r="L230" s="249">
        <f>+IFERROR(VLOOKUP($A230,'INVERSIÓN '!$A:$AB,$L$1,FALSE),VLOOKUP($A230,'FUNCIONAMIENTO SECOP'!$A:$AC,$L$1,FALSE))</f>
        <v>1</v>
      </c>
      <c r="M230" s="249">
        <f>+IFERROR(VLOOKUP($A230,'INVERSIÓN '!$A:$AB,$M$1,FALSE),VLOOKUP($A230,'FUNCIONAMIENTO SECOP'!$A:$AC,$M$1,FALSE))</f>
        <v>11</v>
      </c>
      <c r="N230" s="249">
        <f>+IFERROR(VLOOKUP($A230,'INVERSIÓN '!$A:$AB,$N$1,FALSE),VLOOKUP($A230,'FUNCIONAMIENTO SECOP'!$A:$AC,$N$1,FALSE))</f>
        <v>1</v>
      </c>
      <c r="O230" s="249" t="str">
        <f>+IFERROR(VLOOKUP($A230,'INVERSIÓN '!$A:$AB,$O$1,FALSE),VLOOKUP($A230,'FUNCIONAMIENTO SECOP'!$A:$AC,$O$1,FALSE))</f>
        <v>CCE-16</v>
      </c>
      <c r="P230" s="249" t="str">
        <f>+IFERROR(VLOOKUP($A230,'INVERSIÓN '!$A:$AB,$P$1,FALSE),VLOOKUP($A230,'FUNCIONAMIENTO SECOP'!$A:$AC,$P$1,FALSE))</f>
        <v>Contratación directa</v>
      </c>
      <c r="Q230" s="249" t="str">
        <f>+IFERROR(VLOOKUP($A230,'INVERSIÓN '!$A:$AB,$Q$1,FALSE),VLOOKUP($A230,'FUNCIONAMIENTO SECOP'!$A:$AC,$Q$1,FALSE))</f>
        <v>DISTRITAL</v>
      </c>
      <c r="R230" s="250">
        <f>+IFERROR(VLOOKUP($A230,'INVERSIÓN '!$A:$AB,$R$1,FALSE),VLOOKUP($A230,'FUNCIONAMIENTO SECOP'!$A:$AC,$R$1,FALSE))</f>
        <v>184800000</v>
      </c>
      <c r="S230" s="250">
        <f>+IFERROR(VLOOKUP($A230,'INVERSIÓN '!$A:$AB,$S$1,FALSE),VLOOKUP($A230,'FUNCIONAMIENTO SECOP'!$A:$AC,$S$1,FALSE))</f>
        <v>184800000</v>
      </c>
      <c r="T230" s="249">
        <f>+IFERROR(VLOOKUP($A230,'INVERSIÓN '!$A:$AB,$T$1,FALSE),VLOOKUP($A230,'FUNCIONAMIENTO SECOP'!$A:$AC,$T$1,FALSE))</f>
        <v>0</v>
      </c>
      <c r="U230" s="249">
        <f>+IFERROR(VLOOKUP($A230,'INVERSIÓN '!$A:$AB,$U$1,FALSE),VLOOKUP($A230,'FUNCIONAMIENTO SECOP'!$A:$AC,$U$1,FALSE))</f>
        <v>0</v>
      </c>
      <c r="V230" s="249" t="str">
        <f>+IFERROR(VLOOKUP($A230,'INVERSIÓN '!$A:$AB,$V$1,FALSE),VLOOKUP($A230,'FUNCIONAMIENTO SECOP'!$A:$AC,$V$1,FALSE))</f>
        <v>CO-DC</v>
      </c>
      <c r="W230" s="249" t="str">
        <f>+IFERROR(VLOOKUP($A230,'INVERSIÓN '!$A:$AB,$W$1,FALSE),VLOOKUP($A230,'FUNCIONAMIENTO SECOP'!$A:$AC,$W$1,FALSE))</f>
        <v>CO-DC-11001</v>
      </c>
      <c r="X230" s="249" t="str">
        <f>+IFERROR(VLOOKUP($A230,'INVERSIÓN '!$A:$AB,$X$1,FALSE),VLOOKUP($A230,'FUNCIONAMIENTO SECOP'!$A:$AC,$X$1,FALSE))</f>
        <v>CARLOS HERNANDO MACIAS MONTOYA</v>
      </c>
      <c r="Y230" s="249">
        <f>+IFERROR(VLOOKUP($A230,'INVERSIÓN '!$A:$AB,$Y$1,FALSE),VLOOKUP($A230,'FUNCIONAMIENTO SECOP'!$A:$AC,$Y$1,FALSE))</f>
        <v>6477882</v>
      </c>
      <c r="Z230" s="249" t="str">
        <f>+IFERROR(VLOOKUP($A230,'INVERSIÓN '!$A:$AB,$Z$1,FALSE),VLOOKUP($A230,'FUNCIONAMIENTO SECOP'!$A:$AC,$Z$1,FALSE))</f>
        <v>alcalde.scristobal@gobiernobogota.gov.co</v>
      </c>
      <c r="AA230" s="249">
        <f>+IFERROR(VLOOKUP($A230,'INVERSIÓN '!$A:$AB,$AA$1,FALSE),VLOOKUP($A230,'FUNCIONAMIENTO SECOP'!$A:$AC,$AA$1,FALSE))</f>
        <v>0</v>
      </c>
      <c r="AB230" s="249">
        <f>+IFERROR(VLOOKUP($A230,'INVERSIÓN '!$A:$AB,$AB$1,FALSE),VLOOKUP($A230,'FUNCIONAMIENTO SECOP'!$A:$AC,$AB$1,FALSE))</f>
        <v>1</v>
      </c>
    </row>
    <row r="231" spans="1:28" ht="36" customHeight="1">
      <c r="A231" s="13" t="s">
        <v>2782</v>
      </c>
      <c r="B231" s="249" t="str">
        <f>+IFERROR(VLOOKUP($A231,'INVERSIÓN '!$A:$AB,$B$1,FALSE),VLOOKUP($A231,'FUNCIONAMIENTO SECOP'!$A:$AC,$B$1,FALSE))</f>
        <v>CPS</v>
      </c>
      <c r="C231" s="249">
        <f>+IFERROR(VLOOKUP($A231,'INVERSIÓN '!$A:$AB,$C$1,FALSE),VLOOKUP($A231,'FUNCIONAMIENTO SECOP'!$A:$AC,$C$1,FALSE))</f>
        <v>0</v>
      </c>
      <c r="D231" s="249">
        <f>+IFERROR(VLOOKUP($A231,'INVERSIÓN '!$A:$AB,$D$1,FALSE),VLOOKUP($A231,'FUNCIONAMIENTO SECOP'!$A:$AC,$D$1,FALSE))</f>
        <v>2667</v>
      </c>
      <c r="E231" s="249">
        <f>+IFERROR(VLOOKUP($A231,'INVERSIÓN '!$A:$AB,$E$1,FALSE),VLOOKUP($A231,'FUNCIONAMIENTO SECOP'!$A:$AC,$E$1,FALSE))</f>
        <v>0</v>
      </c>
      <c r="F231" s="249" t="str">
        <f>+IFERROR(VLOOKUP($A231,'INVERSIÓN '!$A:$AB,$F$1,FALSE),VLOOKUP($A231,'FUNCIONAMIENTO SECOP'!$A:$AC,$F$1,FALSE))</f>
        <v>Realizar 4 estrategias de fortalecimiento institucional (una por vigencia).</v>
      </c>
      <c r="G231" s="249">
        <f>+IFERROR(VLOOKUP($A231,'INVERSIÓN '!$A:$AB,$G$1,FALSE),VLOOKUP($A231,'FUNCIONAMIENTO SECOP'!$A:$AC,$G$1,FALSE))</f>
        <v>147858</v>
      </c>
      <c r="H231" s="249" t="str">
        <f>+IFERROR(VLOOKUP($A231,'INVERSIÓN '!$A:$AB,$H$1,FALSE),VLOOKUP($A231,'FUNCIONAMIENTO SECOP'!$A:$AC,$H$1,FALSE))</f>
        <v>Nuevo</v>
      </c>
      <c r="I231" s="249">
        <f>+IFERROR(VLOOKUP($A231,'INVERSIÓN '!$A:$AB,$I$1,FALSE),VLOOKUP($A231,'FUNCIONAMIENTO SECOP'!$A:$AC,$I$1,FALSE))</f>
        <v>80111701</v>
      </c>
      <c r="J231" s="249" t="str">
        <f>+IFERROR(VLOOKUP($A231,'INVERSIÓN '!$A:$AB,$J$1,FALSE),VLOOKUP($A231,'FUNCIONAMIENTO SECOP'!$A:$AC,$J$1,FALSE))</f>
        <v>PRESTAR SUS SERVICIOS PROFESIONALES ESPECIALIZADOS PARA APOYAR TECNICAMENTE A LOS RESPONSABLES E INTEGRANTES DE  LOS PROCESOS EN LA IMPLEMENTACIÓN DE HERRAMIENTAS DE GESTIÓN, SIGUIENDO LOS LINEAMIENTOS METODOLÓGICOS ESTABLECIDOS POR LA SECRETARIA DE GOBIERNO</v>
      </c>
      <c r="K231" s="249">
        <f>+IFERROR(VLOOKUP($A231,'INVERSIÓN '!$A:$AB,$K$1,FALSE),VLOOKUP($A231,'FUNCIONAMIENTO SECOP'!$A:$AC,$K$1,FALSE))</f>
        <v>1</v>
      </c>
      <c r="L231" s="249">
        <f>+IFERROR(VLOOKUP($A231,'INVERSIÓN '!$A:$AB,$L$1,FALSE),VLOOKUP($A231,'FUNCIONAMIENTO SECOP'!$A:$AC,$L$1,FALSE))</f>
        <v>1</v>
      </c>
      <c r="M231" s="249">
        <f>+IFERROR(VLOOKUP($A231,'INVERSIÓN '!$A:$AB,$M$1,FALSE),VLOOKUP($A231,'FUNCIONAMIENTO SECOP'!$A:$AC,$M$1,FALSE))</f>
        <v>11</v>
      </c>
      <c r="N231" s="249">
        <f>+IFERROR(VLOOKUP($A231,'INVERSIÓN '!$A:$AB,$N$1,FALSE),VLOOKUP($A231,'FUNCIONAMIENTO SECOP'!$A:$AC,$N$1,FALSE))</f>
        <v>1</v>
      </c>
      <c r="O231" s="249" t="str">
        <f>+IFERROR(VLOOKUP($A231,'INVERSIÓN '!$A:$AB,$O$1,FALSE),VLOOKUP($A231,'FUNCIONAMIENTO SECOP'!$A:$AC,$O$1,FALSE))</f>
        <v>CCE-16</v>
      </c>
      <c r="P231" s="249" t="str">
        <f>+IFERROR(VLOOKUP($A231,'INVERSIÓN '!$A:$AB,$P$1,FALSE),VLOOKUP($A231,'FUNCIONAMIENTO SECOP'!$A:$AC,$P$1,FALSE))</f>
        <v>Contratación directa</v>
      </c>
      <c r="Q231" s="249" t="str">
        <f>+IFERROR(VLOOKUP($A231,'INVERSIÓN '!$A:$AB,$Q$1,FALSE),VLOOKUP($A231,'FUNCIONAMIENTO SECOP'!$A:$AC,$Q$1,FALSE))</f>
        <v>DISTRITAL</v>
      </c>
      <c r="R231" s="250">
        <f>+IFERROR(VLOOKUP($A231,'INVERSIÓN '!$A:$AB,$R$1,FALSE),VLOOKUP($A231,'FUNCIONAMIENTO SECOP'!$A:$AC,$R$1,FALSE))</f>
        <v>88000000</v>
      </c>
      <c r="S231" s="250">
        <f>+IFERROR(VLOOKUP($A231,'INVERSIÓN '!$A:$AB,$S$1,FALSE),VLOOKUP($A231,'FUNCIONAMIENTO SECOP'!$A:$AC,$S$1,FALSE))</f>
        <v>88000000</v>
      </c>
      <c r="T231" s="249">
        <f>+IFERROR(VLOOKUP($A231,'INVERSIÓN '!$A:$AB,$T$1,FALSE),VLOOKUP($A231,'FUNCIONAMIENTO SECOP'!$A:$AC,$T$1,FALSE))</f>
        <v>0</v>
      </c>
      <c r="U231" s="249">
        <f>+IFERROR(VLOOKUP($A231,'INVERSIÓN '!$A:$AB,$U$1,FALSE),VLOOKUP($A231,'FUNCIONAMIENTO SECOP'!$A:$AC,$U$1,FALSE))</f>
        <v>0</v>
      </c>
      <c r="V231" s="249" t="str">
        <f>+IFERROR(VLOOKUP($A231,'INVERSIÓN '!$A:$AB,$V$1,FALSE),VLOOKUP($A231,'FUNCIONAMIENTO SECOP'!$A:$AC,$V$1,FALSE))</f>
        <v>CO-DC</v>
      </c>
      <c r="W231" s="249" t="str">
        <f>+IFERROR(VLOOKUP($A231,'INVERSIÓN '!$A:$AB,$W$1,FALSE),VLOOKUP($A231,'FUNCIONAMIENTO SECOP'!$A:$AC,$W$1,FALSE))</f>
        <v>CO-DC-11001</v>
      </c>
      <c r="X231" s="249" t="str">
        <f>+IFERROR(VLOOKUP($A231,'INVERSIÓN '!$A:$AB,$X$1,FALSE),VLOOKUP($A231,'FUNCIONAMIENTO SECOP'!$A:$AC,$X$1,FALSE))</f>
        <v>CARLOS HERNANDO MACIAS MONTOYA</v>
      </c>
      <c r="Y231" s="249">
        <f>+IFERROR(VLOOKUP($A231,'INVERSIÓN '!$A:$AB,$Y$1,FALSE),VLOOKUP($A231,'FUNCIONAMIENTO SECOP'!$A:$AC,$Y$1,FALSE))</f>
        <v>6477883</v>
      </c>
      <c r="Z231" s="249" t="str">
        <f>+IFERROR(VLOOKUP($A231,'INVERSIÓN '!$A:$AB,$Z$1,FALSE),VLOOKUP($A231,'FUNCIONAMIENTO SECOP'!$A:$AC,$Z$1,FALSE))</f>
        <v>alcalde.scristobal@gobiernobogota.gov.co</v>
      </c>
      <c r="AA231" s="249">
        <f>+IFERROR(VLOOKUP($A231,'INVERSIÓN '!$A:$AB,$AA$1,FALSE),VLOOKUP($A231,'FUNCIONAMIENTO SECOP'!$A:$AC,$AA$1,FALSE))</f>
        <v>0</v>
      </c>
      <c r="AB231" s="249">
        <f>+IFERROR(VLOOKUP($A231,'INVERSIÓN '!$A:$AB,$AB$1,FALSE),VLOOKUP($A231,'FUNCIONAMIENTO SECOP'!$A:$AC,$AB$1,FALSE))</f>
        <v>1</v>
      </c>
    </row>
    <row r="232" spans="1:28" ht="36" customHeight="1">
      <c r="A232" s="13" t="s">
        <v>2784</v>
      </c>
      <c r="B232" s="249" t="str">
        <f>+IFERROR(VLOOKUP($A232,'INVERSIÓN '!$A:$AB,$B$1,FALSE),VLOOKUP($A232,'FUNCIONAMIENTO SECOP'!$A:$AC,$B$1,FALSE))</f>
        <v>CPS</v>
      </c>
      <c r="C232" s="249">
        <f>+IFERROR(VLOOKUP($A232,'INVERSIÓN '!$A:$AB,$C$1,FALSE),VLOOKUP($A232,'FUNCIONAMIENTO SECOP'!$A:$AC,$C$1,FALSE))</f>
        <v>0</v>
      </c>
      <c r="D232" s="249">
        <f>+IFERROR(VLOOKUP($A232,'INVERSIÓN '!$A:$AB,$D$1,FALSE),VLOOKUP($A232,'FUNCIONAMIENTO SECOP'!$A:$AC,$D$1,FALSE))</f>
        <v>2273</v>
      </c>
      <c r="E232" s="249">
        <f>+IFERROR(VLOOKUP($A232,'INVERSIÓN '!$A:$AB,$E$1,FALSE),VLOOKUP($A232,'FUNCIONAMIENTO SECOP'!$A:$AC,$E$1,FALSE))</f>
        <v>0</v>
      </c>
      <c r="F232" s="249" t="str">
        <f>+IFERROR(VLOOKUP($A232,'INVERSIÓN '!$A:$AB,$F$1,FALSE),VLOOKUP($A232,'FUNCIONAMIENTO SECOP'!$A:$AC,$F$1,FALSE))</f>
        <v>Realizar 4 acciones efectivas para el fortalecimiento de las capacidades locales en torno a la gestión del riesgo</v>
      </c>
      <c r="G232" s="249">
        <f>+IFERROR(VLOOKUP($A232,'INVERSIÓN '!$A:$AB,$G$1,FALSE),VLOOKUP($A232,'FUNCIONAMIENTO SECOP'!$A:$AC,$G$1,FALSE))</f>
        <v>147861</v>
      </c>
      <c r="H232" s="249" t="str">
        <f>+IFERROR(VLOOKUP($A232,'INVERSIÓN '!$A:$AB,$H$1,FALSE),VLOOKUP($A232,'FUNCIONAMIENTO SECOP'!$A:$AC,$H$1,FALSE))</f>
        <v>Nuevo</v>
      </c>
      <c r="I232" s="249">
        <f>+IFERROR(VLOOKUP($A232,'INVERSIÓN '!$A:$AB,$I$1,FALSE),VLOOKUP($A232,'FUNCIONAMIENTO SECOP'!$A:$AC,$I$1,FALSE))</f>
        <v>80111701</v>
      </c>
      <c r="J232" s="249" t="str">
        <f>+IFERROR(VLOOKUP($A232,'INVERSIÓN '!$A:$AB,$J$1,FALSE),VLOOKUP($A232,'FUNCIONAMIENTO SECOP'!$A:$AC,$J$1,FALSE))</f>
        <v>PRESTAR SUS SERVICIOS TECNICOS PARA LA GESTIÓN DEL RIESGO ASI COMO ORIENTAR TECNICAMENTE LA GESTION DE LAS ACTIVIDADES EJECUTADAS TERRITORIALMENTE EN CUMPLIMIENTO A LAS METAS ESTABLECIDAS EN EL PLAN DE DESARROLLO LOCAL 2025 2028.</v>
      </c>
      <c r="K232" s="249">
        <f>+IFERROR(VLOOKUP($A232,'INVERSIÓN '!$A:$AB,$K$1,FALSE),VLOOKUP($A232,'FUNCIONAMIENTO SECOP'!$A:$AC,$K$1,FALSE))</f>
        <v>1</v>
      </c>
      <c r="L232" s="249">
        <f>+IFERROR(VLOOKUP($A232,'INVERSIÓN '!$A:$AB,$L$1,FALSE),VLOOKUP($A232,'FUNCIONAMIENTO SECOP'!$A:$AC,$L$1,FALSE))</f>
        <v>1</v>
      </c>
      <c r="M232" s="249">
        <f>+IFERROR(VLOOKUP($A232,'INVERSIÓN '!$A:$AB,$M$1,FALSE),VLOOKUP($A232,'FUNCIONAMIENTO SECOP'!$A:$AC,$M$1,FALSE))</f>
        <v>11</v>
      </c>
      <c r="N232" s="249">
        <f>+IFERROR(VLOOKUP($A232,'INVERSIÓN '!$A:$AB,$N$1,FALSE),VLOOKUP($A232,'FUNCIONAMIENTO SECOP'!$A:$AC,$N$1,FALSE))</f>
        <v>1</v>
      </c>
      <c r="O232" s="249" t="str">
        <f>+IFERROR(VLOOKUP($A232,'INVERSIÓN '!$A:$AB,$O$1,FALSE),VLOOKUP($A232,'FUNCIONAMIENTO SECOP'!$A:$AC,$O$1,FALSE))</f>
        <v>CCE-16</v>
      </c>
      <c r="P232" s="249" t="str">
        <f>+IFERROR(VLOOKUP($A232,'INVERSIÓN '!$A:$AB,$P$1,FALSE),VLOOKUP($A232,'FUNCIONAMIENTO SECOP'!$A:$AC,$P$1,FALSE))</f>
        <v>Contratación directa</v>
      </c>
      <c r="Q232" s="249" t="str">
        <f>+IFERROR(VLOOKUP($A232,'INVERSIÓN '!$A:$AB,$Q$1,FALSE),VLOOKUP($A232,'FUNCIONAMIENTO SECOP'!$A:$AC,$Q$1,FALSE))</f>
        <v>DISTRITAL</v>
      </c>
      <c r="R232" s="250">
        <f>+IFERROR(VLOOKUP($A232,'INVERSIÓN '!$A:$AB,$R$1,FALSE),VLOOKUP($A232,'FUNCIONAMIENTO SECOP'!$A:$AC,$R$1,FALSE))</f>
        <v>158400000</v>
      </c>
      <c r="S232" s="250">
        <f>+IFERROR(VLOOKUP($A232,'INVERSIÓN '!$A:$AB,$S$1,FALSE),VLOOKUP($A232,'FUNCIONAMIENTO SECOP'!$A:$AC,$S$1,FALSE))</f>
        <v>158400000</v>
      </c>
      <c r="T232" s="249">
        <f>+IFERROR(VLOOKUP($A232,'INVERSIÓN '!$A:$AB,$T$1,FALSE),VLOOKUP($A232,'FUNCIONAMIENTO SECOP'!$A:$AC,$T$1,FALSE))</f>
        <v>0</v>
      </c>
      <c r="U232" s="249">
        <f>+IFERROR(VLOOKUP($A232,'INVERSIÓN '!$A:$AB,$U$1,FALSE),VLOOKUP($A232,'FUNCIONAMIENTO SECOP'!$A:$AC,$U$1,FALSE))</f>
        <v>0</v>
      </c>
      <c r="V232" s="249" t="str">
        <f>+IFERROR(VLOOKUP($A232,'INVERSIÓN '!$A:$AB,$V$1,FALSE),VLOOKUP($A232,'FUNCIONAMIENTO SECOP'!$A:$AC,$V$1,FALSE))</f>
        <v>CO-DC</v>
      </c>
      <c r="W232" s="249" t="str">
        <f>+IFERROR(VLOOKUP($A232,'INVERSIÓN '!$A:$AB,$W$1,FALSE),VLOOKUP($A232,'FUNCIONAMIENTO SECOP'!$A:$AC,$W$1,FALSE))</f>
        <v>CO-DC-11001</v>
      </c>
      <c r="X232" s="249" t="str">
        <f>+IFERROR(VLOOKUP($A232,'INVERSIÓN '!$A:$AB,$X$1,FALSE),VLOOKUP($A232,'FUNCIONAMIENTO SECOP'!$A:$AC,$X$1,FALSE))</f>
        <v>CARLOS HERNANDO MACIAS MONTOYA</v>
      </c>
      <c r="Y232" s="249">
        <f>+IFERROR(VLOOKUP($A232,'INVERSIÓN '!$A:$AB,$Y$1,FALSE),VLOOKUP($A232,'FUNCIONAMIENTO SECOP'!$A:$AC,$Y$1,FALSE))</f>
        <v>6477884</v>
      </c>
      <c r="Z232" s="249" t="str">
        <f>+IFERROR(VLOOKUP($A232,'INVERSIÓN '!$A:$AB,$Z$1,FALSE),VLOOKUP($A232,'FUNCIONAMIENTO SECOP'!$A:$AC,$Z$1,FALSE))</f>
        <v>alcalde.scristobal@gobiernobogota.gov.co</v>
      </c>
      <c r="AA232" s="249">
        <f>+IFERROR(VLOOKUP($A232,'INVERSIÓN '!$A:$AB,$AA$1,FALSE),VLOOKUP($A232,'FUNCIONAMIENTO SECOP'!$A:$AC,$AA$1,FALSE))</f>
        <v>0</v>
      </c>
      <c r="AB232" s="249">
        <f>+IFERROR(VLOOKUP($A232,'INVERSIÓN '!$A:$AB,$AB$1,FALSE),VLOOKUP($A232,'FUNCIONAMIENTO SECOP'!$A:$AC,$AB$1,FALSE))</f>
        <v>1</v>
      </c>
    </row>
    <row r="233" spans="1:28" ht="36" customHeight="1">
      <c r="A233" s="13" t="s">
        <v>2786</v>
      </c>
      <c r="B233" s="249" t="str">
        <f>+IFERROR(VLOOKUP($A233,'INVERSIÓN '!$A:$AB,$B$1,FALSE),VLOOKUP($A233,'FUNCIONAMIENTO SECOP'!$A:$AC,$B$1,FALSE))</f>
        <v>CPS</v>
      </c>
      <c r="C233" s="249">
        <f>+IFERROR(VLOOKUP($A233,'INVERSIÓN '!$A:$AB,$C$1,FALSE),VLOOKUP($A233,'FUNCIONAMIENTO SECOP'!$A:$AC,$C$1,FALSE))</f>
        <v>0</v>
      </c>
      <c r="D233" s="249">
        <f>+IFERROR(VLOOKUP($A233,'INVERSIÓN '!$A:$AB,$D$1,FALSE),VLOOKUP($A233,'FUNCIONAMIENTO SECOP'!$A:$AC,$D$1,FALSE))</f>
        <v>2667</v>
      </c>
      <c r="E233" s="249">
        <f>+IFERROR(VLOOKUP($A233,'INVERSIÓN '!$A:$AB,$E$1,FALSE),VLOOKUP($A233,'FUNCIONAMIENTO SECOP'!$A:$AC,$E$1,FALSE))</f>
        <v>0</v>
      </c>
      <c r="F233" s="249" t="str">
        <f>+IFERROR(VLOOKUP($A233,'INVERSIÓN '!$A:$AB,$F$1,FALSE),VLOOKUP($A233,'FUNCIONAMIENTO SECOP'!$A:$AC,$F$1,FALSE))</f>
        <v>Realizar 4 estrategias de fortalecimiento institucional (una por vigencia).</v>
      </c>
      <c r="G233" s="249">
        <f>+IFERROR(VLOOKUP($A233,'INVERSIÓN '!$A:$AB,$G$1,FALSE),VLOOKUP($A233,'FUNCIONAMIENTO SECOP'!$A:$AC,$G$1,FALSE))</f>
        <v>147865</v>
      </c>
      <c r="H233" s="249" t="str">
        <f>+IFERROR(VLOOKUP($A233,'INVERSIÓN '!$A:$AB,$H$1,FALSE),VLOOKUP($A233,'FUNCIONAMIENTO SECOP'!$A:$AC,$H$1,FALSE))</f>
        <v>Nuevo</v>
      </c>
      <c r="I233" s="249">
        <f>+IFERROR(VLOOKUP($A233,'INVERSIÓN '!$A:$AB,$I$1,FALSE),VLOOKUP($A233,'FUNCIONAMIENTO SECOP'!$A:$AC,$I$1,FALSE))</f>
        <v>80111701</v>
      </c>
      <c r="J233" s="249" t="str">
        <f>+IFERROR(VLOOKUP($A233,'INVERSIÓN '!$A:$AB,$J$1,FALSE),VLOOKUP($A233,'FUNCIONAMIENTO SECOP'!$A:$AC,$J$1,FALSE))</f>
        <v>PRESTAR SUS SERVICIOS PROFESIONALES PARA APOYAR LOS TEMAS RELACIONADOS AL SISTEMA INTEGRADO DE GESTIÓN DE CALIDAD (SIG) DE ACUERDO CON LAS SOLICITUDES DE LA ADMINISTRACIÓN LOCAL.</v>
      </c>
      <c r="K233" s="249">
        <f>+IFERROR(VLOOKUP($A233,'INVERSIÓN '!$A:$AB,$K$1,FALSE),VLOOKUP($A233,'FUNCIONAMIENTO SECOP'!$A:$AC,$K$1,FALSE))</f>
        <v>1</v>
      </c>
      <c r="L233" s="249">
        <f>+IFERROR(VLOOKUP($A233,'INVERSIÓN '!$A:$AB,$L$1,FALSE),VLOOKUP($A233,'FUNCIONAMIENTO SECOP'!$A:$AC,$L$1,FALSE))</f>
        <v>1</v>
      </c>
      <c r="M233" s="249">
        <f>+IFERROR(VLOOKUP($A233,'INVERSIÓN '!$A:$AB,$M$1,FALSE),VLOOKUP($A233,'FUNCIONAMIENTO SECOP'!$A:$AC,$M$1,FALSE))</f>
        <v>11</v>
      </c>
      <c r="N233" s="249">
        <f>+IFERROR(VLOOKUP($A233,'INVERSIÓN '!$A:$AB,$N$1,FALSE),VLOOKUP($A233,'FUNCIONAMIENTO SECOP'!$A:$AC,$N$1,FALSE))</f>
        <v>1</v>
      </c>
      <c r="O233" s="249" t="str">
        <f>+IFERROR(VLOOKUP($A233,'INVERSIÓN '!$A:$AB,$O$1,FALSE),VLOOKUP($A233,'FUNCIONAMIENTO SECOP'!$A:$AC,$O$1,FALSE))</f>
        <v>CCE-16</v>
      </c>
      <c r="P233" s="249" t="str">
        <f>+IFERROR(VLOOKUP($A233,'INVERSIÓN '!$A:$AB,$P$1,FALSE),VLOOKUP($A233,'FUNCIONAMIENTO SECOP'!$A:$AC,$P$1,FALSE))</f>
        <v>Contratación directa</v>
      </c>
      <c r="Q233" s="249" t="str">
        <f>+IFERROR(VLOOKUP($A233,'INVERSIÓN '!$A:$AB,$Q$1,FALSE),VLOOKUP($A233,'FUNCIONAMIENTO SECOP'!$A:$AC,$Q$1,FALSE))</f>
        <v>DISTRITAL</v>
      </c>
      <c r="R233" s="250">
        <f>+IFERROR(VLOOKUP($A233,'INVERSIÓN '!$A:$AB,$R$1,FALSE),VLOOKUP($A233,'FUNCIONAMIENTO SECOP'!$A:$AC,$R$1,FALSE))</f>
        <v>61600000</v>
      </c>
      <c r="S233" s="250">
        <f>+IFERROR(VLOOKUP($A233,'INVERSIÓN '!$A:$AB,$S$1,FALSE),VLOOKUP($A233,'FUNCIONAMIENTO SECOP'!$A:$AC,$S$1,FALSE))</f>
        <v>61600000</v>
      </c>
      <c r="T233" s="249">
        <f>+IFERROR(VLOOKUP($A233,'INVERSIÓN '!$A:$AB,$T$1,FALSE),VLOOKUP($A233,'FUNCIONAMIENTO SECOP'!$A:$AC,$T$1,FALSE))</f>
        <v>0</v>
      </c>
      <c r="U233" s="249">
        <f>+IFERROR(VLOOKUP($A233,'INVERSIÓN '!$A:$AB,$U$1,FALSE),VLOOKUP($A233,'FUNCIONAMIENTO SECOP'!$A:$AC,$U$1,FALSE))</f>
        <v>0</v>
      </c>
      <c r="V233" s="249" t="str">
        <f>+IFERROR(VLOOKUP($A233,'INVERSIÓN '!$A:$AB,$V$1,FALSE),VLOOKUP($A233,'FUNCIONAMIENTO SECOP'!$A:$AC,$V$1,FALSE))</f>
        <v>CO-DC</v>
      </c>
      <c r="W233" s="249" t="str">
        <f>+IFERROR(VLOOKUP($A233,'INVERSIÓN '!$A:$AB,$W$1,FALSE),VLOOKUP($A233,'FUNCIONAMIENTO SECOP'!$A:$AC,$W$1,FALSE))</f>
        <v>CO-DC-11001</v>
      </c>
      <c r="X233" s="249" t="str">
        <f>+IFERROR(VLOOKUP($A233,'INVERSIÓN '!$A:$AB,$X$1,FALSE),VLOOKUP($A233,'FUNCIONAMIENTO SECOP'!$A:$AC,$X$1,FALSE))</f>
        <v>CARLOS HERNANDO MACIAS MONTOYA</v>
      </c>
      <c r="Y233" s="249">
        <f>+IFERROR(VLOOKUP($A233,'INVERSIÓN '!$A:$AB,$Y$1,FALSE),VLOOKUP($A233,'FUNCIONAMIENTO SECOP'!$A:$AC,$Y$1,FALSE))</f>
        <v>6477885</v>
      </c>
      <c r="Z233" s="249" t="str">
        <f>+IFERROR(VLOOKUP($A233,'INVERSIÓN '!$A:$AB,$Z$1,FALSE),VLOOKUP($A233,'FUNCIONAMIENTO SECOP'!$A:$AC,$Z$1,FALSE))</f>
        <v>alcalde.scristobal@gobiernobogota.gov.co</v>
      </c>
      <c r="AA233" s="249">
        <f>+IFERROR(VLOOKUP($A233,'INVERSIÓN '!$A:$AB,$AA$1,FALSE),VLOOKUP($A233,'FUNCIONAMIENTO SECOP'!$A:$AC,$AA$1,FALSE))</f>
        <v>0</v>
      </c>
      <c r="AB233" s="249">
        <f>+IFERROR(VLOOKUP($A233,'INVERSIÓN '!$A:$AB,$AB$1,FALSE),VLOOKUP($A233,'FUNCIONAMIENTO SECOP'!$A:$AC,$AB$1,FALSE))</f>
        <v>1</v>
      </c>
    </row>
    <row r="234" spans="1:28" ht="36" customHeight="1">
      <c r="A234" s="13" t="s">
        <v>2788</v>
      </c>
      <c r="B234" s="249" t="str">
        <f>+IFERROR(VLOOKUP($A234,'INVERSIÓN '!$A:$AB,$B$1,FALSE),VLOOKUP($A234,'FUNCIONAMIENTO SECOP'!$A:$AC,$B$1,FALSE))</f>
        <v>CPS</v>
      </c>
      <c r="C234" s="249">
        <f>+IFERROR(VLOOKUP($A234,'INVERSIÓN '!$A:$AB,$C$1,FALSE),VLOOKUP($A234,'FUNCIONAMIENTO SECOP'!$A:$AC,$C$1,FALSE))</f>
        <v>0</v>
      </c>
      <c r="D234" s="249">
        <f>+IFERROR(VLOOKUP($A234,'INVERSIÓN '!$A:$AB,$D$1,FALSE),VLOOKUP($A234,'FUNCIONAMIENTO SECOP'!$A:$AC,$D$1,FALSE))</f>
        <v>2667</v>
      </c>
      <c r="E234" s="249">
        <f>+IFERROR(VLOOKUP($A234,'INVERSIÓN '!$A:$AB,$E$1,FALSE),VLOOKUP($A234,'FUNCIONAMIENTO SECOP'!$A:$AC,$E$1,FALSE))</f>
        <v>0</v>
      </c>
      <c r="F234" s="249" t="str">
        <f>+IFERROR(VLOOKUP($A234,'INVERSIÓN '!$A:$AB,$F$1,FALSE),VLOOKUP($A234,'FUNCIONAMIENTO SECOP'!$A:$AC,$F$1,FALSE))</f>
        <v>Realizar 4 estrategias de fortalecimiento institucional (una por vigencia).</v>
      </c>
      <c r="G234" s="249">
        <f>+IFERROR(VLOOKUP($A234,'INVERSIÓN '!$A:$AB,$G$1,FALSE),VLOOKUP($A234,'FUNCIONAMIENTO SECOP'!$A:$AC,$G$1,FALSE))</f>
        <v>147867</v>
      </c>
      <c r="H234" s="249" t="str">
        <f>+IFERROR(VLOOKUP($A234,'INVERSIÓN '!$A:$AB,$H$1,FALSE),VLOOKUP($A234,'FUNCIONAMIENTO SECOP'!$A:$AC,$H$1,FALSE))</f>
        <v>Nuevo</v>
      </c>
      <c r="I234" s="249">
        <f>+IFERROR(VLOOKUP($A234,'INVERSIÓN '!$A:$AB,$I$1,FALSE),VLOOKUP($A234,'FUNCIONAMIENTO SECOP'!$A:$AC,$I$1,FALSE))</f>
        <v>80111701</v>
      </c>
      <c r="J234" s="249" t="str">
        <f>+IFERROR(VLOOKUP($A234,'INVERSIÓN '!$A:$AB,$J$1,FALSE),VLOOKUP($A234,'FUNCIONAMIENTO SECOP'!$A:$AC,$J$1,FALSE))</f>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v>
      </c>
      <c r="K234" s="249">
        <f>+IFERROR(VLOOKUP($A234,'INVERSIÓN '!$A:$AB,$K$1,FALSE),VLOOKUP($A234,'FUNCIONAMIENTO SECOP'!$A:$AC,$K$1,FALSE))</f>
        <v>1</v>
      </c>
      <c r="L234" s="249">
        <f>+IFERROR(VLOOKUP($A234,'INVERSIÓN '!$A:$AB,$L$1,FALSE),VLOOKUP($A234,'FUNCIONAMIENTO SECOP'!$A:$AC,$L$1,FALSE))</f>
        <v>1</v>
      </c>
      <c r="M234" s="249">
        <f>+IFERROR(VLOOKUP($A234,'INVERSIÓN '!$A:$AB,$M$1,FALSE),VLOOKUP($A234,'FUNCIONAMIENTO SECOP'!$A:$AC,$M$1,FALSE))</f>
        <v>11</v>
      </c>
      <c r="N234" s="249">
        <f>+IFERROR(VLOOKUP($A234,'INVERSIÓN '!$A:$AB,$N$1,FALSE),VLOOKUP($A234,'FUNCIONAMIENTO SECOP'!$A:$AC,$N$1,FALSE))</f>
        <v>1</v>
      </c>
      <c r="O234" s="249" t="str">
        <f>+IFERROR(VLOOKUP($A234,'INVERSIÓN '!$A:$AB,$O$1,FALSE),VLOOKUP($A234,'FUNCIONAMIENTO SECOP'!$A:$AC,$O$1,FALSE))</f>
        <v>CCE-16</v>
      </c>
      <c r="P234" s="249" t="str">
        <f>+IFERROR(VLOOKUP($A234,'INVERSIÓN '!$A:$AB,$P$1,FALSE),VLOOKUP($A234,'FUNCIONAMIENTO SECOP'!$A:$AC,$P$1,FALSE))</f>
        <v>Contratación directa</v>
      </c>
      <c r="Q234" s="249" t="str">
        <f>+IFERROR(VLOOKUP($A234,'INVERSIÓN '!$A:$AB,$Q$1,FALSE),VLOOKUP($A234,'FUNCIONAMIENTO SECOP'!$A:$AC,$Q$1,FALSE))</f>
        <v>DISTRITAL</v>
      </c>
      <c r="R234" s="250">
        <f>+IFERROR(VLOOKUP($A234,'INVERSIÓN '!$A:$AB,$R$1,FALSE),VLOOKUP($A234,'FUNCIONAMIENTO SECOP'!$A:$AC,$R$1,FALSE))</f>
        <v>88000000</v>
      </c>
      <c r="S234" s="250">
        <f>+IFERROR(VLOOKUP($A234,'INVERSIÓN '!$A:$AB,$S$1,FALSE),VLOOKUP($A234,'FUNCIONAMIENTO SECOP'!$A:$AC,$S$1,FALSE))</f>
        <v>88000000</v>
      </c>
      <c r="T234" s="249">
        <f>+IFERROR(VLOOKUP($A234,'INVERSIÓN '!$A:$AB,$T$1,FALSE),VLOOKUP($A234,'FUNCIONAMIENTO SECOP'!$A:$AC,$T$1,FALSE))</f>
        <v>0</v>
      </c>
      <c r="U234" s="249">
        <f>+IFERROR(VLOOKUP($A234,'INVERSIÓN '!$A:$AB,$U$1,FALSE),VLOOKUP($A234,'FUNCIONAMIENTO SECOP'!$A:$AC,$U$1,FALSE))</f>
        <v>0</v>
      </c>
      <c r="V234" s="249" t="str">
        <f>+IFERROR(VLOOKUP($A234,'INVERSIÓN '!$A:$AB,$V$1,FALSE),VLOOKUP($A234,'FUNCIONAMIENTO SECOP'!$A:$AC,$V$1,FALSE))</f>
        <v>CO-DC</v>
      </c>
      <c r="W234" s="249" t="str">
        <f>+IFERROR(VLOOKUP($A234,'INVERSIÓN '!$A:$AB,$W$1,FALSE),VLOOKUP($A234,'FUNCIONAMIENTO SECOP'!$A:$AC,$W$1,FALSE))</f>
        <v>CO-DC-11001</v>
      </c>
      <c r="X234" s="249" t="str">
        <f>+IFERROR(VLOOKUP($A234,'INVERSIÓN '!$A:$AB,$X$1,FALSE),VLOOKUP($A234,'FUNCIONAMIENTO SECOP'!$A:$AC,$X$1,FALSE))</f>
        <v>CARLOS HERNANDO MACIAS MONTOYA</v>
      </c>
      <c r="Y234" s="249">
        <f>+IFERROR(VLOOKUP($A234,'INVERSIÓN '!$A:$AB,$Y$1,FALSE),VLOOKUP($A234,'FUNCIONAMIENTO SECOP'!$A:$AC,$Y$1,FALSE))</f>
        <v>6477886</v>
      </c>
      <c r="Z234" s="249" t="str">
        <f>+IFERROR(VLOOKUP($A234,'INVERSIÓN '!$A:$AB,$Z$1,FALSE),VLOOKUP($A234,'FUNCIONAMIENTO SECOP'!$A:$AC,$Z$1,FALSE))</f>
        <v>alcalde.scristobal@gobiernobogota.gov.co</v>
      </c>
      <c r="AA234" s="249">
        <f>+IFERROR(VLOOKUP($A234,'INVERSIÓN '!$A:$AB,$AA$1,FALSE),VLOOKUP($A234,'FUNCIONAMIENTO SECOP'!$A:$AC,$AA$1,FALSE))</f>
        <v>0</v>
      </c>
      <c r="AB234" s="249">
        <f>+IFERROR(VLOOKUP($A234,'INVERSIÓN '!$A:$AB,$AB$1,FALSE),VLOOKUP($A234,'FUNCIONAMIENTO SECOP'!$A:$AC,$AB$1,FALSE))</f>
        <v>1</v>
      </c>
    </row>
    <row r="235" spans="1:28" ht="36" customHeight="1">
      <c r="A235" s="13" t="s">
        <v>2790</v>
      </c>
      <c r="B235" s="249" t="str">
        <f>+IFERROR(VLOOKUP($A235,'INVERSIÓN '!$A:$AB,$B$1,FALSE),VLOOKUP($A235,'FUNCIONAMIENTO SECOP'!$A:$AC,$B$1,FALSE))</f>
        <v>CPS</v>
      </c>
      <c r="C235" s="249">
        <f>+IFERROR(VLOOKUP($A235,'INVERSIÓN '!$A:$AB,$C$1,FALSE),VLOOKUP($A235,'FUNCIONAMIENTO SECOP'!$A:$AC,$C$1,FALSE))</f>
        <v>0</v>
      </c>
      <c r="D235" s="249">
        <f>+IFERROR(VLOOKUP($A235,'INVERSIÓN '!$A:$AB,$D$1,FALSE),VLOOKUP($A235,'FUNCIONAMIENTO SECOP'!$A:$AC,$D$1,FALSE))</f>
        <v>2667</v>
      </c>
      <c r="E235" s="249">
        <f>+IFERROR(VLOOKUP($A235,'INVERSIÓN '!$A:$AB,$E$1,FALSE),VLOOKUP($A235,'FUNCIONAMIENTO SECOP'!$A:$AC,$E$1,FALSE))</f>
        <v>0</v>
      </c>
      <c r="F235" s="249" t="str">
        <f>+IFERROR(VLOOKUP($A235,'INVERSIÓN '!$A:$AB,$F$1,FALSE),VLOOKUP($A235,'FUNCIONAMIENTO SECOP'!$A:$AC,$F$1,FALSE))</f>
        <v>Realizar 4 estrategias de fortalecimiento institucional (una por vigencia).</v>
      </c>
      <c r="G235" s="249">
        <f>+IFERROR(VLOOKUP($A235,'INVERSIÓN '!$A:$AB,$G$1,FALSE),VLOOKUP($A235,'FUNCIONAMIENTO SECOP'!$A:$AC,$G$1,FALSE))</f>
        <v>147869</v>
      </c>
      <c r="H235" s="249" t="str">
        <f>+IFERROR(VLOOKUP($A235,'INVERSIÓN '!$A:$AB,$H$1,FALSE),VLOOKUP($A235,'FUNCIONAMIENTO SECOP'!$A:$AC,$H$1,FALSE))</f>
        <v>Nuevo</v>
      </c>
      <c r="I235" s="249">
        <f>+IFERROR(VLOOKUP($A235,'INVERSIÓN '!$A:$AB,$I$1,FALSE),VLOOKUP($A235,'FUNCIONAMIENTO SECOP'!$A:$AC,$I$1,FALSE))</f>
        <v>80111701</v>
      </c>
      <c r="J235" s="249" t="str">
        <f>+IFERROR(VLOOKUP($A235,'INVERSIÓN '!$A:$AB,$J$1,FALSE),VLOOKUP($A235,'FUNCIONAMIENTO SECOP'!$A:$AC,$J$1,FALSE))</f>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v>
      </c>
      <c r="K235" s="249">
        <f>+IFERROR(VLOOKUP($A235,'INVERSIÓN '!$A:$AB,$K$1,FALSE),VLOOKUP($A235,'FUNCIONAMIENTO SECOP'!$A:$AC,$K$1,FALSE))</f>
        <v>1</v>
      </c>
      <c r="L235" s="249">
        <f>+IFERROR(VLOOKUP($A235,'INVERSIÓN '!$A:$AB,$L$1,FALSE),VLOOKUP($A235,'FUNCIONAMIENTO SECOP'!$A:$AC,$L$1,FALSE))</f>
        <v>1</v>
      </c>
      <c r="M235" s="249">
        <f>+IFERROR(VLOOKUP($A235,'INVERSIÓN '!$A:$AB,$M$1,FALSE),VLOOKUP($A235,'FUNCIONAMIENTO SECOP'!$A:$AC,$M$1,FALSE))</f>
        <v>11</v>
      </c>
      <c r="N235" s="249">
        <f>+IFERROR(VLOOKUP($A235,'INVERSIÓN '!$A:$AB,$N$1,FALSE),VLOOKUP($A235,'FUNCIONAMIENTO SECOP'!$A:$AC,$N$1,FALSE))</f>
        <v>1</v>
      </c>
      <c r="O235" s="249" t="str">
        <f>+IFERROR(VLOOKUP($A235,'INVERSIÓN '!$A:$AB,$O$1,FALSE),VLOOKUP($A235,'FUNCIONAMIENTO SECOP'!$A:$AC,$O$1,FALSE))</f>
        <v>CCE-16</v>
      </c>
      <c r="P235" s="249" t="str">
        <f>+IFERROR(VLOOKUP($A235,'INVERSIÓN '!$A:$AB,$P$1,FALSE),VLOOKUP($A235,'FUNCIONAMIENTO SECOP'!$A:$AC,$P$1,FALSE))</f>
        <v>Contratación directa</v>
      </c>
      <c r="Q235" s="249" t="str">
        <f>+IFERROR(VLOOKUP($A235,'INVERSIÓN '!$A:$AB,$Q$1,FALSE),VLOOKUP($A235,'FUNCIONAMIENTO SECOP'!$A:$AC,$Q$1,FALSE))</f>
        <v>DISTRITAL</v>
      </c>
      <c r="R235" s="250">
        <f>+IFERROR(VLOOKUP($A235,'INVERSIÓN '!$A:$AB,$R$1,FALSE),VLOOKUP($A235,'FUNCIONAMIENTO SECOP'!$A:$AC,$R$1,FALSE))</f>
        <v>74800000</v>
      </c>
      <c r="S235" s="250">
        <f>+IFERROR(VLOOKUP($A235,'INVERSIÓN '!$A:$AB,$S$1,FALSE),VLOOKUP($A235,'FUNCIONAMIENTO SECOP'!$A:$AC,$S$1,FALSE))</f>
        <v>74800000</v>
      </c>
      <c r="T235" s="249">
        <f>+IFERROR(VLOOKUP($A235,'INVERSIÓN '!$A:$AB,$T$1,FALSE),VLOOKUP($A235,'FUNCIONAMIENTO SECOP'!$A:$AC,$T$1,FALSE))</f>
        <v>0</v>
      </c>
      <c r="U235" s="249">
        <f>+IFERROR(VLOOKUP($A235,'INVERSIÓN '!$A:$AB,$U$1,FALSE),VLOOKUP($A235,'FUNCIONAMIENTO SECOP'!$A:$AC,$U$1,FALSE))</f>
        <v>0</v>
      </c>
      <c r="V235" s="249" t="str">
        <f>+IFERROR(VLOOKUP($A235,'INVERSIÓN '!$A:$AB,$V$1,FALSE),VLOOKUP($A235,'FUNCIONAMIENTO SECOP'!$A:$AC,$V$1,FALSE))</f>
        <v>CO-DC</v>
      </c>
      <c r="W235" s="249" t="str">
        <f>+IFERROR(VLOOKUP($A235,'INVERSIÓN '!$A:$AB,$W$1,FALSE),VLOOKUP($A235,'FUNCIONAMIENTO SECOP'!$A:$AC,$W$1,FALSE))</f>
        <v>CO-DC-11001</v>
      </c>
      <c r="X235" s="249" t="str">
        <f>+IFERROR(VLOOKUP($A235,'INVERSIÓN '!$A:$AB,$X$1,FALSE),VLOOKUP($A235,'FUNCIONAMIENTO SECOP'!$A:$AC,$X$1,FALSE))</f>
        <v>CARLOS HERNANDO MACIAS MONTOYA</v>
      </c>
      <c r="Y235" s="249">
        <f>+IFERROR(VLOOKUP($A235,'INVERSIÓN '!$A:$AB,$Y$1,FALSE),VLOOKUP($A235,'FUNCIONAMIENTO SECOP'!$A:$AC,$Y$1,FALSE))</f>
        <v>6477887</v>
      </c>
      <c r="Z235" s="249" t="str">
        <f>+IFERROR(VLOOKUP($A235,'INVERSIÓN '!$A:$AB,$Z$1,FALSE),VLOOKUP($A235,'FUNCIONAMIENTO SECOP'!$A:$AC,$Z$1,FALSE))</f>
        <v>alcalde.scristobal@gobiernobogota.gov.co</v>
      </c>
      <c r="AA235" s="249">
        <f>+IFERROR(VLOOKUP($A235,'INVERSIÓN '!$A:$AB,$AA$1,FALSE),VLOOKUP($A235,'FUNCIONAMIENTO SECOP'!$A:$AC,$AA$1,FALSE))</f>
        <v>0</v>
      </c>
      <c r="AB235" s="249">
        <f>+IFERROR(VLOOKUP($A235,'INVERSIÓN '!$A:$AB,$AB$1,FALSE),VLOOKUP($A235,'FUNCIONAMIENTO SECOP'!$A:$AC,$AB$1,FALSE))</f>
        <v>1</v>
      </c>
    </row>
    <row r="236" spans="1:28" ht="36" customHeight="1">
      <c r="A236" s="13" t="s">
        <v>2792</v>
      </c>
      <c r="B236" s="249" t="str">
        <f>+IFERROR(VLOOKUP($A236,'INVERSIÓN '!$A:$AB,$B$1,FALSE),VLOOKUP($A236,'FUNCIONAMIENTO SECOP'!$A:$AC,$B$1,FALSE))</f>
        <v>CPS</v>
      </c>
      <c r="C236" s="249">
        <f>+IFERROR(VLOOKUP($A236,'INVERSIÓN '!$A:$AB,$C$1,FALSE),VLOOKUP($A236,'FUNCIONAMIENTO SECOP'!$A:$AC,$C$1,FALSE))</f>
        <v>0</v>
      </c>
      <c r="D236" s="249">
        <f>+IFERROR(VLOOKUP($A236,'INVERSIÓN '!$A:$AB,$D$1,FALSE),VLOOKUP($A236,'FUNCIONAMIENTO SECOP'!$A:$AC,$D$1,FALSE))</f>
        <v>2385</v>
      </c>
      <c r="E236" s="249">
        <f>+IFERROR(VLOOKUP($A236,'INVERSIÓN '!$A:$AB,$E$1,FALSE),VLOOKUP($A236,'FUNCIONAMIENTO SECOP'!$A:$AC,$E$1,FALSE))</f>
        <v>0</v>
      </c>
      <c r="F236" s="249" t="str">
        <f>+IFERROR(VLOOKUP($A236,'INVERSIÓN '!$A:$AB,$F$1,FALSE),VLOOKUP($A236,'FUNCIONAMIENTO SECOP'!$A:$AC,$F$1,FALSE))</f>
        <v>Vincular 6.000 personas en acciones para la prevención del feminicidio y la violencia contra la mujer.</v>
      </c>
      <c r="G236" s="249">
        <f>+IFERROR(VLOOKUP($A236,'INVERSIÓN '!$A:$AB,$G$1,FALSE),VLOOKUP($A236,'FUNCIONAMIENTO SECOP'!$A:$AC,$G$1,FALSE))</f>
        <v>147872</v>
      </c>
      <c r="H236" s="249" t="str">
        <f>+IFERROR(VLOOKUP($A236,'INVERSIÓN '!$A:$AB,$H$1,FALSE),VLOOKUP($A236,'FUNCIONAMIENTO SECOP'!$A:$AC,$H$1,FALSE))</f>
        <v>Nuevo</v>
      </c>
      <c r="I236" s="249">
        <f>+IFERROR(VLOOKUP($A236,'INVERSIÓN '!$A:$AB,$I$1,FALSE),VLOOKUP($A236,'FUNCIONAMIENTO SECOP'!$A:$AC,$I$1,FALSE))</f>
        <v>80111701</v>
      </c>
      <c r="J236" s="249" t="str">
        <f>+IFERROR(VLOOKUP($A236,'INVERSIÓN '!$A:$AB,$J$1,FALSE),VLOOKUP($A236,'FUNCIONAMIENTO SECOP'!$A:$AC,$J$1,FALSE))</f>
        <v>PRESTAR SUS SERVICIOS TÉCNICOS EN TEMAS DE SEGURIDAD Y CONVIVENCIA AL FDLSC.</v>
      </c>
      <c r="K236" s="249">
        <f>+IFERROR(VLOOKUP($A236,'INVERSIÓN '!$A:$AB,$K$1,FALSE),VLOOKUP($A236,'FUNCIONAMIENTO SECOP'!$A:$AC,$K$1,FALSE))</f>
        <v>1</v>
      </c>
      <c r="L236" s="249">
        <f>+IFERROR(VLOOKUP($A236,'INVERSIÓN '!$A:$AB,$L$1,FALSE),VLOOKUP($A236,'FUNCIONAMIENTO SECOP'!$A:$AC,$L$1,FALSE))</f>
        <v>1</v>
      </c>
      <c r="M236" s="249">
        <f>+IFERROR(VLOOKUP($A236,'INVERSIÓN '!$A:$AB,$M$1,FALSE),VLOOKUP($A236,'FUNCIONAMIENTO SECOP'!$A:$AC,$M$1,FALSE))</f>
        <v>11</v>
      </c>
      <c r="N236" s="249">
        <f>+IFERROR(VLOOKUP($A236,'INVERSIÓN '!$A:$AB,$N$1,FALSE),VLOOKUP($A236,'FUNCIONAMIENTO SECOP'!$A:$AC,$N$1,FALSE))</f>
        <v>1</v>
      </c>
      <c r="O236" s="249" t="str">
        <f>+IFERROR(VLOOKUP($A236,'INVERSIÓN '!$A:$AB,$O$1,FALSE),VLOOKUP($A236,'FUNCIONAMIENTO SECOP'!$A:$AC,$O$1,FALSE))</f>
        <v>CCE-16</v>
      </c>
      <c r="P236" s="249" t="str">
        <f>+IFERROR(VLOOKUP($A236,'INVERSIÓN '!$A:$AB,$P$1,FALSE),VLOOKUP($A236,'FUNCIONAMIENTO SECOP'!$A:$AC,$P$1,FALSE))</f>
        <v>Contratación directa</v>
      </c>
      <c r="Q236" s="249" t="str">
        <f>+IFERROR(VLOOKUP($A236,'INVERSIÓN '!$A:$AB,$Q$1,FALSE),VLOOKUP($A236,'FUNCIONAMIENTO SECOP'!$A:$AC,$Q$1,FALSE))</f>
        <v>DISTRITAL</v>
      </c>
      <c r="R236" s="250">
        <f>+IFERROR(VLOOKUP($A236,'INVERSIÓN '!$A:$AB,$R$1,FALSE),VLOOKUP($A236,'FUNCIONAMIENTO SECOP'!$A:$AC,$R$1,FALSE))</f>
        <v>236500000</v>
      </c>
      <c r="S236" s="250">
        <f>+IFERROR(VLOOKUP($A236,'INVERSIÓN '!$A:$AB,$S$1,FALSE),VLOOKUP($A236,'FUNCIONAMIENTO SECOP'!$A:$AC,$S$1,FALSE))</f>
        <v>236500000</v>
      </c>
      <c r="T236" s="249">
        <f>+IFERROR(VLOOKUP($A236,'INVERSIÓN '!$A:$AB,$T$1,FALSE),VLOOKUP($A236,'FUNCIONAMIENTO SECOP'!$A:$AC,$T$1,FALSE))</f>
        <v>0</v>
      </c>
      <c r="U236" s="249">
        <f>+IFERROR(VLOOKUP($A236,'INVERSIÓN '!$A:$AB,$U$1,FALSE),VLOOKUP($A236,'FUNCIONAMIENTO SECOP'!$A:$AC,$U$1,FALSE))</f>
        <v>0</v>
      </c>
      <c r="V236" s="249" t="str">
        <f>+IFERROR(VLOOKUP($A236,'INVERSIÓN '!$A:$AB,$V$1,FALSE),VLOOKUP($A236,'FUNCIONAMIENTO SECOP'!$A:$AC,$V$1,FALSE))</f>
        <v>CO-DC</v>
      </c>
      <c r="W236" s="249" t="str">
        <f>+IFERROR(VLOOKUP($A236,'INVERSIÓN '!$A:$AB,$W$1,FALSE),VLOOKUP($A236,'FUNCIONAMIENTO SECOP'!$A:$AC,$W$1,FALSE))</f>
        <v>CO-DC-11001</v>
      </c>
      <c r="X236" s="249" t="str">
        <f>+IFERROR(VLOOKUP($A236,'INVERSIÓN '!$A:$AB,$X$1,FALSE),VLOOKUP($A236,'FUNCIONAMIENTO SECOP'!$A:$AC,$X$1,FALSE))</f>
        <v>CARLOS HERNANDO MACIAS MONTOYA</v>
      </c>
      <c r="Y236" s="249">
        <f>+IFERROR(VLOOKUP($A236,'INVERSIÓN '!$A:$AB,$Y$1,FALSE),VLOOKUP($A236,'FUNCIONAMIENTO SECOP'!$A:$AC,$Y$1,FALSE))</f>
        <v>6477888</v>
      </c>
      <c r="Z236" s="249" t="str">
        <f>+IFERROR(VLOOKUP($A236,'INVERSIÓN '!$A:$AB,$Z$1,FALSE),VLOOKUP($A236,'FUNCIONAMIENTO SECOP'!$A:$AC,$Z$1,FALSE))</f>
        <v>alcalde.scristobal@gobiernobogota.gov.co</v>
      </c>
      <c r="AA236" s="249">
        <f>+IFERROR(VLOOKUP($A236,'INVERSIÓN '!$A:$AB,$AA$1,FALSE),VLOOKUP($A236,'FUNCIONAMIENTO SECOP'!$A:$AC,$AA$1,FALSE))</f>
        <v>0</v>
      </c>
      <c r="AB236" s="249">
        <f>+IFERROR(VLOOKUP($A236,'INVERSIÓN '!$A:$AB,$AB$1,FALSE),VLOOKUP($A236,'FUNCIONAMIENTO SECOP'!$A:$AC,$AB$1,FALSE))</f>
        <v>1</v>
      </c>
    </row>
    <row r="237" spans="1:28" ht="36" customHeight="1">
      <c r="A237" s="13" t="s">
        <v>2794</v>
      </c>
      <c r="B237" s="249" t="str">
        <f>+IFERROR(VLOOKUP($A237,'INVERSIÓN '!$A:$AB,$B$1,FALSE),VLOOKUP($A237,'FUNCIONAMIENTO SECOP'!$A:$AC,$B$1,FALSE))</f>
        <v>CPS</v>
      </c>
      <c r="C237" s="249">
        <f>+IFERROR(VLOOKUP($A237,'INVERSIÓN '!$A:$AB,$C$1,FALSE),VLOOKUP($A237,'FUNCIONAMIENTO SECOP'!$A:$AC,$C$1,FALSE))</f>
        <v>0</v>
      </c>
      <c r="D237" s="249">
        <f>+IFERROR(VLOOKUP($A237,'INVERSIÓN '!$A:$AB,$D$1,FALSE),VLOOKUP($A237,'FUNCIONAMIENTO SECOP'!$A:$AC,$D$1,FALSE))</f>
        <v>2667</v>
      </c>
      <c r="E237" s="249">
        <f>+IFERROR(VLOOKUP($A237,'INVERSIÓN '!$A:$AB,$E$1,FALSE),VLOOKUP($A237,'FUNCIONAMIENTO SECOP'!$A:$AC,$E$1,FALSE))</f>
        <v>0</v>
      </c>
      <c r="F237" s="249" t="str">
        <f>+IFERROR(VLOOKUP($A237,'INVERSIÓN '!$A:$AB,$F$1,FALSE),VLOOKUP($A237,'FUNCIONAMIENTO SECOP'!$A:$AC,$F$1,FALSE))</f>
        <v>Realizar 1 acciones de inspección, vigilancia y control.</v>
      </c>
      <c r="G237" s="249">
        <f>+IFERROR(VLOOKUP($A237,'INVERSIÓN '!$A:$AB,$G$1,FALSE),VLOOKUP($A237,'FUNCIONAMIENTO SECOP'!$A:$AC,$G$1,FALSE))</f>
        <v>147874</v>
      </c>
      <c r="H237" s="249" t="str">
        <f>+IFERROR(VLOOKUP($A237,'INVERSIÓN '!$A:$AB,$H$1,FALSE),VLOOKUP($A237,'FUNCIONAMIENTO SECOP'!$A:$AC,$H$1,FALSE))</f>
        <v>Nuevo</v>
      </c>
      <c r="I237" s="249">
        <f>+IFERROR(VLOOKUP($A237,'INVERSIÓN '!$A:$AB,$I$1,FALSE),VLOOKUP($A237,'FUNCIONAMIENTO SECOP'!$A:$AC,$I$1,FALSE))</f>
        <v>80111701</v>
      </c>
      <c r="J237" s="249" t="str">
        <f>+IFERROR(VLOOKUP($A237,'INVERSIÓN '!$A:$AB,$J$1,FALSE),VLOOKUP($A237,'FUNCIONAMIENTO SECOP'!$A:$AC,$J$1,FALSE))</f>
        <v>PRESTAR SERVICIOS PROFESIONALES PARA ADELANTAR TODAS LAS ACTIVIDADES JURÍDICAS CON OCASIÓN DE LOS DESPACHOS COMISORIOS DEL FDLSC</v>
      </c>
      <c r="K237" s="249">
        <f>+IFERROR(VLOOKUP($A237,'INVERSIÓN '!$A:$AB,$K$1,FALSE),VLOOKUP($A237,'FUNCIONAMIENTO SECOP'!$A:$AC,$K$1,FALSE))</f>
        <v>1</v>
      </c>
      <c r="L237" s="249">
        <f>+IFERROR(VLOOKUP($A237,'INVERSIÓN '!$A:$AB,$L$1,FALSE),VLOOKUP($A237,'FUNCIONAMIENTO SECOP'!$A:$AC,$L$1,FALSE))</f>
        <v>1</v>
      </c>
      <c r="M237" s="249">
        <f>+IFERROR(VLOOKUP($A237,'INVERSIÓN '!$A:$AB,$M$1,FALSE),VLOOKUP($A237,'FUNCIONAMIENTO SECOP'!$A:$AC,$M$1,FALSE))</f>
        <v>11</v>
      </c>
      <c r="N237" s="249">
        <f>+IFERROR(VLOOKUP($A237,'INVERSIÓN '!$A:$AB,$N$1,FALSE),VLOOKUP($A237,'FUNCIONAMIENTO SECOP'!$A:$AC,$N$1,FALSE))</f>
        <v>1</v>
      </c>
      <c r="O237" s="249" t="str">
        <f>+IFERROR(VLOOKUP($A237,'INVERSIÓN '!$A:$AB,$O$1,FALSE),VLOOKUP($A237,'FUNCIONAMIENTO SECOP'!$A:$AC,$O$1,FALSE))</f>
        <v>CCE-16</v>
      </c>
      <c r="P237" s="249" t="str">
        <f>+IFERROR(VLOOKUP($A237,'INVERSIÓN '!$A:$AB,$P$1,FALSE),VLOOKUP($A237,'FUNCIONAMIENTO SECOP'!$A:$AC,$P$1,FALSE))</f>
        <v>Contratación directa</v>
      </c>
      <c r="Q237" s="249" t="str">
        <f>+IFERROR(VLOOKUP($A237,'INVERSIÓN '!$A:$AB,$Q$1,FALSE),VLOOKUP($A237,'FUNCIONAMIENTO SECOP'!$A:$AC,$Q$1,FALSE))</f>
        <v>DISTRITAL</v>
      </c>
      <c r="R237" s="250">
        <f>+IFERROR(VLOOKUP($A237,'INVERSIÓN '!$A:$AB,$R$1,FALSE),VLOOKUP($A237,'FUNCIONAMIENTO SECOP'!$A:$AC,$R$1,FALSE))</f>
        <v>84590000</v>
      </c>
      <c r="S237" s="250">
        <f>+IFERROR(VLOOKUP($A237,'INVERSIÓN '!$A:$AB,$S$1,FALSE),VLOOKUP($A237,'FUNCIONAMIENTO SECOP'!$A:$AC,$S$1,FALSE))</f>
        <v>84590000</v>
      </c>
      <c r="T237" s="249">
        <f>+IFERROR(VLOOKUP($A237,'INVERSIÓN '!$A:$AB,$T$1,FALSE),VLOOKUP($A237,'FUNCIONAMIENTO SECOP'!$A:$AC,$T$1,FALSE))</f>
        <v>0</v>
      </c>
      <c r="U237" s="249">
        <f>+IFERROR(VLOOKUP($A237,'INVERSIÓN '!$A:$AB,$U$1,FALSE),VLOOKUP($A237,'FUNCIONAMIENTO SECOP'!$A:$AC,$U$1,FALSE))</f>
        <v>0</v>
      </c>
      <c r="V237" s="249" t="str">
        <f>+IFERROR(VLOOKUP($A237,'INVERSIÓN '!$A:$AB,$V$1,FALSE),VLOOKUP($A237,'FUNCIONAMIENTO SECOP'!$A:$AC,$V$1,FALSE))</f>
        <v>CO-DC</v>
      </c>
      <c r="W237" s="249" t="str">
        <f>+IFERROR(VLOOKUP($A237,'INVERSIÓN '!$A:$AB,$W$1,FALSE),VLOOKUP($A237,'FUNCIONAMIENTO SECOP'!$A:$AC,$W$1,FALSE))</f>
        <v>CO-DC-11001</v>
      </c>
      <c r="X237" s="249" t="str">
        <f>+IFERROR(VLOOKUP($A237,'INVERSIÓN '!$A:$AB,$X$1,FALSE),VLOOKUP($A237,'FUNCIONAMIENTO SECOP'!$A:$AC,$X$1,FALSE))</f>
        <v>CARLOS HERNANDO MACIAS MONTOYA</v>
      </c>
      <c r="Y237" s="249">
        <f>+IFERROR(VLOOKUP($A237,'INVERSIÓN '!$A:$AB,$Y$1,FALSE),VLOOKUP($A237,'FUNCIONAMIENTO SECOP'!$A:$AC,$Y$1,FALSE))</f>
        <v>6477889</v>
      </c>
      <c r="Z237" s="249" t="str">
        <f>+IFERROR(VLOOKUP($A237,'INVERSIÓN '!$A:$AB,$Z$1,FALSE),VLOOKUP($A237,'FUNCIONAMIENTO SECOP'!$A:$AC,$Z$1,FALSE))</f>
        <v>alcalde.scristobal@gobiernobogota.gov.co</v>
      </c>
      <c r="AA237" s="249">
        <f>+IFERROR(VLOOKUP($A237,'INVERSIÓN '!$A:$AB,$AA$1,FALSE),VLOOKUP($A237,'FUNCIONAMIENTO SECOP'!$A:$AC,$AA$1,FALSE))</f>
        <v>0</v>
      </c>
      <c r="AB237" s="249">
        <f>+IFERROR(VLOOKUP($A237,'INVERSIÓN '!$A:$AB,$AB$1,FALSE),VLOOKUP($A237,'FUNCIONAMIENTO SECOP'!$A:$AC,$AB$1,FALSE))</f>
        <v>1</v>
      </c>
    </row>
    <row r="238" spans="1:28" ht="36" customHeight="1">
      <c r="A238" s="13" t="s">
        <v>2796</v>
      </c>
      <c r="B238" s="249" t="str">
        <f>+IFERROR(VLOOKUP($A238,'INVERSIÓN '!$A:$AB,$B$1,FALSE),VLOOKUP($A238,'FUNCIONAMIENTO SECOP'!$A:$AC,$B$1,FALSE))</f>
        <v>CPS</v>
      </c>
      <c r="C238" s="249">
        <f>+IFERROR(VLOOKUP($A238,'INVERSIÓN '!$A:$AB,$C$1,FALSE),VLOOKUP($A238,'FUNCIONAMIENTO SECOP'!$A:$AC,$C$1,FALSE))</f>
        <v>0</v>
      </c>
      <c r="D238" s="249">
        <f>+IFERROR(VLOOKUP($A238,'INVERSIÓN '!$A:$AB,$D$1,FALSE),VLOOKUP($A238,'FUNCIONAMIENTO SECOP'!$A:$AC,$D$1,FALSE))</f>
        <v>2502</v>
      </c>
      <c r="E238" s="249">
        <f>+IFERROR(VLOOKUP($A238,'INVERSIÓN '!$A:$AB,$E$1,FALSE),VLOOKUP($A238,'FUNCIONAMIENTO SECOP'!$A:$AC,$E$1,FALSE))</f>
        <v>0</v>
      </c>
      <c r="F238" s="249" t="str">
        <f>+IFERROR(VLOOKUP($A238,'INVERSIÓN '!$A:$AB,$F$1,FALSE),VLOOKUP($A238,'FUNCIONAMIENTO SECOP'!$A:$AC,$F$1,FALSE))</f>
        <v>Implementar 4 procesos comunitarios de educación ambiental que promueven la conservación de la biodiversidad y el agua</v>
      </c>
      <c r="G238" s="249">
        <f>+IFERROR(VLOOKUP($A238,'INVERSIÓN '!$A:$AB,$G$1,FALSE),VLOOKUP($A238,'FUNCIONAMIENTO SECOP'!$A:$AC,$G$1,FALSE))</f>
        <v>147875</v>
      </c>
      <c r="H238" s="249" t="str">
        <f>+IFERROR(VLOOKUP($A238,'INVERSIÓN '!$A:$AB,$H$1,FALSE),VLOOKUP($A238,'FUNCIONAMIENTO SECOP'!$A:$AC,$H$1,FALSE))</f>
        <v>Nuevo</v>
      </c>
      <c r="I238" s="249">
        <f>+IFERROR(VLOOKUP($A238,'INVERSIÓN '!$A:$AB,$I$1,FALSE),VLOOKUP($A238,'FUNCIONAMIENTO SECOP'!$A:$AC,$I$1,FALSE))</f>
        <v>80111701</v>
      </c>
      <c r="J238" s="249" t="str">
        <f>+IFERROR(VLOOKUP($A238,'INVERSIÓN '!$A:$AB,$J$1,FALSE),VLOOKUP($A238,'FUNCIONAMIENTO SECOP'!$A:$AC,$J$1,FALSE))</f>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v>
      </c>
      <c r="K238" s="249">
        <f>+IFERROR(VLOOKUP($A238,'INVERSIÓN '!$A:$AB,$K$1,FALSE),VLOOKUP($A238,'FUNCIONAMIENTO SECOP'!$A:$AC,$K$1,FALSE))</f>
        <v>1</v>
      </c>
      <c r="L238" s="249">
        <f>+IFERROR(VLOOKUP($A238,'INVERSIÓN '!$A:$AB,$L$1,FALSE),VLOOKUP($A238,'FUNCIONAMIENTO SECOP'!$A:$AC,$L$1,FALSE))</f>
        <v>1</v>
      </c>
      <c r="M238" s="249">
        <f>+IFERROR(VLOOKUP($A238,'INVERSIÓN '!$A:$AB,$M$1,FALSE),VLOOKUP($A238,'FUNCIONAMIENTO SECOP'!$A:$AC,$M$1,FALSE))</f>
        <v>11</v>
      </c>
      <c r="N238" s="249">
        <f>+IFERROR(VLOOKUP($A238,'INVERSIÓN '!$A:$AB,$N$1,FALSE),VLOOKUP($A238,'FUNCIONAMIENTO SECOP'!$A:$AC,$N$1,FALSE))</f>
        <v>1</v>
      </c>
      <c r="O238" s="249" t="str">
        <f>+IFERROR(VLOOKUP($A238,'INVERSIÓN '!$A:$AB,$O$1,FALSE),VLOOKUP($A238,'FUNCIONAMIENTO SECOP'!$A:$AC,$O$1,FALSE))</f>
        <v>CCE-16</v>
      </c>
      <c r="P238" s="249" t="str">
        <f>+IFERROR(VLOOKUP($A238,'INVERSIÓN '!$A:$AB,$P$1,FALSE),VLOOKUP($A238,'FUNCIONAMIENTO SECOP'!$A:$AC,$P$1,FALSE))</f>
        <v>Contratación directa</v>
      </c>
      <c r="Q238" s="249" t="str">
        <f>+IFERROR(VLOOKUP($A238,'INVERSIÓN '!$A:$AB,$Q$1,FALSE),VLOOKUP($A238,'FUNCIONAMIENTO SECOP'!$A:$AC,$Q$1,FALSE))</f>
        <v>DISTRITAL</v>
      </c>
      <c r="R238" s="250">
        <f>+IFERROR(VLOOKUP($A238,'INVERSIÓN '!$A:$AB,$R$1,FALSE),VLOOKUP($A238,'FUNCIONAMIENTO SECOP'!$A:$AC,$R$1,FALSE))</f>
        <v>184800000</v>
      </c>
      <c r="S238" s="250">
        <f>+IFERROR(VLOOKUP($A238,'INVERSIÓN '!$A:$AB,$S$1,FALSE),VLOOKUP($A238,'FUNCIONAMIENTO SECOP'!$A:$AC,$S$1,FALSE))</f>
        <v>184800000</v>
      </c>
      <c r="T238" s="249">
        <f>+IFERROR(VLOOKUP($A238,'INVERSIÓN '!$A:$AB,$T$1,FALSE),VLOOKUP($A238,'FUNCIONAMIENTO SECOP'!$A:$AC,$T$1,FALSE))</f>
        <v>0</v>
      </c>
      <c r="U238" s="249">
        <f>+IFERROR(VLOOKUP($A238,'INVERSIÓN '!$A:$AB,$U$1,FALSE),VLOOKUP($A238,'FUNCIONAMIENTO SECOP'!$A:$AC,$U$1,FALSE))</f>
        <v>0</v>
      </c>
      <c r="V238" s="249" t="str">
        <f>+IFERROR(VLOOKUP($A238,'INVERSIÓN '!$A:$AB,$V$1,FALSE),VLOOKUP($A238,'FUNCIONAMIENTO SECOP'!$A:$AC,$V$1,FALSE))</f>
        <v>CO-DC</v>
      </c>
      <c r="W238" s="249" t="str">
        <f>+IFERROR(VLOOKUP($A238,'INVERSIÓN '!$A:$AB,$W$1,FALSE),VLOOKUP($A238,'FUNCIONAMIENTO SECOP'!$A:$AC,$W$1,FALSE))</f>
        <v>CO-DC-11001</v>
      </c>
      <c r="X238" s="249" t="str">
        <f>+IFERROR(VLOOKUP($A238,'INVERSIÓN '!$A:$AB,$X$1,FALSE),VLOOKUP($A238,'FUNCIONAMIENTO SECOP'!$A:$AC,$X$1,FALSE))</f>
        <v>CARLOS HERNANDO MACIAS MONTOYA</v>
      </c>
      <c r="Y238" s="249">
        <f>+IFERROR(VLOOKUP($A238,'INVERSIÓN '!$A:$AB,$Y$1,FALSE),VLOOKUP($A238,'FUNCIONAMIENTO SECOP'!$A:$AC,$Y$1,FALSE))</f>
        <v>6477890</v>
      </c>
      <c r="Z238" s="249" t="str">
        <f>+IFERROR(VLOOKUP($A238,'INVERSIÓN '!$A:$AB,$Z$1,FALSE),VLOOKUP($A238,'FUNCIONAMIENTO SECOP'!$A:$AC,$Z$1,FALSE))</f>
        <v>alcalde.scristobal@gobiernobogota.gov.co</v>
      </c>
      <c r="AA238" s="249">
        <f>+IFERROR(VLOOKUP($A238,'INVERSIÓN '!$A:$AB,$AA$1,FALSE),VLOOKUP($A238,'FUNCIONAMIENTO SECOP'!$A:$AC,$AA$1,FALSE))</f>
        <v>0</v>
      </c>
      <c r="AB238" s="249">
        <f>+IFERROR(VLOOKUP($A238,'INVERSIÓN '!$A:$AB,$AB$1,FALSE),VLOOKUP($A238,'FUNCIONAMIENTO SECOP'!$A:$AC,$AB$1,FALSE))</f>
        <v>1</v>
      </c>
    </row>
    <row r="239" spans="1:28" ht="36" customHeight="1">
      <c r="A239" s="13" t="s">
        <v>2798</v>
      </c>
      <c r="B239" s="249" t="str">
        <f>+IFERROR(VLOOKUP($A239,'INVERSIÓN '!$A:$AB,$B$1,FALSE),VLOOKUP($A239,'FUNCIONAMIENTO SECOP'!$A:$AC,$B$1,FALSE))</f>
        <v>CPS</v>
      </c>
      <c r="C239" s="249">
        <f>+IFERROR(VLOOKUP($A239,'INVERSIÓN '!$A:$AB,$C$1,FALSE),VLOOKUP($A239,'FUNCIONAMIENTO SECOP'!$A:$AC,$C$1,FALSE))</f>
        <v>0</v>
      </c>
      <c r="D239" s="249">
        <f>+IFERROR(VLOOKUP($A239,'INVERSIÓN '!$A:$AB,$D$1,FALSE),VLOOKUP($A239,'FUNCIONAMIENTO SECOP'!$A:$AC,$D$1,FALSE))</f>
        <v>2667</v>
      </c>
      <c r="E239" s="249">
        <f>+IFERROR(VLOOKUP($A239,'INVERSIÓN '!$A:$AB,$E$1,FALSE),VLOOKUP($A239,'FUNCIONAMIENTO SECOP'!$A:$AC,$E$1,FALSE))</f>
        <v>0</v>
      </c>
      <c r="F239" s="249" t="str">
        <f>+IFERROR(VLOOKUP($A239,'INVERSIÓN '!$A:$AB,$F$1,FALSE),VLOOKUP($A239,'FUNCIONAMIENTO SECOP'!$A:$AC,$F$1,FALSE))</f>
        <v>Realizar 1 acciones de inspección, vigilancia y control.</v>
      </c>
      <c r="G239" s="249">
        <f>+IFERROR(VLOOKUP($A239,'INVERSIÓN '!$A:$AB,$G$1,FALSE),VLOOKUP($A239,'FUNCIONAMIENTO SECOP'!$A:$AC,$G$1,FALSE))</f>
        <v>147876</v>
      </c>
      <c r="H239" s="249" t="str">
        <f>+IFERROR(VLOOKUP($A239,'INVERSIÓN '!$A:$AB,$H$1,FALSE),VLOOKUP($A239,'FUNCIONAMIENTO SECOP'!$A:$AC,$H$1,FALSE))</f>
        <v>Nuevo</v>
      </c>
      <c r="I239" s="249">
        <f>+IFERROR(VLOOKUP($A239,'INVERSIÓN '!$A:$AB,$I$1,FALSE),VLOOKUP($A239,'FUNCIONAMIENTO SECOP'!$A:$AC,$I$1,FALSE))</f>
        <v>80111701</v>
      </c>
      <c r="J239" s="249" t="str">
        <f>+IFERROR(VLOOKUP($A239,'INVERSIÓN '!$A:$AB,$J$1,FALSE),VLOOKUP($A239,'FUNCIONAMIENTO SECOP'!$A:$AC,$J$1,FALSE))</f>
        <v xml:space="preserve">PRESTAR SUS SERVICIOS PROFESIONALES PARA APOYAR EN LOS DISTINTOS PROCESOS A CARGO INCLUYENDO EL TRÁMITE ADMINISTRATIVO, OPERATIVO Y LA REALIZACIÓN DE LOS DESPACHOS COMISORIOS. </v>
      </c>
      <c r="K239" s="249">
        <f>+IFERROR(VLOOKUP($A239,'INVERSIÓN '!$A:$AB,$K$1,FALSE),VLOOKUP($A239,'FUNCIONAMIENTO SECOP'!$A:$AC,$K$1,FALSE))</f>
        <v>1</v>
      </c>
      <c r="L239" s="249">
        <f>+IFERROR(VLOOKUP($A239,'INVERSIÓN '!$A:$AB,$L$1,FALSE),VLOOKUP($A239,'FUNCIONAMIENTO SECOP'!$A:$AC,$L$1,FALSE))</f>
        <v>1</v>
      </c>
      <c r="M239" s="249">
        <f>+IFERROR(VLOOKUP($A239,'INVERSIÓN '!$A:$AB,$M$1,FALSE),VLOOKUP($A239,'FUNCIONAMIENTO SECOP'!$A:$AC,$M$1,FALSE))</f>
        <v>11</v>
      </c>
      <c r="N239" s="249">
        <f>+IFERROR(VLOOKUP($A239,'INVERSIÓN '!$A:$AB,$N$1,FALSE),VLOOKUP($A239,'FUNCIONAMIENTO SECOP'!$A:$AC,$N$1,FALSE))</f>
        <v>1</v>
      </c>
      <c r="O239" s="249" t="str">
        <f>+IFERROR(VLOOKUP($A239,'INVERSIÓN '!$A:$AB,$O$1,FALSE),VLOOKUP($A239,'FUNCIONAMIENTO SECOP'!$A:$AC,$O$1,FALSE))</f>
        <v>CCE-16</v>
      </c>
      <c r="P239" s="249" t="str">
        <f>+IFERROR(VLOOKUP($A239,'INVERSIÓN '!$A:$AB,$P$1,FALSE),VLOOKUP($A239,'FUNCIONAMIENTO SECOP'!$A:$AC,$P$1,FALSE))</f>
        <v>Contratación directa</v>
      </c>
      <c r="Q239" s="249" t="str">
        <f>+IFERROR(VLOOKUP($A239,'INVERSIÓN '!$A:$AB,$Q$1,FALSE),VLOOKUP($A239,'FUNCIONAMIENTO SECOP'!$A:$AC,$Q$1,FALSE))</f>
        <v>DISTRITAL</v>
      </c>
      <c r="R239" s="250">
        <f>+IFERROR(VLOOKUP($A239,'INVERSIÓN '!$A:$AB,$R$1,FALSE),VLOOKUP($A239,'FUNCIONAMIENTO SECOP'!$A:$AC,$R$1,FALSE))</f>
        <v>74800000</v>
      </c>
      <c r="S239" s="250">
        <f>+IFERROR(VLOOKUP($A239,'INVERSIÓN '!$A:$AB,$S$1,FALSE),VLOOKUP($A239,'FUNCIONAMIENTO SECOP'!$A:$AC,$S$1,FALSE))</f>
        <v>74800000</v>
      </c>
      <c r="T239" s="249">
        <f>+IFERROR(VLOOKUP($A239,'INVERSIÓN '!$A:$AB,$T$1,FALSE),VLOOKUP($A239,'FUNCIONAMIENTO SECOP'!$A:$AC,$T$1,FALSE))</f>
        <v>0</v>
      </c>
      <c r="U239" s="249">
        <f>+IFERROR(VLOOKUP($A239,'INVERSIÓN '!$A:$AB,$U$1,FALSE),VLOOKUP($A239,'FUNCIONAMIENTO SECOP'!$A:$AC,$U$1,FALSE))</f>
        <v>0</v>
      </c>
      <c r="V239" s="249" t="str">
        <f>+IFERROR(VLOOKUP($A239,'INVERSIÓN '!$A:$AB,$V$1,FALSE),VLOOKUP($A239,'FUNCIONAMIENTO SECOP'!$A:$AC,$V$1,FALSE))</f>
        <v>CO-DC</v>
      </c>
      <c r="W239" s="249" t="str">
        <f>+IFERROR(VLOOKUP($A239,'INVERSIÓN '!$A:$AB,$W$1,FALSE),VLOOKUP($A239,'FUNCIONAMIENTO SECOP'!$A:$AC,$W$1,FALSE))</f>
        <v>CO-DC-11001</v>
      </c>
      <c r="X239" s="249" t="str">
        <f>+IFERROR(VLOOKUP($A239,'INVERSIÓN '!$A:$AB,$X$1,FALSE),VLOOKUP($A239,'FUNCIONAMIENTO SECOP'!$A:$AC,$X$1,FALSE))</f>
        <v>CARLOS HERNANDO MACIAS MONTOYA</v>
      </c>
      <c r="Y239" s="249">
        <f>+IFERROR(VLOOKUP($A239,'INVERSIÓN '!$A:$AB,$Y$1,FALSE),VLOOKUP($A239,'FUNCIONAMIENTO SECOP'!$A:$AC,$Y$1,FALSE))</f>
        <v>6477891</v>
      </c>
      <c r="Z239" s="249" t="str">
        <f>+IFERROR(VLOOKUP($A239,'INVERSIÓN '!$A:$AB,$Z$1,FALSE),VLOOKUP($A239,'FUNCIONAMIENTO SECOP'!$A:$AC,$Z$1,FALSE))</f>
        <v>alcalde.scristobal@gobiernobogota.gov.co</v>
      </c>
      <c r="AA239" s="249">
        <f>+IFERROR(VLOOKUP($A239,'INVERSIÓN '!$A:$AB,$AA$1,FALSE),VLOOKUP($A239,'FUNCIONAMIENTO SECOP'!$A:$AC,$AA$1,FALSE))</f>
        <v>0</v>
      </c>
      <c r="AB239" s="249">
        <f>+IFERROR(VLOOKUP($A239,'INVERSIÓN '!$A:$AB,$AB$1,FALSE),VLOOKUP($A239,'FUNCIONAMIENTO SECOP'!$A:$AC,$AB$1,FALSE))</f>
        <v>1</v>
      </c>
    </row>
    <row r="240" spans="1:28" ht="36" customHeight="1">
      <c r="A240" s="13" t="s">
        <v>2800</v>
      </c>
      <c r="B240" s="249" t="str">
        <f>+IFERROR(VLOOKUP($A240,'INVERSIÓN '!$A:$AB,$B$1,FALSE),VLOOKUP($A240,'FUNCIONAMIENTO SECOP'!$A:$AC,$B$1,FALSE))</f>
        <v>CPS</v>
      </c>
      <c r="C240" s="249">
        <f>+IFERROR(VLOOKUP($A240,'INVERSIÓN '!$A:$AB,$C$1,FALSE),VLOOKUP($A240,'FUNCIONAMIENTO SECOP'!$A:$AC,$C$1,FALSE))</f>
        <v>0</v>
      </c>
      <c r="D240" s="249">
        <f>+IFERROR(VLOOKUP($A240,'INVERSIÓN '!$A:$AB,$D$1,FALSE),VLOOKUP($A240,'FUNCIONAMIENTO SECOP'!$A:$AC,$D$1,FALSE))</f>
        <v>2805</v>
      </c>
      <c r="E240" s="249">
        <f>+IFERROR(VLOOKUP($A240,'INVERSIÓN '!$A:$AB,$E$1,FALSE),VLOOKUP($A240,'FUNCIONAMIENTO SECOP'!$A:$AC,$E$1,FALSE))</f>
        <v>0</v>
      </c>
      <c r="F240" s="249" t="str">
        <f>+IFERROR(VLOOKUP($A240,'INVERSIÓN '!$A:$AB,$F$1,FALSE),VLOOKUP($A240,'FUNCIONAMIENTO SECOP'!$A:$AC,$F$1,FALSE))</f>
        <v>Lograr 10 hectáreas en proceso de restauración ecológica</v>
      </c>
      <c r="G240" s="249">
        <f>+IFERROR(VLOOKUP($A240,'INVERSIÓN '!$A:$AB,$G$1,FALSE),VLOOKUP($A240,'FUNCIONAMIENTO SECOP'!$A:$AC,$G$1,FALSE))</f>
        <v>147877</v>
      </c>
      <c r="H240" s="249" t="str">
        <f>+IFERROR(VLOOKUP($A240,'INVERSIÓN '!$A:$AB,$H$1,FALSE),VLOOKUP($A240,'FUNCIONAMIENTO SECOP'!$A:$AC,$H$1,FALSE))</f>
        <v>Nuevo</v>
      </c>
      <c r="I240" s="249">
        <f>+IFERROR(VLOOKUP($A240,'INVERSIÓN '!$A:$AB,$I$1,FALSE),VLOOKUP($A240,'FUNCIONAMIENTO SECOP'!$A:$AC,$I$1,FALSE))</f>
        <v>80111701</v>
      </c>
      <c r="J240" s="249" t="str">
        <f>+IFERROR(VLOOKUP($A240,'INVERSIÓN '!$A:$AB,$J$1,FALSE),VLOOKUP($A240,'FUNCIONAMIENTO SECOP'!$A:$AC,$J$1,FALSE))</f>
        <v>PRESTAR SUS SERVICIOS TÉCNICOS PARA APOYAR LA EJECUCIÓN, SEGUIMIENTO Y VERIFICACIÓN DE LAS ACTIVIDADES DE GESTIÓN AMBIENTAL DE CAMPO Y ACCIONES DE INTERVENCION AMBIENTAL EN LA LOCALIDAD DE SAN CRISTÓBAL.</v>
      </c>
      <c r="K240" s="249">
        <f>+IFERROR(VLOOKUP($A240,'INVERSIÓN '!$A:$AB,$K$1,FALSE),VLOOKUP($A240,'FUNCIONAMIENTO SECOP'!$A:$AC,$K$1,FALSE))</f>
        <v>1</v>
      </c>
      <c r="L240" s="249">
        <f>+IFERROR(VLOOKUP($A240,'INVERSIÓN '!$A:$AB,$L$1,FALSE),VLOOKUP($A240,'FUNCIONAMIENTO SECOP'!$A:$AC,$L$1,FALSE))</f>
        <v>1</v>
      </c>
      <c r="M240" s="249">
        <f>+IFERROR(VLOOKUP($A240,'INVERSIÓN '!$A:$AB,$M$1,FALSE),VLOOKUP($A240,'FUNCIONAMIENTO SECOP'!$A:$AC,$M$1,FALSE))</f>
        <v>11</v>
      </c>
      <c r="N240" s="249">
        <f>+IFERROR(VLOOKUP($A240,'INVERSIÓN '!$A:$AB,$N$1,FALSE),VLOOKUP($A240,'FUNCIONAMIENTO SECOP'!$A:$AC,$N$1,FALSE))</f>
        <v>1</v>
      </c>
      <c r="O240" s="249" t="str">
        <f>+IFERROR(VLOOKUP($A240,'INVERSIÓN '!$A:$AB,$O$1,FALSE),VLOOKUP($A240,'FUNCIONAMIENTO SECOP'!$A:$AC,$O$1,FALSE))</f>
        <v>CCE-16</v>
      </c>
      <c r="P240" s="249" t="str">
        <f>+IFERROR(VLOOKUP($A240,'INVERSIÓN '!$A:$AB,$P$1,FALSE),VLOOKUP($A240,'FUNCIONAMIENTO SECOP'!$A:$AC,$P$1,FALSE))</f>
        <v>Contratación directa</v>
      </c>
      <c r="Q240" s="249" t="str">
        <f>+IFERROR(VLOOKUP($A240,'INVERSIÓN '!$A:$AB,$Q$1,FALSE),VLOOKUP($A240,'FUNCIONAMIENTO SECOP'!$A:$AC,$Q$1,FALSE))</f>
        <v>DISTRITAL</v>
      </c>
      <c r="R240" s="250">
        <f>+IFERROR(VLOOKUP($A240,'INVERSIÓN '!$A:$AB,$R$1,FALSE),VLOOKUP($A240,'FUNCIONAMIENTO SECOP'!$A:$AC,$R$1,FALSE))</f>
        <v>153600000</v>
      </c>
      <c r="S240" s="250">
        <f>+IFERROR(VLOOKUP($A240,'INVERSIÓN '!$A:$AB,$S$1,FALSE),VLOOKUP($A240,'FUNCIONAMIENTO SECOP'!$A:$AC,$S$1,FALSE))</f>
        <v>153600000</v>
      </c>
      <c r="T240" s="249">
        <f>+IFERROR(VLOOKUP($A240,'INVERSIÓN '!$A:$AB,$T$1,FALSE),VLOOKUP($A240,'FUNCIONAMIENTO SECOP'!$A:$AC,$T$1,FALSE))</f>
        <v>0</v>
      </c>
      <c r="U240" s="249">
        <f>+IFERROR(VLOOKUP($A240,'INVERSIÓN '!$A:$AB,$U$1,FALSE),VLOOKUP($A240,'FUNCIONAMIENTO SECOP'!$A:$AC,$U$1,FALSE))</f>
        <v>0</v>
      </c>
      <c r="V240" s="249" t="str">
        <f>+IFERROR(VLOOKUP($A240,'INVERSIÓN '!$A:$AB,$V$1,FALSE),VLOOKUP($A240,'FUNCIONAMIENTO SECOP'!$A:$AC,$V$1,FALSE))</f>
        <v>CO-DC</v>
      </c>
      <c r="W240" s="249" t="str">
        <f>+IFERROR(VLOOKUP($A240,'INVERSIÓN '!$A:$AB,$W$1,FALSE),VLOOKUP($A240,'FUNCIONAMIENTO SECOP'!$A:$AC,$W$1,FALSE))</f>
        <v>CO-DC-11001</v>
      </c>
      <c r="X240" s="249" t="str">
        <f>+IFERROR(VLOOKUP($A240,'INVERSIÓN '!$A:$AB,$X$1,FALSE),VLOOKUP($A240,'FUNCIONAMIENTO SECOP'!$A:$AC,$X$1,FALSE))</f>
        <v>CARLOS HERNANDO MACIAS MONTOYA</v>
      </c>
      <c r="Y240" s="249">
        <f>+IFERROR(VLOOKUP($A240,'INVERSIÓN '!$A:$AB,$Y$1,FALSE),VLOOKUP($A240,'FUNCIONAMIENTO SECOP'!$A:$AC,$Y$1,FALSE))</f>
        <v>6477892</v>
      </c>
      <c r="Z240" s="249" t="str">
        <f>+IFERROR(VLOOKUP($A240,'INVERSIÓN '!$A:$AB,$Z$1,FALSE),VLOOKUP($A240,'FUNCIONAMIENTO SECOP'!$A:$AC,$Z$1,FALSE))</f>
        <v>alcalde.scristobal@gobiernobogota.gov.co</v>
      </c>
      <c r="AA240" s="249">
        <f>+IFERROR(VLOOKUP($A240,'INVERSIÓN '!$A:$AB,$AA$1,FALSE),VLOOKUP($A240,'FUNCIONAMIENTO SECOP'!$A:$AC,$AA$1,FALSE))</f>
        <v>0</v>
      </c>
      <c r="AB240" s="249">
        <f>+IFERROR(VLOOKUP($A240,'INVERSIÓN '!$A:$AB,$AB$1,FALSE),VLOOKUP($A240,'FUNCIONAMIENTO SECOP'!$A:$AC,$AB$1,FALSE))</f>
        <v>1</v>
      </c>
    </row>
    <row r="241" spans="1:28" ht="36" customHeight="1">
      <c r="A241" s="13" t="s">
        <v>2802</v>
      </c>
      <c r="B241" s="249" t="str">
        <f>+IFERROR(VLOOKUP($A241,'INVERSIÓN '!$A:$AB,$B$1,FALSE),VLOOKUP($A241,'FUNCIONAMIENTO SECOP'!$A:$AC,$B$1,FALSE))</f>
        <v>CPS</v>
      </c>
      <c r="C241" s="249">
        <f>+IFERROR(VLOOKUP($A241,'INVERSIÓN '!$A:$AB,$C$1,FALSE),VLOOKUP($A241,'FUNCIONAMIENTO SECOP'!$A:$AC,$C$1,FALSE))</f>
        <v>0</v>
      </c>
      <c r="D241" s="249">
        <f>+IFERROR(VLOOKUP($A241,'INVERSIÓN '!$A:$AB,$D$1,FALSE),VLOOKUP($A241,'FUNCIONAMIENTO SECOP'!$A:$AC,$D$1,FALSE))</f>
        <v>2667</v>
      </c>
      <c r="E241" s="249">
        <f>+IFERROR(VLOOKUP($A241,'INVERSIÓN '!$A:$AB,$E$1,FALSE),VLOOKUP($A241,'FUNCIONAMIENTO SECOP'!$A:$AC,$E$1,FALSE))</f>
        <v>0</v>
      </c>
      <c r="F241" s="249" t="str">
        <f>+IFERROR(VLOOKUP($A241,'INVERSIÓN '!$A:$AB,$F$1,FALSE),VLOOKUP($A241,'FUNCIONAMIENTO SECOP'!$A:$AC,$F$1,FALSE))</f>
        <v>Realizar 1 acciones de inspección, vigilancia y control.</v>
      </c>
      <c r="G241" s="249">
        <f>+IFERROR(VLOOKUP($A241,'INVERSIÓN '!$A:$AB,$G$1,FALSE),VLOOKUP($A241,'FUNCIONAMIENTO SECOP'!$A:$AC,$G$1,FALSE))</f>
        <v>147878</v>
      </c>
      <c r="H241" s="249" t="str">
        <f>+IFERROR(VLOOKUP($A241,'INVERSIÓN '!$A:$AB,$H$1,FALSE),VLOOKUP($A241,'FUNCIONAMIENTO SECOP'!$A:$AC,$H$1,FALSE))</f>
        <v>Nuevo</v>
      </c>
      <c r="I241" s="249">
        <f>+IFERROR(VLOOKUP($A241,'INVERSIÓN '!$A:$AB,$I$1,FALSE),VLOOKUP($A241,'FUNCIONAMIENTO SECOP'!$A:$AC,$I$1,FALSE))</f>
        <v>80111701</v>
      </c>
      <c r="J241" s="249" t="str">
        <f>+IFERROR(VLOOKUP($A241,'INVERSIÓN '!$A:$AB,$J$1,FALSE),VLOOKUP($A241,'FUNCIONAMIENTO SECOP'!$A:$AC,$J$1,FALSE))</f>
        <v>APOYAR TÉCNICAMENTE LAS DISTINTAS ETAPAS DE LOS PROCESOS DE COMPETENCIA DE LA ALCALDÍA LOCAL PARA LA DEPURACIÓN DE ACTUACIONES ADMINISTRATIVAS.</v>
      </c>
      <c r="K241" s="249">
        <f>+IFERROR(VLOOKUP($A241,'INVERSIÓN '!$A:$AB,$K$1,FALSE),VLOOKUP($A241,'FUNCIONAMIENTO SECOP'!$A:$AC,$K$1,FALSE))</f>
        <v>1</v>
      </c>
      <c r="L241" s="249">
        <f>+IFERROR(VLOOKUP($A241,'INVERSIÓN '!$A:$AB,$L$1,FALSE),VLOOKUP($A241,'FUNCIONAMIENTO SECOP'!$A:$AC,$L$1,FALSE))</f>
        <v>1</v>
      </c>
      <c r="M241" s="249">
        <f>+IFERROR(VLOOKUP($A241,'INVERSIÓN '!$A:$AB,$M$1,FALSE),VLOOKUP($A241,'FUNCIONAMIENTO SECOP'!$A:$AC,$M$1,FALSE))</f>
        <v>11</v>
      </c>
      <c r="N241" s="249">
        <f>+IFERROR(VLOOKUP($A241,'INVERSIÓN '!$A:$AB,$N$1,FALSE),VLOOKUP($A241,'FUNCIONAMIENTO SECOP'!$A:$AC,$N$1,FALSE))</f>
        <v>1</v>
      </c>
      <c r="O241" s="249" t="str">
        <f>+IFERROR(VLOOKUP($A241,'INVERSIÓN '!$A:$AB,$O$1,FALSE),VLOOKUP($A241,'FUNCIONAMIENTO SECOP'!$A:$AC,$O$1,FALSE))</f>
        <v>CCE-16</v>
      </c>
      <c r="P241" s="249" t="str">
        <f>+IFERROR(VLOOKUP($A241,'INVERSIÓN '!$A:$AB,$P$1,FALSE),VLOOKUP($A241,'FUNCIONAMIENTO SECOP'!$A:$AC,$P$1,FALSE))</f>
        <v>Contratación directa</v>
      </c>
      <c r="Q241" s="249" t="str">
        <f>+IFERROR(VLOOKUP($A241,'INVERSIÓN '!$A:$AB,$Q$1,FALSE),VLOOKUP($A241,'FUNCIONAMIENTO SECOP'!$A:$AC,$Q$1,FALSE))</f>
        <v>DISTRITAL</v>
      </c>
      <c r="R241" s="250">
        <f>+IFERROR(VLOOKUP($A241,'INVERSIÓN '!$A:$AB,$R$1,FALSE),VLOOKUP($A241,'FUNCIONAMIENTO SECOP'!$A:$AC,$R$1,FALSE))</f>
        <v>84590000</v>
      </c>
      <c r="S241" s="250">
        <f>+IFERROR(VLOOKUP($A241,'INVERSIÓN '!$A:$AB,$S$1,FALSE),VLOOKUP($A241,'FUNCIONAMIENTO SECOP'!$A:$AC,$S$1,FALSE))</f>
        <v>84590000</v>
      </c>
      <c r="T241" s="249">
        <f>+IFERROR(VLOOKUP($A241,'INVERSIÓN '!$A:$AB,$T$1,FALSE),VLOOKUP($A241,'FUNCIONAMIENTO SECOP'!$A:$AC,$T$1,FALSE))</f>
        <v>0</v>
      </c>
      <c r="U241" s="249">
        <f>+IFERROR(VLOOKUP($A241,'INVERSIÓN '!$A:$AB,$U$1,FALSE),VLOOKUP($A241,'FUNCIONAMIENTO SECOP'!$A:$AC,$U$1,FALSE))</f>
        <v>0</v>
      </c>
      <c r="V241" s="249" t="str">
        <f>+IFERROR(VLOOKUP($A241,'INVERSIÓN '!$A:$AB,$V$1,FALSE),VLOOKUP($A241,'FUNCIONAMIENTO SECOP'!$A:$AC,$V$1,FALSE))</f>
        <v>CO-DC</v>
      </c>
      <c r="W241" s="249" t="str">
        <f>+IFERROR(VLOOKUP($A241,'INVERSIÓN '!$A:$AB,$W$1,FALSE),VLOOKUP($A241,'FUNCIONAMIENTO SECOP'!$A:$AC,$W$1,FALSE))</f>
        <v>CO-DC-11001</v>
      </c>
      <c r="X241" s="249" t="str">
        <f>+IFERROR(VLOOKUP($A241,'INVERSIÓN '!$A:$AB,$X$1,FALSE),VLOOKUP($A241,'FUNCIONAMIENTO SECOP'!$A:$AC,$X$1,FALSE))</f>
        <v>CARLOS HERNANDO MACIAS MONTOYA</v>
      </c>
      <c r="Y241" s="249">
        <f>+IFERROR(VLOOKUP($A241,'INVERSIÓN '!$A:$AB,$Y$1,FALSE),VLOOKUP($A241,'FUNCIONAMIENTO SECOP'!$A:$AC,$Y$1,FALSE))</f>
        <v>6477893</v>
      </c>
      <c r="Z241" s="249" t="str">
        <f>+IFERROR(VLOOKUP($A241,'INVERSIÓN '!$A:$AB,$Z$1,FALSE),VLOOKUP($A241,'FUNCIONAMIENTO SECOP'!$A:$AC,$Z$1,FALSE))</f>
        <v>alcalde.scristobal@gobiernobogota.gov.co</v>
      </c>
      <c r="AA241" s="249">
        <f>+IFERROR(VLOOKUP($A241,'INVERSIÓN '!$A:$AB,$AA$1,FALSE),VLOOKUP($A241,'FUNCIONAMIENTO SECOP'!$A:$AC,$AA$1,FALSE))</f>
        <v>0</v>
      </c>
      <c r="AB241" s="249">
        <f>+IFERROR(VLOOKUP($A241,'INVERSIÓN '!$A:$AB,$AB$1,FALSE),VLOOKUP($A241,'FUNCIONAMIENTO SECOP'!$A:$AC,$AB$1,FALSE))</f>
        <v>1</v>
      </c>
    </row>
    <row r="242" spans="1:28" ht="36" customHeight="1">
      <c r="A242" s="13" t="s">
        <v>2804</v>
      </c>
      <c r="B242" s="249" t="str">
        <f>+IFERROR(VLOOKUP($A242,'INVERSIÓN '!$A:$AB,$B$1,FALSE),VLOOKUP($A242,'FUNCIONAMIENTO SECOP'!$A:$AC,$B$1,FALSE))</f>
        <v>CPS</v>
      </c>
      <c r="C242" s="249">
        <f>+IFERROR(VLOOKUP($A242,'INVERSIÓN '!$A:$AB,$C$1,FALSE),VLOOKUP($A242,'FUNCIONAMIENTO SECOP'!$A:$AC,$C$1,FALSE))</f>
        <v>0</v>
      </c>
      <c r="D242" s="249">
        <f>+IFERROR(VLOOKUP($A242,'INVERSIÓN '!$A:$AB,$D$1,FALSE),VLOOKUP($A242,'FUNCIONAMIENTO SECOP'!$A:$AC,$D$1,FALSE))</f>
        <v>2667</v>
      </c>
      <c r="E242" s="249">
        <f>+IFERROR(VLOOKUP($A242,'INVERSIÓN '!$A:$AB,$E$1,FALSE),VLOOKUP($A242,'FUNCIONAMIENTO SECOP'!$A:$AC,$E$1,FALSE))</f>
        <v>0</v>
      </c>
      <c r="F242" s="249" t="str">
        <f>+IFERROR(VLOOKUP($A242,'INVERSIÓN '!$A:$AB,$F$1,FALSE),VLOOKUP($A242,'FUNCIONAMIENTO SECOP'!$A:$AC,$F$1,FALSE))</f>
        <v>Realizar 1 acciones de inspección, vigilancia y control.</v>
      </c>
      <c r="G242" s="249">
        <f>+IFERROR(VLOOKUP($A242,'INVERSIÓN '!$A:$AB,$G$1,FALSE),VLOOKUP($A242,'FUNCIONAMIENTO SECOP'!$A:$AC,$G$1,FALSE))</f>
        <v>147879</v>
      </c>
      <c r="H242" s="249" t="str">
        <f>+IFERROR(VLOOKUP($A242,'INVERSIÓN '!$A:$AB,$H$1,FALSE),VLOOKUP($A242,'FUNCIONAMIENTO SECOP'!$A:$AC,$H$1,FALSE))</f>
        <v>Nuevo</v>
      </c>
      <c r="I242" s="249">
        <f>+IFERROR(VLOOKUP($A242,'INVERSIÓN '!$A:$AB,$I$1,FALSE),VLOOKUP($A242,'FUNCIONAMIENTO SECOP'!$A:$AC,$I$1,FALSE))</f>
        <v>80111701</v>
      </c>
      <c r="J242" s="249" t="str">
        <f>+IFERROR(VLOOKUP($A242,'INVERSIÓN '!$A:$AB,$J$1,FALSE),VLOOKUP($A242,'FUNCIONAMIENTO SECOP'!$A:$AC,$J$1,FALSE))</f>
        <v>APOYAR JURÍDICAMENTE LA EJECUCIÓN DE LAS ACCIONES REQUERIDAS PARA LA DEPURACIÓN DE LAS ACTUACIONES ADMINISTRATIVAS QUE CURSAN EN LA ALCALDÍA LOCAL.</v>
      </c>
      <c r="K242" s="249">
        <f>+IFERROR(VLOOKUP($A242,'INVERSIÓN '!$A:$AB,$K$1,FALSE),VLOOKUP($A242,'FUNCIONAMIENTO SECOP'!$A:$AC,$K$1,FALSE))</f>
        <v>1</v>
      </c>
      <c r="L242" s="249">
        <f>+IFERROR(VLOOKUP($A242,'INVERSIÓN '!$A:$AB,$L$1,FALSE),VLOOKUP($A242,'FUNCIONAMIENTO SECOP'!$A:$AC,$L$1,FALSE))</f>
        <v>1</v>
      </c>
      <c r="M242" s="249">
        <f>+IFERROR(VLOOKUP($A242,'INVERSIÓN '!$A:$AB,$M$1,FALSE),VLOOKUP($A242,'FUNCIONAMIENTO SECOP'!$A:$AC,$M$1,FALSE))</f>
        <v>11</v>
      </c>
      <c r="N242" s="249">
        <f>+IFERROR(VLOOKUP($A242,'INVERSIÓN '!$A:$AB,$N$1,FALSE),VLOOKUP($A242,'FUNCIONAMIENTO SECOP'!$A:$AC,$N$1,FALSE))</f>
        <v>1</v>
      </c>
      <c r="O242" s="249" t="str">
        <f>+IFERROR(VLOOKUP($A242,'INVERSIÓN '!$A:$AB,$O$1,FALSE),VLOOKUP($A242,'FUNCIONAMIENTO SECOP'!$A:$AC,$O$1,FALSE))</f>
        <v>CCE-16</v>
      </c>
      <c r="P242" s="249" t="str">
        <f>+IFERROR(VLOOKUP($A242,'INVERSIÓN '!$A:$AB,$P$1,FALSE),VLOOKUP($A242,'FUNCIONAMIENTO SECOP'!$A:$AC,$P$1,FALSE))</f>
        <v>Contratación directa</v>
      </c>
      <c r="Q242" s="249" t="str">
        <f>+IFERROR(VLOOKUP($A242,'INVERSIÓN '!$A:$AB,$Q$1,FALSE),VLOOKUP($A242,'FUNCIONAMIENTO SECOP'!$A:$AC,$Q$1,FALSE))</f>
        <v>DISTRITAL</v>
      </c>
      <c r="R242" s="250">
        <f>+IFERROR(VLOOKUP($A242,'INVERSIÓN '!$A:$AB,$R$1,FALSE),VLOOKUP($A242,'FUNCIONAMIENTO SECOP'!$A:$AC,$R$1,FALSE))</f>
        <v>123200000</v>
      </c>
      <c r="S242" s="250">
        <f>+IFERROR(VLOOKUP($A242,'INVERSIÓN '!$A:$AB,$S$1,FALSE),VLOOKUP($A242,'FUNCIONAMIENTO SECOP'!$A:$AC,$S$1,FALSE))</f>
        <v>123200000</v>
      </c>
      <c r="T242" s="249">
        <f>+IFERROR(VLOOKUP($A242,'INVERSIÓN '!$A:$AB,$T$1,FALSE),VLOOKUP($A242,'FUNCIONAMIENTO SECOP'!$A:$AC,$T$1,FALSE))</f>
        <v>0</v>
      </c>
      <c r="U242" s="249">
        <f>+IFERROR(VLOOKUP($A242,'INVERSIÓN '!$A:$AB,$U$1,FALSE),VLOOKUP($A242,'FUNCIONAMIENTO SECOP'!$A:$AC,$U$1,FALSE))</f>
        <v>0</v>
      </c>
      <c r="V242" s="249" t="str">
        <f>+IFERROR(VLOOKUP($A242,'INVERSIÓN '!$A:$AB,$V$1,FALSE),VLOOKUP($A242,'FUNCIONAMIENTO SECOP'!$A:$AC,$V$1,FALSE))</f>
        <v>CO-DC</v>
      </c>
      <c r="W242" s="249" t="str">
        <f>+IFERROR(VLOOKUP($A242,'INVERSIÓN '!$A:$AB,$W$1,FALSE),VLOOKUP($A242,'FUNCIONAMIENTO SECOP'!$A:$AC,$W$1,FALSE))</f>
        <v>CO-DC-11001</v>
      </c>
      <c r="X242" s="249" t="str">
        <f>+IFERROR(VLOOKUP($A242,'INVERSIÓN '!$A:$AB,$X$1,FALSE),VLOOKUP($A242,'FUNCIONAMIENTO SECOP'!$A:$AC,$X$1,FALSE))</f>
        <v>CARLOS HERNANDO MACIAS MONTOYA</v>
      </c>
      <c r="Y242" s="249">
        <f>+IFERROR(VLOOKUP($A242,'INVERSIÓN '!$A:$AB,$Y$1,FALSE),VLOOKUP($A242,'FUNCIONAMIENTO SECOP'!$A:$AC,$Y$1,FALSE))</f>
        <v>6477894</v>
      </c>
      <c r="Z242" s="249" t="str">
        <f>+IFERROR(VLOOKUP($A242,'INVERSIÓN '!$A:$AB,$Z$1,FALSE),VLOOKUP($A242,'FUNCIONAMIENTO SECOP'!$A:$AC,$Z$1,FALSE))</f>
        <v>alcalde.scristobal@gobiernobogota.gov.co</v>
      </c>
      <c r="AA242" s="249">
        <f>+IFERROR(VLOOKUP($A242,'INVERSIÓN '!$A:$AB,$AA$1,FALSE),VLOOKUP($A242,'FUNCIONAMIENTO SECOP'!$A:$AC,$AA$1,FALSE))</f>
        <v>0</v>
      </c>
      <c r="AB242" s="249">
        <f>+IFERROR(VLOOKUP($A242,'INVERSIÓN '!$A:$AB,$AB$1,FALSE),VLOOKUP($A242,'FUNCIONAMIENTO SECOP'!$A:$AC,$AB$1,FALSE))</f>
        <v>1</v>
      </c>
    </row>
    <row r="243" spans="1:28" ht="36" customHeight="1">
      <c r="A243" s="13" t="s">
        <v>2806</v>
      </c>
      <c r="B243" s="249" t="str">
        <f>+IFERROR(VLOOKUP($A243,'INVERSIÓN '!$A:$AB,$B$1,FALSE),VLOOKUP($A243,'FUNCIONAMIENTO SECOP'!$A:$AC,$B$1,FALSE))</f>
        <v>CPS</v>
      </c>
      <c r="C243" s="249">
        <f>+IFERROR(VLOOKUP($A243,'INVERSIÓN '!$A:$AB,$C$1,FALSE),VLOOKUP($A243,'FUNCIONAMIENTO SECOP'!$A:$AC,$C$1,FALSE))</f>
        <v>0</v>
      </c>
      <c r="D243" s="249">
        <f>+IFERROR(VLOOKUP($A243,'INVERSIÓN '!$A:$AB,$D$1,FALSE),VLOOKUP($A243,'FUNCIONAMIENTO SECOP'!$A:$AC,$D$1,FALSE))</f>
        <v>2667</v>
      </c>
      <c r="E243" s="249">
        <f>+IFERROR(VLOOKUP($A243,'INVERSIÓN '!$A:$AB,$E$1,FALSE),VLOOKUP($A243,'FUNCIONAMIENTO SECOP'!$A:$AC,$E$1,FALSE))</f>
        <v>0</v>
      </c>
      <c r="F243" s="249" t="str">
        <f>+IFERROR(VLOOKUP($A243,'INVERSIÓN '!$A:$AB,$F$1,FALSE),VLOOKUP($A243,'FUNCIONAMIENTO SECOP'!$A:$AC,$F$1,FALSE))</f>
        <v>Realizar 1 acciones de inspección, vigilancia y control.</v>
      </c>
      <c r="G243" s="249">
        <f>+IFERROR(VLOOKUP($A243,'INVERSIÓN '!$A:$AB,$G$1,FALSE),VLOOKUP($A243,'FUNCIONAMIENTO SECOP'!$A:$AC,$G$1,FALSE))</f>
        <v>147881</v>
      </c>
      <c r="H243" s="249" t="str">
        <f>+IFERROR(VLOOKUP($A243,'INVERSIÓN '!$A:$AB,$H$1,FALSE),VLOOKUP($A243,'FUNCIONAMIENTO SECOP'!$A:$AC,$H$1,FALSE))</f>
        <v>Nuevo</v>
      </c>
      <c r="I243" s="249">
        <f>+IFERROR(VLOOKUP($A243,'INVERSIÓN '!$A:$AB,$I$1,FALSE),VLOOKUP($A243,'FUNCIONAMIENTO SECOP'!$A:$AC,$I$1,FALSE))</f>
        <v>80111701</v>
      </c>
      <c r="J243" s="249" t="str">
        <f>+IFERROR(VLOOKUP($A243,'INVERSIÓN '!$A:$AB,$J$1,FALSE),VLOOKUP($A243,'FUNCIONAMIENTO SECOP'!$A:$AC,$J$1,FALSE))</f>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v>
      </c>
      <c r="K243" s="249">
        <f>+IFERROR(VLOOKUP($A243,'INVERSIÓN '!$A:$AB,$K$1,FALSE),VLOOKUP($A243,'FUNCIONAMIENTO SECOP'!$A:$AC,$K$1,FALSE))</f>
        <v>1</v>
      </c>
      <c r="L243" s="249">
        <f>+IFERROR(VLOOKUP($A243,'INVERSIÓN '!$A:$AB,$L$1,FALSE),VLOOKUP($A243,'FUNCIONAMIENTO SECOP'!$A:$AC,$L$1,FALSE))</f>
        <v>1</v>
      </c>
      <c r="M243" s="249">
        <f>+IFERROR(VLOOKUP($A243,'INVERSIÓN '!$A:$AB,$M$1,FALSE),VLOOKUP($A243,'FUNCIONAMIENTO SECOP'!$A:$AC,$M$1,FALSE))</f>
        <v>11</v>
      </c>
      <c r="N243" s="249">
        <f>+IFERROR(VLOOKUP($A243,'INVERSIÓN '!$A:$AB,$N$1,FALSE),VLOOKUP($A243,'FUNCIONAMIENTO SECOP'!$A:$AC,$N$1,FALSE))</f>
        <v>1</v>
      </c>
      <c r="O243" s="249" t="str">
        <f>+IFERROR(VLOOKUP($A243,'INVERSIÓN '!$A:$AB,$O$1,FALSE),VLOOKUP($A243,'FUNCIONAMIENTO SECOP'!$A:$AC,$O$1,FALSE))</f>
        <v>CCE-16</v>
      </c>
      <c r="P243" s="249" t="str">
        <f>+IFERROR(VLOOKUP($A243,'INVERSIÓN '!$A:$AB,$P$1,FALSE),VLOOKUP($A243,'FUNCIONAMIENTO SECOP'!$A:$AC,$P$1,FALSE))</f>
        <v>Contratación directa</v>
      </c>
      <c r="Q243" s="249" t="str">
        <f>+IFERROR(VLOOKUP($A243,'INVERSIÓN '!$A:$AB,$Q$1,FALSE),VLOOKUP($A243,'FUNCIONAMIENTO SECOP'!$A:$AC,$Q$1,FALSE))</f>
        <v>DISTRITAL</v>
      </c>
      <c r="R243" s="250">
        <f>+IFERROR(VLOOKUP($A243,'INVERSIÓN '!$A:$AB,$R$1,FALSE),VLOOKUP($A243,'FUNCIONAMIENTO SECOP'!$A:$AC,$R$1,FALSE))</f>
        <v>246080000</v>
      </c>
      <c r="S243" s="250">
        <f>+IFERROR(VLOOKUP($A243,'INVERSIÓN '!$A:$AB,$S$1,FALSE),VLOOKUP($A243,'FUNCIONAMIENTO SECOP'!$A:$AC,$S$1,FALSE))</f>
        <v>246080000</v>
      </c>
      <c r="T243" s="249">
        <f>+IFERROR(VLOOKUP($A243,'INVERSIÓN '!$A:$AB,$T$1,FALSE),VLOOKUP($A243,'FUNCIONAMIENTO SECOP'!$A:$AC,$T$1,FALSE))</f>
        <v>0</v>
      </c>
      <c r="U243" s="249">
        <f>+IFERROR(VLOOKUP($A243,'INVERSIÓN '!$A:$AB,$U$1,FALSE),VLOOKUP($A243,'FUNCIONAMIENTO SECOP'!$A:$AC,$U$1,FALSE))</f>
        <v>0</v>
      </c>
      <c r="V243" s="249" t="str">
        <f>+IFERROR(VLOOKUP($A243,'INVERSIÓN '!$A:$AB,$V$1,FALSE),VLOOKUP($A243,'FUNCIONAMIENTO SECOP'!$A:$AC,$V$1,FALSE))</f>
        <v>CO-DC</v>
      </c>
      <c r="W243" s="249" t="str">
        <f>+IFERROR(VLOOKUP($A243,'INVERSIÓN '!$A:$AB,$W$1,FALSE),VLOOKUP($A243,'FUNCIONAMIENTO SECOP'!$A:$AC,$W$1,FALSE))</f>
        <v>CO-DC-11001</v>
      </c>
      <c r="X243" s="249" t="str">
        <f>+IFERROR(VLOOKUP($A243,'INVERSIÓN '!$A:$AB,$X$1,FALSE),VLOOKUP($A243,'FUNCIONAMIENTO SECOP'!$A:$AC,$X$1,FALSE))</f>
        <v>CARLOS HERNANDO MACIAS MONTOYA</v>
      </c>
      <c r="Y243" s="249">
        <f>+IFERROR(VLOOKUP($A243,'INVERSIÓN '!$A:$AB,$Y$1,FALSE),VLOOKUP($A243,'FUNCIONAMIENTO SECOP'!$A:$AC,$Y$1,FALSE))</f>
        <v>6477895</v>
      </c>
      <c r="Z243" s="249" t="str">
        <f>+IFERROR(VLOOKUP($A243,'INVERSIÓN '!$A:$AB,$Z$1,FALSE),VLOOKUP($A243,'FUNCIONAMIENTO SECOP'!$A:$AC,$Z$1,FALSE))</f>
        <v>alcalde.scristobal@gobiernobogota.gov.co</v>
      </c>
      <c r="AA243" s="249">
        <f>+IFERROR(VLOOKUP($A243,'INVERSIÓN '!$A:$AB,$AA$1,FALSE),VLOOKUP($A243,'FUNCIONAMIENTO SECOP'!$A:$AC,$AA$1,FALSE))</f>
        <v>0</v>
      </c>
      <c r="AB243" s="249">
        <f>+IFERROR(VLOOKUP($A243,'INVERSIÓN '!$A:$AB,$AB$1,FALSE),VLOOKUP($A243,'FUNCIONAMIENTO SECOP'!$A:$AC,$AB$1,FALSE))</f>
        <v>1</v>
      </c>
    </row>
    <row r="244" spans="1:28" ht="36" customHeight="1">
      <c r="A244" s="13" t="s">
        <v>2808</v>
      </c>
      <c r="B244" s="249" t="str">
        <f>+IFERROR(VLOOKUP($A244,'INVERSIÓN '!$A:$AB,$B$1,FALSE),VLOOKUP($A244,'FUNCIONAMIENTO SECOP'!$A:$AC,$B$1,FALSE))</f>
        <v>CPS</v>
      </c>
      <c r="C244" s="249">
        <f>+IFERROR(VLOOKUP($A244,'INVERSIÓN '!$A:$AB,$C$1,FALSE),VLOOKUP($A244,'FUNCIONAMIENTO SECOP'!$A:$AC,$C$1,FALSE))</f>
        <v>0</v>
      </c>
      <c r="D244" s="249">
        <f>+IFERROR(VLOOKUP($A244,'INVERSIÓN '!$A:$AB,$D$1,FALSE),VLOOKUP($A244,'FUNCIONAMIENTO SECOP'!$A:$AC,$D$1,FALSE))</f>
        <v>2273</v>
      </c>
      <c r="E244" s="249">
        <f>+IFERROR(VLOOKUP($A244,'INVERSIÓN '!$A:$AB,$E$1,FALSE),VLOOKUP($A244,'FUNCIONAMIENTO SECOP'!$A:$AC,$E$1,FALSE))</f>
        <v>0</v>
      </c>
      <c r="F244" s="249" t="str">
        <f>+IFERROR(VLOOKUP($A244,'INVERSIÓN '!$A:$AB,$F$1,FALSE),VLOOKUP($A244,'FUNCIONAMIENTO SECOP'!$A:$AC,$F$1,FALSE))</f>
        <v>Realizar 4 obras de mitigación y/u obras de mitigación existentes con mantenimiento</v>
      </c>
      <c r="G244" s="249">
        <f>+IFERROR(VLOOKUP($A244,'INVERSIÓN '!$A:$AB,$G$1,FALSE),VLOOKUP($A244,'FUNCIONAMIENTO SECOP'!$A:$AC,$G$1,FALSE))</f>
        <v>147882</v>
      </c>
      <c r="H244" s="249" t="str">
        <f>+IFERROR(VLOOKUP($A244,'INVERSIÓN '!$A:$AB,$H$1,FALSE),VLOOKUP($A244,'FUNCIONAMIENTO SECOP'!$A:$AC,$H$1,FALSE))</f>
        <v>Nuevo</v>
      </c>
      <c r="I244" s="249">
        <f>+IFERROR(VLOOKUP($A244,'INVERSIÓN '!$A:$AB,$I$1,FALSE),VLOOKUP($A244,'FUNCIONAMIENTO SECOP'!$A:$AC,$I$1,FALSE))</f>
        <v>80111701</v>
      </c>
      <c r="J244" s="249" t="str">
        <f>+IFERROR(VLOOKUP($A244,'INVERSIÓN '!$A:$AB,$J$1,FALSE),VLOOKUP($A244,'FUNCIONAMIENTO SECOP'!$A:$AC,$J$1,FALSE))</f>
        <v>PRESTAR SUS SERVICIOS DE APOYO ASISTENCIAL PARA LA GESTIÓN DEL RIESGO EN ACTIVIDADES ADMINISTRATIVAS, EN EL CUMPLIMIENTO DE LO ESTABLECIDO EN EL PLAN DE DESARROLLO LOCAL SAN CRISTÓBAL TERRITORIO DE OPORTUNIDADES, CAMINA SEGURA  2025-2028.</v>
      </c>
      <c r="K244" s="249">
        <f>+IFERROR(VLOOKUP($A244,'INVERSIÓN '!$A:$AB,$K$1,FALSE),VLOOKUP($A244,'FUNCIONAMIENTO SECOP'!$A:$AC,$K$1,FALSE))</f>
        <v>1</v>
      </c>
      <c r="L244" s="249">
        <f>+IFERROR(VLOOKUP($A244,'INVERSIÓN '!$A:$AB,$L$1,FALSE),VLOOKUP($A244,'FUNCIONAMIENTO SECOP'!$A:$AC,$L$1,FALSE))</f>
        <v>1</v>
      </c>
      <c r="M244" s="249">
        <f>+IFERROR(VLOOKUP($A244,'INVERSIÓN '!$A:$AB,$M$1,FALSE),VLOOKUP($A244,'FUNCIONAMIENTO SECOP'!$A:$AC,$M$1,FALSE))</f>
        <v>11</v>
      </c>
      <c r="N244" s="249">
        <f>+IFERROR(VLOOKUP($A244,'INVERSIÓN '!$A:$AB,$N$1,FALSE),VLOOKUP($A244,'FUNCIONAMIENTO SECOP'!$A:$AC,$N$1,FALSE))</f>
        <v>1</v>
      </c>
      <c r="O244" s="249" t="str">
        <f>+IFERROR(VLOOKUP($A244,'INVERSIÓN '!$A:$AB,$O$1,FALSE),VLOOKUP($A244,'FUNCIONAMIENTO SECOP'!$A:$AC,$O$1,FALSE))</f>
        <v>CCE-16</v>
      </c>
      <c r="P244" s="249" t="str">
        <f>+IFERROR(VLOOKUP($A244,'INVERSIÓN '!$A:$AB,$P$1,FALSE),VLOOKUP($A244,'FUNCIONAMIENTO SECOP'!$A:$AC,$P$1,FALSE))</f>
        <v>Contratación directa</v>
      </c>
      <c r="Q244" s="249" t="str">
        <f>+IFERROR(VLOOKUP($A244,'INVERSIÓN '!$A:$AB,$Q$1,FALSE),VLOOKUP($A244,'FUNCIONAMIENTO SECOP'!$A:$AC,$Q$1,FALSE))</f>
        <v>DISTRITAL</v>
      </c>
      <c r="R244" s="250">
        <f>+IFERROR(VLOOKUP($A244,'INVERSIÓN '!$A:$AB,$R$1,FALSE),VLOOKUP($A244,'FUNCIONAMIENTO SECOP'!$A:$AC,$R$1,FALSE))</f>
        <v>31900000</v>
      </c>
      <c r="S244" s="250">
        <f>+IFERROR(VLOOKUP($A244,'INVERSIÓN '!$A:$AB,$S$1,FALSE),VLOOKUP($A244,'FUNCIONAMIENTO SECOP'!$A:$AC,$S$1,FALSE))</f>
        <v>31900000</v>
      </c>
      <c r="T244" s="249">
        <f>+IFERROR(VLOOKUP($A244,'INVERSIÓN '!$A:$AB,$T$1,FALSE),VLOOKUP($A244,'FUNCIONAMIENTO SECOP'!$A:$AC,$T$1,FALSE))</f>
        <v>0</v>
      </c>
      <c r="U244" s="249">
        <f>+IFERROR(VLOOKUP($A244,'INVERSIÓN '!$A:$AB,$U$1,FALSE),VLOOKUP($A244,'FUNCIONAMIENTO SECOP'!$A:$AC,$U$1,FALSE))</f>
        <v>0</v>
      </c>
      <c r="V244" s="249" t="str">
        <f>+IFERROR(VLOOKUP($A244,'INVERSIÓN '!$A:$AB,$V$1,FALSE),VLOOKUP($A244,'FUNCIONAMIENTO SECOP'!$A:$AC,$V$1,FALSE))</f>
        <v>CO-DC</v>
      </c>
      <c r="W244" s="249" t="str">
        <f>+IFERROR(VLOOKUP($A244,'INVERSIÓN '!$A:$AB,$W$1,FALSE),VLOOKUP($A244,'FUNCIONAMIENTO SECOP'!$A:$AC,$W$1,FALSE))</f>
        <v>CO-DC-11001</v>
      </c>
      <c r="X244" s="249" t="str">
        <f>+IFERROR(VLOOKUP($A244,'INVERSIÓN '!$A:$AB,$X$1,FALSE),VLOOKUP($A244,'FUNCIONAMIENTO SECOP'!$A:$AC,$X$1,FALSE))</f>
        <v>CARLOS HERNANDO MACIAS MONTOYA</v>
      </c>
      <c r="Y244" s="249">
        <f>+IFERROR(VLOOKUP($A244,'INVERSIÓN '!$A:$AB,$Y$1,FALSE),VLOOKUP($A244,'FUNCIONAMIENTO SECOP'!$A:$AC,$Y$1,FALSE))</f>
        <v>6477897</v>
      </c>
      <c r="Z244" s="249" t="str">
        <f>+IFERROR(VLOOKUP($A244,'INVERSIÓN '!$A:$AB,$Z$1,FALSE),VLOOKUP($A244,'FUNCIONAMIENTO SECOP'!$A:$AC,$Z$1,FALSE))</f>
        <v>alcalde.scristobal@gobiernobogota.gov.co</v>
      </c>
      <c r="AA244" s="249">
        <f>+IFERROR(VLOOKUP($A244,'INVERSIÓN '!$A:$AB,$AA$1,FALSE),VLOOKUP($A244,'FUNCIONAMIENTO SECOP'!$A:$AC,$AA$1,FALSE))</f>
        <v>0</v>
      </c>
      <c r="AB244" s="249">
        <f>+IFERROR(VLOOKUP($A244,'INVERSIÓN '!$A:$AB,$AB$1,FALSE),VLOOKUP($A244,'FUNCIONAMIENTO SECOP'!$A:$AC,$AB$1,FALSE))</f>
        <v>1</v>
      </c>
    </row>
    <row r="245" spans="1:28" ht="36" customHeight="1">
      <c r="A245" s="13" t="s">
        <v>2810</v>
      </c>
      <c r="B245" s="249" t="str">
        <f>+IFERROR(VLOOKUP($A245,'INVERSIÓN '!$A:$AB,$B$1,FALSE),VLOOKUP($A245,'FUNCIONAMIENTO SECOP'!$A:$AC,$B$1,FALSE))</f>
        <v>CPS</v>
      </c>
      <c r="C245" s="249">
        <f>+IFERROR(VLOOKUP($A245,'INVERSIÓN '!$A:$AB,$C$1,FALSE),VLOOKUP($A245,'FUNCIONAMIENTO SECOP'!$A:$AC,$C$1,FALSE))</f>
        <v>0</v>
      </c>
      <c r="D245" s="249">
        <f>+IFERROR(VLOOKUP($A245,'INVERSIÓN '!$A:$AB,$D$1,FALSE),VLOOKUP($A245,'FUNCIONAMIENTO SECOP'!$A:$AC,$D$1,FALSE))</f>
        <v>2667</v>
      </c>
      <c r="E245" s="249">
        <f>+IFERROR(VLOOKUP($A245,'INVERSIÓN '!$A:$AB,$E$1,FALSE),VLOOKUP($A245,'FUNCIONAMIENTO SECOP'!$A:$AC,$E$1,FALSE))</f>
        <v>0</v>
      </c>
      <c r="F245" s="249" t="str">
        <f>+IFERROR(VLOOKUP($A245,'INVERSIÓN '!$A:$AB,$F$1,FALSE),VLOOKUP($A245,'FUNCIONAMIENTO SECOP'!$A:$AC,$F$1,FALSE))</f>
        <v>Realizar 1 acciones de inspección, vigilancia y control.</v>
      </c>
      <c r="G245" s="249">
        <f>+IFERROR(VLOOKUP($A245,'INVERSIÓN '!$A:$AB,$G$1,FALSE),VLOOKUP($A245,'FUNCIONAMIENTO SECOP'!$A:$AC,$G$1,FALSE))</f>
        <v>147883</v>
      </c>
      <c r="H245" s="249" t="str">
        <f>+IFERROR(VLOOKUP($A245,'INVERSIÓN '!$A:$AB,$H$1,FALSE),VLOOKUP($A245,'FUNCIONAMIENTO SECOP'!$A:$AC,$H$1,FALSE))</f>
        <v>Nuevo</v>
      </c>
      <c r="I245" s="249">
        <f>+IFERROR(VLOOKUP($A245,'INVERSIÓN '!$A:$AB,$I$1,FALSE),VLOOKUP($A245,'FUNCIONAMIENTO SECOP'!$A:$AC,$I$1,FALSE))</f>
        <v>80111701</v>
      </c>
      <c r="J245" s="249" t="str">
        <f>+IFERROR(VLOOKUP($A245,'INVERSIÓN '!$A:$AB,$J$1,FALSE),VLOOKUP($A245,'FUNCIONAMIENTO SECOP'!$A:$AC,$J$1,FALSE))</f>
        <v>PRESTAR SUS SERVICIOS PROFESIONALES PARA ADELANTAR EL PROCESO DE COBRO PERSUASIVO DE LAS MULTAS IMPUESTAS DENTRO DE LAS ACTUACIONES ADMINISTRATIVAS QUE CURSAN EN LA ALCALDÍA LOCAL DE SAN CRISTÓBAL</v>
      </c>
      <c r="K245" s="249">
        <f>+IFERROR(VLOOKUP($A245,'INVERSIÓN '!$A:$AB,$K$1,FALSE),VLOOKUP($A245,'FUNCIONAMIENTO SECOP'!$A:$AC,$K$1,FALSE))</f>
        <v>1</v>
      </c>
      <c r="L245" s="249">
        <f>+IFERROR(VLOOKUP($A245,'INVERSIÓN '!$A:$AB,$L$1,FALSE),VLOOKUP($A245,'FUNCIONAMIENTO SECOP'!$A:$AC,$L$1,FALSE))</f>
        <v>1</v>
      </c>
      <c r="M245" s="249">
        <f>+IFERROR(VLOOKUP($A245,'INVERSIÓN '!$A:$AB,$M$1,FALSE),VLOOKUP($A245,'FUNCIONAMIENTO SECOP'!$A:$AC,$M$1,FALSE))</f>
        <v>11</v>
      </c>
      <c r="N245" s="249">
        <f>+IFERROR(VLOOKUP($A245,'INVERSIÓN '!$A:$AB,$N$1,FALSE),VLOOKUP($A245,'FUNCIONAMIENTO SECOP'!$A:$AC,$N$1,FALSE))</f>
        <v>1</v>
      </c>
      <c r="O245" s="249" t="str">
        <f>+IFERROR(VLOOKUP($A245,'INVERSIÓN '!$A:$AB,$O$1,FALSE),VLOOKUP($A245,'FUNCIONAMIENTO SECOP'!$A:$AC,$O$1,FALSE))</f>
        <v>CCE-16</v>
      </c>
      <c r="P245" s="249" t="str">
        <f>+IFERROR(VLOOKUP($A245,'INVERSIÓN '!$A:$AB,$P$1,FALSE),VLOOKUP($A245,'FUNCIONAMIENTO SECOP'!$A:$AC,$P$1,FALSE))</f>
        <v>Contratación directa</v>
      </c>
      <c r="Q245" s="249" t="str">
        <f>+IFERROR(VLOOKUP($A245,'INVERSIÓN '!$A:$AB,$Q$1,FALSE),VLOOKUP($A245,'FUNCIONAMIENTO SECOP'!$A:$AC,$Q$1,FALSE))</f>
        <v>DISTRITAL</v>
      </c>
      <c r="R245" s="250">
        <f>+IFERROR(VLOOKUP($A245,'INVERSIÓN '!$A:$AB,$R$1,FALSE),VLOOKUP($A245,'FUNCIONAMIENTO SECOP'!$A:$AC,$R$1,FALSE))</f>
        <v>61600000</v>
      </c>
      <c r="S245" s="250">
        <f>+IFERROR(VLOOKUP($A245,'INVERSIÓN '!$A:$AB,$S$1,FALSE),VLOOKUP($A245,'FUNCIONAMIENTO SECOP'!$A:$AC,$S$1,FALSE))</f>
        <v>61600000</v>
      </c>
      <c r="T245" s="249">
        <f>+IFERROR(VLOOKUP($A245,'INVERSIÓN '!$A:$AB,$T$1,FALSE),VLOOKUP($A245,'FUNCIONAMIENTO SECOP'!$A:$AC,$T$1,FALSE))</f>
        <v>0</v>
      </c>
      <c r="U245" s="249">
        <f>+IFERROR(VLOOKUP($A245,'INVERSIÓN '!$A:$AB,$U$1,FALSE),VLOOKUP($A245,'FUNCIONAMIENTO SECOP'!$A:$AC,$U$1,FALSE))</f>
        <v>0</v>
      </c>
      <c r="V245" s="249" t="str">
        <f>+IFERROR(VLOOKUP($A245,'INVERSIÓN '!$A:$AB,$V$1,FALSE),VLOOKUP($A245,'FUNCIONAMIENTO SECOP'!$A:$AC,$V$1,FALSE))</f>
        <v>CO-DC</v>
      </c>
      <c r="W245" s="249" t="str">
        <f>+IFERROR(VLOOKUP($A245,'INVERSIÓN '!$A:$AB,$W$1,FALSE),VLOOKUP($A245,'FUNCIONAMIENTO SECOP'!$A:$AC,$W$1,FALSE))</f>
        <v>CO-DC-11001</v>
      </c>
      <c r="X245" s="249" t="str">
        <f>+IFERROR(VLOOKUP($A245,'INVERSIÓN '!$A:$AB,$X$1,FALSE),VLOOKUP($A245,'FUNCIONAMIENTO SECOP'!$A:$AC,$X$1,FALSE))</f>
        <v>CARLOS HERNANDO MACIAS MONTOYA</v>
      </c>
      <c r="Y245" s="249">
        <f>+IFERROR(VLOOKUP($A245,'INVERSIÓN '!$A:$AB,$Y$1,FALSE),VLOOKUP($A245,'FUNCIONAMIENTO SECOP'!$A:$AC,$Y$1,FALSE))</f>
        <v>6477898</v>
      </c>
      <c r="Z245" s="249" t="str">
        <f>+IFERROR(VLOOKUP($A245,'INVERSIÓN '!$A:$AB,$Z$1,FALSE),VLOOKUP($A245,'FUNCIONAMIENTO SECOP'!$A:$AC,$Z$1,FALSE))</f>
        <v>alcalde.scristobal@gobiernobogota.gov.co</v>
      </c>
      <c r="AA245" s="249">
        <f>+IFERROR(VLOOKUP($A245,'INVERSIÓN '!$A:$AB,$AA$1,FALSE),VLOOKUP($A245,'FUNCIONAMIENTO SECOP'!$A:$AC,$AA$1,FALSE))</f>
        <v>0</v>
      </c>
      <c r="AB245" s="249">
        <f>+IFERROR(VLOOKUP($A245,'INVERSIÓN '!$A:$AB,$AB$1,FALSE),VLOOKUP($A245,'FUNCIONAMIENTO SECOP'!$A:$AC,$AB$1,FALSE))</f>
        <v>1</v>
      </c>
    </row>
    <row r="246" spans="1:28" ht="36" customHeight="1">
      <c r="A246" s="13" t="s">
        <v>2812</v>
      </c>
      <c r="B246" s="249" t="str">
        <f>+IFERROR(VLOOKUP($A246,'INVERSIÓN '!$A:$AB,$B$1,FALSE),VLOOKUP($A246,'FUNCIONAMIENTO SECOP'!$A:$AC,$B$1,FALSE))</f>
        <v>CPS</v>
      </c>
      <c r="C246" s="249">
        <f>+IFERROR(VLOOKUP($A246,'INVERSIÓN '!$A:$AB,$C$1,FALSE),VLOOKUP($A246,'FUNCIONAMIENTO SECOP'!$A:$AC,$C$1,FALSE))</f>
        <v>0</v>
      </c>
      <c r="D246" s="249">
        <f>+IFERROR(VLOOKUP($A246,'INVERSIÓN '!$A:$AB,$D$1,FALSE),VLOOKUP($A246,'FUNCIONAMIENTO SECOP'!$A:$AC,$D$1,FALSE))</f>
        <v>2252</v>
      </c>
      <c r="E246" s="249">
        <f>+IFERROR(VLOOKUP($A246,'INVERSIÓN '!$A:$AB,$E$1,FALSE),VLOOKUP($A246,'FUNCIONAMIENTO SECOP'!$A:$AC,$E$1,FALSE))</f>
        <v>0</v>
      </c>
      <c r="F246" s="249" t="str">
        <f>+IFERROR(VLOOKUP($A246,'INVERSIÓN '!$A:$AB,$F$1,FALSE),VLOOKUP($A246,'FUNCIONAMIENTO SECOP'!$A:$AC,$F$1,FALSE))</f>
        <v>Intervenir 17 Kilómetros-carril de malla vial urbana (local y/o intermedia) con acciones de construcción y/o conservación</v>
      </c>
      <c r="G246" s="249">
        <f>+IFERROR(VLOOKUP($A246,'INVERSIÓN '!$A:$AB,$G$1,FALSE),VLOOKUP($A246,'FUNCIONAMIENTO SECOP'!$A:$AC,$G$1,FALSE))</f>
        <v>147887</v>
      </c>
      <c r="H246" s="249" t="str">
        <f>+IFERROR(VLOOKUP($A246,'INVERSIÓN '!$A:$AB,$H$1,FALSE),VLOOKUP($A246,'FUNCIONAMIENTO SECOP'!$A:$AC,$H$1,FALSE))</f>
        <v>Nuevo</v>
      </c>
      <c r="I246" s="249">
        <f>+IFERROR(VLOOKUP($A246,'INVERSIÓN '!$A:$AB,$I$1,FALSE),VLOOKUP($A246,'FUNCIONAMIENTO SECOP'!$A:$AC,$I$1,FALSE))</f>
        <v>80111701</v>
      </c>
      <c r="J246" s="249" t="str">
        <f>+IFERROR(VLOOKUP($A246,'INVERSIÓN '!$A:$AB,$J$1,FALSE),VLOOKUP($A246,'FUNCIONAMIENTO SECOP'!$A:$AC,$J$1,FALSE))</f>
        <v>APOYAR JURÍDICAMENTE LA EJECUCIÓN DE LAS ACCIONES REQUERIDAS PARA EL TRÁMITE E IMPULSO PROCESAL DE LAS ACTUACIONES CONTRAVENCIONALES Y/O QUERELLAS QUE CURSEN EN LAS INSPECCIONES DE POLICÍA DE LA LOCALIDAD.</v>
      </c>
      <c r="K246" s="249">
        <f>+IFERROR(VLOOKUP($A246,'INVERSIÓN '!$A:$AB,$K$1,FALSE),VLOOKUP($A246,'FUNCIONAMIENTO SECOP'!$A:$AC,$K$1,FALSE))</f>
        <v>1</v>
      </c>
      <c r="L246" s="249">
        <f>+IFERROR(VLOOKUP($A246,'INVERSIÓN '!$A:$AB,$L$1,FALSE),VLOOKUP($A246,'FUNCIONAMIENTO SECOP'!$A:$AC,$L$1,FALSE))</f>
        <v>1</v>
      </c>
      <c r="M246" s="249">
        <f>+IFERROR(VLOOKUP($A246,'INVERSIÓN '!$A:$AB,$M$1,FALSE),VLOOKUP($A246,'FUNCIONAMIENTO SECOP'!$A:$AC,$M$1,FALSE))</f>
        <v>11</v>
      </c>
      <c r="N246" s="249">
        <f>+IFERROR(VLOOKUP($A246,'INVERSIÓN '!$A:$AB,$N$1,FALSE),VLOOKUP($A246,'FUNCIONAMIENTO SECOP'!$A:$AC,$N$1,FALSE))</f>
        <v>1</v>
      </c>
      <c r="O246" s="249" t="str">
        <f>+IFERROR(VLOOKUP($A246,'INVERSIÓN '!$A:$AB,$O$1,FALSE),VLOOKUP($A246,'FUNCIONAMIENTO SECOP'!$A:$AC,$O$1,FALSE))</f>
        <v>CCE-16</v>
      </c>
      <c r="P246" s="249" t="str">
        <f>+IFERROR(VLOOKUP($A246,'INVERSIÓN '!$A:$AB,$P$1,FALSE),VLOOKUP($A246,'FUNCIONAMIENTO SECOP'!$A:$AC,$P$1,FALSE))</f>
        <v>Contratación directa</v>
      </c>
      <c r="Q246" s="249" t="str">
        <f>+IFERROR(VLOOKUP($A246,'INVERSIÓN '!$A:$AB,$Q$1,FALSE),VLOOKUP($A246,'FUNCIONAMIENTO SECOP'!$A:$AC,$Q$1,FALSE))</f>
        <v>DISTRITAL</v>
      </c>
      <c r="R246" s="250">
        <f>+IFERROR(VLOOKUP($A246,'INVERSIÓN '!$A:$AB,$R$1,FALSE),VLOOKUP($A246,'FUNCIONAMIENTO SECOP'!$A:$AC,$R$1,FALSE))</f>
        <v>523600000</v>
      </c>
      <c r="S246" s="250">
        <f>+IFERROR(VLOOKUP($A246,'INVERSIÓN '!$A:$AB,$S$1,FALSE),VLOOKUP($A246,'FUNCIONAMIENTO SECOP'!$A:$AC,$S$1,FALSE))</f>
        <v>523600000</v>
      </c>
      <c r="T246" s="249">
        <f>+IFERROR(VLOOKUP($A246,'INVERSIÓN '!$A:$AB,$T$1,FALSE),VLOOKUP($A246,'FUNCIONAMIENTO SECOP'!$A:$AC,$T$1,FALSE))</f>
        <v>0</v>
      </c>
      <c r="U246" s="249">
        <f>+IFERROR(VLOOKUP($A246,'INVERSIÓN '!$A:$AB,$U$1,FALSE),VLOOKUP($A246,'FUNCIONAMIENTO SECOP'!$A:$AC,$U$1,FALSE))</f>
        <v>0</v>
      </c>
      <c r="V246" s="249" t="str">
        <f>+IFERROR(VLOOKUP($A246,'INVERSIÓN '!$A:$AB,$V$1,FALSE),VLOOKUP($A246,'FUNCIONAMIENTO SECOP'!$A:$AC,$V$1,FALSE))</f>
        <v>CO-DC</v>
      </c>
      <c r="W246" s="249" t="str">
        <f>+IFERROR(VLOOKUP($A246,'INVERSIÓN '!$A:$AB,$W$1,FALSE),VLOOKUP($A246,'FUNCIONAMIENTO SECOP'!$A:$AC,$W$1,FALSE))</f>
        <v>CO-DC-11001</v>
      </c>
      <c r="X246" s="249" t="str">
        <f>+IFERROR(VLOOKUP($A246,'INVERSIÓN '!$A:$AB,$X$1,FALSE),VLOOKUP($A246,'FUNCIONAMIENTO SECOP'!$A:$AC,$X$1,FALSE))</f>
        <v>CARLOS HERNANDO MACIAS MONTOYA</v>
      </c>
      <c r="Y246" s="249">
        <f>+IFERROR(VLOOKUP($A246,'INVERSIÓN '!$A:$AB,$Y$1,FALSE),VLOOKUP($A246,'FUNCIONAMIENTO SECOP'!$A:$AC,$Y$1,FALSE))</f>
        <v>6477899</v>
      </c>
      <c r="Z246" s="249" t="str">
        <f>+IFERROR(VLOOKUP($A246,'INVERSIÓN '!$A:$AB,$Z$1,FALSE),VLOOKUP($A246,'FUNCIONAMIENTO SECOP'!$A:$AC,$Z$1,FALSE))</f>
        <v>alcalde.scristobal@gobiernobogota.gov.co</v>
      </c>
      <c r="AA246" s="249">
        <f>+IFERROR(VLOOKUP($A246,'INVERSIÓN '!$A:$AB,$AA$1,FALSE),VLOOKUP($A246,'FUNCIONAMIENTO SECOP'!$A:$AC,$AA$1,FALSE))</f>
        <v>0</v>
      </c>
      <c r="AB246" s="249">
        <f>+IFERROR(VLOOKUP($A246,'INVERSIÓN '!$A:$AB,$AB$1,FALSE),VLOOKUP($A246,'FUNCIONAMIENTO SECOP'!$A:$AC,$AB$1,FALSE))</f>
        <v>1</v>
      </c>
    </row>
    <row r="247" spans="1:28" ht="36" customHeight="1">
      <c r="A247" s="13" t="s">
        <v>2814</v>
      </c>
      <c r="B247" s="249" t="str">
        <f>+IFERROR(VLOOKUP($A247,'INVERSIÓN '!$A:$AB,$B$1,FALSE),VLOOKUP($A247,'FUNCIONAMIENTO SECOP'!$A:$AC,$B$1,FALSE))</f>
        <v>CPS</v>
      </c>
      <c r="C247" s="249">
        <f>+IFERROR(VLOOKUP($A247,'INVERSIÓN '!$A:$AB,$C$1,FALSE),VLOOKUP($A247,'FUNCIONAMIENTO SECOP'!$A:$AC,$C$1,FALSE))</f>
        <v>0</v>
      </c>
      <c r="D247" s="249">
        <f>+IFERROR(VLOOKUP($A247,'INVERSIÓN '!$A:$AB,$D$1,FALSE),VLOOKUP($A247,'FUNCIONAMIENTO SECOP'!$A:$AC,$D$1,FALSE))</f>
        <v>2252</v>
      </c>
      <c r="E247" s="249">
        <f>+IFERROR(VLOOKUP($A247,'INVERSIÓN '!$A:$AB,$E$1,FALSE),VLOOKUP($A247,'FUNCIONAMIENTO SECOP'!$A:$AC,$E$1,FALSE))</f>
        <v>0</v>
      </c>
      <c r="F247" s="249" t="str">
        <f>+IFERROR(VLOOKUP($A247,'INVERSIÓN '!$A:$AB,$F$1,FALSE),VLOOKUP($A247,'FUNCIONAMIENTO SECOP'!$A:$AC,$F$1,FALSE))</f>
        <v>Intervenir 17 Kilómetros-carril de malla vial urbana (local y/o intermedia) con acciones de construcción y/o conservación</v>
      </c>
      <c r="G247" s="249">
        <f>+IFERROR(VLOOKUP($A247,'INVERSIÓN '!$A:$AB,$G$1,FALSE),VLOOKUP($A247,'FUNCIONAMIENTO SECOP'!$A:$AC,$G$1,FALSE))</f>
        <v>147888</v>
      </c>
      <c r="H247" s="249" t="str">
        <f>+IFERROR(VLOOKUP($A247,'INVERSIÓN '!$A:$AB,$H$1,FALSE),VLOOKUP($A247,'FUNCIONAMIENTO SECOP'!$A:$AC,$H$1,FALSE))</f>
        <v>Nuevo</v>
      </c>
      <c r="I247" s="249">
        <f>+IFERROR(VLOOKUP($A247,'INVERSIÓN '!$A:$AB,$I$1,FALSE),VLOOKUP($A247,'FUNCIONAMIENTO SECOP'!$A:$AC,$I$1,FALSE))</f>
        <v>80111701</v>
      </c>
      <c r="J247" s="249" t="str">
        <f>+IFERROR(VLOOKUP($A247,'INVERSIÓN '!$A:$AB,$J$1,FALSE),VLOOKUP($A247,'FUNCIONAMIENTO SECOP'!$A:$AC,$J$1,FALSE))</f>
        <v>APOYAR TÉCNICAMENTE LAS DISTINTAS ETAPAS DE LOS PROCESOS DE COMPETENCIA DE LAS INSPECCIONES DE POLICÍA DE LA LOCALIDAD, SEGÚN REPARTO.</v>
      </c>
      <c r="K247" s="249">
        <f>+IFERROR(VLOOKUP($A247,'INVERSIÓN '!$A:$AB,$K$1,FALSE),VLOOKUP($A247,'FUNCIONAMIENTO SECOP'!$A:$AC,$K$1,FALSE))</f>
        <v>1</v>
      </c>
      <c r="L247" s="249">
        <f>+IFERROR(VLOOKUP($A247,'INVERSIÓN '!$A:$AB,$L$1,FALSE),VLOOKUP($A247,'FUNCIONAMIENTO SECOP'!$A:$AC,$L$1,FALSE))</f>
        <v>1</v>
      </c>
      <c r="M247" s="249">
        <f>+IFERROR(VLOOKUP($A247,'INVERSIÓN '!$A:$AB,$M$1,FALSE),VLOOKUP($A247,'FUNCIONAMIENTO SECOP'!$A:$AC,$M$1,FALSE))</f>
        <v>11</v>
      </c>
      <c r="N247" s="249">
        <f>+IFERROR(VLOOKUP($A247,'INVERSIÓN '!$A:$AB,$N$1,FALSE),VLOOKUP($A247,'FUNCIONAMIENTO SECOP'!$A:$AC,$N$1,FALSE))</f>
        <v>1</v>
      </c>
      <c r="O247" s="249" t="str">
        <f>+IFERROR(VLOOKUP($A247,'INVERSIÓN '!$A:$AB,$O$1,FALSE),VLOOKUP($A247,'FUNCIONAMIENTO SECOP'!$A:$AC,$O$1,FALSE))</f>
        <v>CCE-16</v>
      </c>
      <c r="P247" s="249" t="str">
        <f>+IFERROR(VLOOKUP($A247,'INVERSIÓN '!$A:$AB,$P$1,FALSE),VLOOKUP($A247,'FUNCIONAMIENTO SECOP'!$A:$AC,$P$1,FALSE))</f>
        <v>Contratación directa</v>
      </c>
      <c r="Q247" s="249" t="str">
        <f>+IFERROR(VLOOKUP($A247,'INVERSIÓN '!$A:$AB,$Q$1,FALSE),VLOOKUP($A247,'FUNCIONAMIENTO SECOP'!$A:$AC,$Q$1,FALSE))</f>
        <v>DISTRITAL</v>
      </c>
      <c r="R247" s="250">
        <f>+IFERROR(VLOOKUP($A247,'INVERSIÓN '!$A:$AB,$R$1,FALSE),VLOOKUP($A247,'FUNCIONAMIENTO SECOP'!$A:$AC,$R$1,FALSE))</f>
        <v>523600000</v>
      </c>
      <c r="S247" s="250">
        <f>+IFERROR(VLOOKUP($A247,'INVERSIÓN '!$A:$AB,$S$1,FALSE),VLOOKUP($A247,'FUNCIONAMIENTO SECOP'!$A:$AC,$S$1,FALSE))</f>
        <v>523600000</v>
      </c>
      <c r="T247" s="249">
        <f>+IFERROR(VLOOKUP($A247,'INVERSIÓN '!$A:$AB,$T$1,FALSE),VLOOKUP($A247,'FUNCIONAMIENTO SECOP'!$A:$AC,$T$1,FALSE))</f>
        <v>0</v>
      </c>
      <c r="U247" s="249">
        <f>+IFERROR(VLOOKUP($A247,'INVERSIÓN '!$A:$AB,$U$1,FALSE),VLOOKUP($A247,'FUNCIONAMIENTO SECOP'!$A:$AC,$U$1,FALSE))</f>
        <v>0</v>
      </c>
      <c r="V247" s="249" t="str">
        <f>+IFERROR(VLOOKUP($A247,'INVERSIÓN '!$A:$AB,$V$1,FALSE),VLOOKUP($A247,'FUNCIONAMIENTO SECOP'!$A:$AC,$V$1,FALSE))</f>
        <v>CO-DC</v>
      </c>
      <c r="W247" s="249" t="str">
        <f>+IFERROR(VLOOKUP($A247,'INVERSIÓN '!$A:$AB,$W$1,FALSE),VLOOKUP($A247,'FUNCIONAMIENTO SECOP'!$A:$AC,$W$1,FALSE))</f>
        <v>CO-DC-11001</v>
      </c>
      <c r="X247" s="249" t="str">
        <f>+IFERROR(VLOOKUP($A247,'INVERSIÓN '!$A:$AB,$X$1,FALSE),VLOOKUP($A247,'FUNCIONAMIENTO SECOP'!$A:$AC,$X$1,FALSE))</f>
        <v>CARLOS HERNANDO MACIAS MONTOYA</v>
      </c>
      <c r="Y247" s="249">
        <f>+IFERROR(VLOOKUP($A247,'INVERSIÓN '!$A:$AB,$Y$1,FALSE),VLOOKUP($A247,'FUNCIONAMIENTO SECOP'!$A:$AC,$Y$1,FALSE))</f>
        <v>6477900</v>
      </c>
      <c r="Z247" s="249" t="str">
        <f>+IFERROR(VLOOKUP($A247,'INVERSIÓN '!$A:$AB,$Z$1,FALSE),VLOOKUP($A247,'FUNCIONAMIENTO SECOP'!$A:$AC,$Z$1,FALSE))</f>
        <v>alcalde.scristobal@gobiernobogota.gov.co</v>
      </c>
      <c r="AA247" s="249">
        <f>+IFERROR(VLOOKUP($A247,'INVERSIÓN '!$A:$AB,$AA$1,FALSE),VLOOKUP($A247,'FUNCIONAMIENTO SECOP'!$A:$AC,$AA$1,FALSE))</f>
        <v>0</v>
      </c>
      <c r="AB247" s="249">
        <f>+IFERROR(VLOOKUP($A247,'INVERSIÓN '!$A:$AB,$AB$1,FALSE),VLOOKUP($A247,'FUNCIONAMIENTO SECOP'!$A:$AC,$AB$1,FALSE))</f>
        <v>1</v>
      </c>
    </row>
    <row r="248" spans="1:28" ht="36" customHeight="1">
      <c r="A248" s="13" t="s">
        <v>2816</v>
      </c>
      <c r="B248" s="249" t="str">
        <f>+IFERROR(VLOOKUP($A248,'INVERSIÓN '!$A:$AB,$B$1,FALSE),VLOOKUP($A248,'FUNCIONAMIENTO SECOP'!$A:$AC,$B$1,FALSE))</f>
        <v>CPS</v>
      </c>
      <c r="C248" s="249">
        <f>+IFERROR(VLOOKUP($A248,'INVERSIÓN '!$A:$AB,$C$1,FALSE),VLOOKUP($A248,'FUNCIONAMIENTO SECOP'!$A:$AC,$C$1,FALSE))</f>
        <v>0</v>
      </c>
      <c r="D248" s="249">
        <f>+IFERROR(VLOOKUP($A248,'INVERSIÓN '!$A:$AB,$D$1,FALSE),VLOOKUP($A248,'FUNCIONAMIENTO SECOP'!$A:$AC,$D$1,FALSE))</f>
        <v>2252</v>
      </c>
      <c r="E248" s="249">
        <f>+IFERROR(VLOOKUP($A248,'INVERSIÓN '!$A:$AB,$E$1,FALSE),VLOOKUP($A248,'FUNCIONAMIENTO SECOP'!$A:$AC,$E$1,FALSE))</f>
        <v>0</v>
      </c>
      <c r="F248" s="249" t="str">
        <f>+IFERROR(VLOOKUP($A248,'INVERSIÓN '!$A:$AB,$F$1,FALSE),VLOOKUP($A248,'FUNCIONAMIENTO SECOP'!$A:$AC,$F$1,FALSE))</f>
        <v>Intervenir 17 Kilómetros-carril de malla vial urbana (local y/o intermedia) con acciones de construcción y/o conservación</v>
      </c>
      <c r="G248" s="249">
        <f>+IFERROR(VLOOKUP($A248,'INVERSIÓN '!$A:$AB,$G$1,FALSE),VLOOKUP($A248,'FUNCIONAMIENTO SECOP'!$A:$AC,$G$1,FALSE))</f>
        <v>147889</v>
      </c>
      <c r="H248" s="249" t="str">
        <f>+IFERROR(VLOOKUP($A248,'INVERSIÓN '!$A:$AB,$H$1,FALSE),VLOOKUP($A248,'FUNCIONAMIENTO SECOP'!$A:$AC,$H$1,FALSE))</f>
        <v>Nuevo</v>
      </c>
      <c r="I248" s="249">
        <f>+IFERROR(VLOOKUP($A248,'INVERSIÓN '!$A:$AB,$I$1,FALSE),VLOOKUP($A248,'FUNCIONAMIENTO SECOP'!$A:$AC,$I$1,FALSE))</f>
        <v>80111701</v>
      </c>
      <c r="J248" s="249" t="str">
        <f>+IFERROR(VLOOKUP($A248,'INVERSIÓN '!$A:$AB,$J$1,FALSE),VLOOKUP($A248,'FUNCIONAMIENTO SECOP'!$A:$AC,$J$1,FALSE))</f>
        <v>APOYAR LAS INSPECCIONES DE POLICÍA CON EL INGRESO DE INFORMACIÓN, USO Y APROPIACIÓN DE LOS SISTEMAS DE INFORMACIÓN VIGENTES DISPUESTOS PARA LAS ACTUACIONES DE POLICÍA.</v>
      </c>
      <c r="K248" s="249">
        <f>+IFERROR(VLOOKUP($A248,'INVERSIÓN '!$A:$AB,$K$1,FALSE),VLOOKUP($A248,'FUNCIONAMIENTO SECOP'!$A:$AC,$K$1,FALSE))</f>
        <v>1</v>
      </c>
      <c r="L248" s="249">
        <f>+IFERROR(VLOOKUP($A248,'INVERSIÓN '!$A:$AB,$L$1,FALSE),VLOOKUP($A248,'FUNCIONAMIENTO SECOP'!$A:$AC,$L$1,FALSE))</f>
        <v>1</v>
      </c>
      <c r="M248" s="249">
        <f>+IFERROR(VLOOKUP($A248,'INVERSIÓN '!$A:$AB,$M$1,FALSE),VLOOKUP($A248,'FUNCIONAMIENTO SECOP'!$A:$AC,$M$1,FALSE))</f>
        <v>11</v>
      </c>
      <c r="N248" s="249">
        <f>+IFERROR(VLOOKUP($A248,'INVERSIÓN '!$A:$AB,$N$1,FALSE),VLOOKUP($A248,'FUNCIONAMIENTO SECOP'!$A:$AC,$N$1,FALSE))</f>
        <v>1</v>
      </c>
      <c r="O248" s="249" t="str">
        <f>+IFERROR(VLOOKUP($A248,'INVERSIÓN '!$A:$AB,$O$1,FALSE),VLOOKUP($A248,'FUNCIONAMIENTO SECOP'!$A:$AC,$O$1,FALSE))</f>
        <v>CCE-16</v>
      </c>
      <c r="P248" s="249" t="str">
        <f>+IFERROR(VLOOKUP($A248,'INVERSIÓN '!$A:$AB,$P$1,FALSE),VLOOKUP($A248,'FUNCIONAMIENTO SECOP'!$A:$AC,$P$1,FALSE))</f>
        <v>Contratación directa</v>
      </c>
      <c r="Q248" s="249" t="str">
        <f>+IFERROR(VLOOKUP($A248,'INVERSIÓN '!$A:$AB,$Q$1,FALSE),VLOOKUP($A248,'FUNCIONAMIENTO SECOP'!$A:$AC,$Q$1,FALSE))</f>
        <v>DISTRITAL</v>
      </c>
      <c r="R248" s="250">
        <f>+IFERROR(VLOOKUP($A248,'INVERSIÓN '!$A:$AB,$R$1,FALSE),VLOOKUP($A248,'FUNCIONAMIENTO SECOP'!$A:$AC,$R$1,FALSE))</f>
        <v>264000000</v>
      </c>
      <c r="S248" s="250">
        <f>+IFERROR(VLOOKUP($A248,'INVERSIÓN '!$A:$AB,$S$1,FALSE),VLOOKUP($A248,'FUNCIONAMIENTO SECOP'!$A:$AC,$S$1,FALSE))</f>
        <v>264000000</v>
      </c>
      <c r="T248" s="249">
        <f>+IFERROR(VLOOKUP($A248,'INVERSIÓN '!$A:$AB,$T$1,FALSE),VLOOKUP($A248,'FUNCIONAMIENTO SECOP'!$A:$AC,$T$1,FALSE))</f>
        <v>0</v>
      </c>
      <c r="U248" s="249">
        <f>+IFERROR(VLOOKUP($A248,'INVERSIÓN '!$A:$AB,$U$1,FALSE),VLOOKUP($A248,'FUNCIONAMIENTO SECOP'!$A:$AC,$U$1,FALSE))</f>
        <v>0</v>
      </c>
      <c r="V248" s="249" t="str">
        <f>+IFERROR(VLOOKUP($A248,'INVERSIÓN '!$A:$AB,$V$1,FALSE),VLOOKUP($A248,'FUNCIONAMIENTO SECOP'!$A:$AC,$V$1,FALSE))</f>
        <v>CO-DC</v>
      </c>
      <c r="W248" s="249" t="str">
        <f>+IFERROR(VLOOKUP($A248,'INVERSIÓN '!$A:$AB,$W$1,FALSE),VLOOKUP($A248,'FUNCIONAMIENTO SECOP'!$A:$AC,$W$1,FALSE))</f>
        <v>CO-DC-11001</v>
      </c>
      <c r="X248" s="249" t="str">
        <f>+IFERROR(VLOOKUP($A248,'INVERSIÓN '!$A:$AB,$X$1,FALSE),VLOOKUP($A248,'FUNCIONAMIENTO SECOP'!$A:$AC,$X$1,FALSE))</f>
        <v>CARLOS HERNANDO MACIAS MONTOYA</v>
      </c>
      <c r="Y248" s="249">
        <f>+IFERROR(VLOOKUP($A248,'INVERSIÓN '!$A:$AB,$Y$1,FALSE),VLOOKUP($A248,'FUNCIONAMIENTO SECOP'!$A:$AC,$Y$1,FALSE))</f>
        <v>6477901</v>
      </c>
      <c r="Z248" s="249" t="str">
        <f>+IFERROR(VLOOKUP($A248,'INVERSIÓN '!$A:$AB,$Z$1,FALSE),VLOOKUP($A248,'FUNCIONAMIENTO SECOP'!$A:$AC,$Z$1,FALSE))</f>
        <v>alcalde.scristobal@gobiernobogota.gov.co</v>
      </c>
      <c r="AA248" s="249">
        <f>+IFERROR(VLOOKUP($A248,'INVERSIÓN '!$A:$AB,$AA$1,FALSE),VLOOKUP($A248,'FUNCIONAMIENTO SECOP'!$A:$AC,$AA$1,FALSE))</f>
        <v>0</v>
      </c>
      <c r="AB248" s="249">
        <f>+IFERROR(VLOOKUP($A248,'INVERSIÓN '!$A:$AB,$AB$1,FALSE),VLOOKUP($A248,'FUNCIONAMIENTO SECOP'!$A:$AC,$AB$1,FALSE))</f>
        <v>1</v>
      </c>
    </row>
    <row r="249" spans="1:28" ht="36" customHeight="1">
      <c r="A249" s="13" t="s">
        <v>2818</v>
      </c>
      <c r="B249" s="249" t="str">
        <f>+IFERROR(VLOOKUP($A249,'INVERSIÓN '!$A:$AB,$B$1,FALSE),VLOOKUP($A249,'FUNCIONAMIENTO SECOP'!$A:$AC,$B$1,FALSE))</f>
        <v>CPS</v>
      </c>
      <c r="C249" s="249">
        <f>+IFERROR(VLOOKUP($A249,'INVERSIÓN '!$A:$AB,$C$1,FALSE),VLOOKUP($A249,'FUNCIONAMIENTO SECOP'!$A:$AC,$C$1,FALSE))</f>
        <v>0</v>
      </c>
      <c r="D249" s="249">
        <f>+IFERROR(VLOOKUP($A249,'INVERSIÓN '!$A:$AB,$D$1,FALSE),VLOOKUP($A249,'FUNCIONAMIENTO SECOP'!$A:$AC,$D$1,FALSE))</f>
        <v>2252</v>
      </c>
      <c r="E249" s="249">
        <f>+IFERROR(VLOOKUP($A249,'INVERSIÓN '!$A:$AB,$E$1,FALSE),VLOOKUP($A249,'FUNCIONAMIENTO SECOP'!$A:$AC,$E$1,FALSE))</f>
        <v>0</v>
      </c>
      <c r="F249" s="249" t="str">
        <f>+IFERROR(VLOOKUP($A249,'INVERSIÓN '!$A:$AB,$F$1,FALSE),VLOOKUP($A249,'FUNCIONAMIENTO SECOP'!$A:$AC,$F$1,FALSE))</f>
        <v>Intervenir 17 Kilómetros-carril de malla vial urbana (local y/o intermedia) con acciones de construcción y/o conservación</v>
      </c>
      <c r="G249" s="249">
        <f>+IFERROR(VLOOKUP($A249,'INVERSIÓN '!$A:$AB,$G$1,FALSE),VLOOKUP($A249,'FUNCIONAMIENTO SECOP'!$A:$AC,$G$1,FALSE))</f>
        <v>147890</v>
      </c>
      <c r="H249" s="249" t="str">
        <f>+IFERROR(VLOOKUP($A249,'INVERSIÓN '!$A:$AB,$H$1,FALSE),VLOOKUP($A249,'FUNCIONAMIENTO SECOP'!$A:$AC,$H$1,FALSE))</f>
        <v>Nuevo</v>
      </c>
      <c r="I249" s="249">
        <f>+IFERROR(VLOOKUP($A249,'INVERSIÓN '!$A:$AB,$I$1,FALSE),VLOOKUP($A249,'FUNCIONAMIENTO SECOP'!$A:$AC,$I$1,FALSE))</f>
        <v>80111701</v>
      </c>
      <c r="J249" s="249" t="str">
        <f>+IFERROR(VLOOKUP($A249,'INVERSIÓN '!$A:$AB,$J$1,FALSE),VLOOKUP($A249,'FUNCIONAMIENTO SECOP'!$A:$AC,$J$1,FALSE))</f>
        <v>APOYAR ADMINISTRATIVA Y ASISTENCIALMENTE A LAS INSPECCIONES DE POLICÍA DE LA LOCALIDAD.</v>
      </c>
      <c r="K249" s="249">
        <f>+IFERROR(VLOOKUP($A249,'INVERSIÓN '!$A:$AB,$K$1,FALSE),VLOOKUP($A249,'FUNCIONAMIENTO SECOP'!$A:$AC,$K$1,FALSE))</f>
        <v>1</v>
      </c>
      <c r="L249" s="249">
        <f>+IFERROR(VLOOKUP($A249,'INVERSIÓN '!$A:$AB,$L$1,FALSE),VLOOKUP($A249,'FUNCIONAMIENTO SECOP'!$A:$AC,$L$1,FALSE))</f>
        <v>1</v>
      </c>
      <c r="M249" s="249">
        <f>+IFERROR(VLOOKUP($A249,'INVERSIÓN '!$A:$AB,$M$1,FALSE),VLOOKUP($A249,'FUNCIONAMIENTO SECOP'!$A:$AC,$M$1,FALSE))</f>
        <v>11</v>
      </c>
      <c r="N249" s="249">
        <f>+IFERROR(VLOOKUP($A249,'INVERSIÓN '!$A:$AB,$N$1,FALSE),VLOOKUP($A249,'FUNCIONAMIENTO SECOP'!$A:$AC,$N$1,FALSE))</f>
        <v>1</v>
      </c>
      <c r="O249" s="249" t="str">
        <f>+IFERROR(VLOOKUP($A249,'INVERSIÓN '!$A:$AB,$O$1,FALSE),VLOOKUP($A249,'FUNCIONAMIENTO SECOP'!$A:$AC,$O$1,FALSE))</f>
        <v>CCE-16</v>
      </c>
      <c r="P249" s="249" t="str">
        <f>+IFERROR(VLOOKUP($A249,'INVERSIÓN '!$A:$AB,$P$1,FALSE),VLOOKUP($A249,'FUNCIONAMIENTO SECOP'!$A:$AC,$P$1,FALSE))</f>
        <v>Contratación directa</v>
      </c>
      <c r="Q249" s="249" t="str">
        <f>+IFERROR(VLOOKUP($A249,'INVERSIÓN '!$A:$AB,$Q$1,FALSE),VLOOKUP($A249,'FUNCIONAMIENTO SECOP'!$A:$AC,$Q$1,FALSE))</f>
        <v>DISTRITAL</v>
      </c>
      <c r="R249" s="250">
        <f>+IFERROR(VLOOKUP($A249,'INVERSIÓN '!$A:$AB,$R$1,FALSE),VLOOKUP($A249,'FUNCIONAMIENTO SECOP'!$A:$AC,$R$1,FALSE))</f>
        <v>127600000</v>
      </c>
      <c r="S249" s="250">
        <f>+IFERROR(VLOOKUP($A249,'INVERSIÓN '!$A:$AB,$S$1,FALSE),VLOOKUP($A249,'FUNCIONAMIENTO SECOP'!$A:$AC,$S$1,FALSE))</f>
        <v>127600000</v>
      </c>
      <c r="T249" s="249">
        <f>+IFERROR(VLOOKUP($A249,'INVERSIÓN '!$A:$AB,$T$1,FALSE),VLOOKUP($A249,'FUNCIONAMIENTO SECOP'!$A:$AC,$T$1,FALSE))</f>
        <v>0</v>
      </c>
      <c r="U249" s="249">
        <f>+IFERROR(VLOOKUP($A249,'INVERSIÓN '!$A:$AB,$U$1,FALSE),VLOOKUP($A249,'FUNCIONAMIENTO SECOP'!$A:$AC,$U$1,FALSE))</f>
        <v>0</v>
      </c>
      <c r="V249" s="249" t="str">
        <f>+IFERROR(VLOOKUP($A249,'INVERSIÓN '!$A:$AB,$V$1,FALSE),VLOOKUP($A249,'FUNCIONAMIENTO SECOP'!$A:$AC,$V$1,FALSE))</f>
        <v>CO-DC</v>
      </c>
      <c r="W249" s="249" t="str">
        <f>+IFERROR(VLOOKUP($A249,'INVERSIÓN '!$A:$AB,$W$1,FALSE),VLOOKUP($A249,'FUNCIONAMIENTO SECOP'!$A:$AC,$W$1,FALSE))</f>
        <v>CO-DC-11001</v>
      </c>
      <c r="X249" s="249" t="str">
        <f>+IFERROR(VLOOKUP($A249,'INVERSIÓN '!$A:$AB,$X$1,FALSE),VLOOKUP($A249,'FUNCIONAMIENTO SECOP'!$A:$AC,$X$1,FALSE))</f>
        <v>CARLOS HERNANDO MACIAS MONTOYA</v>
      </c>
      <c r="Y249" s="249">
        <f>+IFERROR(VLOOKUP($A249,'INVERSIÓN '!$A:$AB,$Y$1,FALSE),VLOOKUP($A249,'FUNCIONAMIENTO SECOP'!$A:$AC,$Y$1,FALSE))</f>
        <v>6477902</v>
      </c>
      <c r="Z249" s="249" t="str">
        <f>+IFERROR(VLOOKUP($A249,'INVERSIÓN '!$A:$AB,$Z$1,FALSE),VLOOKUP($A249,'FUNCIONAMIENTO SECOP'!$A:$AC,$Z$1,FALSE))</f>
        <v>alcalde.scristobal@gobiernobogota.gov.co</v>
      </c>
      <c r="AA249" s="249">
        <f>+IFERROR(VLOOKUP($A249,'INVERSIÓN '!$A:$AB,$AA$1,FALSE),VLOOKUP($A249,'FUNCIONAMIENTO SECOP'!$A:$AC,$AA$1,FALSE))</f>
        <v>0</v>
      </c>
      <c r="AB249" s="249">
        <f>+IFERROR(VLOOKUP($A249,'INVERSIÓN '!$A:$AB,$AB$1,FALSE),VLOOKUP($A249,'FUNCIONAMIENTO SECOP'!$A:$AC,$AB$1,FALSE))</f>
        <v>1</v>
      </c>
    </row>
    <row r="250" spans="1:28" ht="36" customHeight="1">
      <c r="A250" s="13" t="s">
        <v>2820</v>
      </c>
      <c r="B250" s="249" t="str">
        <f>+IFERROR(VLOOKUP($A250,'INVERSIÓN '!$A:$AB,$B$1,FALSE),VLOOKUP($A250,'FUNCIONAMIENTO SECOP'!$A:$AC,$B$1,FALSE))</f>
        <v>CPS</v>
      </c>
      <c r="C250" s="249">
        <f>+IFERROR(VLOOKUP($A250,'INVERSIÓN '!$A:$AB,$C$1,FALSE),VLOOKUP($A250,'FUNCIONAMIENTO SECOP'!$A:$AC,$C$1,FALSE))</f>
        <v>0</v>
      </c>
      <c r="D250" s="249">
        <f>+IFERROR(VLOOKUP($A250,'INVERSIÓN '!$A:$AB,$D$1,FALSE),VLOOKUP($A250,'FUNCIONAMIENTO SECOP'!$A:$AC,$D$1,FALSE))</f>
        <v>2667</v>
      </c>
      <c r="E250" s="249">
        <f>+IFERROR(VLOOKUP($A250,'INVERSIÓN '!$A:$AB,$E$1,FALSE),VLOOKUP($A250,'FUNCIONAMIENTO SECOP'!$A:$AC,$E$1,FALSE))</f>
        <v>0</v>
      </c>
      <c r="F250" s="249" t="str">
        <f>+IFERROR(VLOOKUP($A250,'INVERSIÓN '!$A:$AB,$F$1,FALSE),VLOOKUP($A250,'FUNCIONAMIENTO SECOP'!$A:$AC,$F$1,FALSE))</f>
        <v>Realizar 4 estrategias de fortalecimiento institucional (una por vigencia).</v>
      </c>
      <c r="G250" s="249">
        <f>+IFERROR(VLOOKUP($A250,'INVERSIÓN '!$A:$AB,$G$1,FALSE),VLOOKUP($A250,'FUNCIONAMIENTO SECOP'!$A:$AC,$G$1,FALSE))</f>
        <v>147906</v>
      </c>
      <c r="H250" s="249" t="str">
        <f>+IFERROR(VLOOKUP($A250,'INVERSIÓN '!$A:$AB,$H$1,FALSE),VLOOKUP($A250,'FUNCIONAMIENTO SECOP'!$A:$AC,$H$1,FALSE))</f>
        <v>Nuevo</v>
      </c>
      <c r="I250" s="249">
        <f>+IFERROR(VLOOKUP($A250,'INVERSIÓN '!$A:$AB,$I$1,FALSE),VLOOKUP($A250,'FUNCIONAMIENTO SECOP'!$A:$AC,$I$1,FALSE))</f>
        <v>80111701</v>
      </c>
      <c r="J250" s="249" t="str">
        <f>+IFERROR(VLOOKUP($A250,'INVERSIÓN '!$A:$AB,$J$1,FALSE),VLOOKUP($A250,'FUNCIONAMIENTO SECOP'!$A:$AC,$J$1,FALSE))</f>
        <v>PRESTAR LOS SERVICIOS DE MENSAJERÍA EN MOTO CON EL FIN DE APOYAR LAS LABORES DE ENTREGA Y RECIBO DE LAS COMUNICACIONES EMITIDAS O RECIBIDAS POR LA ALCALDÍA LOCAL DE SAN CRISTÓBAL</v>
      </c>
      <c r="K250" s="249">
        <f>+IFERROR(VLOOKUP($A250,'INVERSIÓN '!$A:$AB,$K$1,FALSE),VLOOKUP($A250,'FUNCIONAMIENTO SECOP'!$A:$AC,$K$1,FALSE))</f>
        <v>1</v>
      </c>
      <c r="L250" s="249">
        <f>+IFERROR(VLOOKUP($A250,'INVERSIÓN '!$A:$AB,$L$1,FALSE),VLOOKUP($A250,'FUNCIONAMIENTO SECOP'!$A:$AC,$L$1,FALSE))</f>
        <v>1</v>
      </c>
      <c r="M250" s="249">
        <f>+IFERROR(VLOOKUP($A250,'INVERSIÓN '!$A:$AB,$M$1,FALSE),VLOOKUP($A250,'FUNCIONAMIENTO SECOP'!$A:$AC,$M$1,FALSE))</f>
        <v>11</v>
      </c>
      <c r="N250" s="249">
        <f>+IFERROR(VLOOKUP($A250,'INVERSIÓN '!$A:$AB,$N$1,FALSE),VLOOKUP($A250,'FUNCIONAMIENTO SECOP'!$A:$AC,$N$1,FALSE))</f>
        <v>1</v>
      </c>
      <c r="O250" s="249" t="str">
        <f>+IFERROR(VLOOKUP($A250,'INVERSIÓN '!$A:$AB,$O$1,FALSE),VLOOKUP($A250,'FUNCIONAMIENTO SECOP'!$A:$AC,$O$1,FALSE))</f>
        <v>CCE-16</v>
      </c>
      <c r="P250" s="249" t="str">
        <f>+IFERROR(VLOOKUP($A250,'INVERSIÓN '!$A:$AB,$P$1,FALSE),VLOOKUP($A250,'FUNCIONAMIENTO SECOP'!$A:$AC,$P$1,FALSE))</f>
        <v>Contratación directa</v>
      </c>
      <c r="Q250" s="249" t="str">
        <f>+IFERROR(VLOOKUP($A250,'INVERSIÓN '!$A:$AB,$Q$1,FALSE),VLOOKUP($A250,'FUNCIONAMIENTO SECOP'!$A:$AC,$Q$1,FALSE))</f>
        <v>DISTRITAL</v>
      </c>
      <c r="R250" s="250">
        <f>+IFERROR(VLOOKUP($A250,'INVERSIÓN '!$A:$AB,$R$1,FALSE),VLOOKUP($A250,'FUNCIONAMIENTO SECOP'!$A:$AC,$R$1,FALSE))</f>
        <v>136180000</v>
      </c>
      <c r="S250" s="250">
        <f>+IFERROR(VLOOKUP($A250,'INVERSIÓN '!$A:$AB,$S$1,FALSE),VLOOKUP($A250,'FUNCIONAMIENTO SECOP'!$A:$AC,$S$1,FALSE))</f>
        <v>136180000</v>
      </c>
      <c r="T250" s="249">
        <f>+IFERROR(VLOOKUP($A250,'INVERSIÓN '!$A:$AB,$T$1,FALSE),VLOOKUP($A250,'FUNCIONAMIENTO SECOP'!$A:$AC,$T$1,FALSE))</f>
        <v>0</v>
      </c>
      <c r="U250" s="249">
        <f>+IFERROR(VLOOKUP($A250,'INVERSIÓN '!$A:$AB,$U$1,FALSE),VLOOKUP($A250,'FUNCIONAMIENTO SECOP'!$A:$AC,$U$1,FALSE))</f>
        <v>0</v>
      </c>
      <c r="V250" s="249" t="str">
        <f>+IFERROR(VLOOKUP($A250,'INVERSIÓN '!$A:$AB,$V$1,FALSE),VLOOKUP($A250,'FUNCIONAMIENTO SECOP'!$A:$AC,$V$1,FALSE))</f>
        <v>CO-DC</v>
      </c>
      <c r="W250" s="249" t="str">
        <f>+IFERROR(VLOOKUP($A250,'INVERSIÓN '!$A:$AB,$W$1,FALSE),VLOOKUP($A250,'FUNCIONAMIENTO SECOP'!$A:$AC,$W$1,FALSE))</f>
        <v>CO-DC-11001</v>
      </c>
      <c r="X250" s="249" t="str">
        <f>+IFERROR(VLOOKUP($A250,'INVERSIÓN '!$A:$AB,$X$1,FALSE),VLOOKUP($A250,'FUNCIONAMIENTO SECOP'!$A:$AC,$X$1,FALSE))</f>
        <v>CARLOS HERNANDO MACIAS MONTOYA</v>
      </c>
      <c r="Y250" s="249">
        <f>+IFERROR(VLOOKUP($A250,'INVERSIÓN '!$A:$AB,$Y$1,FALSE),VLOOKUP($A250,'FUNCIONAMIENTO SECOP'!$A:$AC,$Y$1,FALSE))</f>
        <v>6477903</v>
      </c>
      <c r="Z250" s="249" t="str">
        <f>+IFERROR(VLOOKUP($A250,'INVERSIÓN '!$A:$AB,$Z$1,FALSE),VLOOKUP($A250,'FUNCIONAMIENTO SECOP'!$A:$AC,$Z$1,FALSE))</f>
        <v>alcalde.scristobal@gobiernobogota.gov.co</v>
      </c>
      <c r="AA250" s="249">
        <f>+IFERROR(VLOOKUP($A250,'INVERSIÓN '!$A:$AB,$AA$1,FALSE),VLOOKUP($A250,'FUNCIONAMIENTO SECOP'!$A:$AC,$AA$1,FALSE))</f>
        <v>0</v>
      </c>
      <c r="AB250" s="249">
        <f>+IFERROR(VLOOKUP($A250,'INVERSIÓN '!$A:$AB,$AB$1,FALSE),VLOOKUP($A250,'FUNCIONAMIENTO SECOP'!$A:$AC,$AB$1,FALSE))</f>
        <v>1</v>
      </c>
    </row>
    <row r="251" spans="1:28" ht="36" customHeight="1">
      <c r="A251" s="13" t="s">
        <v>2822</v>
      </c>
      <c r="B251" s="249" t="str">
        <f>+IFERROR(VLOOKUP($A251,'INVERSIÓN '!$A:$AB,$B$1,FALSE),VLOOKUP($A251,'FUNCIONAMIENTO SECOP'!$A:$AC,$B$1,FALSE))</f>
        <v>CPS</v>
      </c>
      <c r="C251" s="249">
        <f>+IFERROR(VLOOKUP($A251,'INVERSIÓN '!$A:$AB,$C$1,FALSE),VLOOKUP($A251,'FUNCIONAMIENTO SECOP'!$A:$AC,$C$1,FALSE))</f>
        <v>0</v>
      </c>
      <c r="D251" s="249">
        <f>+IFERROR(VLOOKUP($A251,'INVERSIÓN '!$A:$AB,$D$1,FALSE),VLOOKUP($A251,'FUNCIONAMIENTO SECOP'!$A:$AC,$D$1,FALSE))</f>
        <v>2648</v>
      </c>
      <c r="E251" s="249">
        <f>+IFERROR(VLOOKUP($A251,'INVERSIÓN '!$A:$AB,$E$1,FALSE),VLOOKUP($A251,'FUNCIONAMIENTO SECOP'!$A:$AC,$E$1,FALSE))</f>
        <v>0</v>
      </c>
      <c r="F251" s="249" t="str">
        <f>+IFERROR(VLOOKUP($A251,'INVERSIÓN '!$A:$AB,$F$1,FALSE),VLOOKUP($A251,'FUNCIONAMIENTO SECOP'!$A:$AC,$F$1,FALSE))</f>
        <v>Beneficiar 6.250 personas mayores con transferencias monetarias</v>
      </c>
      <c r="G251" s="249">
        <f>+IFERROR(VLOOKUP($A251,'INVERSIÓN '!$A:$AB,$G$1,FALSE),VLOOKUP($A251,'FUNCIONAMIENTO SECOP'!$A:$AC,$G$1,FALSE))</f>
        <v>147923</v>
      </c>
      <c r="H251" s="249" t="str">
        <f>+IFERROR(VLOOKUP($A251,'INVERSIÓN '!$A:$AB,$H$1,FALSE),VLOOKUP($A251,'FUNCIONAMIENTO SECOP'!$A:$AC,$H$1,FALSE))</f>
        <v>Nuevo</v>
      </c>
      <c r="I251" s="249">
        <f>+IFERROR(VLOOKUP($A251,'INVERSIÓN '!$A:$AB,$I$1,FALSE),VLOOKUP($A251,'FUNCIONAMIENTO SECOP'!$A:$AC,$I$1,FALSE))</f>
        <v>80111701</v>
      </c>
      <c r="J251" s="249" t="str">
        <f>+IFERROR(VLOOKUP($A251,'INVERSIÓN '!$A:$AB,$J$1,FALSE),VLOOKUP($A251,'FUNCIONAMIENTO SECOP'!$A:$AC,$J$1,FALSE))</f>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v>
      </c>
      <c r="K251" s="249">
        <f>+IFERROR(VLOOKUP($A251,'INVERSIÓN '!$A:$AB,$K$1,FALSE),VLOOKUP($A251,'FUNCIONAMIENTO SECOP'!$A:$AC,$K$1,FALSE))</f>
        <v>1</v>
      </c>
      <c r="L251" s="249">
        <f>+IFERROR(VLOOKUP($A251,'INVERSIÓN '!$A:$AB,$L$1,FALSE),VLOOKUP($A251,'FUNCIONAMIENTO SECOP'!$A:$AC,$L$1,FALSE))</f>
        <v>1</v>
      </c>
      <c r="M251" s="249">
        <f>+IFERROR(VLOOKUP($A251,'INVERSIÓN '!$A:$AB,$M$1,FALSE),VLOOKUP($A251,'FUNCIONAMIENTO SECOP'!$A:$AC,$M$1,FALSE))</f>
        <v>11</v>
      </c>
      <c r="N251" s="249">
        <f>+IFERROR(VLOOKUP($A251,'INVERSIÓN '!$A:$AB,$N$1,FALSE),VLOOKUP($A251,'FUNCIONAMIENTO SECOP'!$A:$AC,$N$1,FALSE))</f>
        <v>1</v>
      </c>
      <c r="O251" s="249" t="str">
        <f>+IFERROR(VLOOKUP($A251,'INVERSIÓN '!$A:$AB,$O$1,FALSE),VLOOKUP($A251,'FUNCIONAMIENTO SECOP'!$A:$AC,$O$1,FALSE))</f>
        <v>CCE-16</v>
      </c>
      <c r="P251" s="249" t="str">
        <f>+IFERROR(VLOOKUP($A251,'INVERSIÓN '!$A:$AB,$P$1,FALSE),VLOOKUP($A251,'FUNCIONAMIENTO SECOP'!$A:$AC,$P$1,FALSE))</f>
        <v>Contratación directa</v>
      </c>
      <c r="Q251" s="249" t="str">
        <f>+IFERROR(VLOOKUP($A251,'INVERSIÓN '!$A:$AB,$Q$1,FALSE),VLOOKUP($A251,'FUNCIONAMIENTO SECOP'!$A:$AC,$Q$1,FALSE))</f>
        <v>DISTRITAL</v>
      </c>
      <c r="R251" s="250">
        <f>+IFERROR(VLOOKUP($A251,'INVERSIÓN '!$A:$AB,$R$1,FALSE),VLOOKUP($A251,'FUNCIONAMIENTO SECOP'!$A:$AC,$R$1,FALSE))</f>
        <v>84590000</v>
      </c>
      <c r="S251" s="250">
        <f>+IFERROR(VLOOKUP($A251,'INVERSIÓN '!$A:$AB,$S$1,FALSE),VLOOKUP($A251,'FUNCIONAMIENTO SECOP'!$A:$AC,$S$1,FALSE))</f>
        <v>84590000</v>
      </c>
      <c r="T251" s="249">
        <f>+IFERROR(VLOOKUP($A251,'INVERSIÓN '!$A:$AB,$T$1,FALSE),VLOOKUP($A251,'FUNCIONAMIENTO SECOP'!$A:$AC,$T$1,FALSE))</f>
        <v>0</v>
      </c>
      <c r="U251" s="249">
        <f>+IFERROR(VLOOKUP($A251,'INVERSIÓN '!$A:$AB,$U$1,FALSE),VLOOKUP($A251,'FUNCIONAMIENTO SECOP'!$A:$AC,$U$1,FALSE))</f>
        <v>0</v>
      </c>
      <c r="V251" s="249" t="str">
        <f>+IFERROR(VLOOKUP($A251,'INVERSIÓN '!$A:$AB,$V$1,FALSE),VLOOKUP($A251,'FUNCIONAMIENTO SECOP'!$A:$AC,$V$1,FALSE))</f>
        <v>CO-DC</v>
      </c>
      <c r="W251" s="249" t="str">
        <f>+IFERROR(VLOOKUP($A251,'INVERSIÓN '!$A:$AB,$W$1,FALSE),VLOOKUP($A251,'FUNCIONAMIENTO SECOP'!$A:$AC,$W$1,FALSE))</f>
        <v>CO-DC-11001</v>
      </c>
      <c r="X251" s="249" t="str">
        <f>+IFERROR(VLOOKUP($A251,'INVERSIÓN '!$A:$AB,$X$1,FALSE),VLOOKUP($A251,'FUNCIONAMIENTO SECOP'!$A:$AC,$X$1,FALSE))</f>
        <v>CARLOS HERNANDO MACIAS MONTOYA</v>
      </c>
      <c r="Y251" s="249">
        <f>+IFERROR(VLOOKUP($A251,'INVERSIÓN '!$A:$AB,$Y$1,FALSE),VLOOKUP($A251,'FUNCIONAMIENTO SECOP'!$A:$AC,$Y$1,FALSE))</f>
        <v>6477904</v>
      </c>
      <c r="Z251" s="249" t="str">
        <f>+IFERROR(VLOOKUP($A251,'INVERSIÓN '!$A:$AB,$Z$1,FALSE),VLOOKUP($A251,'FUNCIONAMIENTO SECOP'!$A:$AC,$Z$1,FALSE))</f>
        <v>alcalde.scristobal@gobiernobogota.gov.co</v>
      </c>
      <c r="AA251" s="249">
        <f>+IFERROR(VLOOKUP($A251,'INVERSIÓN '!$A:$AB,$AA$1,FALSE),VLOOKUP($A251,'FUNCIONAMIENTO SECOP'!$A:$AC,$AA$1,FALSE))</f>
        <v>0</v>
      </c>
      <c r="AB251" s="249">
        <f>+IFERROR(VLOOKUP($A251,'INVERSIÓN '!$A:$AB,$AB$1,FALSE),VLOOKUP($A251,'FUNCIONAMIENTO SECOP'!$A:$AC,$AB$1,FALSE))</f>
        <v>1</v>
      </c>
    </row>
    <row r="252" spans="1:28" ht="36" customHeight="1">
      <c r="A252" s="13" t="s">
        <v>2824</v>
      </c>
      <c r="B252" s="249" t="str">
        <f>+IFERROR(VLOOKUP($A252,'INVERSIÓN '!$A:$AB,$B$1,FALSE),VLOOKUP($A252,'FUNCIONAMIENTO SECOP'!$A:$AC,$B$1,FALSE))</f>
        <v>CPS</v>
      </c>
      <c r="C252" s="249">
        <f>+IFERROR(VLOOKUP($A252,'INVERSIÓN '!$A:$AB,$C$1,FALSE),VLOOKUP($A252,'FUNCIONAMIENTO SECOP'!$A:$AC,$C$1,FALSE))</f>
        <v>0</v>
      </c>
      <c r="D252" s="249">
        <f>+IFERROR(VLOOKUP($A252,'INVERSIÓN '!$A:$AB,$D$1,FALSE),VLOOKUP($A252,'FUNCIONAMIENTO SECOP'!$A:$AC,$D$1,FALSE))</f>
        <v>2667</v>
      </c>
      <c r="E252" s="249">
        <f>+IFERROR(VLOOKUP($A252,'INVERSIÓN '!$A:$AB,$E$1,FALSE),VLOOKUP($A252,'FUNCIONAMIENTO SECOP'!$A:$AC,$E$1,FALSE))</f>
        <v>0</v>
      </c>
      <c r="F252" s="249" t="str">
        <f>+IFERROR(VLOOKUP($A252,'INVERSIÓN '!$A:$AB,$F$1,FALSE),VLOOKUP($A252,'FUNCIONAMIENTO SECOP'!$A:$AC,$F$1,FALSE))</f>
        <v>Realizar 4 estrategias de fortalecimiento institucional (una por vigencia).</v>
      </c>
      <c r="G252" s="249">
        <f>+IFERROR(VLOOKUP($A252,'INVERSIÓN '!$A:$AB,$G$1,FALSE),VLOOKUP($A252,'FUNCIONAMIENTO SECOP'!$A:$AC,$G$1,FALSE))</f>
        <v>147926</v>
      </c>
      <c r="H252" s="249" t="str">
        <f>+IFERROR(VLOOKUP($A252,'INVERSIÓN '!$A:$AB,$H$1,FALSE),VLOOKUP($A252,'FUNCIONAMIENTO SECOP'!$A:$AC,$H$1,FALSE))</f>
        <v>Nuevo</v>
      </c>
      <c r="I252" s="249">
        <f>+IFERROR(VLOOKUP($A252,'INVERSIÓN '!$A:$AB,$I$1,FALSE),VLOOKUP($A252,'FUNCIONAMIENTO SECOP'!$A:$AC,$I$1,FALSE))</f>
        <v>80111701</v>
      </c>
      <c r="J252" s="249" t="str">
        <f>+IFERROR(VLOOKUP($A252,'INVERSIÓN '!$A:$AB,$J$1,FALSE),VLOOKUP($A252,'FUNCIONAMIENTO SECOP'!$A:$AC,$J$1,FALSE))</f>
        <v>PRESTAR LOS SERVICIOS DE APOYO TÉCNICO EN LA CUSTODIA Y ADMINISTRACIÓN DE DOCUMENTOS DE ARCHIVO A CARGO DEL FONDO DE DESARROLLO LOCAL DE SAN CRISTOBAL.</v>
      </c>
      <c r="K252" s="249">
        <f>+IFERROR(VLOOKUP($A252,'INVERSIÓN '!$A:$AB,$K$1,FALSE),VLOOKUP($A252,'FUNCIONAMIENTO SECOP'!$A:$AC,$K$1,FALSE))</f>
        <v>1</v>
      </c>
      <c r="L252" s="249">
        <f>+IFERROR(VLOOKUP($A252,'INVERSIÓN '!$A:$AB,$L$1,FALSE),VLOOKUP($A252,'FUNCIONAMIENTO SECOP'!$A:$AC,$L$1,FALSE))</f>
        <v>1</v>
      </c>
      <c r="M252" s="249">
        <f>+IFERROR(VLOOKUP($A252,'INVERSIÓN '!$A:$AB,$M$1,FALSE),VLOOKUP($A252,'FUNCIONAMIENTO SECOP'!$A:$AC,$M$1,FALSE))</f>
        <v>11</v>
      </c>
      <c r="N252" s="249">
        <f>+IFERROR(VLOOKUP($A252,'INVERSIÓN '!$A:$AB,$N$1,FALSE),VLOOKUP($A252,'FUNCIONAMIENTO SECOP'!$A:$AC,$N$1,FALSE))</f>
        <v>1</v>
      </c>
      <c r="O252" s="249" t="str">
        <f>+IFERROR(VLOOKUP($A252,'INVERSIÓN '!$A:$AB,$O$1,FALSE),VLOOKUP($A252,'FUNCIONAMIENTO SECOP'!$A:$AC,$O$1,FALSE))</f>
        <v>CCE-16</v>
      </c>
      <c r="P252" s="249" t="str">
        <f>+IFERROR(VLOOKUP($A252,'INVERSIÓN '!$A:$AB,$P$1,FALSE),VLOOKUP($A252,'FUNCIONAMIENTO SECOP'!$A:$AC,$P$1,FALSE))</f>
        <v>Contratación directa</v>
      </c>
      <c r="Q252" s="249" t="str">
        <f>+IFERROR(VLOOKUP($A252,'INVERSIÓN '!$A:$AB,$Q$1,FALSE),VLOOKUP($A252,'FUNCIONAMIENTO SECOP'!$A:$AC,$Q$1,FALSE))</f>
        <v>DISTRITAL</v>
      </c>
      <c r="R252" s="250">
        <f>+IFERROR(VLOOKUP($A252,'INVERSIÓN '!$A:$AB,$R$1,FALSE),VLOOKUP($A252,'FUNCIONAMIENTO SECOP'!$A:$AC,$R$1,FALSE))</f>
        <v>105600000</v>
      </c>
      <c r="S252" s="250">
        <f>+IFERROR(VLOOKUP($A252,'INVERSIÓN '!$A:$AB,$S$1,FALSE),VLOOKUP($A252,'FUNCIONAMIENTO SECOP'!$A:$AC,$S$1,FALSE))</f>
        <v>105600000</v>
      </c>
      <c r="T252" s="249">
        <f>+IFERROR(VLOOKUP($A252,'INVERSIÓN '!$A:$AB,$T$1,FALSE),VLOOKUP($A252,'FUNCIONAMIENTO SECOP'!$A:$AC,$T$1,FALSE))</f>
        <v>0</v>
      </c>
      <c r="U252" s="249">
        <f>+IFERROR(VLOOKUP($A252,'INVERSIÓN '!$A:$AB,$U$1,FALSE),VLOOKUP($A252,'FUNCIONAMIENTO SECOP'!$A:$AC,$U$1,FALSE))</f>
        <v>0</v>
      </c>
      <c r="V252" s="249" t="str">
        <f>+IFERROR(VLOOKUP($A252,'INVERSIÓN '!$A:$AB,$V$1,FALSE),VLOOKUP($A252,'FUNCIONAMIENTO SECOP'!$A:$AC,$V$1,FALSE))</f>
        <v>CO-DC</v>
      </c>
      <c r="W252" s="249" t="str">
        <f>+IFERROR(VLOOKUP($A252,'INVERSIÓN '!$A:$AB,$W$1,FALSE),VLOOKUP($A252,'FUNCIONAMIENTO SECOP'!$A:$AC,$W$1,FALSE))</f>
        <v>CO-DC-11001</v>
      </c>
      <c r="X252" s="249" t="str">
        <f>+IFERROR(VLOOKUP($A252,'INVERSIÓN '!$A:$AB,$X$1,FALSE),VLOOKUP($A252,'FUNCIONAMIENTO SECOP'!$A:$AC,$X$1,FALSE))</f>
        <v>CARLOS HERNANDO MACIAS MONTOYA</v>
      </c>
      <c r="Y252" s="249">
        <f>+IFERROR(VLOOKUP($A252,'INVERSIÓN '!$A:$AB,$Y$1,FALSE),VLOOKUP($A252,'FUNCIONAMIENTO SECOP'!$A:$AC,$Y$1,FALSE))</f>
        <v>6477905</v>
      </c>
      <c r="Z252" s="249" t="str">
        <f>+IFERROR(VLOOKUP($A252,'INVERSIÓN '!$A:$AB,$Z$1,FALSE),VLOOKUP($A252,'FUNCIONAMIENTO SECOP'!$A:$AC,$Z$1,FALSE))</f>
        <v>alcalde.scristobal@gobiernobogota.gov.co</v>
      </c>
      <c r="AA252" s="249">
        <f>+IFERROR(VLOOKUP($A252,'INVERSIÓN '!$A:$AB,$AA$1,FALSE),VLOOKUP($A252,'FUNCIONAMIENTO SECOP'!$A:$AC,$AA$1,FALSE))</f>
        <v>0</v>
      </c>
      <c r="AB252" s="249">
        <f>+IFERROR(VLOOKUP($A252,'INVERSIÓN '!$A:$AB,$AB$1,FALSE),VLOOKUP($A252,'FUNCIONAMIENTO SECOP'!$A:$AC,$AB$1,FALSE))</f>
        <v>1</v>
      </c>
    </row>
    <row r="253" spans="1:28" ht="36" customHeight="1">
      <c r="A253" s="13" t="s">
        <v>2826</v>
      </c>
      <c r="B253" s="249" t="str">
        <f>+IFERROR(VLOOKUP($A253,'INVERSIÓN '!$A:$AB,$B$1,FALSE),VLOOKUP($A253,'FUNCIONAMIENTO SECOP'!$A:$AC,$B$1,FALSE))</f>
        <v>CPS</v>
      </c>
      <c r="C253" s="249">
        <f>+IFERROR(VLOOKUP($A253,'INVERSIÓN '!$A:$AB,$C$1,FALSE),VLOOKUP($A253,'FUNCIONAMIENTO SECOP'!$A:$AC,$C$1,FALSE))</f>
        <v>0</v>
      </c>
      <c r="D253" s="249">
        <f>+IFERROR(VLOOKUP($A253,'INVERSIÓN '!$A:$AB,$D$1,FALSE),VLOOKUP($A253,'FUNCIONAMIENTO SECOP'!$A:$AC,$D$1,FALSE))</f>
        <v>2638</v>
      </c>
      <c r="E253" s="249">
        <f>+IFERROR(VLOOKUP($A253,'INVERSIÓN '!$A:$AB,$E$1,FALSE),VLOOKUP($A253,'FUNCIONAMIENTO SECOP'!$A:$AC,$E$1,FALSE))</f>
        <v>0</v>
      </c>
      <c r="F253" s="249" t="str">
        <f>+IFERROR(VLOOKUP($A253,'INVERSIÓN '!$A:$AB,$F$1,FALSE),VLOOKUP($A253,'FUNCIONAMIENTO SECOP'!$A:$AC,$F$1,FALSE))</f>
        <v>Intervenir 4 equipamientos culturales con acciones de construcción, adecuación y/o dotación</v>
      </c>
      <c r="G253" s="249">
        <f>+IFERROR(VLOOKUP($A253,'INVERSIÓN '!$A:$AB,$G$1,FALSE),VLOOKUP($A253,'FUNCIONAMIENTO SECOP'!$A:$AC,$G$1,FALSE))</f>
        <v>147934</v>
      </c>
      <c r="H253" s="249" t="str">
        <f>+IFERROR(VLOOKUP($A253,'INVERSIÓN '!$A:$AB,$H$1,FALSE),VLOOKUP($A253,'FUNCIONAMIENTO SECOP'!$A:$AC,$H$1,FALSE))</f>
        <v>Nuevo</v>
      </c>
      <c r="I253" s="249">
        <f>+IFERROR(VLOOKUP($A253,'INVERSIÓN '!$A:$AB,$I$1,FALSE),VLOOKUP($A253,'FUNCIONAMIENTO SECOP'!$A:$AC,$I$1,FALSE))</f>
        <v>80111701</v>
      </c>
      <c r="J253" s="249" t="str">
        <f>+IFERROR(VLOOKUP($A253,'INVERSIÓN '!$A:$AB,$J$1,FALSE),VLOOKUP($A253,'FUNCIONAMIENTO SECOP'!$A:$AC,$J$1,FALSE))</f>
        <v xml:space="preserve">PRESTAR SUS SERVICIOS PROFESIONALES AL EQUIPO DE PRENSA Y COMUNICACIONES DE LA ALCALDÍA LOCAL DE SAN CRISTÓBAL </v>
      </c>
      <c r="K253" s="249">
        <f>+IFERROR(VLOOKUP($A253,'INVERSIÓN '!$A:$AB,$K$1,FALSE),VLOOKUP($A253,'FUNCIONAMIENTO SECOP'!$A:$AC,$K$1,FALSE))</f>
        <v>1</v>
      </c>
      <c r="L253" s="249">
        <f>+IFERROR(VLOOKUP($A253,'INVERSIÓN '!$A:$AB,$L$1,FALSE),VLOOKUP($A253,'FUNCIONAMIENTO SECOP'!$A:$AC,$L$1,FALSE))</f>
        <v>1</v>
      </c>
      <c r="M253" s="249">
        <f>+IFERROR(VLOOKUP($A253,'INVERSIÓN '!$A:$AB,$M$1,FALSE),VLOOKUP($A253,'FUNCIONAMIENTO SECOP'!$A:$AC,$M$1,FALSE))</f>
        <v>11</v>
      </c>
      <c r="N253" s="249">
        <f>+IFERROR(VLOOKUP($A253,'INVERSIÓN '!$A:$AB,$N$1,FALSE),VLOOKUP($A253,'FUNCIONAMIENTO SECOP'!$A:$AC,$N$1,FALSE))</f>
        <v>1</v>
      </c>
      <c r="O253" s="249" t="str">
        <f>+IFERROR(VLOOKUP($A253,'INVERSIÓN '!$A:$AB,$O$1,FALSE),VLOOKUP($A253,'FUNCIONAMIENTO SECOP'!$A:$AC,$O$1,FALSE))</f>
        <v>CCE-16</v>
      </c>
      <c r="P253" s="249" t="str">
        <f>+IFERROR(VLOOKUP($A253,'INVERSIÓN '!$A:$AB,$P$1,FALSE),VLOOKUP($A253,'FUNCIONAMIENTO SECOP'!$A:$AC,$P$1,FALSE))</f>
        <v>Contratación directa</v>
      </c>
      <c r="Q253" s="249" t="str">
        <f>+IFERROR(VLOOKUP($A253,'INVERSIÓN '!$A:$AB,$Q$1,FALSE),VLOOKUP($A253,'FUNCIONAMIENTO SECOP'!$A:$AC,$Q$1,FALSE))</f>
        <v>DISTRITAL</v>
      </c>
      <c r="R253" s="250">
        <f>+IFERROR(VLOOKUP($A253,'INVERSIÓN '!$A:$AB,$R$1,FALSE),VLOOKUP($A253,'FUNCIONAMIENTO SECOP'!$A:$AC,$R$1,FALSE))</f>
        <v>246400000</v>
      </c>
      <c r="S253" s="250">
        <f>+IFERROR(VLOOKUP($A253,'INVERSIÓN '!$A:$AB,$S$1,FALSE),VLOOKUP($A253,'FUNCIONAMIENTO SECOP'!$A:$AC,$S$1,FALSE))</f>
        <v>246400000</v>
      </c>
      <c r="T253" s="249">
        <f>+IFERROR(VLOOKUP($A253,'INVERSIÓN '!$A:$AB,$T$1,FALSE),VLOOKUP($A253,'FUNCIONAMIENTO SECOP'!$A:$AC,$T$1,FALSE))</f>
        <v>0</v>
      </c>
      <c r="U253" s="249">
        <f>+IFERROR(VLOOKUP($A253,'INVERSIÓN '!$A:$AB,$U$1,FALSE),VLOOKUP($A253,'FUNCIONAMIENTO SECOP'!$A:$AC,$U$1,FALSE))</f>
        <v>0</v>
      </c>
      <c r="V253" s="249" t="str">
        <f>+IFERROR(VLOOKUP($A253,'INVERSIÓN '!$A:$AB,$V$1,FALSE),VLOOKUP($A253,'FUNCIONAMIENTO SECOP'!$A:$AC,$V$1,FALSE))</f>
        <v>CO-DC</v>
      </c>
      <c r="W253" s="249" t="str">
        <f>+IFERROR(VLOOKUP($A253,'INVERSIÓN '!$A:$AB,$W$1,FALSE),VLOOKUP($A253,'FUNCIONAMIENTO SECOP'!$A:$AC,$W$1,FALSE))</f>
        <v>CO-DC-11001</v>
      </c>
      <c r="X253" s="249" t="str">
        <f>+IFERROR(VLOOKUP($A253,'INVERSIÓN '!$A:$AB,$X$1,FALSE),VLOOKUP($A253,'FUNCIONAMIENTO SECOP'!$A:$AC,$X$1,FALSE))</f>
        <v>CARLOS HERNANDO MACIAS MONTOYA</v>
      </c>
      <c r="Y253" s="249">
        <f>+IFERROR(VLOOKUP($A253,'INVERSIÓN '!$A:$AB,$Y$1,FALSE),VLOOKUP($A253,'FUNCIONAMIENTO SECOP'!$A:$AC,$Y$1,FALSE))</f>
        <v>6477906</v>
      </c>
      <c r="Z253" s="249" t="str">
        <f>+IFERROR(VLOOKUP($A253,'INVERSIÓN '!$A:$AB,$Z$1,FALSE),VLOOKUP($A253,'FUNCIONAMIENTO SECOP'!$A:$AC,$Z$1,FALSE))</f>
        <v>alcalde.scristobal@gobiernobogota.gov.co</v>
      </c>
      <c r="AA253" s="249">
        <f>+IFERROR(VLOOKUP($A253,'INVERSIÓN '!$A:$AB,$AA$1,FALSE),VLOOKUP($A253,'FUNCIONAMIENTO SECOP'!$A:$AC,$AA$1,FALSE))</f>
        <v>0</v>
      </c>
      <c r="AB253" s="249">
        <f>+IFERROR(VLOOKUP($A253,'INVERSIÓN '!$A:$AB,$AB$1,FALSE),VLOOKUP($A253,'FUNCIONAMIENTO SECOP'!$A:$AC,$AB$1,FALSE))</f>
        <v>1</v>
      </c>
    </row>
    <row r="254" spans="1:28" ht="36" customHeight="1">
      <c r="A254" s="13" t="s">
        <v>2828</v>
      </c>
      <c r="B254" s="249" t="str">
        <f>+IFERROR(VLOOKUP($A254,'INVERSIÓN '!$A:$AB,$B$1,FALSE),VLOOKUP($A254,'FUNCIONAMIENTO SECOP'!$A:$AC,$B$1,FALSE))</f>
        <v>CPS</v>
      </c>
      <c r="C254" s="249">
        <f>+IFERROR(VLOOKUP($A254,'INVERSIÓN '!$A:$AB,$C$1,FALSE),VLOOKUP($A254,'FUNCIONAMIENTO SECOP'!$A:$AC,$C$1,FALSE))</f>
        <v>0</v>
      </c>
      <c r="D254" s="249">
        <f>+IFERROR(VLOOKUP($A254,'INVERSIÓN '!$A:$AB,$D$1,FALSE),VLOOKUP($A254,'FUNCIONAMIENTO SECOP'!$A:$AC,$D$1,FALSE))</f>
        <v>2252</v>
      </c>
      <c r="E254" s="249">
        <f>+IFERROR(VLOOKUP($A254,'INVERSIÓN '!$A:$AB,$E$1,FALSE),VLOOKUP($A254,'FUNCIONAMIENTO SECOP'!$A:$AC,$E$1,FALSE))</f>
        <v>0</v>
      </c>
      <c r="F254" s="249" t="str">
        <f>+IFERROR(VLOOKUP($A254,'INVERSIÓN '!$A:$AB,$F$1,FALSE),VLOOKUP($A254,'FUNCIONAMIENTO SECOP'!$A:$AC,$F$1,FALSE))</f>
        <v>Intervenir 17 Kilómetros-carril de malla vial urbana (local y/o intermedia) con acciones de construcción y/o conservación</v>
      </c>
      <c r="G254" s="249">
        <f>+IFERROR(VLOOKUP($A254,'INVERSIÓN '!$A:$AB,$G$1,FALSE),VLOOKUP($A254,'FUNCIONAMIENTO SECOP'!$A:$AC,$G$1,FALSE))</f>
        <v>147941</v>
      </c>
      <c r="H254" s="249" t="str">
        <f>+IFERROR(VLOOKUP($A254,'INVERSIÓN '!$A:$AB,$H$1,FALSE),VLOOKUP($A254,'FUNCIONAMIENTO SECOP'!$A:$AC,$H$1,FALSE))</f>
        <v>Nuevo</v>
      </c>
      <c r="I254" s="249">
        <f>+IFERROR(VLOOKUP($A254,'INVERSIÓN '!$A:$AB,$I$1,FALSE),VLOOKUP($A254,'FUNCIONAMIENTO SECOP'!$A:$AC,$I$1,FALSE))</f>
        <v>80111701</v>
      </c>
      <c r="J254" s="249" t="str">
        <f>+IFERROR(VLOOKUP($A254,'INVERSIÓN '!$A:$AB,$J$1,FALSE),VLOOKUP($A254,'FUNCIONAMIENTO SECOP'!$A:$AC,$J$1,FALSE))</f>
        <v>APOYAR JURÍDICAMENTE LA EJECUCIÓN DE LAS ACCIONES REQUERIDAS PARA EL TRÁMITE E IMPULSO PROCESAL DE LAS ACTUACIONES CONTRAVENCIONALES Y/O QUERELLAS QUE CURSEN EN LAS INSPECCIONES DE POLICÍA DE LA LOCALIDAD.</v>
      </c>
      <c r="K254" s="249">
        <f>+IFERROR(VLOOKUP($A254,'INVERSIÓN '!$A:$AB,$K$1,FALSE),VLOOKUP($A254,'FUNCIONAMIENTO SECOP'!$A:$AC,$K$1,FALSE))</f>
        <v>1</v>
      </c>
      <c r="L254" s="249">
        <f>+IFERROR(VLOOKUP($A254,'INVERSIÓN '!$A:$AB,$L$1,FALSE),VLOOKUP($A254,'FUNCIONAMIENTO SECOP'!$A:$AC,$L$1,FALSE))</f>
        <v>1</v>
      </c>
      <c r="M254" s="249">
        <f>+IFERROR(VLOOKUP($A254,'INVERSIÓN '!$A:$AB,$M$1,FALSE),VLOOKUP($A254,'FUNCIONAMIENTO SECOP'!$A:$AC,$M$1,FALSE))</f>
        <v>11</v>
      </c>
      <c r="N254" s="249">
        <f>+IFERROR(VLOOKUP($A254,'INVERSIÓN '!$A:$AB,$N$1,FALSE),VLOOKUP($A254,'FUNCIONAMIENTO SECOP'!$A:$AC,$N$1,FALSE))</f>
        <v>1</v>
      </c>
      <c r="O254" s="249" t="str">
        <f>+IFERROR(VLOOKUP($A254,'INVERSIÓN '!$A:$AB,$O$1,FALSE),VLOOKUP($A254,'FUNCIONAMIENTO SECOP'!$A:$AC,$O$1,FALSE))</f>
        <v>CCE-16</v>
      </c>
      <c r="P254" s="249" t="str">
        <f>+IFERROR(VLOOKUP($A254,'INVERSIÓN '!$A:$AB,$P$1,FALSE),VLOOKUP($A254,'FUNCIONAMIENTO SECOP'!$A:$AC,$P$1,FALSE))</f>
        <v>Contratación directa</v>
      </c>
      <c r="Q254" s="249" t="str">
        <f>+IFERROR(VLOOKUP($A254,'INVERSIÓN '!$A:$AB,$Q$1,FALSE),VLOOKUP($A254,'FUNCIONAMIENTO SECOP'!$A:$AC,$Q$1,FALSE))</f>
        <v>DISTRITAL</v>
      </c>
      <c r="R254" s="250">
        <f>+IFERROR(VLOOKUP($A254,'INVERSIÓN '!$A:$AB,$R$1,FALSE),VLOOKUP($A254,'FUNCIONAMIENTO SECOP'!$A:$AC,$R$1,FALSE))</f>
        <v>123200000</v>
      </c>
      <c r="S254" s="250">
        <f>+IFERROR(VLOOKUP($A254,'INVERSIÓN '!$A:$AB,$S$1,FALSE),VLOOKUP($A254,'FUNCIONAMIENTO SECOP'!$A:$AC,$S$1,FALSE))</f>
        <v>123200000</v>
      </c>
      <c r="T254" s="249">
        <f>+IFERROR(VLOOKUP($A254,'INVERSIÓN '!$A:$AB,$T$1,FALSE),VLOOKUP($A254,'FUNCIONAMIENTO SECOP'!$A:$AC,$T$1,FALSE))</f>
        <v>0</v>
      </c>
      <c r="U254" s="249">
        <f>+IFERROR(VLOOKUP($A254,'INVERSIÓN '!$A:$AB,$U$1,FALSE),VLOOKUP($A254,'FUNCIONAMIENTO SECOP'!$A:$AC,$U$1,FALSE))</f>
        <v>0</v>
      </c>
      <c r="V254" s="249" t="str">
        <f>+IFERROR(VLOOKUP($A254,'INVERSIÓN '!$A:$AB,$V$1,FALSE),VLOOKUP($A254,'FUNCIONAMIENTO SECOP'!$A:$AC,$V$1,FALSE))</f>
        <v>CO-DC</v>
      </c>
      <c r="W254" s="249" t="str">
        <f>+IFERROR(VLOOKUP($A254,'INVERSIÓN '!$A:$AB,$W$1,FALSE),VLOOKUP($A254,'FUNCIONAMIENTO SECOP'!$A:$AC,$W$1,FALSE))</f>
        <v>CO-DC-11001</v>
      </c>
      <c r="X254" s="249" t="str">
        <f>+IFERROR(VLOOKUP($A254,'INVERSIÓN '!$A:$AB,$X$1,FALSE),VLOOKUP($A254,'FUNCIONAMIENTO SECOP'!$A:$AC,$X$1,FALSE))</f>
        <v>CARLOS HERNANDO MACIAS MONTOYA</v>
      </c>
      <c r="Y254" s="249">
        <f>+IFERROR(VLOOKUP($A254,'INVERSIÓN '!$A:$AB,$Y$1,FALSE),VLOOKUP($A254,'FUNCIONAMIENTO SECOP'!$A:$AC,$Y$1,FALSE))</f>
        <v>6477907</v>
      </c>
      <c r="Z254" s="249" t="str">
        <f>+IFERROR(VLOOKUP($A254,'INVERSIÓN '!$A:$AB,$Z$1,FALSE),VLOOKUP($A254,'FUNCIONAMIENTO SECOP'!$A:$AC,$Z$1,FALSE))</f>
        <v>alcalde.scristobal@gobiernobogota.gov.co</v>
      </c>
      <c r="AA254" s="249">
        <f>+IFERROR(VLOOKUP($A254,'INVERSIÓN '!$A:$AB,$AA$1,FALSE),VLOOKUP($A254,'FUNCIONAMIENTO SECOP'!$A:$AC,$AA$1,FALSE))</f>
        <v>0</v>
      </c>
      <c r="AB254" s="249">
        <f>+IFERROR(VLOOKUP($A254,'INVERSIÓN '!$A:$AB,$AB$1,FALSE),VLOOKUP($A254,'FUNCIONAMIENTO SECOP'!$A:$AC,$AB$1,FALSE))</f>
        <v>1</v>
      </c>
    </row>
    <row r="255" spans="1:28" ht="36" customHeight="1">
      <c r="A255" s="13" t="s">
        <v>2830</v>
      </c>
      <c r="B255" s="249" t="str">
        <f>+IFERROR(VLOOKUP($A255,'INVERSIÓN '!$A:$AB,$B$1,FALSE),VLOOKUP($A255,'FUNCIONAMIENTO SECOP'!$A:$AC,$B$1,FALSE))</f>
        <v>CPS</v>
      </c>
      <c r="C255" s="249">
        <f>+IFERROR(VLOOKUP($A255,'INVERSIÓN '!$A:$AB,$C$1,FALSE),VLOOKUP($A255,'FUNCIONAMIENTO SECOP'!$A:$AC,$C$1,FALSE))</f>
        <v>0</v>
      </c>
      <c r="D255" s="249">
        <f>+IFERROR(VLOOKUP($A255,'INVERSIÓN '!$A:$AB,$D$1,FALSE),VLOOKUP($A255,'FUNCIONAMIENTO SECOP'!$A:$AC,$D$1,FALSE))</f>
        <v>2667</v>
      </c>
      <c r="E255" s="249">
        <f>+IFERROR(VLOOKUP($A255,'INVERSIÓN '!$A:$AB,$E$1,FALSE),VLOOKUP($A255,'FUNCIONAMIENTO SECOP'!$A:$AC,$E$1,FALSE))</f>
        <v>0</v>
      </c>
      <c r="F255" s="249" t="str">
        <f>+IFERROR(VLOOKUP($A255,'INVERSIÓN '!$A:$AB,$F$1,FALSE),VLOOKUP($A255,'FUNCIONAMIENTO SECOP'!$A:$AC,$F$1,FALSE))</f>
        <v>Realizar 4 estrategias de fortalecimiento institucional (una por vigencia).</v>
      </c>
      <c r="G255" s="249">
        <f>+IFERROR(VLOOKUP($A255,'INVERSIÓN '!$A:$AB,$G$1,FALSE),VLOOKUP($A255,'FUNCIONAMIENTO SECOP'!$A:$AC,$G$1,FALSE))</f>
        <v>147947</v>
      </c>
      <c r="H255" s="249" t="str">
        <f>+IFERROR(VLOOKUP($A255,'INVERSIÓN '!$A:$AB,$H$1,FALSE),VLOOKUP($A255,'FUNCIONAMIENTO SECOP'!$A:$AC,$H$1,FALSE))</f>
        <v>Nuevo</v>
      </c>
      <c r="I255" s="249">
        <f>+IFERROR(VLOOKUP($A255,'INVERSIÓN '!$A:$AB,$I$1,FALSE),VLOOKUP($A255,'FUNCIONAMIENTO SECOP'!$A:$AC,$I$1,FALSE))</f>
        <v>80111701</v>
      </c>
      <c r="J255" s="249" t="str">
        <f>+IFERROR(VLOOKUP($A255,'INVERSIÓN '!$A:$AB,$J$1,FALSE),VLOOKUP($A255,'FUNCIONAMIENTO SECOP'!$A:$AC,$J$1,FALSE))</f>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v>
      </c>
      <c r="K255" s="249">
        <f>+IFERROR(VLOOKUP($A255,'INVERSIÓN '!$A:$AB,$K$1,FALSE),VLOOKUP($A255,'FUNCIONAMIENTO SECOP'!$A:$AC,$K$1,FALSE))</f>
        <v>1</v>
      </c>
      <c r="L255" s="249">
        <f>+IFERROR(VLOOKUP($A255,'INVERSIÓN '!$A:$AB,$L$1,FALSE),VLOOKUP($A255,'FUNCIONAMIENTO SECOP'!$A:$AC,$L$1,FALSE))</f>
        <v>1</v>
      </c>
      <c r="M255" s="249">
        <f>+IFERROR(VLOOKUP($A255,'INVERSIÓN '!$A:$AB,$M$1,FALSE),VLOOKUP($A255,'FUNCIONAMIENTO SECOP'!$A:$AC,$M$1,FALSE))</f>
        <v>11</v>
      </c>
      <c r="N255" s="249">
        <f>+IFERROR(VLOOKUP($A255,'INVERSIÓN '!$A:$AB,$N$1,FALSE),VLOOKUP($A255,'FUNCIONAMIENTO SECOP'!$A:$AC,$N$1,FALSE))</f>
        <v>1</v>
      </c>
      <c r="O255" s="249" t="str">
        <f>+IFERROR(VLOOKUP($A255,'INVERSIÓN '!$A:$AB,$O$1,FALSE),VLOOKUP($A255,'FUNCIONAMIENTO SECOP'!$A:$AC,$O$1,FALSE))</f>
        <v>CCE-16</v>
      </c>
      <c r="P255" s="249" t="str">
        <f>+IFERROR(VLOOKUP($A255,'INVERSIÓN '!$A:$AB,$P$1,FALSE),VLOOKUP($A255,'FUNCIONAMIENTO SECOP'!$A:$AC,$P$1,FALSE))</f>
        <v>Contratación directa</v>
      </c>
      <c r="Q255" s="249" t="str">
        <f>+IFERROR(VLOOKUP($A255,'INVERSIÓN '!$A:$AB,$Q$1,FALSE),VLOOKUP($A255,'FUNCIONAMIENTO SECOP'!$A:$AC,$Q$1,FALSE))</f>
        <v>DISTRITAL</v>
      </c>
      <c r="R255" s="250">
        <f>+IFERROR(VLOOKUP($A255,'INVERSIÓN '!$A:$AB,$R$1,FALSE),VLOOKUP($A255,'FUNCIONAMIENTO SECOP'!$A:$AC,$R$1,FALSE))</f>
        <v>68800000</v>
      </c>
      <c r="S255" s="250">
        <f>+IFERROR(VLOOKUP($A255,'INVERSIÓN '!$A:$AB,$S$1,FALSE),VLOOKUP($A255,'FUNCIONAMIENTO SECOP'!$A:$AC,$S$1,FALSE))</f>
        <v>68800000</v>
      </c>
      <c r="T255" s="249">
        <f>+IFERROR(VLOOKUP($A255,'INVERSIÓN '!$A:$AB,$T$1,FALSE),VLOOKUP($A255,'FUNCIONAMIENTO SECOP'!$A:$AC,$T$1,FALSE))</f>
        <v>0</v>
      </c>
      <c r="U255" s="249">
        <f>+IFERROR(VLOOKUP($A255,'INVERSIÓN '!$A:$AB,$U$1,FALSE),VLOOKUP($A255,'FUNCIONAMIENTO SECOP'!$A:$AC,$U$1,FALSE))</f>
        <v>0</v>
      </c>
      <c r="V255" s="249" t="str">
        <f>+IFERROR(VLOOKUP($A255,'INVERSIÓN '!$A:$AB,$V$1,FALSE),VLOOKUP($A255,'FUNCIONAMIENTO SECOP'!$A:$AC,$V$1,FALSE))</f>
        <v>CO-DC</v>
      </c>
      <c r="W255" s="249" t="str">
        <f>+IFERROR(VLOOKUP($A255,'INVERSIÓN '!$A:$AB,$W$1,FALSE),VLOOKUP($A255,'FUNCIONAMIENTO SECOP'!$A:$AC,$W$1,FALSE))</f>
        <v>CO-DC-11001</v>
      </c>
      <c r="X255" s="249" t="str">
        <f>+IFERROR(VLOOKUP($A255,'INVERSIÓN '!$A:$AB,$X$1,FALSE),VLOOKUP($A255,'FUNCIONAMIENTO SECOP'!$A:$AC,$X$1,FALSE))</f>
        <v>CARLOS HERNANDO MACIAS MONTOYA</v>
      </c>
      <c r="Y255" s="249">
        <f>+IFERROR(VLOOKUP($A255,'INVERSIÓN '!$A:$AB,$Y$1,FALSE),VLOOKUP($A255,'FUNCIONAMIENTO SECOP'!$A:$AC,$Y$1,FALSE))</f>
        <v>6477908</v>
      </c>
      <c r="Z255" s="249" t="str">
        <f>+IFERROR(VLOOKUP($A255,'INVERSIÓN '!$A:$AB,$Z$1,FALSE),VLOOKUP($A255,'FUNCIONAMIENTO SECOP'!$A:$AC,$Z$1,FALSE))</f>
        <v>alcalde.scristobal@gobiernobogota.gov.co</v>
      </c>
      <c r="AA255" s="249">
        <f>+IFERROR(VLOOKUP($A255,'INVERSIÓN '!$A:$AB,$AA$1,FALSE),VLOOKUP($A255,'FUNCIONAMIENTO SECOP'!$A:$AC,$AA$1,FALSE))</f>
        <v>0</v>
      </c>
      <c r="AB255" s="249">
        <f>+IFERROR(VLOOKUP($A255,'INVERSIÓN '!$A:$AB,$AB$1,FALSE),VLOOKUP($A255,'FUNCIONAMIENTO SECOP'!$A:$AC,$AB$1,FALSE))</f>
        <v>1</v>
      </c>
    </row>
    <row r="256" spans="1:28" ht="36" customHeight="1">
      <c r="A256" s="13" t="s">
        <v>2832</v>
      </c>
      <c r="B256" s="249" t="str">
        <f>+IFERROR(VLOOKUP($A256,'INVERSIÓN '!$A:$AB,$B$1,FALSE),VLOOKUP($A256,'FUNCIONAMIENTO SECOP'!$A:$AC,$B$1,FALSE))</f>
        <v>CPS</v>
      </c>
      <c r="C256" s="249">
        <f>+IFERROR(VLOOKUP($A256,'INVERSIÓN '!$A:$AB,$C$1,FALSE),VLOOKUP($A256,'FUNCIONAMIENTO SECOP'!$A:$AC,$C$1,FALSE))</f>
        <v>0</v>
      </c>
      <c r="D256" s="249">
        <f>+IFERROR(VLOOKUP($A256,'INVERSIÓN '!$A:$AB,$D$1,FALSE),VLOOKUP($A256,'FUNCIONAMIENTO SECOP'!$A:$AC,$D$1,FALSE))</f>
        <v>2252</v>
      </c>
      <c r="E256" s="249">
        <f>+IFERROR(VLOOKUP($A256,'INVERSIÓN '!$A:$AB,$E$1,FALSE),VLOOKUP($A256,'FUNCIONAMIENTO SECOP'!$A:$AC,$E$1,FALSE))</f>
        <v>0</v>
      </c>
      <c r="F256" s="249" t="str">
        <f>+IFERROR(VLOOKUP($A256,'INVERSIÓN '!$A:$AB,$F$1,FALSE),VLOOKUP($A256,'FUNCIONAMIENTO SECOP'!$A:$AC,$F$1,FALSE))</f>
        <v>Intervenir 17 Kilómetros-carril de malla vial urbana (local y/o intermedia) con acciones de construcción y/o conservación</v>
      </c>
      <c r="G256" s="249">
        <f>+IFERROR(VLOOKUP($A256,'INVERSIÓN '!$A:$AB,$G$1,FALSE),VLOOKUP($A256,'FUNCIONAMIENTO SECOP'!$A:$AC,$G$1,FALSE))</f>
        <v>147948</v>
      </c>
      <c r="H256" s="249" t="str">
        <f>+IFERROR(VLOOKUP($A256,'INVERSIÓN '!$A:$AB,$H$1,FALSE),VLOOKUP($A256,'FUNCIONAMIENTO SECOP'!$A:$AC,$H$1,FALSE))</f>
        <v>Nuevo</v>
      </c>
      <c r="I256" s="249">
        <f>+IFERROR(VLOOKUP($A256,'INVERSIÓN '!$A:$AB,$I$1,FALSE),VLOOKUP($A256,'FUNCIONAMIENTO SECOP'!$A:$AC,$I$1,FALSE))</f>
        <v>80111701</v>
      </c>
      <c r="J256" s="249" t="str">
        <f>+IFERROR(VLOOKUP($A256,'INVERSIÓN '!$A:$AB,$J$1,FALSE),VLOOKUP($A256,'FUNCIONAMIENTO SECOP'!$A:$AC,$J$1,FALSE))</f>
        <v>APOYAR TÉCNICAMENTE LAS DISTINTAS ETAPAS DE LOS PROCESOS DE COMPETENCIA DE LAS INSPECCIONES DE POLICÍA DE LA LOCALIDAD, SEGÚN REPARTO.</v>
      </c>
      <c r="K256" s="249">
        <f>+IFERROR(VLOOKUP($A256,'INVERSIÓN '!$A:$AB,$K$1,FALSE),VLOOKUP($A256,'FUNCIONAMIENTO SECOP'!$A:$AC,$K$1,FALSE))</f>
        <v>1</v>
      </c>
      <c r="L256" s="249">
        <f>+IFERROR(VLOOKUP($A256,'INVERSIÓN '!$A:$AB,$L$1,FALSE),VLOOKUP($A256,'FUNCIONAMIENTO SECOP'!$A:$AC,$L$1,FALSE))</f>
        <v>1</v>
      </c>
      <c r="M256" s="249">
        <f>+IFERROR(VLOOKUP($A256,'INVERSIÓN '!$A:$AB,$M$1,FALSE),VLOOKUP($A256,'FUNCIONAMIENTO SECOP'!$A:$AC,$M$1,FALSE))</f>
        <v>11</v>
      </c>
      <c r="N256" s="249">
        <f>+IFERROR(VLOOKUP($A256,'INVERSIÓN '!$A:$AB,$N$1,FALSE),VLOOKUP($A256,'FUNCIONAMIENTO SECOP'!$A:$AC,$N$1,FALSE))</f>
        <v>1</v>
      </c>
      <c r="O256" s="249" t="str">
        <f>+IFERROR(VLOOKUP($A256,'INVERSIÓN '!$A:$AB,$O$1,FALSE),VLOOKUP($A256,'FUNCIONAMIENTO SECOP'!$A:$AC,$O$1,FALSE))</f>
        <v>CCE-16</v>
      </c>
      <c r="P256" s="249" t="str">
        <f>+IFERROR(VLOOKUP($A256,'INVERSIÓN '!$A:$AB,$P$1,FALSE),VLOOKUP($A256,'FUNCIONAMIENTO SECOP'!$A:$AC,$P$1,FALSE))</f>
        <v>Contratación directa</v>
      </c>
      <c r="Q256" s="249" t="str">
        <f>+IFERROR(VLOOKUP($A256,'INVERSIÓN '!$A:$AB,$Q$1,FALSE),VLOOKUP($A256,'FUNCIONAMIENTO SECOP'!$A:$AC,$Q$1,FALSE))</f>
        <v>DISTRITAL</v>
      </c>
      <c r="R256" s="250">
        <f>+IFERROR(VLOOKUP($A256,'INVERSIÓN '!$A:$AB,$R$1,FALSE),VLOOKUP($A256,'FUNCIONAMIENTO SECOP'!$A:$AC,$R$1,FALSE))</f>
        <v>123200000</v>
      </c>
      <c r="S256" s="250">
        <f>+IFERROR(VLOOKUP($A256,'INVERSIÓN '!$A:$AB,$S$1,FALSE),VLOOKUP($A256,'FUNCIONAMIENTO SECOP'!$A:$AC,$S$1,FALSE))</f>
        <v>123200000</v>
      </c>
      <c r="T256" s="249">
        <f>+IFERROR(VLOOKUP($A256,'INVERSIÓN '!$A:$AB,$T$1,FALSE),VLOOKUP($A256,'FUNCIONAMIENTO SECOP'!$A:$AC,$T$1,FALSE))</f>
        <v>0</v>
      </c>
      <c r="U256" s="249">
        <f>+IFERROR(VLOOKUP($A256,'INVERSIÓN '!$A:$AB,$U$1,FALSE),VLOOKUP($A256,'FUNCIONAMIENTO SECOP'!$A:$AC,$U$1,FALSE))</f>
        <v>0</v>
      </c>
      <c r="V256" s="249" t="str">
        <f>+IFERROR(VLOOKUP($A256,'INVERSIÓN '!$A:$AB,$V$1,FALSE),VLOOKUP($A256,'FUNCIONAMIENTO SECOP'!$A:$AC,$V$1,FALSE))</f>
        <v>CO-DC</v>
      </c>
      <c r="W256" s="249" t="str">
        <f>+IFERROR(VLOOKUP($A256,'INVERSIÓN '!$A:$AB,$W$1,FALSE),VLOOKUP($A256,'FUNCIONAMIENTO SECOP'!$A:$AC,$W$1,FALSE))</f>
        <v>CO-DC-11001</v>
      </c>
      <c r="X256" s="249" t="str">
        <f>+IFERROR(VLOOKUP($A256,'INVERSIÓN '!$A:$AB,$X$1,FALSE),VLOOKUP($A256,'FUNCIONAMIENTO SECOP'!$A:$AC,$X$1,FALSE))</f>
        <v>CARLOS HERNANDO MACIAS MONTOYA</v>
      </c>
      <c r="Y256" s="249">
        <f>+IFERROR(VLOOKUP($A256,'INVERSIÓN '!$A:$AB,$Y$1,FALSE),VLOOKUP($A256,'FUNCIONAMIENTO SECOP'!$A:$AC,$Y$1,FALSE))</f>
        <v>6477909</v>
      </c>
      <c r="Z256" s="249" t="str">
        <f>+IFERROR(VLOOKUP($A256,'INVERSIÓN '!$A:$AB,$Z$1,FALSE),VLOOKUP($A256,'FUNCIONAMIENTO SECOP'!$A:$AC,$Z$1,FALSE))</f>
        <v>alcalde.scristobal@gobiernobogota.gov.co</v>
      </c>
      <c r="AA256" s="249">
        <f>+IFERROR(VLOOKUP($A256,'INVERSIÓN '!$A:$AB,$AA$1,FALSE),VLOOKUP($A256,'FUNCIONAMIENTO SECOP'!$A:$AC,$AA$1,FALSE))</f>
        <v>0</v>
      </c>
      <c r="AB256" s="249">
        <f>+IFERROR(VLOOKUP($A256,'INVERSIÓN '!$A:$AB,$AB$1,FALSE),VLOOKUP($A256,'FUNCIONAMIENTO SECOP'!$A:$AC,$AB$1,FALSE))</f>
        <v>1</v>
      </c>
    </row>
    <row r="257" spans="1:28" ht="36" customHeight="1">
      <c r="A257" s="13" t="s">
        <v>2834</v>
      </c>
      <c r="B257" s="249" t="str">
        <f>+IFERROR(VLOOKUP($A257,'INVERSIÓN '!$A:$AB,$B$1,FALSE),VLOOKUP($A257,'FUNCIONAMIENTO SECOP'!$A:$AC,$B$1,FALSE))</f>
        <v>CPS</v>
      </c>
      <c r="C257" s="249">
        <f>+IFERROR(VLOOKUP($A257,'INVERSIÓN '!$A:$AB,$C$1,FALSE),VLOOKUP($A257,'FUNCIONAMIENTO SECOP'!$A:$AC,$C$1,FALSE))</f>
        <v>0</v>
      </c>
      <c r="D257" s="249">
        <f>+IFERROR(VLOOKUP($A257,'INVERSIÓN '!$A:$AB,$D$1,FALSE),VLOOKUP($A257,'FUNCIONAMIENTO SECOP'!$A:$AC,$D$1,FALSE))</f>
        <v>2667</v>
      </c>
      <c r="E257" s="249">
        <f>+IFERROR(VLOOKUP($A257,'INVERSIÓN '!$A:$AB,$E$1,FALSE),VLOOKUP($A257,'FUNCIONAMIENTO SECOP'!$A:$AC,$E$1,FALSE))</f>
        <v>0</v>
      </c>
      <c r="F257" s="249" t="str">
        <f>+IFERROR(VLOOKUP($A257,'INVERSIÓN '!$A:$AB,$F$1,FALSE),VLOOKUP($A257,'FUNCIONAMIENTO SECOP'!$A:$AC,$F$1,FALSE))</f>
        <v>Realizar 4 estrategias de fortalecimiento institucional (una por vigencia).</v>
      </c>
      <c r="G257" s="249">
        <f>+IFERROR(VLOOKUP($A257,'INVERSIÓN '!$A:$AB,$G$1,FALSE),VLOOKUP($A257,'FUNCIONAMIENTO SECOP'!$A:$AC,$G$1,FALSE))</f>
        <v>147954</v>
      </c>
      <c r="H257" s="249" t="str">
        <f>+IFERROR(VLOOKUP($A257,'INVERSIÓN '!$A:$AB,$H$1,FALSE),VLOOKUP($A257,'FUNCIONAMIENTO SECOP'!$A:$AC,$H$1,FALSE))</f>
        <v>Nuevo</v>
      </c>
      <c r="I257" s="249">
        <f>+IFERROR(VLOOKUP($A257,'INVERSIÓN '!$A:$AB,$I$1,FALSE),VLOOKUP($A257,'FUNCIONAMIENTO SECOP'!$A:$AC,$I$1,FALSE))</f>
        <v>80111701</v>
      </c>
      <c r="J257" s="249" t="str">
        <f>+IFERROR(VLOOKUP($A257,'INVERSIÓN '!$A:$AB,$J$1,FALSE),VLOOKUP($A257,'FUNCIONAMIENTO SECOP'!$A:$AC,$J$1,FALSE))</f>
        <v>PRESTAR SUS SERVICIOS PROFESIONALES EN LO CONCERNIENTE A LA GESTIÓN TÉCNICA, ADMINISTRATIVA, FINANCIERA, DOCUMENTAL INTERNA, Y EXTERNA DE LA ALCALDÍA LOCAL DE SAN CRISTÓBAL Y PARA LOS PROYECTOS AMBIENTALES DEL PLAN DE DESARROLLO LOCAL 2025-2028.</v>
      </c>
      <c r="K257" s="249">
        <f>+IFERROR(VLOOKUP($A257,'INVERSIÓN '!$A:$AB,$K$1,FALSE),VLOOKUP($A257,'FUNCIONAMIENTO SECOP'!$A:$AC,$K$1,FALSE))</f>
        <v>1</v>
      </c>
      <c r="L257" s="249">
        <f>+IFERROR(VLOOKUP($A257,'INVERSIÓN '!$A:$AB,$L$1,FALSE),VLOOKUP($A257,'FUNCIONAMIENTO SECOP'!$A:$AC,$L$1,FALSE))</f>
        <v>1</v>
      </c>
      <c r="M257" s="249">
        <f>+IFERROR(VLOOKUP($A257,'INVERSIÓN '!$A:$AB,$M$1,FALSE),VLOOKUP($A257,'FUNCIONAMIENTO SECOP'!$A:$AC,$M$1,FALSE))</f>
        <v>11</v>
      </c>
      <c r="N257" s="249">
        <f>+IFERROR(VLOOKUP($A257,'INVERSIÓN '!$A:$AB,$N$1,FALSE),VLOOKUP($A257,'FUNCIONAMIENTO SECOP'!$A:$AC,$N$1,FALSE))</f>
        <v>1</v>
      </c>
      <c r="O257" s="249" t="str">
        <f>+IFERROR(VLOOKUP($A257,'INVERSIÓN '!$A:$AB,$O$1,FALSE),VLOOKUP($A257,'FUNCIONAMIENTO SECOP'!$A:$AC,$O$1,FALSE))</f>
        <v>CCE-16</v>
      </c>
      <c r="P257" s="249" t="str">
        <f>+IFERROR(VLOOKUP($A257,'INVERSIÓN '!$A:$AB,$P$1,FALSE),VLOOKUP($A257,'FUNCIONAMIENTO SECOP'!$A:$AC,$P$1,FALSE))</f>
        <v>Contratación directa</v>
      </c>
      <c r="Q257" s="249" t="str">
        <f>+IFERROR(VLOOKUP($A257,'INVERSIÓN '!$A:$AB,$Q$1,FALSE),VLOOKUP($A257,'FUNCIONAMIENTO SECOP'!$A:$AC,$Q$1,FALSE))</f>
        <v>DISTRITAL</v>
      </c>
      <c r="R257" s="250">
        <f>+IFERROR(VLOOKUP($A257,'INVERSIÓN '!$A:$AB,$R$1,FALSE),VLOOKUP($A257,'FUNCIONAMIENTO SECOP'!$A:$AC,$R$1,FALSE))</f>
        <v>74800000</v>
      </c>
      <c r="S257" s="250">
        <f>+IFERROR(VLOOKUP($A257,'INVERSIÓN '!$A:$AB,$S$1,FALSE),VLOOKUP($A257,'FUNCIONAMIENTO SECOP'!$A:$AC,$S$1,FALSE))</f>
        <v>74800000</v>
      </c>
      <c r="T257" s="249">
        <f>+IFERROR(VLOOKUP($A257,'INVERSIÓN '!$A:$AB,$T$1,FALSE),VLOOKUP($A257,'FUNCIONAMIENTO SECOP'!$A:$AC,$T$1,FALSE))</f>
        <v>0</v>
      </c>
      <c r="U257" s="249">
        <f>+IFERROR(VLOOKUP($A257,'INVERSIÓN '!$A:$AB,$U$1,FALSE),VLOOKUP($A257,'FUNCIONAMIENTO SECOP'!$A:$AC,$U$1,FALSE))</f>
        <v>0</v>
      </c>
      <c r="V257" s="249" t="str">
        <f>+IFERROR(VLOOKUP($A257,'INVERSIÓN '!$A:$AB,$V$1,FALSE),VLOOKUP($A257,'FUNCIONAMIENTO SECOP'!$A:$AC,$V$1,FALSE))</f>
        <v>CO-DC</v>
      </c>
      <c r="W257" s="249" t="str">
        <f>+IFERROR(VLOOKUP($A257,'INVERSIÓN '!$A:$AB,$W$1,FALSE),VLOOKUP($A257,'FUNCIONAMIENTO SECOP'!$A:$AC,$W$1,FALSE))</f>
        <v>CO-DC-11001</v>
      </c>
      <c r="X257" s="249" t="str">
        <f>+IFERROR(VLOOKUP($A257,'INVERSIÓN '!$A:$AB,$X$1,FALSE),VLOOKUP($A257,'FUNCIONAMIENTO SECOP'!$A:$AC,$X$1,FALSE))</f>
        <v>CARLOS HERNANDO MACIAS MONTOYA</v>
      </c>
      <c r="Y257" s="249">
        <f>+IFERROR(VLOOKUP($A257,'INVERSIÓN '!$A:$AB,$Y$1,FALSE),VLOOKUP($A257,'FUNCIONAMIENTO SECOP'!$A:$AC,$Y$1,FALSE))</f>
        <v>6477910</v>
      </c>
      <c r="Z257" s="249" t="str">
        <f>+IFERROR(VLOOKUP($A257,'INVERSIÓN '!$A:$AB,$Z$1,FALSE),VLOOKUP($A257,'FUNCIONAMIENTO SECOP'!$A:$AC,$Z$1,FALSE))</f>
        <v>alcalde.scristobal@gobiernobogota.gov.co</v>
      </c>
      <c r="AA257" s="249">
        <f>+IFERROR(VLOOKUP($A257,'INVERSIÓN '!$A:$AB,$AA$1,FALSE),VLOOKUP($A257,'FUNCIONAMIENTO SECOP'!$A:$AC,$AA$1,FALSE))</f>
        <v>0</v>
      </c>
      <c r="AB257" s="249">
        <f>+IFERROR(VLOOKUP($A257,'INVERSIÓN '!$A:$AB,$AB$1,FALSE),VLOOKUP($A257,'FUNCIONAMIENTO SECOP'!$A:$AC,$AB$1,FALSE))</f>
        <v>1</v>
      </c>
    </row>
    <row r="258" spans="1:28" ht="36" customHeight="1">
      <c r="A258" s="13" t="s">
        <v>2836</v>
      </c>
      <c r="B258" s="249" t="str">
        <f>+IFERROR(VLOOKUP($A258,'INVERSIÓN '!$A:$AB,$B$1,FALSE),VLOOKUP($A258,'FUNCIONAMIENTO SECOP'!$A:$AC,$B$1,FALSE))</f>
        <v>CPS</v>
      </c>
      <c r="C258" s="249">
        <f>+IFERROR(VLOOKUP($A258,'INVERSIÓN '!$A:$AB,$C$1,FALSE),VLOOKUP($A258,'FUNCIONAMIENTO SECOP'!$A:$AC,$C$1,FALSE))</f>
        <v>0</v>
      </c>
      <c r="D258" s="249">
        <f>+IFERROR(VLOOKUP($A258,'INVERSIÓN '!$A:$AB,$D$1,FALSE),VLOOKUP($A258,'FUNCIONAMIENTO SECOP'!$A:$AC,$D$1,FALSE))</f>
        <v>2502</v>
      </c>
      <c r="E258" s="249">
        <f>+IFERROR(VLOOKUP($A258,'INVERSIÓN '!$A:$AB,$E$1,FALSE),VLOOKUP($A258,'FUNCIONAMIENTO SECOP'!$A:$AC,$E$1,FALSE))</f>
        <v>0</v>
      </c>
      <c r="F258" s="249" t="str">
        <f>+IFERROR(VLOOKUP($A258,'INVERSIÓN '!$A:$AB,$F$1,FALSE),VLOOKUP($A258,'FUNCIONAMIENTO SECOP'!$A:$AC,$F$1,FALSE))</f>
        <v xml:space="preserve">Implementar 160 huertas urbanas </v>
      </c>
      <c r="G258" s="249">
        <f>+IFERROR(VLOOKUP($A258,'INVERSIÓN '!$A:$AB,$G$1,FALSE),VLOOKUP($A258,'FUNCIONAMIENTO SECOP'!$A:$AC,$G$1,FALSE))</f>
        <v>147960</v>
      </c>
      <c r="H258" s="249" t="str">
        <f>+IFERROR(VLOOKUP($A258,'INVERSIÓN '!$A:$AB,$H$1,FALSE),VLOOKUP($A258,'FUNCIONAMIENTO SECOP'!$A:$AC,$H$1,FALSE))</f>
        <v>Nuevo</v>
      </c>
      <c r="I258" s="249">
        <f>+IFERROR(VLOOKUP($A258,'INVERSIÓN '!$A:$AB,$I$1,FALSE),VLOOKUP($A258,'FUNCIONAMIENTO SECOP'!$A:$AC,$I$1,FALSE))</f>
        <v>80111701</v>
      </c>
      <c r="J258" s="249" t="str">
        <f>+IFERROR(VLOOKUP($A258,'INVERSIÓN '!$A:$AB,$J$1,FALSE),VLOOKUP($A258,'FUNCIONAMIENTO SECOP'!$A:$AC,$J$1,FALSE))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58" s="249">
        <f>+IFERROR(VLOOKUP($A258,'INVERSIÓN '!$A:$AB,$K$1,FALSE),VLOOKUP($A258,'FUNCIONAMIENTO SECOP'!$A:$AC,$K$1,FALSE))</f>
        <v>1</v>
      </c>
      <c r="L258" s="249">
        <f>+IFERROR(VLOOKUP($A258,'INVERSIÓN '!$A:$AB,$L$1,FALSE),VLOOKUP($A258,'FUNCIONAMIENTO SECOP'!$A:$AC,$L$1,FALSE))</f>
        <v>1</v>
      </c>
      <c r="M258" s="249">
        <f>+IFERROR(VLOOKUP($A258,'INVERSIÓN '!$A:$AB,$M$1,FALSE),VLOOKUP($A258,'FUNCIONAMIENTO SECOP'!$A:$AC,$M$1,FALSE))</f>
        <v>11</v>
      </c>
      <c r="N258" s="249">
        <f>+IFERROR(VLOOKUP($A258,'INVERSIÓN '!$A:$AB,$N$1,FALSE),VLOOKUP($A258,'FUNCIONAMIENTO SECOP'!$A:$AC,$N$1,FALSE))</f>
        <v>1</v>
      </c>
      <c r="O258" s="249" t="str">
        <f>+IFERROR(VLOOKUP($A258,'INVERSIÓN '!$A:$AB,$O$1,FALSE),VLOOKUP($A258,'FUNCIONAMIENTO SECOP'!$A:$AC,$O$1,FALSE))</f>
        <v>CCE-16</v>
      </c>
      <c r="P258" s="249" t="str">
        <f>+IFERROR(VLOOKUP($A258,'INVERSIÓN '!$A:$AB,$P$1,FALSE),VLOOKUP($A258,'FUNCIONAMIENTO SECOP'!$A:$AC,$P$1,FALSE))</f>
        <v>Contratación directa</v>
      </c>
      <c r="Q258" s="249" t="str">
        <f>+IFERROR(VLOOKUP($A258,'INVERSIÓN '!$A:$AB,$Q$1,FALSE),VLOOKUP($A258,'FUNCIONAMIENTO SECOP'!$A:$AC,$Q$1,FALSE))</f>
        <v>DISTRITAL</v>
      </c>
      <c r="R258" s="250">
        <f>+IFERROR(VLOOKUP($A258,'INVERSIÓN '!$A:$AB,$R$1,FALSE),VLOOKUP($A258,'FUNCIONAMIENTO SECOP'!$A:$AC,$R$1,FALSE))</f>
        <v>198000000</v>
      </c>
      <c r="S258" s="250">
        <f>+IFERROR(VLOOKUP($A258,'INVERSIÓN '!$A:$AB,$S$1,FALSE),VLOOKUP($A258,'FUNCIONAMIENTO SECOP'!$A:$AC,$S$1,FALSE))</f>
        <v>198000000</v>
      </c>
      <c r="T258" s="249">
        <f>+IFERROR(VLOOKUP($A258,'INVERSIÓN '!$A:$AB,$T$1,FALSE),VLOOKUP($A258,'FUNCIONAMIENTO SECOP'!$A:$AC,$T$1,FALSE))</f>
        <v>0</v>
      </c>
      <c r="U258" s="249">
        <f>+IFERROR(VLOOKUP($A258,'INVERSIÓN '!$A:$AB,$U$1,FALSE),VLOOKUP($A258,'FUNCIONAMIENTO SECOP'!$A:$AC,$U$1,FALSE))</f>
        <v>0</v>
      </c>
      <c r="V258" s="249" t="str">
        <f>+IFERROR(VLOOKUP($A258,'INVERSIÓN '!$A:$AB,$V$1,FALSE),VLOOKUP($A258,'FUNCIONAMIENTO SECOP'!$A:$AC,$V$1,FALSE))</f>
        <v>CO-DC</v>
      </c>
      <c r="W258" s="249" t="str">
        <f>+IFERROR(VLOOKUP($A258,'INVERSIÓN '!$A:$AB,$W$1,FALSE),VLOOKUP($A258,'FUNCIONAMIENTO SECOP'!$A:$AC,$W$1,FALSE))</f>
        <v>CO-DC-11001</v>
      </c>
      <c r="X258" s="249" t="str">
        <f>+IFERROR(VLOOKUP($A258,'INVERSIÓN '!$A:$AB,$X$1,FALSE),VLOOKUP($A258,'FUNCIONAMIENTO SECOP'!$A:$AC,$X$1,FALSE))</f>
        <v>CARLOS HERNANDO MACIAS MONTOYA</v>
      </c>
      <c r="Y258" s="249">
        <f>+IFERROR(VLOOKUP($A258,'INVERSIÓN '!$A:$AB,$Y$1,FALSE),VLOOKUP($A258,'FUNCIONAMIENTO SECOP'!$A:$AC,$Y$1,FALSE))</f>
        <v>6477911</v>
      </c>
      <c r="Z258" s="249" t="str">
        <f>+IFERROR(VLOOKUP($A258,'INVERSIÓN '!$A:$AB,$Z$1,FALSE),VLOOKUP($A258,'FUNCIONAMIENTO SECOP'!$A:$AC,$Z$1,FALSE))</f>
        <v>alcalde.scristobal@gobiernobogota.gov.co</v>
      </c>
      <c r="AA258" s="249">
        <f>+IFERROR(VLOOKUP($A258,'INVERSIÓN '!$A:$AB,$AA$1,FALSE),VLOOKUP($A258,'FUNCIONAMIENTO SECOP'!$A:$AC,$AA$1,FALSE))</f>
        <v>0</v>
      </c>
      <c r="AB258" s="249">
        <f>+IFERROR(VLOOKUP($A258,'INVERSIÓN '!$A:$AB,$AB$1,FALSE),VLOOKUP($A258,'FUNCIONAMIENTO SECOP'!$A:$AC,$AB$1,FALSE))</f>
        <v>1</v>
      </c>
    </row>
    <row r="259" spans="1:28" ht="36" customHeight="1">
      <c r="A259" s="13" t="s">
        <v>2838</v>
      </c>
      <c r="B259" s="249" t="str">
        <f>+IFERROR(VLOOKUP($A259,'INVERSIÓN '!$A:$AB,$B$1,FALSE),VLOOKUP($A259,'FUNCIONAMIENTO SECOP'!$A:$AC,$B$1,FALSE))</f>
        <v>CPS</v>
      </c>
      <c r="C259" s="249">
        <f>+IFERROR(VLOOKUP($A259,'INVERSIÓN '!$A:$AB,$C$1,FALSE),VLOOKUP($A259,'FUNCIONAMIENTO SECOP'!$A:$AC,$C$1,FALSE))</f>
        <v>0</v>
      </c>
      <c r="D259" s="249">
        <f>+IFERROR(VLOOKUP($A259,'INVERSIÓN '!$A:$AB,$D$1,FALSE),VLOOKUP($A259,'FUNCIONAMIENTO SECOP'!$A:$AC,$D$1,FALSE))</f>
        <v>2502</v>
      </c>
      <c r="E259" s="249">
        <f>+IFERROR(VLOOKUP($A259,'INVERSIÓN '!$A:$AB,$E$1,FALSE),VLOOKUP($A259,'FUNCIONAMIENTO SECOP'!$A:$AC,$E$1,FALSE))</f>
        <v>0</v>
      </c>
      <c r="F259" s="249" t="str">
        <f>+IFERROR(VLOOKUP($A259,'INVERSIÓN '!$A:$AB,$F$1,FALSE),VLOOKUP($A259,'FUNCIONAMIENTO SECOP'!$A:$AC,$F$1,FALSE))</f>
        <v xml:space="preserve">Mantener 2.000 m2 de jardinería </v>
      </c>
      <c r="G259" s="249">
        <f>+IFERROR(VLOOKUP($A259,'INVERSIÓN '!$A:$AB,$G$1,FALSE),VLOOKUP($A259,'FUNCIONAMIENTO SECOP'!$A:$AC,$G$1,FALSE))</f>
        <v>147981</v>
      </c>
      <c r="H259" s="249" t="str">
        <f>+IFERROR(VLOOKUP($A259,'INVERSIÓN '!$A:$AB,$H$1,FALSE),VLOOKUP($A259,'FUNCIONAMIENTO SECOP'!$A:$AC,$H$1,FALSE))</f>
        <v>Nuevo</v>
      </c>
      <c r="I259" s="249">
        <f>+IFERROR(VLOOKUP($A259,'INVERSIÓN '!$A:$AB,$I$1,FALSE),VLOOKUP($A259,'FUNCIONAMIENTO SECOP'!$A:$AC,$I$1,FALSE))</f>
        <v>80111701</v>
      </c>
      <c r="J259" s="249" t="str">
        <f>+IFERROR(VLOOKUP($A259,'INVERSIÓN '!$A:$AB,$J$1,FALSE),VLOOKUP($A259,'FUNCIONAMIENTO SECOP'!$A:$AC,$J$1,FALSE))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59" s="249">
        <f>+IFERROR(VLOOKUP($A259,'INVERSIÓN '!$A:$AB,$K$1,FALSE),VLOOKUP($A259,'FUNCIONAMIENTO SECOP'!$A:$AC,$K$1,FALSE))</f>
        <v>1</v>
      </c>
      <c r="L259" s="249">
        <f>+IFERROR(VLOOKUP($A259,'INVERSIÓN '!$A:$AB,$L$1,FALSE),VLOOKUP($A259,'FUNCIONAMIENTO SECOP'!$A:$AC,$L$1,FALSE))</f>
        <v>1</v>
      </c>
      <c r="M259" s="249">
        <f>+IFERROR(VLOOKUP($A259,'INVERSIÓN '!$A:$AB,$M$1,FALSE),VLOOKUP($A259,'FUNCIONAMIENTO SECOP'!$A:$AC,$M$1,FALSE))</f>
        <v>11</v>
      </c>
      <c r="N259" s="249">
        <f>+IFERROR(VLOOKUP($A259,'INVERSIÓN '!$A:$AB,$N$1,FALSE),VLOOKUP($A259,'FUNCIONAMIENTO SECOP'!$A:$AC,$N$1,FALSE))</f>
        <v>1</v>
      </c>
      <c r="O259" s="249" t="str">
        <f>+IFERROR(VLOOKUP($A259,'INVERSIÓN '!$A:$AB,$O$1,FALSE),VLOOKUP($A259,'FUNCIONAMIENTO SECOP'!$A:$AC,$O$1,FALSE))</f>
        <v>CCE-16</v>
      </c>
      <c r="P259" s="249" t="str">
        <f>+IFERROR(VLOOKUP($A259,'INVERSIÓN '!$A:$AB,$P$1,FALSE),VLOOKUP($A259,'FUNCIONAMIENTO SECOP'!$A:$AC,$P$1,FALSE))</f>
        <v>Contratación directa</v>
      </c>
      <c r="Q259" s="249" t="str">
        <f>+IFERROR(VLOOKUP($A259,'INVERSIÓN '!$A:$AB,$Q$1,FALSE),VLOOKUP($A259,'FUNCIONAMIENTO SECOP'!$A:$AC,$Q$1,FALSE))</f>
        <v>DISTRITAL</v>
      </c>
      <c r="R259" s="250">
        <f>+IFERROR(VLOOKUP($A259,'INVERSIÓN '!$A:$AB,$R$1,FALSE),VLOOKUP($A259,'FUNCIONAMIENTO SECOP'!$A:$AC,$R$1,FALSE))</f>
        <v>132000000</v>
      </c>
      <c r="S259" s="250">
        <f>+IFERROR(VLOOKUP($A259,'INVERSIÓN '!$A:$AB,$S$1,FALSE),VLOOKUP($A259,'FUNCIONAMIENTO SECOP'!$A:$AC,$S$1,FALSE))</f>
        <v>132000000</v>
      </c>
      <c r="T259" s="249">
        <f>+IFERROR(VLOOKUP($A259,'INVERSIÓN '!$A:$AB,$T$1,FALSE),VLOOKUP($A259,'FUNCIONAMIENTO SECOP'!$A:$AC,$T$1,FALSE))</f>
        <v>0</v>
      </c>
      <c r="U259" s="249">
        <f>+IFERROR(VLOOKUP($A259,'INVERSIÓN '!$A:$AB,$U$1,FALSE),VLOOKUP($A259,'FUNCIONAMIENTO SECOP'!$A:$AC,$U$1,FALSE))</f>
        <v>0</v>
      </c>
      <c r="V259" s="249" t="str">
        <f>+IFERROR(VLOOKUP($A259,'INVERSIÓN '!$A:$AB,$V$1,FALSE),VLOOKUP($A259,'FUNCIONAMIENTO SECOP'!$A:$AC,$V$1,FALSE))</f>
        <v>CO-DC</v>
      </c>
      <c r="W259" s="249" t="str">
        <f>+IFERROR(VLOOKUP($A259,'INVERSIÓN '!$A:$AB,$W$1,FALSE),VLOOKUP($A259,'FUNCIONAMIENTO SECOP'!$A:$AC,$W$1,FALSE))</f>
        <v>CO-DC-11001</v>
      </c>
      <c r="X259" s="249" t="str">
        <f>+IFERROR(VLOOKUP($A259,'INVERSIÓN '!$A:$AB,$X$1,FALSE),VLOOKUP($A259,'FUNCIONAMIENTO SECOP'!$A:$AC,$X$1,FALSE))</f>
        <v>CARLOS HERNANDO MACIAS MONTOYA</v>
      </c>
      <c r="Y259" s="249">
        <f>+IFERROR(VLOOKUP($A259,'INVERSIÓN '!$A:$AB,$Y$1,FALSE),VLOOKUP($A259,'FUNCIONAMIENTO SECOP'!$A:$AC,$Y$1,FALSE))</f>
        <v>6477912</v>
      </c>
      <c r="Z259" s="249" t="str">
        <f>+IFERROR(VLOOKUP($A259,'INVERSIÓN '!$A:$AB,$Z$1,FALSE),VLOOKUP($A259,'FUNCIONAMIENTO SECOP'!$A:$AC,$Z$1,FALSE))</f>
        <v>alcalde.scristobal@gobiernobogota.gov.co</v>
      </c>
      <c r="AA259" s="249">
        <f>+IFERROR(VLOOKUP($A259,'INVERSIÓN '!$A:$AB,$AA$1,FALSE),VLOOKUP($A259,'FUNCIONAMIENTO SECOP'!$A:$AC,$AA$1,FALSE))</f>
        <v>0</v>
      </c>
      <c r="AB259" s="249">
        <f>+IFERROR(VLOOKUP($A259,'INVERSIÓN '!$A:$AB,$AB$1,FALSE),VLOOKUP($A259,'FUNCIONAMIENTO SECOP'!$A:$AC,$AB$1,FALSE))</f>
        <v>1</v>
      </c>
    </row>
    <row r="260" spans="1:28" ht="36" customHeight="1">
      <c r="A260" s="13" t="s">
        <v>2839</v>
      </c>
      <c r="B260" s="249" t="str">
        <f>+IFERROR(VLOOKUP($A260,'INVERSIÓN '!$A:$AB,$B$1,FALSE),VLOOKUP($A260,'FUNCIONAMIENTO SECOP'!$A:$AC,$B$1,FALSE))</f>
        <v>CPS</v>
      </c>
      <c r="C260" s="249">
        <f>+IFERROR(VLOOKUP($A260,'INVERSIÓN '!$A:$AB,$C$1,FALSE),VLOOKUP($A260,'FUNCIONAMIENTO SECOP'!$A:$AC,$C$1,FALSE))</f>
        <v>0</v>
      </c>
      <c r="D260" s="249">
        <f>+IFERROR(VLOOKUP($A260,'INVERSIÓN '!$A:$AB,$D$1,FALSE),VLOOKUP($A260,'FUNCIONAMIENTO SECOP'!$A:$AC,$D$1,FALSE))</f>
        <v>2667</v>
      </c>
      <c r="E260" s="249">
        <f>+IFERROR(VLOOKUP($A260,'INVERSIÓN '!$A:$AB,$E$1,FALSE),VLOOKUP($A260,'FUNCIONAMIENTO SECOP'!$A:$AC,$E$1,FALSE))</f>
        <v>0</v>
      </c>
      <c r="F260" s="249" t="str">
        <f>+IFERROR(VLOOKUP($A260,'INVERSIÓN '!$A:$AB,$F$1,FALSE),VLOOKUP($A260,'FUNCIONAMIENTO SECOP'!$A:$AC,$F$1,FALSE))</f>
        <v>Realizar 4 estrategias de fortalecimiento institucional (una por vigencia).</v>
      </c>
      <c r="G260" s="249">
        <f>+IFERROR(VLOOKUP($A260,'INVERSIÓN '!$A:$AB,$G$1,FALSE),VLOOKUP($A260,'FUNCIONAMIENTO SECOP'!$A:$AC,$G$1,FALSE))</f>
        <v>148001</v>
      </c>
      <c r="H260" s="249" t="str">
        <f>+IFERROR(VLOOKUP($A260,'INVERSIÓN '!$A:$AB,$H$1,FALSE),VLOOKUP($A260,'FUNCIONAMIENTO SECOP'!$A:$AC,$H$1,FALSE))</f>
        <v>Nuevo</v>
      </c>
      <c r="I260" s="249">
        <f>+IFERROR(VLOOKUP($A260,'INVERSIÓN '!$A:$AB,$I$1,FALSE),VLOOKUP($A260,'FUNCIONAMIENTO SECOP'!$A:$AC,$I$1,FALSE))</f>
        <v>80111701</v>
      </c>
      <c r="J260" s="249" t="str">
        <f>+IFERROR(VLOOKUP($A260,'INVERSIÓN '!$A:$AB,$J$1,FALSE),VLOOKUP($A260,'FUNCIONAMIENTO SECOP'!$A:$AC,$J$1,FALSE))</f>
        <v>PRESTAR SUS SERVICIOS EN EL ÁREA DE GESTIÓN DE DESARROLLO LOCAL CDI, PARA LA ATENCION, RECEPCION Y TRAMITE DE LOS DOCUMENTOS Y CORRESPONDENCIA EN GENERAL, ATENDIENDO LOS LINEAMIENTOS ESTABLECIDOS POR LA SECRETARIA DISTRITAL DE GOBIERNO</v>
      </c>
      <c r="K260" s="249">
        <f>+IFERROR(VLOOKUP($A260,'INVERSIÓN '!$A:$AB,$K$1,FALSE),VLOOKUP($A260,'FUNCIONAMIENTO SECOP'!$A:$AC,$K$1,FALSE))</f>
        <v>1</v>
      </c>
      <c r="L260" s="249">
        <f>+IFERROR(VLOOKUP($A260,'INVERSIÓN '!$A:$AB,$L$1,FALSE),VLOOKUP($A260,'FUNCIONAMIENTO SECOP'!$A:$AC,$L$1,FALSE))</f>
        <v>1</v>
      </c>
      <c r="M260" s="249">
        <f>+IFERROR(VLOOKUP($A260,'INVERSIÓN '!$A:$AB,$M$1,FALSE),VLOOKUP($A260,'FUNCIONAMIENTO SECOP'!$A:$AC,$M$1,FALSE))</f>
        <v>11</v>
      </c>
      <c r="N260" s="249">
        <f>+IFERROR(VLOOKUP($A260,'INVERSIÓN '!$A:$AB,$N$1,FALSE),VLOOKUP($A260,'FUNCIONAMIENTO SECOP'!$A:$AC,$N$1,FALSE))</f>
        <v>1</v>
      </c>
      <c r="O260" s="249" t="str">
        <f>+IFERROR(VLOOKUP($A260,'INVERSIÓN '!$A:$AB,$O$1,FALSE),VLOOKUP($A260,'FUNCIONAMIENTO SECOP'!$A:$AC,$O$1,FALSE))</f>
        <v>CCE-16</v>
      </c>
      <c r="P260" s="249" t="str">
        <f>+IFERROR(VLOOKUP($A260,'INVERSIÓN '!$A:$AB,$P$1,FALSE),VLOOKUP($A260,'FUNCIONAMIENTO SECOP'!$A:$AC,$P$1,FALSE))</f>
        <v>Contratación directa</v>
      </c>
      <c r="Q260" s="249" t="str">
        <f>+IFERROR(VLOOKUP($A260,'INVERSIÓN '!$A:$AB,$Q$1,FALSE),VLOOKUP($A260,'FUNCIONAMIENTO SECOP'!$A:$AC,$Q$1,FALSE))</f>
        <v>DISTRITAL</v>
      </c>
      <c r="R260" s="250">
        <f>+IFERROR(VLOOKUP($A260,'INVERSIÓN '!$A:$AB,$R$1,FALSE),VLOOKUP($A260,'FUNCIONAMIENTO SECOP'!$A:$AC,$R$1,FALSE))</f>
        <v>170225000</v>
      </c>
      <c r="S260" s="250">
        <f>+IFERROR(VLOOKUP($A260,'INVERSIÓN '!$A:$AB,$S$1,FALSE),VLOOKUP($A260,'FUNCIONAMIENTO SECOP'!$A:$AC,$S$1,FALSE))</f>
        <v>170225000</v>
      </c>
      <c r="T260" s="249">
        <f>+IFERROR(VLOOKUP($A260,'INVERSIÓN '!$A:$AB,$T$1,FALSE),VLOOKUP($A260,'FUNCIONAMIENTO SECOP'!$A:$AC,$T$1,FALSE))</f>
        <v>0</v>
      </c>
      <c r="U260" s="249">
        <f>+IFERROR(VLOOKUP($A260,'INVERSIÓN '!$A:$AB,$U$1,FALSE),VLOOKUP($A260,'FUNCIONAMIENTO SECOP'!$A:$AC,$U$1,FALSE))</f>
        <v>0</v>
      </c>
      <c r="V260" s="249" t="str">
        <f>+IFERROR(VLOOKUP($A260,'INVERSIÓN '!$A:$AB,$V$1,FALSE),VLOOKUP($A260,'FUNCIONAMIENTO SECOP'!$A:$AC,$V$1,FALSE))</f>
        <v>CO-DC</v>
      </c>
      <c r="W260" s="249" t="str">
        <f>+IFERROR(VLOOKUP($A260,'INVERSIÓN '!$A:$AB,$W$1,FALSE),VLOOKUP($A260,'FUNCIONAMIENTO SECOP'!$A:$AC,$W$1,FALSE))</f>
        <v>CO-DC-11001</v>
      </c>
      <c r="X260" s="249" t="str">
        <f>+IFERROR(VLOOKUP($A260,'INVERSIÓN '!$A:$AB,$X$1,FALSE),VLOOKUP($A260,'FUNCIONAMIENTO SECOP'!$A:$AC,$X$1,FALSE))</f>
        <v>CARLOS HERNANDO MACIAS MONTOYA</v>
      </c>
      <c r="Y260" s="249">
        <f>+IFERROR(VLOOKUP($A260,'INVERSIÓN '!$A:$AB,$Y$1,FALSE),VLOOKUP($A260,'FUNCIONAMIENTO SECOP'!$A:$AC,$Y$1,FALSE))</f>
        <v>6477913</v>
      </c>
      <c r="Z260" s="249" t="str">
        <f>+IFERROR(VLOOKUP($A260,'INVERSIÓN '!$A:$AB,$Z$1,FALSE),VLOOKUP($A260,'FUNCIONAMIENTO SECOP'!$A:$AC,$Z$1,FALSE))</f>
        <v>alcalde.scristobal@gobiernobogota.gov.co</v>
      </c>
      <c r="AA260" s="249">
        <f>+IFERROR(VLOOKUP($A260,'INVERSIÓN '!$A:$AB,$AA$1,FALSE),VLOOKUP($A260,'FUNCIONAMIENTO SECOP'!$A:$AC,$AA$1,FALSE))</f>
        <v>0</v>
      </c>
      <c r="AB260" s="249">
        <f>+IFERROR(VLOOKUP($A260,'INVERSIÓN '!$A:$AB,$AB$1,FALSE),VLOOKUP($A260,'FUNCIONAMIENTO SECOP'!$A:$AC,$AB$1,FALSE))</f>
        <v>1</v>
      </c>
    </row>
    <row r="261" spans="1:28" ht="36" customHeight="1">
      <c r="A261" s="13" t="s">
        <v>2840</v>
      </c>
      <c r="B261" s="249" t="str">
        <f>+IFERROR(VLOOKUP($A261,'INVERSIÓN '!$A:$AB,$B$1,FALSE),VLOOKUP($A261,'FUNCIONAMIENTO SECOP'!$A:$AC,$B$1,FALSE))</f>
        <v>CPS</v>
      </c>
      <c r="C261" s="249">
        <f>+IFERROR(VLOOKUP($A261,'INVERSIÓN '!$A:$AB,$C$1,FALSE),VLOOKUP($A261,'FUNCIONAMIENTO SECOP'!$A:$AC,$C$1,FALSE))</f>
        <v>0</v>
      </c>
      <c r="D261" s="249">
        <f>+IFERROR(VLOOKUP($A261,'INVERSIÓN '!$A:$AB,$D$1,FALSE),VLOOKUP($A261,'FUNCIONAMIENTO SECOP'!$A:$AC,$D$1,FALSE))</f>
        <v>2252</v>
      </c>
      <c r="E261" s="249">
        <f>+IFERROR(VLOOKUP($A261,'INVERSIÓN '!$A:$AB,$E$1,FALSE),VLOOKUP($A261,'FUNCIONAMIENTO SECOP'!$A:$AC,$E$1,FALSE))</f>
        <v>0</v>
      </c>
      <c r="F261" s="249" t="str">
        <f>+IFERROR(VLOOKUP($A261,'INVERSIÓN '!$A:$AB,$F$1,FALSE),VLOOKUP($A261,'FUNCIONAMIENTO SECOP'!$A:$AC,$F$1,FALSE))</f>
        <v>Intervenir 17 Kilómetros-carril de malla vial urbana (local y/o intermedia) con acciones de construcción y/o conservación</v>
      </c>
      <c r="G261" s="249">
        <f>+IFERROR(VLOOKUP($A261,'INVERSIÓN '!$A:$AB,$G$1,FALSE),VLOOKUP($A261,'FUNCIONAMIENTO SECOP'!$A:$AC,$G$1,FALSE))</f>
        <v>148003</v>
      </c>
      <c r="H261" s="249" t="str">
        <f>+IFERROR(VLOOKUP($A261,'INVERSIÓN '!$A:$AB,$H$1,FALSE),VLOOKUP($A261,'FUNCIONAMIENTO SECOP'!$A:$AC,$H$1,FALSE))</f>
        <v>Nuevo</v>
      </c>
      <c r="I261" s="249">
        <f>+IFERROR(VLOOKUP($A261,'INVERSIÓN '!$A:$AB,$I$1,FALSE),VLOOKUP($A261,'FUNCIONAMIENTO SECOP'!$A:$AC,$I$1,FALSE))</f>
        <v>80111701</v>
      </c>
      <c r="J261" s="249" t="str">
        <f>+IFERROR(VLOOKUP($A261,'INVERSIÓN '!$A:$AB,$J$1,FALSE),VLOOKUP($A261,'FUNCIONAMIENTO SECOP'!$A:$AC,$J$1,FALSE))</f>
        <v>APOYAR JURÍDICAMENTE LA EJECUCIÓN DE LAS ACCIONES REQUERIDAS PARA EL TRÁMITE E IMPULSO PROCESAL DE LAS ACTUACIONES CONTRAVENCIONALES Y/O QUERELLAS QUE CURSEN EN LAS INSPECCIONES DE POLICÍA DE LA LOCALIDAD.</v>
      </c>
      <c r="K261" s="249">
        <f>+IFERROR(VLOOKUP($A261,'INVERSIÓN '!$A:$AB,$K$1,FALSE),VLOOKUP($A261,'FUNCIONAMIENTO SECOP'!$A:$AC,$K$1,FALSE))</f>
        <v>1</v>
      </c>
      <c r="L261" s="249">
        <f>+IFERROR(VLOOKUP($A261,'INVERSIÓN '!$A:$AB,$L$1,FALSE),VLOOKUP($A261,'FUNCIONAMIENTO SECOP'!$A:$AC,$L$1,FALSE))</f>
        <v>1</v>
      </c>
      <c r="M261" s="249">
        <f>+IFERROR(VLOOKUP($A261,'INVERSIÓN '!$A:$AB,$M$1,FALSE),VLOOKUP($A261,'FUNCIONAMIENTO SECOP'!$A:$AC,$M$1,FALSE))</f>
        <v>11</v>
      </c>
      <c r="N261" s="249">
        <f>+IFERROR(VLOOKUP($A261,'INVERSIÓN '!$A:$AB,$N$1,FALSE),VLOOKUP($A261,'FUNCIONAMIENTO SECOP'!$A:$AC,$N$1,FALSE))</f>
        <v>1</v>
      </c>
      <c r="O261" s="249" t="str">
        <f>+IFERROR(VLOOKUP($A261,'INVERSIÓN '!$A:$AB,$O$1,FALSE),VLOOKUP($A261,'FUNCIONAMIENTO SECOP'!$A:$AC,$O$1,FALSE))</f>
        <v>CCE-16</v>
      </c>
      <c r="P261" s="249" t="str">
        <f>+IFERROR(VLOOKUP($A261,'INVERSIÓN '!$A:$AB,$P$1,FALSE),VLOOKUP($A261,'FUNCIONAMIENTO SECOP'!$A:$AC,$P$1,FALSE))</f>
        <v>Contratación directa</v>
      </c>
      <c r="Q261" s="249" t="str">
        <f>+IFERROR(VLOOKUP($A261,'INVERSIÓN '!$A:$AB,$Q$1,FALSE),VLOOKUP($A261,'FUNCIONAMIENTO SECOP'!$A:$AC,$Q$1,FALSE))</f>
        <v>DISTRITAL</v>
      </c>
      <c r="R261" s="250">
        <f>+IFERROR(VLOOKUP($A261,'INVERSIÓN '!$A:$AB,$R$1,FALSE),VLOOKUP($A261,'FUNCIONAMIENTO SECOP'!$A:$AC,$R$1,FALSE))</f>
        <v>149600000</v>
      </c>
      <c r="S261" s="250">
        <f>+IFERROR(VLOOKUP($A261,'INVERSIÓN '!$A:$AB,$S$1,FALSE),VLOOKUP($A261,'FUNCIONAMIENTO SECOP'!$A:$AC,$S$1,FALSE))</f>
        <v>149600000</v>
      </c>
      <c r="T261" s="249">
        <f>+IFERROR(VLOOKUP($A261,'INVERSIÓN '!$A:$AB,$T$1,FALSE),VLOOKUP($A261,'FUNCIONAMIENTO SECOP'!$A:$AC,$T$1,FALSE))</f>
        <v>0</v>
      </c>
      <c r="U261" s="249">
        <f>+IFERROR(VLOOKUP($A261,'INVERSIÓN '!$A:$AB,$U$1,FALSE),VLOOKUP($A261,'FUNCIONAMIENTO SECOP'!$A:$AC,$U$1,FALSE))</f>
        <v>0</v>
      </c>
      <c r="V261" s="249" t="str">
        <f>+IFERROR(VLOOKUP($A261,'INVERSIÓN '!$A:$AB,$V$1,FALSE),VLOOKUP($A261,'FUNCIONAMIENTO SECOP'!$A:$AC,$V$1,FALSE))</f>
        <v>CO-DC</v>
      </c>
      <c r="W261" s="249" t="str">
        <f>+IFERROR(VLOOKUP($A261,'INVERSIÓN '!$A:$AB,$W$1,FALSE),VLOOKUP($A261,'FUNCIONAMIENTO SECOP'!$A:$AC,$W$1,FALSE))</f>
        <v>CO-DC-11001</v>
      </c>
      <c r="X261" s="249" t="str">
        <f>+IFERROR(VLOOKUP($A261,'INVERSIÓN '!$A:$AB,$X$1,FALSE),VLOOKUP($A261,'FUNCIONAMIENTO SECOP'!$A:$AC,$X$1,FALSE))</f>
        <v>CARLOS HERNANDO MACIAS MONTOYA</v>
      </c>
      <c r="Y261" s="249">
        <f>+IFERROR(VLOOKUP($A261,'INVERSIÓN '!$A:$AB,$Y$1,FALSE),VLOOKUP($A261,'FUNCIONAMIENTO SECOP'!$A:$AC,$Y$1,FALSE))</f>
        <v>6477914</v>
      </c>
      <c r="Z261" s="249" t="str">
        <f>+IFERROR(VLOOKUP($A261,'INVERSIÓN '!$A:$AB,$Z$1,FALSE),VLOOKUP($A261,'FUNCIONAMIENTO SECOP'!$A:$AC,$Z$1,FALSE))</f>
        <v>alcalde.scristobal@gobiernobogota.gov.co</v>
      </c>
      <c r="AA261" s="249">
        <f>+IFERROR(VLOOKUP($A261,'INVERSIÓN '!$A:$AB,$AA$1,FALSE),VLOOKUP($A261,'FUNCIONAMIENTO SECOP'!$A:$AC,$AA$1,FALSE))</f>
        <v>0</v>
      </c>
      <c r="AB261" s="249">
        <f>+IFERROR(VLOOKUP($A261,'INVERSIÓN '!$A:$AB,$AB$1,FALSE),VLOOKUP($A261,'FUNCIONAMIENTO SECOP'!$A:$AC,$AB$1,FALSE))</f>
        <v>1</v>
      </c>
    </row>
    <row r="262" spans="1:28" ht="36" customHeight="1">
      <c r="A262" s="13" t="s">
        <v>2841</v>
      </c>
      <c r="B262" s="249" t="str">
        <f>+IFERROR(VLOOKUP($A262,'INVERSIÓN '!$A:$AB,$B$1,FALSE),VLOOKUP($A262,'FUNCIONAMIENTO SECOP'!$A:$AC,$B$1,FALSE))</f>
        <v>CPS</v>
      </c>
      <c r="C262" s="249">
        <f>+IFERROR(VLOOKUP($A262,'INVERSIÓN '!$A:$AB,$C$1,FALSE),VLOOKUP($A262,'FUNCIONAMIENTO SECOP'!$A:$AC,$C$1,FALSE))</f>
        <v>0</v>
      </c>
      <c r="D262" s="249">
        <f>+IFERROR(VLOOKUP($A262,'INVERSIÓN '!$A:$AB,$D$1,FALSE),VLOOKUP($A262,'FUNCIONAMIENTO SECOP'!$A:$AC,$D$1,FALSE))</f>
        <v>2252</v>
      </c>
      <c r="E262" s="249">
        <f>+IFERROR(VLOOKUP($A262,'INVERSIÓN '!$A:$AB,$E$1,FALSE),VLOOKUP($A262,'FUNCIONAMIENTO SECOP'!$A:$AC,$E$1,FALSE))</f>
        <v>0</v>
      </c>
      <c r="F262" s="249" t="str">
        <f>+IFERROR(VLOOKUP($A262,'INVERSIÓN '!$A:$AB,$F$1,FALSE),VLOOKUP($A262,'FUNCIONAMIENTO SECOP'!$A:$AC,$F$1,FALSE))</f>
        <v>Intervenir 17 Kilómetros-carril de malla vial urbana (local y/o intermedia) con acciones de construcción y/o conservación</v>
      </c>
      <c r="G262" s="249">
        <f>+IFERROR(VLOOKUP($A262,'INVERSIÓN '!$A:$AB,$G$1,FALSE),VLOOKUP($A262,'FUNCIONAMIENTO SECOP'!$A:$AC,$G$1,FALSE))</f>
        <v>148005</v>
      </c>
      <c r="H262" s="249" t="str">
        <f>+IFERROR(VLOOKUP($A262,'INVERSIÓN '!$A:$AB,$H$1,FALSE),VLOOKUP($A262,'FUNCIONAMIENTO SECOP'!$A:$AC,$H$1,FALSE))</f>
        <v>Nuevo</v>
      </c>
      <c r="I262" s="249">
        <f>+IFERROR(VLOOKUP($A262,'INVERSIÓN '!$A:$AB,$I$1,FALSE),VLOOKUP($A262,'FUNCIONAMIENTO SECOP'!$A:$AC,$I$1,FALSE))</f>
        <v>80111701</v>
      </c>
      <c r="J262" s="249" t="str">
        <f>+IFERROR(VLOOKUP($A262,'INVERSIÓN '!$A:$AB,$J$1,FALSE),VLOOKUP($A262,'FUNCIONAMIENTO SECOP'!$A:$AC,$J$1,FALSE))</f>
        <v>APOYAR TÉCNICAMENTE LAS DISTINTAS ETAPAS DE LOS PROCESOS DE COMPETENCIA DE LAS INSPECCIONES DE POLICÍA DE LA LOCALIDAD, SEGÚN REPARTO.</v>
      </c>
      <c r="K262" s="249">
        <f>+IFERROR(VLOOKUP($A262,'INVERSIÓN '!$A:$AB,$K$1,FALSE),VLOOKUP($A262,'FUNCIONAMIENTO SECOP'!$A:$AC,$K$1,FALSE))</f>
        <v>1</v>
      </c>
      <c r="L262" s="249">
        <f>+IFERROR(VLOOKUP($A262,'INVERSIÓN '!$A:$AB,$L$1,FALSE),VLOOKUP($A262,'FUNCIONAMIENTO SECOP'!$A:$AC,$L$1,FALSE))</f>
        <v>1</v>
      </c>
      <c r="M262" s="249">
        <f>+IFERROR(VLOOKUP($A262,'INVERSIÓN '!$A:$AB,$M$1,FALSE),VLOOKUP($A262,'FUNCIONAMIENTO SECOP'!$A:$AC,$M$1,FALSE))</f>
        <v>11</v>
      </c>
      <c r="N262" s="249">
        <f>+IFERROR(VLOOKUP($A262,'INVERSIÓN '!$A:$AB,$N$1,FALSE),VLOOKUP($A262,'FUNCIONAMIENTO SECOP'!$A:$AC,$N$1,FALSE))</f>
        <v>1</v>
      </c>
      <c r="O262" s="249" t="str">
        <f>+IFERROR(VLOOKUP($A262,'INVERSIÓN '!$A:$AB,$O$1,FALSE),VLOOKUP($A262,'FUNCIONAMIENTO SECOP'!$A:$AC,$O$1,FALSE))</f>
        <v>CCE-16</v>
      </c>
      <c r="P262" s="249" t="str">
        <f>+IFERROR(VLOOKUP($A262,'INVERSIÓN '!$A:$AB,$P$1,FALSE),VLOOKUP($A262,'FUNCIONAMIENTO SECOP'!$A:$AC,$P$1,FALSE))</f>
        <v>Contratación directa</v>
      </c>
      <c r="Q262" s="249" t="str">
        <f>+IFERROR(VLOOKUP($A262,'INVERSIÓN '!$A:$AB,$Q$1,FALSE),VLOOKUP($A262,'FUNCIONAMIENTO SECOP'!$A:$AC,$Q$1,FALSE))</f>
        <v>DISTRITAL</v>
      </c>
      <c r="R262" s="250">
        <f>+IFERROR(VLOOKUP($A262,'INVERSIÓN '!$A:$AB,$R$1,FALSE),VLOOKUP($A262,'FUNCIONAMIENTO SECOP'!$A:$AC,$R$1,FALSE))</f>
        <v>149600000</v>
      </c>
      <c r="S262" s="250">
        <f>+IFERROR(VLOOKUP($A262,'INVERSIÓN '!$A:$AB,$S$1,FALSE),VLOOKUP($A262,'FUNCIONAMIENTO SECOP'!$A:$AC,$S$1,FALSE))</f>
        <v>149600000</v>
      </c>
      <c r="T262" s="249">
        <f>+IFERROR(VLOOKUP($A262,'INVERSIÓN '!$A:$AB,$T$1,FALSE),VLOOKUP($A262,'FUNCIONAMIENTO SECOP'!$A:$AC,$T$1,FALSE))</f>
        <v>0</v>
      </c>
      <c r="U262" s="249">
        <f>+IFERROR(VLOOKUP($A262,'INVERSIÓN '!$A:$AB,$U$1,FALSE),VLOOKUP($A262,'FUNCIONAMIENTO SECOP'!$A:$AC,$U$1,FALSE))</f>
        <v>0</v>
      </c>
      <c r="V262" s="249" t="str">
        <f>+IFERROR(VLOOKUP($A262,'INVERSIÓN '!$A:$AB,$V$1,FALSE),VLOOKUP($A262,'FUNCIONAMIENTO SECOP'!$A:$AC,$V$1,FALSE))</f>
        <v>CO-DC</v>
      </c>
      <c r="W262" s="249" t="str">
        <f>+IFERROR(VLOOKUP($A262,'INVERSIÓN '!$A:$AB,$W$1,FALSE),VLOOKUP($A262,'FUNCIONAMIENTO SECOP'!$A:$AC,$W$1,FALSE))</f>
        <v>CO-DC-11001</v>
      </c>
      <c r="X262" s="249" t="str">
        <f>+IFERROR(VLOOKUP($A262,'INVERSIÓN '!$A:$AB,$X$1,FALSE),VLOOKUP($A262,'FUNCIONAMIENTO SECOP'!$A:$AC,$X$1,FALSE))</f>
        <v>CARLOS HERNANDO MACIAS MONTOYA</v>
      </c>
      <c r="Y262" s="249">
        <f>+IFERROR(VLOOKUP($A262,'INVERSIÓN '!$A:$AB,$Y$1,FALSE),VLOOKUP($A262,'FUNCIONAMIENTO SECOP'!$A:$AC,$Y$1,FALSE))</f>
        <v>6477915</v>
      </c>
      <c r="Z262" s="249" t="str">
        <f>+IFERROR(VLOOKUP($A262,'INVERSIÓN '!$A:$AB,$Z$1,FALSE),VLOOKUP($A262,'FUNCIONAMIENTO SECOP'!$A:$AC,$Z$1,FALSE))</f>
        <v>alcalde.scristobal@gobiernobogota.gov.co</v>
      </c>
      <c r="AA262" s="249">
        <f>+IFERROR(VLOOKUP($A262,'INVERSIÓN '!$A:$AB,$AA$1,FALSE),VLOOKUP($A262,'FUNCIONAMIENTO SECOP'!$A:$AC,$AA$1,FALSE))</f>
        <v>0</v>
      </c>
      <c r="AB262" s="249">
        <f>+IFERROR(VLOOKUP($A262,'INVERSIÓN '!$A:$AB,$AB$1,FALSE),VLOOKUP($A262,'FUNCIONAMIENTO SECOP'!$A:$AC,$AB$1,FALSE))</f>
        <v>1</v>
      </c>
    </row>
    <row r="263" spans="1:28" ht="36" customHeight="1">
      <c r="A263" s="13" t="s">
        <v>2843</v>
      </c>
      <c r="B263" s="249" t="str">
        <f>+IFERROR(VLOOKUP($A263,'INVERSIÓN '!$A:$AB,$B$1,FALSE),VLOOKUP($A263,'FUNCIONAMIENTO SECOP'!$A:$AC,$B$1,FALSE))</f>
        <v>CPS</v>
      </c>
      <c r="C263" s="249">
        <f>+IFERROR(VLOOKUP($A263,'INVERSIÓN '!$A:$AB,$C$1,FALSE),VLOOKUP($A263,'FUNCIONAMIENTO SECOP'!$A:$AC,$C$1,FALSE))</f>
        <v>0</v>
      </c>
      <c r="D263" s="249">
        <f>+IFERROR(VLOOKUP($A263,'INVERSIÓN '!$A:$AB,$D$1,FALSE),VLOOKUP($A263,'FUNCIONAMIENTO SECOP'!$A:$AC,$D$1,FALSE))</f>
        <v>2667</v>
      </c>
      <c r="E263" s="249">
        <f>+IFERROR(VLOOKUP($A263,'INVERSIÓN '!$A:$AB,$E$1,FALSE),VLOOKUP($A263,'FUNCIONAMIENTO SECOP'!$A:$AC,$E$1,FALSE))</f>
        <v>0</v>
      </c>
      <c r="F263" s="249" t="str">
        <f>+IFERROR(VLOOKUP($A263,'INVERSIÓN '!$A:$AB,$F$1,FALSE),VLOOKUP($A263,'FUNCIONAMIENTO SECOP'!$A:$AC,$F$1,FALSE))</f>
        <v>Realizar 4 estrategias de fortalecimiento institucional (una por vigencia).</v>
      </c>
      <c r="G263" s="249">
        <f>+IFERROR(VLOOKUP($A263,'INVERSIÓN '!$A:$AB,$G$1,FALSE),VLOOKUP($A263,'FUNCIONAMIENTO SECOP'!$A:$AC,$G$1,FALSE))</f>
        <v>148052</v>
      </c>
      <c r="H263" s="249" t="str">
        <f>+IFERROR(VLOOKUP($A263,'INVERSIÓN '!$A:$AB,$H$1,FALSE),VLOOKUP($A263,'FUNCIONAMIENTO SECOP'!$A:$AC,$H$1,FALSE))</f>
        <v>Nuevo</v>
      </c>
      <c r="I263" s="249">
        <f>+IFERROR(VLOOKUP($A263,'INVERSIÓN '!$A:$AB,$I$1,FALSE),VLOOKUP($A263,'FUNCIONAMIENTO SECOP'!$A:$AC,$I$1,FALSE))</f>
        <v>80111701</v>
      </c>
      <c r="J263" s="249" t="str">
        <f>+IFERROR(VLOOKUP($A263,'INVERSIÓN '!$A:$AB,$J$1,FALSE),VLOOKUP($A263,'FUNCIONAMIENTO SECOP'!$A:$AC,$J$1,FALSE))</f>
        <v>PRESTAR SERVICIOS DE APOYO ASISTENCIAL EN LA EJECUCIÓN DE PROCESOS RELACIONADOS CON EL ÁREA DE GESTIÓN DEL DESARROLLO LOCAL, ASEGURANDO LA CORRECTA APLICACIÓN DE LINEAMIENTOS Y NORMATIVIDAD VIGENTE EN EL MARCO DEL PLAN DE DESARROLLO LOCAL.</v>
      </c>
      <c r="K263" s="249">
        <f>+IFERROR(VLOOKUP($A263,'INVERSIÓN '!$A:$AB,$K$1,FALSE),VLOOKUP($A263,'FUNCIONAMIENTO SECOP'!$A:$AC,$K$1,FALSE))</f>
        <v>1</v>
      </c>
      <c r="L263" s="249">
        <f>+IFERROR(VLOOKUP($A263,'INVERSIÓN '!$A:$AB,$L$1,FALSE),VLOOKUP($A263,'FUNCIONAMIENTO SECOP'!$A:$AC,$L$1,FALSE))</f>
        <v>1</v>
      </c>
      <c r="M263" s="249">
        <f>+IFERROR(VLOOKUP($A263,'INVERSIÓN '!$A:$AB,$M$1,FALSE),VLOOKUP($A263,'FUNCIONAMIENTO SECOP'!$A:$AC,$M$1,FALSE))</f>
        <v>11</v>
      </c>
      <c r="N263" s="249">
        <f>+IFERROR(VLOOKUP($A263,'INVERSIÓN '!$A:$AB,$N$1,FALSE),VLOOKUP($A263,'FUNCIONAMIENTO SECOP'!$A:$AC,$N$1,FALSE))</f>
        <v>1</v>
      </c>
      <c r="O263" s="249" t="str">
        <f>+IFERROR(VLOOKUP($A263,'INVERSIÓN '!$A:$AB,$O$1,FALSE),VLOOKUP($A263,'FUNCIONAMIENTO SECOP'!$A:$AC,$O$1,FALSE))</f>
        <v>CCE-16</v>
      </c>
      <c r="P263" s="249" t="str">
        <f>+IFERROR(VLOOKUP($A263,'INVERSIÓN '!$A:$AB,$P$1,FALSE),VLOOKUP($A263,'FUNCIONAMIENTO SECOP'!$A:$AC,$P$1,FALSE))</f>
        <v>Contratación directa</v>
      </c>
      <c r="Q263" s="249" t="str">
        <f>+IFERROR(VLOOKUP($A263,'INVERSIÓN '!$A:$AB,$Q$1,FALSE),VLOOKUP($A263,'FUNCIONAMIENTO SECOP'!$A:$AC,$Q$1,FALSE))</f>
        <v>DISTRITAL</v>
      </c>
      <c r="R263" s="250">
        <f>+IFERROR(VLOOKUP($A263,'INVERSIÓN '!$A:$AB,$R$1,FALSE),VLOOKUP($A263,'FUNCIONAMIENTO SECOP'!$A:$AC,$R$1,FALSE))</f>
        <v>31900000</v>
      </c>
      <c r="S263" s="250">
        <f>+IFERROR(VLOOKUP($A263,'INVERSIÓN '!$A:$AB,$S$1,FALSE),VLOOKUP($A263,'FUNCIONAMIENTO SECOP'!$A:$AC,$S$1,FALSE))</f>
        <v>31900000</v>
      </c>
      <c r="T263" s="249">
        <f>+IFERROR(VLOOKUP($A263,'INVERSIÓN '!$A:$AB,$T$1,FALSE),VLOOKUP($A263,'FUNCIONAMIENTO SECOP'!$A:$AC,$T$1,FALSE))</f>
        <v>0</v>
      </c>
      <c r="U263" s="249">
        <f>+IFERROR(VLOOKUP($A263,'INVERSIÓN '!$A:$AB,$U$1,FALSE),VLOOKUP($A263,'FUNCIONAMIENTO SECOP'!$A:$AC,$U$1,FALSE))</f>
        <v>0</v>
      </c>
      <c r="V263" s="249" t="str">
        <f>+IFERROR(VLOOKUP($A263,'INVERSIÓN '!$A:$AB,$V$1,FALSE),VLOOKUP($A263,'FUNCIONAMIENTO SECOP'!$A:$AC,$V$1,FALSE))</f>
        <v>CO-DC</v>
      </c>
      <c r="W263" s="249" t="str">
        <f>+IFERROR(VLOOKUP($A263,'INVERSIÓN '!$A:$AB,$W$1,FALSE),VLOOKUP($A263,'FUNCIONAMIENTO SECOP'!$A:$AC,$W$1,FALSE))</f>
        <v>CO-DC-11001</v>
      </c>
      <c r="X263" s="249" t="str">
        <f>+IFERROR(VLOOKUP($A263,'INVERSIÓN '!$A:$AB,$X$1,FALSE),VLOOKUP($A263,'FUNCIONAMIENTO SECOP'!$A:$AC,$X$1,FALSE))</f>
        <v>CARLOS HERNANDO MACIAS MONTOYA</v>
      </c>
      <c r="Y263" s="249">
        <f>+IFERROR(VLOOKUP($A263,'INVERSIÓN '!$A:$AB,$Y$1,FALSE),VLOOKUP($A263,'FUNCIONAMIENTO SECOP'!$A:$AC,$Y$1,FALSE))</f>
        <v>6477916</v>
      </c>
      <c r="Z263" s="249" t="str">
        <f>+IFERROR(VLOOKUP($A263,'INVERSIÓN '!$A:$AB,$Z$1,FALSE),VLOOKUP($A263,'FUNCIONAMIENTO SECOP'!$A:$AC,$Z$1,FALSE))</f>
        <v>alcalde.scristobal@gobiernobogota.gov.co</v>
      </c>
      <c r="AA263" s="249">
        <f>+IFERROR(VLOOKUP($A263,'INVERSIÓN '!$A:$AB,$AA$1,FALSE),VLOOKUP($A263,'FUNCIONAMIENTO SECOP'!$A:$AC,$AA$1,FALSE))</f>
        <v>0</v>
      </c>
      <c r="AB263" s="249">
        <f>+IFERROR(VLOOKUP($A263,'INVERSIÓN '!$A:$AB,$AB$1,FALSE),VLOOKUP($A263,'FUNCIONAMIENTO SECOP'!$A:$AC,$AB$1,FALSE))</f>
        <v>1</v>
      </c>
    </row>
    <row r="264" spans="1:28" ht="36" customHeight="1">
      <c r="A264" s="13" t="s">
        <v>2845</v>
      </c>
      <c r="B264" s="249" t="str">
        <f>+IFERROR(VLOOKUP($A264,'INVERSIÓN '!$A:$AB,$B$1,FALSE),VLOOKUP($A264,'FUNCIONAMIENTO SECOP'!$A:$AC,$B$1,FALSE))</f>
        <v>CPS</v>
      </c>
      <c r="C264" s="249">
        <f>+IFERROR(VLOOKUP($A264,'INVERSIÓN '!$A:$AB,$C$1,FALSE),VLOOKUP($A264,'FUNCIONAMIENTO SECOP'!$A:$AC,$C$1,FALSE))</f>
        <v>0</v>
      </c>
      <c r="D264" s="249">
        <f>+IFERROR(VLOOKUP($A264,'INVERSIÓN '!$A:$AB,$D$1,FALSE),VLOOKUP($A264,'FUNCIONAMIENTO SECOP'!$A:$AC,$D$1,FALSE))</f>
        <v>2502</v>
      </c>
      <c r="E264" s="249">
        <f>+IFERROR(VLOOKUP($A264,'INVERSIÓN '!$A:$AB,$E$1,FALSE),VLOOKUP($A264,'FUNCIONAMIENTO SECOP'!$A:$AC,$E$1,FALSE))</f>
        <v>0</v>
      </c>
      <c r="F264" s="249" t="str">
        <f>+IFERROR(VLOOKUP($A264,'INVERSIÓN '!$A:$AB,$F$1,FALSE),VLOOKUP($A264,'FUNCIONAMIENTO SECOP'!$A:$AC,$F$1,FALSE))</f>
        <v>Capacitar 6.000 personas en separación en la fuente y reciclaje.</v>
      </c>
      <c r="G264" s="249">
        <f>+IFERROR(VLOOKUP($A264,'INVERSIÓN '!$A:$AB,$G$1,FALSE),VLOOKUP($A264,'FUNCIONAMIENTO SECOP'!$A:$AC,$G$1,FALSE))</f>
        <v>148056</v>
      </c>
      <c r="H264" s="249" t="str">
        <f>+IFERROR(VLOOKUP($A264,'INVERSIÓN '!$A:$AB,$H$1,FALSE),VLOOKUP($A264,'FUNCIONAMIENTO SECOP'!$A:$AC,$H$1,FALSE))</f>
        <v>Nuevo</v>
      </c>
      <c r="I264" s="249">
        <f>+IFERROR(VLOOKUP($A264,'INVERSIÓN '!$A:$AB,$I$1,FALSE),VLOOKUP($A264,'FUNCIONAMIENTO SECOP'!$A:$AC,$I$1,FALSE))</f>
        <v>80111701</v>
      </c>
      <c r="J264" s="249" t="str">
        <f>+IFERROR(VLOOKUP($A264,'INVERSIÓN '!$A:$AB,$J$1,FALSE),VLOOKUP($A264,'FUNCIONAMIENTO SECOP'!$A:$AC,$J$1,FALSE))</f>
        <v>PRESTAR SUS SERVICIOS DE APOYO A LA GESTIÓN DE ACTIVIDADES AMBIENTALES, PROTECCIÓN Y BIENESTAR ANIMAL Y DE GESTIÓN DEL RIESGO EN VIRTUD DEL PLAN DE DESARROLLO 2025-2028 "SAN CRISTÓBAL TERRITORIO DE OPORTUNIDADES, CAMINA SEGURA"</v>
      </c>
      <c r="K264" s="249">
        <f>+IFERROR(VLOOKUP($A264,'INVERSIÓN '!$A:$AB,$K$1,FALSE),VLOOKUP($A264,'FUNCIONAMIENTO SECOP'!$A:$AC,$K$1,FALSE))</f>
        <v>1</v>
      </c>
      <c r="L264" s="249">
        <f>+IFERROR(VLOOKUP($A264,'INVERSIÓN '!$A:$AB,$L$1,FALSE),VLOOKUP($A264,'FUNCIONAMIENTO SECOP'!$A:$AC,$L$1,FALSE))</f>
        <v>1</v>
      </c>
      <c r="M264" s="249">
        <f>+IFERROR(VLOOKUP($A264,'INVERSIÓN '!$A:$AB,$M$1,FALSE),VLOOKUP($A264,'FUNCIONAMIENTO SECOP'!$A:$AC,$M$1,FALSE))</f>
        <v>11</v>
      </c>
      <c r="N264" s="249">
        <f>+IFERROR(VLOOKUP($A264,'INVERSIÓN '!$A:$AB,$N$1,FALSE),VLOOKUP($A264,'FUNCIONAMIENTO SECOP'!$A:$AC,$N$1,FALSE))</f>
        <v>1</v>
      </c>
      <c r="O264" s="249" t="str">
        <f>+IFERROR(VLOOKUP($A264,'INVERSIÓN '!$A:$AB,$O$1,FALSE),VLOOKUP($A264,'FUNCIONAMIENTO SECOP'!$A:$AC,$O$1,FALSE))</f>
        <v>CCE-16</v>
      </c>
      <c r="P264" s="249" t="str">
        <f>+IFERROR(VLOOKUP($A264,'INVERSIÓN '!$A:$AB,$P$1,FALSE),VLOOKUP($A264,'FUNCIONAMIENTO SECOP'!$A:$AC,$P$1,FALSE))</f>
        <v>Contratación directa</v>
      </c>
      <c r="Q264" s="249" t="str">
        <f>+IFERROR(VLOOKUP($A264,'INVERSIÓN '!$A:$AB,$Q$1,FALSE),VLOOKUP($A264,'FUNCIONAMIENTO SECOP'!$A:$AC,$Q$1,FALSE))</f>
        <v>DISTRITAL</v>
      </c>
      <c r="R264" s="250">
        <f>+IFERROR(VLOOKUP($A264,'INVERSIÓN '!$A:$AB,$R$1,FALSE),VLOOKUP($A264,'FUNCIONAMIENTO SECOP'!$A:$AC,$R$1,FALSE))</f>
        <v>1361800000</v>
      </c>
      <c r="S264" s="250">
        <f>+IFERROR(VLOOKUP($A264,'INVERSIÓN '!$A:$AB,$S$1,FALSE),VLOOKUP($A264,'FUNCIONAMIENTO SECOP'!$A:$AC,$S$1,FALSE))</f>
        <v>1361800000</v>
      </c>
      <c r="T264" s="249">
        <f>+IFERROR(VLOOKUP($A264,'INVERSIÓN '!$A:$AB,$T$1,FALSE),VLOOKUP($A264,'FUNCIONAMIENTO SECOP'!$A:$AC,$T$1,FALSE))</f>
        <v>0</v>
      </c>
      <c r="U264" s="249">
        <f>+IFERROR(VLOOKUP($A264,'INVERSIÓN '!$A:$AB,$U$1,FALSE),VLOOKUP($A264,'FUNCIONAMIENTO SECOP'!$A:$AC,$U$1,FALSE))</f>
        <v>0</v>
      </c>
      <c r="V264" s="249" t="str">
        <f>+IFERROR(VLOOKUP($A264,'INVERSIÓN '!$A:$AB,$V$1,FALSE),VLOOKUP($A264,'FUNCIONAMIENTO SECOP'!$A:$AC,$V$1,FALSE))</f>
        <v>CO-DC</v>
      </c>
      <c r="W264" s="249" t="str">
        <f>+IFERROR(VLOOKUP($A264,'INVERSIÓN '!$A:$AB,$W$1,FALSE),VLOOKUP($A264,'FUNCIONAMIENTO SECOP'!$A:$AC,$W$1,FALSE))</f>
        <v>CO-DC-11001</v>
      </c>
      <c r="X264" s="249" t="str">
        <f>+IFERROR(VLOOKUP($A264,'INVERSIÓN '!$A:$AB,$X$1,FALSE),VLOOKUP($A264,'FUNCIONAMIENTO SECOP'!$A:$AC,$X$1,FALSE))</f>
        <v>CARLOS HERNANDO MACIAS MONTOYA</v>
      </c>
      <c r="Y264" s="249">
        <f>+IFERROR(VLOOKUP($A264,'INVERSIÓN '!$A:$AB,$Y$1,FALSE),VLOOKUP($A264,'FUNCIONAMIENTO SECOP'!$A:$AC,$Y$1,FALSE))</f>
        <v>6477917</v>
      </c>
      <c r="Z264" s="249" t="str">
        <f>+IFERROR(VLOOKUP($A264,'INVERSIÓN '!$A:$AB,$Z$1,FALSE),VLOOKUP($A264,'FUNCIONAMIENTO SECOP'!$A:$AC,$Z$1,FALSE))</f>
        <v>alcalde.scristobal@gobiernobogota.gov.co</v>
      </c>
      <c r="AA264" s="249">
        <f>+IFERROR(VLOOKUP($A264,'INVERSIÓN '!$A:$AB,$AA$1,FALSE),VLOOKUP($A264,'FUNCIONAMIENTO SECOP'!$A:$AC,$AA$1,FALSE))</f>
        <v>0</v>
      </c>
      <c r="AB264" s="249">
        <f>+IFERROR(VLOOKUP($A264,'INVERSIÓN '!$A:$AB,$AB$1,FALSE),VLOOKUP($A264,'FUNCIONAMIENTO SECOP'!$A:$AC,$AB$1,FALSE))</f>
        <v>1</v>
      </c>
    </row>
    <row r="265" spans="1:28" ht="36" customHeight="1">
      <c r="A265" s="13" t="s">
        <v>2847</v>
      </c>
      <c r="B265" s="249" t="str">
        <f>+IFERROR(VLOOKUP($A265,'INVERSIÓN '!$A:$AB,$B$1,FALSE),VLOOKUP($A265,'FUNCIONAMIENTO SECOP'!$A:$AC,$B$1,FALSE))</f>
        <v>CPS</v>
      </c>
      <c r="C265" s="249">
        <f>+IFERROR(VLOOKUP($A265,'INVERSIÓN '!$A:$AB,$C$1,FALSE),VLOOKUP($A265,'FUNCIONAMIENTO SECOP'!$A:$AC,$C$1,FALSE))</f>
        <v>0</v>
      </c>
      <c r="D265" s="249">
        <f>+IFERROR(VLOOKUP($A265,'INVERSIÓN '!$A:$AB,$D$1,FALSE),VLOOKUP($A265,'FUNCIONAMIENTO SECOP'!$A:$AC,$D$1,FALSE))</f>
        <v>2481</v>
      </c>
      <c r="E265" s="249">
        <f>+IFERROR(VLOOKUP($A265,'INVERSIÓN '!$A:$AB,$E$1,FALSE),VLOOKUP($A265,'FUNCIONAMIENTO SECOP'!$A:$AC,$E$1,FALSE))</f>
        <v>0</v>
      </c>
      <c r="F265" s="249" t="str">
        <f>+IFERROR(VLOOKUP($A265,'INVERSIÓN '!$A:$AB,$F$1,FALSE),VLOOKUP($A265,'FUNCIONAMIENTO SECOP'!$A:$AC,$F$1,FALSE))</f>
        <v>Esterilizar 15.000 perros y gatos incluyendo los que está en condición de vulnerabilidad</v>
      </c>
      <c r="G265" s="249">
        <f>+IFERROR(VLOOKUP($A265,'INVERSIÓN '!$A:$AB,$G$1,FALSE),VLOOKUP($A265,'FUNCIONAMIENTO SECOP'!$A:$AC,$G$1,FALSE))</f>
        <v>148069</v>
      </c>
      <c r="H265" s="249" t="str">
        <f>+IFERROR(VLOOKUP($A265,'INVERSIÓN '!$A:$AB,$H$1,FALSE),VLOOKUP($A265,'FUNCIONAMIENTO SECOP'!$A:$AC,$H$1,FALSE))</f>
        <v>Nuevo</v>
      </c>
      <c r="I265" s="249">
        <f>+IFERROR(VLOOKUP($A265,'INVERSIÓN '!$A:$AB,$I$1,FALSE),VLOOKUP($A265,'FUNCIONAMIENTO SECOP'!$A:$AC,$I$1,FALSE))</f>
        <v>80111701</v>
      </c>
      <c r="J265" s="249" t="str">
        <f>+IFERROR(VLOOKUP($A265,'INVERSIÓN '!$A:$AB,$J$1,FALSE),VLOOKUP($A265,'FUNCIONAMIENTO SECOP'!$A:$AC,$J$1,FALSE))</f>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v>
      </c>
      <c r="K265" s="249">
        <f>+IFERROR(VLOOKUP($A265,'INVERSIÓN '!$A:$AB,$K$1,FALSE),VLOOKUP($A265,'FUNCIONAMIENTO SECOP'!$A:$AC,$K$1,FALSE))</f>
        <v>1</v>
      </c>
      <c r="L265" s="249">
        <f>+IFERROR(VLOOKUP($A265,'INVERSIÓN '!$A:$AB,$L$1,FALSE),VLOOKUP($A265,'FUNCIONAMIENTO SECOP'!$A:$AC,$L$1,FALSE))</f>
        <v>1</v>
      </c>
      <c r="M265" s="249">
        <f>+IFERROR(VLOOKUP($A265,'INVERSIÓN '!$A:$AB,$M$1,FALSE),VLOOKUP($A265,'FUNCIONAMIENTO SECOP'!$A:$AC,$M$1,FALSE))</f>
        <v>11</v>
      </c>
      <c r="N265" s="249">
        <f>+IFERROR(VLOOKUP($A265,'INVERSIÓN '!$A:$AB,$N$1,FALSE),VLOOKUP($A265,'FUNCIONAMIENTO SECOP'!$A:$AC,$N$1,FALSE))</f>
        <v>1</v>
      </c>
      <c r="O265" s="249" t="str">
        <f>+IFERROR(VLOOKUP($A265,'INVERSIÓN '!$A:$AB,$O$1,FALSE),VLOOKUP($A265,'FUNCIONAMIENTO SECOP'!$A:$AC,$O$1,FALSE))</f>
        <v>CCE-16</v>
      </c>
      <c r="P265" s="249" t="str">
        <f>+IFERROR(VLOOKUP($A265,'INVERSIÓN '!$A:$AB,$P$1,FALSE),VLOOKUP($A265,'FUNCIONAMIENTO SECOP'!$A:$AC,$P$1,FALSE))</f>
        <v>Contratación directa</v>
      </c>
      <c r="Q265" s="249" t="str">
        <f>+IFERROR(VLOOKUP($A265,'INVERSIÓN '!$A:$AB,$Q$1,FALSE),VLOOKUP($A265,'FUNCIONAMIENTO SECOP'!$A:$AC,$Q$1,FALSE))</f>
        <v>DISTRITAL</v>
      </c>
      <c r="R265" s="250">
        <f>+IFERROR(VLOOKUP($A265,'INVERSIÓN '!$A:$AB,$R$1,FALSE),VLOOKUP($A265,'FUNCIONAMIENTO SECOP'!$A:$AC,$R$1,FALSE))</f>
        <v>99000000</v>
      </c>
      <c r="S265" s="250">
        <f>+IFERROR(VLOOKUP($A265,'INVERSIÓN '!$A:$AB,$S$1,FALSE),VLOOKUP($A265,'FUNCIONAMIENTO SECOP'!$A:$AC,$S$1,FALSE))</f>
        <v>99000000</v>
      </c>
      <c r="T265" s="249">
        <f>+IFERROR(VLOOKUP($A265,'INVERSIÓN '!$A:$AB,$T$1,FALSE),VLOOKUP($A265,'FUNCIONAMIENTO SECOP'!$A:$AC,$T$1,FALSE))</f>
        <v>0</v>
      </c>
      <c r="U265" s="249">
        <f>+IFERROR(VLOOKUP($A265,'INVERSIÓN '!$A:$AB,$U$1,FALSE),VLOOKUP($A265,'FUNCIONAMIENTO SECOP'!$A:$AC,$U$1,FALSE))</f>
        <v>0</v>
      </c>
      <c r="V265" s="249" t="str">
        <f>+IFERROR(VLOOKUP($A265,'INVERSIÓN '!$A:$AB,$V$1,FALSE),VLOOKUP($A265,'FUNCIONAMIENTO SECOP'!$A:$AC,$V$1,FALSE))</f>
        <v>CO-DC</v>
      </c>
      <c r="W265" s="249" t="str">
        <f>+IFERROR(VLOOKUP($A265,'INVERSIÓN '!$A:$AB,$W$1,FALSE),VLOOKUP($A265,'FUNCIONAMIENTO SECOP'!$A:$AC,$W$1,FALSE))</f>
        <v>CO-DC-11001</v>
      </c>
      <c r="X265" s="249" t="str">
        <f>+IFERROR(VLOOKUP($A265,'INVERSIÓN '!$A:$AB,$X$1,FALSE),VLOOKUP($A265,'FUNCIONAMIENTO SECOP'!$A:$AC,$X$1,FALSE))</f>
        <v>CARLOS HERNANDO MACIAS MONTOYA</v>
      </c>
      <c r="Y265" s="249">
        <f>+IFERROR(VLOOKUP($A265,'INVERSIÓN '!$A:$AB,$Y$1,FALSE),VLOOKUP($A265,'FUNCIONAMIENTO SECOP'!$A:$AC,$Y$1,FALSE))</f>
        <v>6477918</v>
      </c>
      <c r="Z265" s="249" t="str">
        <f>+IFERROR(VLOOKUP($A265,'INVERSIÓN '!$A:$AB,$Z$1,FALSE),VLOOKUP($A265,'FUNCIONAMIENTO SECOP'!$A:$AC,$Z$1,FALSE))</f>
        <v>alcalde.scristobal@gobiernobogota.gov.co</v>
      </c>
      <c r="AA265" s="249">
        <f>+IFERROR(VLOOKUP($A265,'INVERSIÓN '!$A:$AB,$AA$1,FALSE),VLOOKUP($A265,'FUNCIONAMIENTO SECOP'!$A:$AC,$AA$1,FALSE))</f>
        <v>0</v>
      </c>
      <c r="AB265" s="249">
        <f>+IFERROR(VLOOKUP($A265,'INVERSIÓN '!$A:$AB,$AB$1,FALSE),VLOOKUP($A265,'FUNCIONAMIENTO SECOP'!$A:$AC,$AB$1,FALSE))</f>
        <v>1</v>
      </c>
    </row>
    <row r="266" spans="1:28" ht="36" customHeight="1">
      <c r="A266" s="13" t="s">
        <v>2850</v>
      </c>
      <c r="B266" s="249" t="str">
        <f>+IFERROR(VLOOKUP($A266,'INVERSIÓN '!$A:$AB,$B$1,FALSE),VLOOKUP($A266,'FUNCIONAMIENTO SECOP'!$A:$AC,$B$1,FALSE))</f>
        <v>CPS</v>
      </c>
      <c r="C266" s="249">
        <f>+IFERROR(VLOOKUP($A266,'INVERSIÓN '!$A:$AB,$C$1,FALSE),VLOOKUP($A266,'FUNCIONAMIENTO SECOP'!$A:$AC,$C$1,FALSE))</f>
        <v>0</v>
      </c>
      <c r="D266" s="249">
        <f>+IFERROR(VLOOKUP($A266,'INVERSIÓN '!$A:$AB,$D$1,FALSE),VLOOKUP($A266,'FUNCIONAMIENTO SECOP'!$A:$AC,$D$1,FALSE))</f>
        <v>2495</v>
      </c>
      <c r="E266" s="249">
        <f>+IFERROR(VLOOKUP($A266,'INVERSIÓN '!$A:$AB,$E$1,FALSE),VLOOKUP($A266,'FUNCIONAMIENTO SECOP'!$A:$AC,$E$1,FALSE))</f>
        <v>0</v>
      </c>
      <c r="F266" s="249" t="str">
        <f>+IFERROR(VLOOKUP($A266,'INVERSIÓN '!$A:$AB,$F$1,FALSE),VLOOKUP($A266,'FUNCIONAMIENTO SECOP'!$A:$AC,$F$1,FALSE))</f>
        <v>Beneficiar  13.200 personas en actividades recreo-deportivas comunitarias.</v>
      </c>
      <c r="G266" s="249">
        <f>+IFERROR(VLOOKUP($A266,'INVERSIÓN '!$A:$AB,$G$1,FALSE),VLOOKUP($A266,'FUNCIONAMIENTO SECOP'!$A:$AC,$G$1,FALSE))</f>
        <v>148114</v>
      </c>
      <c r="H266" s="249" t="str">
        <f>+IFERROR(VLOOKUP($A266,'INVERSIÓN '!$A:$AB,$H$1,FALSE),VLOOKUP($A266,'FUNCIONAMIENTO SECOP'!$A:$AC,$H$1,FALSE))</f>
        <v>Nuevo</v>
      </c>
      <c r="I266" s="249">
        <f>+IFERROR(VLOOKUP($A266,'INVERSIÓN '!$A:$AB,$I$1,FALSE),VLOOKUP($A266,'FUNCIONAMIENTO SECOP'!$A:$AC,$I$1,FALSE))</f>
        <v>80111701</v>
      </c>
      <c r="J266" s="249" t="str">
        <f>+IFERROR(VLOOKUP($A266,'INVERSIÓN '!$A:$AB,$J$1,FALSE),VLOOKUP($A266,'FUNCIONAMIENTO SECOP'!$A:$AC,$J$1,FALSE))</f>
        <v>PRESTAR LOS SERVICIOS ASISTENCIALES EN LOS PROCESOS DESARROLLADOS POR DEPORTES EN CUMPLIMIENTO DE LOS OBJETIVOS DEL PROYECTO 2495 ACTÍVATE SAN CRISTÓBAL: DEPORTE, RECREACIÓN Y BIENESTAR</v>
      </c>
      <c r="K266" s="249">
        <f>+IFERROR(VLOOKUP($A266,'INVERSIÓN '!$A:$AB,$K$1,FALSE),VLOOKUP($A266,'FUNCIONAMIENTO SECOP'!$A:$AC,$K$1,FALSE))</f>
        <v>1</v>
      </c>
      <c r="L266" s="249">
        <f>+IFERROR(VLOOKUP($A266,'INVERSIÓN '!$A:$AB,$L$1,FALSE),VLOOKUP($A266,'FUNCIONAMIENTO SECOP'!$A:$AC,$L$1,FALSE))</f>
        <v>1</v>
      </c>
      <c r="M266" s="249">
        <f>+IFERROR(VLOOKUP($A266,'INVERSIÓN '!$A:$AB,$M$1,FALSE),VLOOKUP($A266,'FUNCIONAMIENTO SECOP'!$A:$AC,$M$1,FALSE))</f>
        <v>11</v>
      </c>
      <c r="N266" s="249">
        <f>+IFERROR(VLOOKUP($A266,'INVERSIÓN '!$A:$AB,$N$1,FALSE),VLOOKUP($A266,'FUNCIONAMIENTO SECOP'!$A:$AC,$N$1,FALSE))</f>
        <v>1</v>
      </c>
      <c r="O266" s="249" t="str">
        <f>+IFERROR(VLOOKUP($A266,'INVERSIÓN '!$A:$AB,$O$1,FALSE),VLOOKUP($A266,'FUNCIONAMIENTO SECOP'!$A:$AC,$O$1,FALSE))</f>
        <v>CCE-16</v>
      </c>
      <c r="P266" s="249" t="str">
        <f>+IFERROR(VLOOKUP($A266,'INVERSIÓN '!$A:$AB,$P$1,FALSE),VLOOKUP($A266,'FUNCIONAMIENTO SECOP'!$A:$AC,$P$1,FALSE))</f>
        <v>Contratación directa</v>
      </c>
      <c r="Q266" s="249" t="str">
        <f>+IFERROR(VLOOKUP($A266,'INVERSIÓN '!$A:$AB,$Q$1,FALSE),VLOOKUP($A266,'FUNCIONAMIENTO SECOP'!$A:$AC,$Q$1,FALSE))</f>
        <v>DISTRITAL</v>
      </c>
      <c r="R266" s="250">
        <f>+IFERROR(VLOOKUP($A266,'INVERSIÓN '!$A:$AB,$R$1,FALSE),VLOOKUP($A266,'FUNCIONAMIENTO SECOP'!$A:$AC,$R$1,FALSE))</f>
        <v>63800000</v>
      </c>
      <c r="S266" s="250">
        <f>+IFERROR(VLOOKUP($A266,'INVERSIÓN '!$A:$AB,$S$1,FALSE),VLOOKUP($A266,'FUNCIONAMIENTO SECOP'!$A:$AC,$S$1,FALSE))</f>
        <v>63800000</v>
      </c>
      <c r="T266" s="249">
        <f>+IFERROR(VLOOKUP($A266,'INVERSIÓN '!$A:$AB,$T$1,FALSE),VLOOKUP($A266,'FUNCIONAMIENTO SECOP'!$A:$AC,$T$1,FALSE))</f>
        <v>0</v>
      </c>
      <c r="U266" s="249">
        <f>+IFERROR(VLOOKUP($A266,'INVERSIÓN '!$A:$AB,$U$1,FALSE),VLOOKUP($A266,'FUNCIONAMIENTO SECOP'!$A:$AC,$U$1,FALSE))</f>
        <v>0</v>
      </c>
      <c r="V266" s="249" t="str">
        <f>+IFERROR(VLOOKUP($A266,'INVERSIÓN '!$A:$AB,$V$1,FALSE),VLOOKUP($A266,'FUNCIONAMIENTO SECOP'!$A:$AC,$V$1,FALSE))</f>
        <v>CO-DC</v>
      </c>
      <c r="W266" s="249" t="str">
        <f>+IFERROR(VLOOKUP($A266,'INVERSIÓN '!$A:$AB,$W$1,FALSE),VLOOKUP($A266,'FUNCIONAMIENTO SECOP'!$A:$AC,$W$1,FALSE))</f>
        <v>CO-DC-11001</v>
      </c>
      <c r="X266" s="249" t="str">
        <f>+IFERROR(VLOOKUP($A266,'INVERSIÓN '!$A:$AB,$X$1,FALSE),VLOOKUP($A266,'FUNCIONAMIENTO SECOP'!$A:$AC,$X$1,FALSE))</f>
        <v>CARLOS HERNANDO MACIAS MONTOYA</v>
      </c>
      <c r="Y266" s="249">
        <f>+IFERROR(VLOOKUP($A266,'INVERSIÓN '!$A:$AB,$Y$1,FALSE),VLOOKUP($A266,'FUNCIONAMIENTO SECOP'!$A:$AC,$Y$1,FALSE))</f>
        <v>6477919</v>
      </c>
      <c r="Z266" s="249" t="str">
        <f>+IFERROR(VLOOKUP($A266,'INVERSIÓN '!$A:$AB,$Z$1,FALSE),VLOOKUP($A266,'FUNCIONAMIENTO SECOP'!$A:$AC,$Z$1,FALSE))</f>
        <v>alcalde.scristobal@gobiernobogota.gov.co</v>
      </c>
      <c r="AA266" s="249">
        <f>+IFERROR(VLOOKUP($A266,'INVERSIÓN '!$A:$AB,$AA$1,FALSE),VLOOKUP($A266,'FUNCIONAMIENTO SECOP'!$A:$AC,$AA$1,FALSE))</f>
        <v>0</v>
      </c>
      <c r="AB266" s="249">
        <f>+IFERROR(VLOOKUP($A266,'INVERSIÓN '!$A:$AB,$AB$1,FALSE),VLOOKUP($A266,'FUNCIONAMIENTO SECOP'!$A:$AC,$AB$1,FALSE))</f>
        <v>1</v>
      </c>
    </row>
    <row r="267" spans="1:28" ht="36" customHeight="1">
      <c r="A267" s="13" t="s">
        <v>2852</v>
      </c>
      <c r="B267" s="249" t="str">
        <f>+IFERROR(VLOOKUP($A267,'INVERSIÓN '!$A:$AB,$B$1,FALSE),VLOOKUP($A267,'FUNCIONAMIENTO SECOP'!$A:$AC,$B$1,FALSE))</f>
        <v>CPS</v>
      </c>
      <c r="C267" s="249">
        <f>+IFERROR(VLOOKUP($A267,'INVERSIÓN '!$A:$AB,$C$1,FALSE),VLOOKUP($A267,'FUNCIONAMIENTO SECOP'!$A:$AC,$C$1,FALSE))</f>
        <v>0</v>
      </c>
      <c r="D267" s="249">
        <f>+IFERROR(VLOOKUP($A267,'INVERSIÓN '!$A:$AB,$D$1,FALSE),VLOOKUP($A267,'FUNCIONAMIENTO SECOP'!$A:$AC,$D$1,FALSE))</f>
        <v>2273</v>
      </c>
      <c r="E267" s="249">
        <f>+IFERROR(VLOOKUP($A267,'INVERSIÓN '!$A:$AB,$E$1,FALSE),VLOOKUP($A267,'FUNCIONAMIENTO SECOP'!$A:$AC,$E$1,FALSE))</f>
        <v>0</v>
      </c>
      <c r="F267" s="249" t="str">
        <f>+IFERROR(VLOOKUP($A267,'INVERSIÓN '!$A:$AB,$F$1,FALSE),VLOOKUP($A267,'FUNCIONAMIENTO SECOP'!$A:$AC,$F$1,FALSE))</f>
        <v>Realizar 4 obras de mitigación y/u obras de mitigación existentes con mantenimiento</v>
      </c>
      <c r="G267" s="249">
        <f>+IFERROR(VLOOKUP($A267,'INVERSIÓN '!$A:$AB,$G$1,FALSE),VLOOKUP($A267,'FUNCIONAMIENTO SECOP'!$A:$AC,$G$1,FALSE))</f>
        <v>148130</v>
      </c>
      <c r="H267" s="249" t="str">
        <f>+IFERROR(VLOOKUP($A267,'INVERSIÓN '!$A:$AB,$H$1,FALSE),VLOOKUP($A267,'FUNCIONAMIENTO SECOP'!$A:$AC,$H$1,FALSE))</f>
        <v>Nuevo</v>
      </c>
      <c r="I267" s="249">
        <f>+IFERROR(VLOOKUP($A267,'INVERSIÓN '!$A:$AB,$I$1,FALSE),VLOOKUP($A267,'FUNCIONAMIENTO SECOP'!$A:$AC,$I$1,FALSE))</f>
        <v>80111701</v>
      </c>
      <c r="J267" s="249" t="str">
        <f>+IFERROR(VLOOKUP($A267,'INVERSIÓN '!$A:$AB,$J$1,FALSE),VLOOKUP($A267,'FUNCIONAMIENTO SECOP'!$A:$AC,$J$1,FALSE))</f>
        <v>PRESTAR SUS SERVICIOS PROFESIONALES ESPECIALIZADOS  PARA LA GESTIÓN DEL RIESGO ASI COMO ORIENTAR TECNICAMENTE LA GESTION DE LAS ACTIVIDADES EJECUTADAS TERRITORIALMENTE EN CUMPLIMIENTO A LAS METAS ESTABLECIDAS EN EL PLAN DE DESARROLLO LOCAL.</v>
      </c>
      <c r="K267" s="249">
        <f>+IFERROR(VLOOKUP($A267,'INVERSIÓN '!$A:$AB,$K$1,FALSE),VLOOKUP($A267,'FUNCIONAMIENTO SECOP'!$A:$AC,$K$1,FALSE))</f>
        <v>1</v>
      </c>
      <c r="L267" s="249">
        <f>+IFERROR(VLOOKUP($A267,'INVERSIÓN '!$A:$AB,$L$1,FALSE),VLOOKUP($A267,'FUNCIONAMIENTO SECOP'!$A:$AC,$L$1,FALSE))</f>
        <v>1</v>
      </c>
      <c r="M267" s="249">
        <f>+IFERROR(VLOOKUP($A267,'INVERSIÓN '!$A:$AB,$M$1,FALSE),VLOOKUP($A267,'FUNCIONAMIENTO SECOP'!$A:$AC,$M$1,FALSE))</f>
        <v>11</v>
      </c>
      <c r="N267" s="249">
        <f>+IFERROR(VLOOKUP($A267,'INVERSIÓN '!$A:$AB,$N$1,FALSE),VLOOKUP($A267,'FUNCIONAMIENTO SECOP'!$A:$AC,$N$1,FALSE))</f>
        <v>1</v>
      </c>
      <c r="O267" s="249" t="str">
        <f>+IFERROR(VLOOKUP($A267,'INVERSIÓN '!$A:$AB,$O$1,FALSE),VLOOKUP($A267,'FUNCIONAMIENTO SECOP'!$A:$AC,$O$1,FALSE))</f>
        <v>CCE-16</v>
      </c>
      <c r="P267" s="249" t="str">
        <f>+IFERROR(VLOOKUP($A267,'INVERSIÓN '!$A:$AB,$P$1,FALSE),VLOOKUP($A267,'FUNCIONAMIENTO SECOP'!$A:$AC,$P$1,FALSE))</f>
        <v>Contratación directa</v>
      </c>
      <c r="Q267" s="249" t="str">
        <f>+IFERROR(VLOOKUP($A267,'INVERSIÓN '!$A:$AB,$Q$1,FALSE),VLOOKUP($A267,'FUNCIONAMIENTO SECOP'!$A:$AC,$Q$1,FALSE))</f>
        <v>DISTRITAL</v>
      </c>
      <c r="R267" s="250">
        <f>+IFERROR(VLOOKUP($A267,'INVERSIÓN '!$A:$AB,$R$1,FALSE),VLOOKUP($A267,'FUNCIONAMIENTO SECOP'!$A:$AC,$R$1,FALSE))</f>
        <v>88000000</v>
      </c>
      <c r="S267" s="250">
        <f>+IFERROR(VLOOKUP($A267,'INVERSIÓN '!$A:$AB,$S$1,FALSE),VLOOKUP($A267,'FUNCIONAMIENTO SECOP'!$A:$AC,$S$1,FALSE))</f>
        <v>88000000</v>
      </c>
      <c r="T267" s="249">
        <f>+IFERROR(VLOOKUP($A267,'INVERSIÓN '!$A:$AB,$T$1,FALSE),VLOOKUP($A267,'FUNCIONAMIENTO SECOP'!$A:$AC,$T$1,FALSE))</f>
        <v>0</v>
      </c>
      <c r="U267" s="249">
        <f>+IFERROR(VLOOKUP($A267,'INVERSIÓN '!$A:$AB,$U$1,FALSE),VLOOKUP($A267,'FUNCIONAMIENTO SECOP'!$A:$AC,$U$1,FALSE))</f>
        <v>0</v>
      </c>
      <c r="V267" s="249" t="str">
        <f>+IFERROR(VLOOKUP($A267,'INVERSIÓN '!$A:$AB,$V$1,FALSE),VLOOKUP($A267,'FUNCIONAMIENTO SECOP'!$A:$AC,$V$1,FALSE))</f>
        <v>CO-DC</v>
      </c>
      <c r="W267" s="249" t="str">
        <f>+IFERROR(VLOOKUP($A267,'INVERSIÓN '!$A:$AB,$W$1,FALSE),VLOOKUP($A267,'FUNCIONAMIENTO SECOP'!$A:$AC,$W$1,FALSE))</f>
        <v>CO-DC-11001</v>
      </c>
      <c r="X267" s="249" t="str">
        <f>+IFERROR(VLOOKUP($A267,'INVERSIÓN '!$A:$AB,$X$1,FALSE),VLOOKUP($A267,'FUNCIONAMIENTO SECOP'!$A:$AC,$X$1,FALSE))</f>
        <v>CARLOS HERNANDO MACIAS MONTOYA</v>
      </c>
      <c r="Y267" s="249">
        <f>+IFERROR(VLOOKUP($A267,'INVERSIÓN '!$A:$AB,$Y$1,FALSE),VLOOKUP($A267,'FUNCIONAMIENTO SECOP'!$A:$AC,$Y$1,FALSE))</f>
        <v>6477920</v>
      </c>
      <c r="Z267" s="249" t="str">
        <f>+IFERROR(VLOOKUP($A267,'INVERSIÓN '!$A:$AB,$Z$1,FALSE),VLOOKUP($A267,'FUNCIONAMIENTO SECOP'!$A:$AC,$Z$1,FALSE))</f>
        <v>alcalde.scristobal@gobiernobogota.gov.co</v>
      </c>
      <c r="AA267" s="249">
        <f>+IFERROR(VLOOKUP($A267,'INVERSIÓN '!$A:$AB,$AA$1,FALSE),VLOOKUP($A267,'FUNCIONAMIENTO SECOP'!$A:$AC,$AA$1,FALSE))</f>
        <v>0</v>
      </c>
      <c r="AB267" s="249">
        <f>+IFERROR(VLOOKUP($A267,'INVERSIÓN '!$A:$AB,$AB$1,FALSE),VLOOKUP($A267,'FUNCIONAMIENTO SECOP'!$A:$AC,$AB$1,FALSE))</f>
        <v>1</v>
      </c>
    </row>
    <row r="268" spans="1:28" ht="36" customHeight="1">
      <c r="A268" s="13" t="s">
        <v>2854</v>
      </c>
      <c r="B268" s="249" t="str">
        <f>+IFERROR(VLOOKUP($A268,'INVERSIÓN '!$A:$AB,$B$1,FALSE),VLOOKUP($A268,'FUNCIONAMIENTO SECOP'!$A:$AC,$B$1,FALSE))</f>
        <v>CPS</v>
      </c>
      <c r="C268" s="249">
        <f>+IFERROR(VLOOKUP($A268,'INVERSIÓN '!$A:$AB,$C$1,FALSE),VLOOKUP($A268,'FUNCIONAMIENTO SECOP'!$A:$AC,$C$1,FALSE))</f>
        <v>0</v>
      </c>
      <c r="D268" s="249">
        <f>+IFERROR(VLOOKUP($A268,'INVERSIÓN '!$A:$AB,$D$1,FALSE),VLOOKUP($A268,'FUNCIONAMIENTO SECOP'!$A:$AC,$D$1,FALSE))</f>
        <v>2273</v>
      </c>
      <c r="E268" s="249">
        <f>+IFERROR(VLOOKUP($A268,'INVERSIÓN '!$A:$AB,$E$1,FALSE),VLOOKUP($A268,'FUNCIONAMIENTO SECOP'!$A:$AC,$E$1,FALSE))</f>
        <v>0</v>
      </c>
      <c r="F268" s="249" t="str">
        <f>+IFERROR(VLOOKUP($A268,'INVERSIÓN '!$A:$AB,$F$1,FALSE),VLOOKUP($A268,'FUNCIONAMIENTO SECOP'!$A:$AC,$F$1,FALSE))</f>
        <v>Realizar 4 obras de mitigación y/u obras de mitigación existentes con mantenimiento</v>
      </c>
      <c r="G268" s="249">
        <f>+IFERROR(VLOOKUP($A268,'INVERSIÓN '!$A:$AB,$G$1,FALSE),VLOOKUP($A268,'FUNCIONAMIENTO SECOP'!$A:$AC,$G$1,FALSE))</f>
        <v>148136</v>
      </c>
      <c r="H268" s="249" t="str">
        <f>+IFERROR(VLOOKUP($A268,'INVERSIÓN '!$A:$AB,$H$1,FALSE),VLOOKUP($A268,'FUNCIONAMIENTO SECOP'!$A:$AC,$H$1,FALSE))</f>
        <v>Nuevo</v>
      </c>
      <c r="I268" s="249">
        <f>+IFERROR(VLOOKUP($A268,'INVERSIÓN '!$A:$AB,$I$1,FALSE),VLOOKUP($A268,'FUNCIONAMIENTO SECOP'!$A:$AC,$I$1,FALSE))</f>
        <v>80111701</v>
      </c>
      <c r="J268" s="249" t="str">
        <f>+IFERROR(VLOOKUP($A268,'INVERSIÓN '!$A:$AB,$J$1,FALSE),VLOOKUP($A268,'FUNCIONAMIENTO SECOP'!$A:$AC,$J$1,FALSE))</f>
        <v>PRESTAR SUS SERVICIOS PROFESIONALES PARA LA GESTIÓN DEL RIESGO ASI COMO ORIENTAR TECNICAMENTE LA GESTION DE LAS ACTIVIDADES EJECUTADAS TERRITORIALMENTE EN CUMPLIMIENTO A LAS METAS ESTABLECIDAS EN EL PLAN DE DESARROLLO LOCAL.</v>
      </c>
      <c r="K268" s="249">
        <f>+IFERROR(VLOOKUP($A268,'INVERSIÓN '!$A:$AB,$K$1,FALSE),VLOOKUP($A268,'FUNCIONAMIENTO SECOP'!$A:$AC,$K$1,FALSE))</f>
        <v>1</v>
      </c>
      <c r="L268" s="249">
        <f>+IFERROR(VLOOKUP($A268,'INVERSIÓN '!$A:$AB,$L$1,FALSE),VLOOKUP($A268,'FUNCIONAMIENTO SECOP'!$A:$AC,$L$1,FALSE))</f>
        <v>1</v>
      </c>
      <c r="M268" s="249">
        <f>+IFERROR(VLOOKUP($A268,'INVERSIÓN '!$A:$AB,$M$1,FALSE),VLOOKUP($A268,'FUNCIONAMIENTO SECOP'!$A:$AC,$M$1,FALSE))</f>
        <v>11</v>
      </c>
      <c r="N268" s="249">
        <f>+IFERROR(VLOOKUP($A268,'INVERSIÓN '!$A:$AB,$N$1,FALSE),VLOOKUP($A268,'FUNCIONAMIENTO SECOP'!$A:$AC,$N$1,FALSE))</f>
        <v>1</v>
      </c>
      <c r="O268" s="249" t="str">
        <f>+IFERROR(VLOOKUP($A268,'INVERSIÓN '!$A:$AB,$O$1,FALSE),VLOOKUP($A268,'FUNCIONAMIENTO SECOP'!$A:$AC,$O$1,FALSE))</f>
        <v>CCE-16</v>
      </c>
      <c r="P268" s="249" t="str">
        <f>+IFERROR(VLOOKUP($A268,'INVERSIÓN '!$A:$AB,$P$1,FALSE),VLOOKUP($A268,'FUNCIONAMIENTO SECOP'!$A:$AC,$P$1,FALSE))</f>
        <v>Contratación directa</v>
      </c>
      <c r="Q268" s="249" t="str">
        <f>+IFERROR(VLOOKUP($A268,'INVERSIÓN '!$A:$AB,$Q$1,FALSE),VLOOKUP($A268,'FUNCIONAMIENTO SECOP'!$A:$AC,$Q$1,FALSE))</f>
        <v>DISTRITAL</v>
      </c>
      <c r="R268" s="250">
        <f>+IFERROR(VLOOKUP($A268,'INVERSIÓN '!$A:$AB,$R$1,FALSE),VLOOKUP($A268,'FUNCIONAMIENTO SECOP'!$A:$AC,$R$1,FALSE))</f>
        <v>396000000</v>
      </c>
      <c r="S268" s="250">
        <f>+IFERROR(VLOOKUP($A268,'INVERSIÓN '!$A:$AB,$S$1,FALSE),VLOOKUP($A268,'FUNCIONAMIENTO SECOP'!$A:$AC,$S$1,FALSE))</f>
        <v>396000000</v>
      </c>
      <c r="T268" s="249">
        <f>+IFERROR(VLOOKUP($A268,'INVERSIÓN '!$A:$AB,$T$1,FALSE),VLOOKUP($A268,'FUNCIONAMIENTO SECOP'!$A:$AC,$T$1,FALSE))</f>
        <v>0</v>
      </c>
      <c r="U268" s="249">
        <f>+IFERROR(VLOOKUP($A268,'INVERSIÓN '!$A:$AB,$U$1,FALSE),VLOOKUP($A268,'FUNCIONAMIENTO SECOP'!$A:$AC,$U$1,FALSE))</f>
        <v>0</v>
      </c>
      <c r="V268" s="249" t="str">
        <f>+IFERROR(VLOOKUP($A268,'INVERSIÓN '!$A:$AB,$V$1,FALSE),VLOOKUP($A268,'FUNCIONAMIENTO SECOP'!$A:$AC,$V$1,FALSE))</f>
        <v>CO-DC</v>
      </c>
      <c r="W268" s="249" t="str">
        <f>+IFERROR(VLOOKUP($A268,'INVERSIÓN '!$A:$AB,$W$1,FALSE),VLOOKUP($A268,'FUNCIONAMIENTO SECOP'!$A:$AC,$W$1,FALSE))</f>
        <v>CO-DC-11001</v>
      </c>
      <c r="X268" s="249" t="str">
        <f>+IFERROR(VLOOKUP($A268,'INVERSIÓN '!$A:$AB,$X$1,FALSE),VLOOKUP($A268,'FUNCIONAMIENTO SECOP'!$A:$AC,$X$1,FALSE))</f>
        <v>CARLOS HERNANDO MACIAS MONTOYA</v>
      </c>
      <c r="Y268" s="249">
        <f>+IFERROR(VLOOKUP($A268,'INVERSIÓN '!$A:$AB,$Y$1,FALSE),VLOOKUP($A268,'FUNCIONAMIENTO SECOP'!$A:$AC,$Y$1,FALSE))</f>
        <v>6477921</v>
      </c>
      <c r="Z268" s="249" t="str">
        <f>+IFERROR(VLOOKUP($A268,'INVERSIÓN '!$A:$AB,$Z$1,FALSE),VLOOKUP($A268,'FUNCIONAMIENTO SECOP'!$A:$AC,$Z$1,FALSE))</f>
        <v>alcalde.scristobal@gobiernobogota.gov.co</v>
      </c>
      <c r="AA268" s="249">
        <f>+IFERROR(VLOOKUP($A268,'INVERSIÓN '!$A:$AB,$AA$1,FALSE),VLOOKUP($A268,'FUNCIONAMIENTO SECOP'!$A:$AC,$AA$1,FALSE))</f>
        <v>0</v>
      </c>
      <c r="AB268" s="249">
        <f>+IFERROR(VLOOKUP($A268,'INVERSIÓN '!$A:$AB,$AB$1,FALSE),VLOOKUP($A268,'FUNCIONAMIENTO SECOP'!$A:$AC,$AB$1,FALSE))</f>
        <v>1</v>
      </c>
    </row>
    <row r="269" spans="1:28" ht="36" customHeight="1">
      <c r="A269" s="13" t="s">
        <v>2856</v>
      </c>
      <c r="B269" s="249" t="str">
        <f>+IFERROR(VLOOKUP($A269,'INVERSIÓN '!$A:$AB,$B$1,FALSE),VLOOKUP($A269,'FUNCIONAMIENTO SECOP'!$A:$AC,$B$1,FALSE))</f>
        <v>CPS</v>
      </c>
      <c r="C269" s="249">
        <f>+IFERROR(VLOOKUP($A269,'INVERSIÓN '!$A:$AB,$C$1,FALSE),VLOOKUP($A269,'FUNCIONAMIENTO SECOP'!$A:$AC,$C$1,FALSE))</f>
        <v>0</v>
      </c>
      <c r="D269" s="249">
        <f>+IFERROR(VLOOKUP($A269,'INVERSIÓN '!$A:$AB,$D$1,FALSE),VLOOKUP($A269,'FUNCIONAMIENTO SECOP'!$A:$AC,$D$1,FALSE))</f>
        <v>2481</v>
      </c>
      <c r="E269" s="249">
        <f>+IFERROR(VLOOKUP($A269,'INVERSIÓN '!$A:$AB,$E$1,FALSE),VLOOKUP($A269,'FUNCIONAMIENTO SECOP'!$A:$AC,$E$1,FALSE))</f>
        <v>0</v>
      </c>
      <c r="F269" s="249" t="str">
        <f>+IFERROR(VLOOKUP($A269,'INVERSIÓN '!$A:$AB,$F$1,FALSE),VLOOKUP($A269,'FUNCIONAMIENTO SECOP'!$A:$AC,$F$1,FALSE))</f>
        <v>Atender 10.000 animales en los programas de brigadas médicas, urgencias veterinarias y adopciones</v>
      </c>
      <c r="G269" s="249">
        <f>+IFERROR(VLOOKUP($A269,'INVERSIÓN '!$A:$AB,$G$1,FALSE),VLOOKUP($A269,'FUNCIONAMIENTO SECOP'!$A:$AC,$G$1,FALSE))</f>
        <v>148140</v>
      </c>
      <c r="H269" s="249" t="str">
        <f>+IFERROR(VLOOKUP($A269,'INVERSIÓN '!$A:$AB,$H$1,FALSE),VLOOKUP($A269,'FUNCIONAMIENTO SECOP'!$A:$AC,$H$1,FALSE))</f>
        <v>Nuevo</v>
      </c>
      <c r="I269" s="249">
        <f>+IFERROR(VLOOKUP($A269,'INVERSIÓN '!$A:$AB,$I$1,FALSE),VLOOKUP($A269,'FUNCIONAMIENTO SECOP'!$A:$AC,$I$1,FALSE))</f>
        <v>80111701</v>
      </c>
      <c r="J269" s="249" t="str">
        <f>+IFERROR(VLOOKUP($A269,'INVERSIÓN '!$A:$AB,$J$1,FALSE),VLOOKUP($A269,'FUNCIONAMIENTO SECOP'!$A:$AC,$J$1,FALSE))</f>
        <v>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v>
      </c>
      <c r="K269" s="249">
        <f>+IFERROR(VLOOKUP($A269,'INVERSIÓN '!$A:$AB,$K$1,FALSE),VLOOKUP($A269,'FUNCIONAMIENTO SECOP'!$A:$AC,$K$1,FALSE))</f>
        <v>1</v>
      </c>
      <c r="L269" s="249">
        <f>+IFERROR(VLOOKUP($A269,'INVERSIÓN '!$A:$AB,$L$1,FALSE),VLOOKUP($A269,'FUNCIONAMIENTO SECOP'!$A:$AC,$L$1,FALSE))</f>
        <v>1</v>
      </c>
      <c r="M269" s="249">
        <f>+IFERROR(VLOOKUP($A269,'INVERSIÓN '!$A:$AB,$M$1,FALSE),VLOOKUP($A269,'FUNCIONAMIENTO SECOP'!$A:$AC,$M$1,FALSE))</f>
        <v>11</v>
      </c>
      <c r="N269" s="249">
        <f>+IFERROR(VLOOKUP($A269,'INVERSIÓN '!$A:$AB,$N$1,FALSE),VLOOKUP($A269,'FUNCIONAMIENTO SECOP'!$A:$AC,$N$1,FALSE))</f>
        <v>1</v>
      </c>
      <c r="O269" s="249" t="str">
        <f>+IFERROR(VLOOKUP($A269,'INVERSIÓN '!$A:$AB,$O$1,FALSE),VLOOKUP($A269,'FUNCIONAMIENTO SECOP'!$A:$AC,$O$1,FALSE))</f>
        <v>CCE-16</v>
      </c>
      <c r="P269" s="249" t="str">
        <f>+IFERROR(VLOOKUP($A269,'INVERSIÓN '!$A:$AB,$P$1,FALSE),VLOOKUP($A269,'FUNCIONAMIENTO SECOP'!$A:$AC,$P$1,FALSE))</f>
        <v>Contratación directa</v>
      </c>
      <c r="Q269" s="249" t="str">
        <f>+IFERROR(VLOOKUP($A269,'INVERSIÓN '!$A:$AB,$Q$1,FALSE),VLOOKUP($A269,'FUNCIONAMIENTO SECOP'!$A:$AC,$Q$1,FALSE))</f>
        <v>DISTRITAL</v>
      </c>
      <c r="R269" s="250">
        <f>+IFERROR(VLOOKUP($A269,'INVERSIÓN '!$A:$AB,$R$1,FALSE),VLOOKUP($A269,'FUNCIONAMIENTO SECOP'!$A:$AC,$R$1,FALSE))</f>
        <v>74800000</v>
      </c>
      <c r="S269" s="250">
        <f>+IFERROR(VLOOKUP($A269,'INVERSIÓN '!$A:$AB,$S$1,FALSE),VLOOKUP($A269,'FUNCIONAMIENTO SECOP'!$A:$AC,$S$1,FALSE))</f>
        <v>74800000</v>
      </c>
      <c r="T269" s="249">
        <f>+IFERROR(VLOOKUP($A269,'INVERSIÓN '!$A:$AB,$T$1,FALSE),VLOOKUP($A269,'FUNCIONAMIENTO SECOP'!$A:$AC,$T$1,FALSE))</f>
        <v>0</v>
      </c>
      <c r="U269" s="249">
        <f>+IFERROR(VLOOKUP($A269,'INVERSIÓN '!$A:$AB,$U$1,FALSE),VLOOKUP($A269,'FUNCIONAMIENTO SECOP'!$A:$AC,$U$1,FALSE))</f>
        <v>0</v>
      </c>
      <c r="V269" s="249" t="str">
        <f>+IFERROR(VLOOKUP($A269,'INVERSIÓN '!$A:$AB,$V$1,FALSE),VLOOKUP($A269,'FUNCIONAMIENTO SECOP'!$A:$AC,$V$1,FALSE))</f>
        <v>CO-DC</v>
      </c>
      <c r="W269" s="249" t="str">
        <f>+IFERROR(VLOOKUP($A269,'INVERSIÓN '!$A:$AB,$W$1,FALSE),VLOOKUP($A269,'FUNCIONAMIENTO SECOP'!$A:$AC,$W$1,FALSE))</f>
        <v>CO-DC-11001</v>
      </c>
      <c r="X269" s="249" t="str">
        <f>+IFERROR(VLOOKUP($A269,'INVERSIÓN '!$A:$AB,$X$1,FALSE),VLOOKUP($A269,'FUNCIONAMIENTO SECOP'!$A:$AC,$X$1,FALSE))</f>
        <v>CARLOS HERNANDO MACIAS MONTOYA</v>
      </c>
      <c r="Y269" s="249">
        <f>+IFERROR(VLOOKUP($A269,'INVERSIÓN '!$A:$AB,$Y$1,FALSE),VLOOKUP($A269,'FUNCIONAMIENTO SECOP'!$A:$AC,$Y$1,FALSE))</f>
        <v>6477922</v>
      </c>
      <c r="Z269" s="249" t="str">
        <f>+IFERROR(VLOOKUP($A269,'INVERSIÓN '!$A:$AB,$Z$1,FALSE),VLOOKUP($A269,'FUNCIONAMIENTO SECOP'!$A:$AC,$Z$1,FALSE))</f>
        <v>alcalde.scristobal@gobiernobogota.gov.co</v>
      </c>
      <c r="AA269" s="249">
        <f>+IFERROR(VLOOKUP($A269,'INVERSIÓN '!$A:$AB,$AA$1,FALSE),VLOOKUP($A269,'FUNCIONAMIENTO SECOP'!$A:$AC,$AA$1,FALSE))</f>
        <v>0</v>
      </c>
      <c r="AB269" s="249">
        <f>+IFERROR(VLOOKUP($A269,'INVERSIÓN '!$A:$AB,$AB$1,FALSE),VLOOKUP($A269,'FUNCIONAMIENTO SECOP'!$A:$AC,$AB$1,FALSE))</f>
        <v>1</v>
      </c>
    </row>
    <row r="270" spans="1:28" ht="36" customHeight="1">
      <c r="A270" s="13" t="s">
        <v>2858</v>
      </c>
      <c r="B270" s="249" t="str">
        <f>+IFERROR(VLOOKUP($A270,'INVERSIÓN '!$A:$AB,$B$1,FALSE),VLOOKUP($A270,'FUNCIONAMIENTO SECOP'!$A:$AC,$B$1,FALSE))</f>
        <v>CPS</v>
      </c>
      <c r="C270" s="249">
        <f>+IFERROR(VLOOKUP($A270,'INVERSIÓN '!$A:$AB,$C$1,FALSE),VLOOKUP($A270,'FUNCIONAMIENTO SECOP'!$A:$AC,$C$1,FALSE))</f>
        <v>0</v>
      </c>
      <c r="D270" s="249">
        <f>+IFERROR(VLOOKUP($A270,'INVERSIÓN '!$A:$AB,$D$1,FALSE),VLOOKUP($A270,'FUNCIONAMIENTO SECOP'!$A:$AC,$D$1,FALSE))</f>
        <v>2495</v>
      </c>
      <c r="E270" s="249">
        <f>+IFERROR(VLOOKUP($A270,'INVERSIÓN '!$A:$AB,$E$1,FALSE),VLOOKUP($A270,'FUNCIONAMIENTO SECOP'!$A:$AC,$E$1,FALSE))</f>
        <v>0</v>
      </c>
      <c r="F270" s="249" t="str">
        <f>+IFERROR(VLOOKUP($A270,'INVERSIÓN '!$A:$AB,$F$1,FALSE),VLOOKUP($A270,'FUNCIONAMIENTO SECOP'!$A:$AC,$F$1,FALSE))</f>
        <v>Beneficiar  13.200 personas en actividades recreo-deportivas comunitarias.</v>
      </c>
      <c r="G270" s="249">
        <f>+IFERROR(VLOOKUP($A270,'INVERSIÓN '!$A:$AB,$G$1,FALSE),VLOOKUP($A270,'FUNCIONAMIENTO SECOP'!$A:$AC,$G$1,FALSE))</f>
        <v>148151</v>
      </c>
      <c r="H270" s="249" t="str">
        <f>+IFERROR(VLOOKUP($A270,'INVERSIÓN '!$A:$AB,$H$1,FALSE),VLOOKUP($A270,'FUNCIONAMIENTO SECOP'!$A:$AC,$H$1,FALSE))</f>
        <v>Nuevo</v>
      </c>
      <c r="I270" s="249">
        <f>+IFERROR(VLOOKUP($A270,'INVERSIÓN '!$A:$AB,$I$1,FALSE),VLOOKUP($A270,'FUNCIONAMIENTO SECOP'!$A:$AC,$I$1,FALSE))</f>
        <v>80111701</v>
      </c>
      <c r="J270" s="249" t="str">
        <f>+IFERROR(VLOOKUP($A270,'INVERSIÓN '!$A:$AB,$J$1,FALSE),VLOOKUP($A270,'FUNCIONAMIENTO SECOP'!$A:$AC,$J$1,FALSE))</f>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v>
      </c>
      <c r="K270" s="249">
        <f>+IFERROR(VLOOKUP($A270,'INVERSIÓN '!$A:$AB,$K$1,FALSE),VLOOKUP($A270,'FUNCIONAMIENTO SECOP'!$A:$AC,$K$1,FALSE))</f>
        <v>1</v>
      </c>
      <c r="L270" s="249">
        <f>+IFERROR(VLOOKUP($A270,'INVERSIÓN '!$A:$AB,$L$1,FALSE),VLOOKUP($A270,'FUNCIONAMIENTO SECOP'!$A:$AC,$L$1,FALSE))</f>
        <v>1</v>
      </c>
      <c r="M270" s="249">
        <f>+IFERROR(VLOOKUP($A270,'INVERSIÓN '!$A:$AB,$M$1,FALSE),VLOOKUP($A270,'FUNCIONAMIENTO SECOP'!$A:$AC,$M$1,FALSE))</f>
        <v>11</v>
      </c>
      <c r="N270" s="249">
        <f>+IFERROR(VLOOKUP($A270,'INVERSIÓN '!$A:$AB,$N$1,FALSE),VLOOKUP($A270,'FUNCIONAMIENTO SECOP'!$A:$AC,$N$1,FALSE))</f>
        <v>1</v>
      </c>
      <c r="O270" s="249" t="str">
        <f>+IFERROR(VLOOKUP($A270,'INVERSIÓN '!$A:$AB,$O$1,FALSE),VLOOKUP($A270,'FUNCIONAMIENTO SECOP'!$A:$AC,$O$1,FALSE))</f>
        <v>CCE-16</v>
      </c>
      <c r="P270" s="249" t="str">
        <f>+IFERROR(VLOOKUP($A270,'INVERSIÓN '!$A:$AB,$P$1,FALSE),VLOOKUP($A270,'FUNCIONAMIENTO SECOP'!$A:$AC,$P$1,FALSE))</f>
        <v>Contratación directa</v>
      </c>
      <c r="Q270" s="249" t="str">
        <f>+IFERROR(VLOOKUP($A270,'INVERSIÓN '!$A:$AB,$Q$1,FALSE),VLOOKUP($A270,'FUNCIONAMIENTO SECOP'!$A:$AC,$Q$1,FALSE))</f>
        <v>DISTRITAL</v>
      </c>
      <c r="R270" s="250">
        <f>+IFERROR(VLOOKUP($A270,'INVERSIÓN '!$A:$AB,$S$1,FALSE),VLOOKUP($A270,'FUNCIONAMIENTO SECOP'!$A:$AC,$S$1,FALSE))</f>
        <v>268400000</v>
      </c>
      <c r="S270" s="250">
        <f>+IFERROR(VLOOKUP($A270,'INVERSIÓN '!$A:$AB,$S$1,FALSE),VLOOKUP($A270,'FUNCIONAMIENTO SECOP'!$A:$AC,$S$1,FALSE))</f>
        <v>268400000</v>
      </c>
      <c r="T270" s="249">
        <f>+IFERROR(VLOOKUP($A270,'INVERSIÓN '!$A:$AB,$T$1,FALSE),VLOOKUP($A270,'FUNCIONAMIENTO SECOP'!$A:$AC,$T$1,FALSE))</f>
        <v>0</v>
      </c>
      <c r="U270" s="249">
        <f>+IFERROR(VLOOKUP($A270,'INVERSIÓN '!$A:$AB,$U$1,FALSE),VLOOKUP($A270,'FUNCIONAMIENTO SECOP'!$A:$AC,$U$1,FALSE))</f>
        <v>0</v>
      </c>
      <c r="V270" s="249" t="str">
        <f>+IFERROR(VLOOKUP($A270,'INVERSIÓN '!$A:$AB,$V$1,FALSE),VLOOKUP($A270,'FUNCIONAMIENTO SECOP'!$A:$AC,$V$1,FALSE))</f>
        <v>CO-DC</v>
      </c>
      <c r="W270" s="249" t="str">
        <f>+IFERROR(VLOOKUP($A270,'INVERSIÓN '!$A:$AB,$W$1,FALSE),VLOOKUP($A270,'FUNCIONAMIENTO SECOP'!$A:$AC,$W$1,FALSE))</f>
        <v>CO-DC-11001</v>
      </c>
      <c r="X270" s="249" t="str">
        <f>+IFERROR(VLOOKUP($A270,'INVERSIÓN '!$A:$AB,$X$1,FALSE),VLOOKUP($A270,'FUNCIONAMIENTO SECOP'!$A:$AC,$X$1,FALSE))</f>
        <v>CARLOS HERNANDO MACIAS MONTOYA</v>
      </c>
      <c r="Y270" s="249">
        <f>+IFERROR(VLOOKUP($A270,'INVERSIÓN '!$A:$AB,$Y$1,FALSE),VLOOKUP($A270,'FUNCIONAMIENTO SECOP'!$A:$AC,$Y$1,FALSE))</f>
        <v>6477923</v>
      </c>
      <c r="Z270" s="249" t="str">
        <f>+IFERROR(VLOOKUP($A270,'INVERSIÓN '!$A:$AB,$Z$1,FALSE),VLOOKUP($A270,'FUNCIONAMIENTO SECOP'!$A:$AC,$Z$1,FALSE))</f>
        <v>alcalde.scristobal@gobiernobogota.gov.co</v>
      </c>
      <c r="AA270" s="249">
        <f>+IFERROR(VLOOKUP($A270,'INVERSIÓN '!$A:$AB,$AA$1,FALSE),VLOOKUP($A270,'FUNCIONAMIENTO SECOP'!$A:$AC,$AA$1,FALSE))</f>
        <v>0</v>
      </c>
      <c r="AB270" s="249">
        <f>+IFERROR(VLOOKUP($A270,'INVERSIÓN '!$A:$AB,$AB$1,FALSE),VLOOKUP($A270,'FUNCIONAMIENTO SECOP'!$A:$AC,$AB$1,FALSE))</f>
        <v>1</v>
      </c>
    </row>
    <row r="271" spans="1:28" ht="36" customHeight="1">
      <c r="A271" s="13" t="s">
        <v>2859</v>
      </c>
      <c r="B271" s="249" t="str">
        <f>+IFERROR(VLOOKUP($A271,'INVERSIÓN '!$A:$AB,$B$1,FALSE),VLOOKUP($A271,'FUNCIONAMIENTO SECOP'!$A:$AC,$B$1,FALSE))</f>
        <v>CPS</v>
      </c>
      <c r="C271" s="249">
        <f>+IFERROR(VLOOKUP($A271,'INVERSIÓN '!$A:$AB,$C$1,FALSE),VLOOKUP($A271,'FUNCIONAMIENTO SECOP'!$A:$AC,$C$1,FALSE))</f>
        <v>0</v>
      </c>
      <c r="D271" s="249">
        <f>+IFERROR(VLOOKUP($A271,'INVERSIÓN '!$A:$AB,$D$1,FALSE),VLOOKUP($A271,'FUNCIONAMIENTO SECOP'!$A:$AC,$D$1,FALSE))</f>
        <v>2273</v>
      </c>
      <c r="E271" s="249">
        <f>+IFERROR(VLOOKUP($A271,'INVERSIÓN '!$A:$AB,$E$1,FALSE),VLOOKUP($A271,'FUNCIONAMIENTO SECOP'!$A:$AC,$E$1,FALSE))</f>
        <v>0</v>
      </c>
      <c r="F271" s="249" t="str">
        <f>+IFERROR(VLOOKUP($A271,'INVERSIÓN '!$A:$AB,$F$1,FALSE),VLOOKUP($A271,'FUNCIONAMIENTO SECOP'!$A:$AC,$F$1,FALSE))</f>
        <v>Realizar 4 acciones efectivas para el fortalecimiento de las capacidades locales en torno a la gestión del riesgo</v>
      </c>
      <c r="G271" s="249">
        <f>+IFERROR(VLOOKUP($A271,'INVERSIÓN '!$A:$AB,$G$1,FALSE),VLOOKUP($A271,'FUNCIONAMIENTO SECOP'!$A:$AC,$G$1,FALSE))</f>
        <v>148152</v>
      </c>
      <c r="H271" s="249" t="str">
        <f>+IFERROR(VLOOKUP($A271,'INVERSIÓN '!$A:$AB,$H$1,FALSE),VLOOKUP($A271,'FUNCIONAMIENTO SECOP'!$A:$AC,$H$1,FALSE))</f>
        <v>Nuevo</v>
      </c>
      <c r="I271" s="249">
        <f>+IFERROR(VLOOKUP($A271,'INVERSIÓN '!$A:$AB,$I$1,FALSE),VLOOKUP($A271,'FUNCIONAMIENTO SECOP'!$A:$AC,$I$1,FALSE))</f>
        <v>80111701</v>
      </c>
      <c r="J271" s="249" t="str">
        <f>+IFERROR(VLOOKUP($A271,'INVERSIÓN '!$A:$AB,$J$1,FALSE),VLOOKUP($A271,'FUNCIONAMIENTO SECOP'!$A:$AC,$J$1,FALSE))</f>
        <v>PRESTAR SUS SERVICIOS TÉCNICOS PARA APOYAR LOS TEMAS ADMINISTRATIVOS Y LAS ETAPAS CONTRACTUALES Y POSTCONTRACTUALES QUE SEAN ASIGNADOS POR EL APOYO A SUPERVISIÓN EN EL MARCO DEL PDL SAN CRISTÓBAL TERRITORIO DE OPORTUNIDADES, CAMINA SEGURA 2025-2028</v>
      </c>
      <c r="K271" s="249">
        <f>+IFERROR(VLOOKUP($A271,'INVERSIÓN '!$A:$AB,$K$1,FALSE),VLOOKUP($A271,'FUNCIONAMIENTO SECOP'!$A:$AC,$K$1,FALSE))</f>
        <v>1</v>
      </c>
      <c r="L271" s="249">
        <f>+IFERROR(VLOOKUP($A271,'INVERSIÓN '!$A:$AB,$L$1,FALSE),VLOOKUP($A271,'FUNCIONAMIENTO SECOP'!$A:$AC,$L$1,FALSE))</f>
        <v>1</v>
      </c>
      <c r="M271" s="249">
        <f>+IFERROR(VLOOKUP($A271,'INVERSIÓN '!$A:$AB,$M$1,FALSE),VLOOKUP($A271,'FUNCIONAMIENTO SECOP'!$A:$AC,$M$1,FALSE))</f>
        <v>11</v>
      </c>
      <c r="N271" s="249">
        <f>+IFERROR(VLOOKUP($A271,'INVERSIÓN '!$A:$AB,$N$1,FALSE),VLOOKUP($A271,'FUNCIONAMIENTO SECOP'!$A:$AC,$N$1,FALSE))</f>
        <v>1</v>
      </c>
      <c r="O271" s="249" t="str">
        <f>+IFERROR(VLOOKUP($A271,'INVERSIÓN '!$A:$AB,$O$1,FALSE),VLOOKUP($A271,'FUNCIONAMIENTO SECOP'!$A:$AC,$O$1,FALSE))</f>
        <v>CCE-16</v>
      </c>
      <c r="P271" s="249" t="str">
        <f>+IFERROR(VLOOKUP($A271,'INVERSIÓN '!$A:$AB,$P$1,FALSE),VLOOKUP($A271,'FUNCIONAMIENTO SECOP'!$A:$AC,$P$1,FALSE))</f>
        <v>Contratación directa</v>
      </c>
      <c r="Q271" s="249" t="str">
        <f>+IFERROR(VLOOKUP($A271,'INVERSIÓN '!$A:$AB,$Q$1,FALSE),VLOOKUP($A271,'FUNCIONAMIENTO SECOP'!$A:$AC,$Q$1,FALSE))</f>
        <v>DISTRITAL</v>
      </c>
      <c r="R271" s="250">
        <f>+IFERROR(VLOOKUP($A271,'INVERSIÓN '!$A:$AB,$R$1,FALSE),VLOOKUP($A271,'FUNCIONAMIENTO SECOP'!$A:$AC,$R$1,FALSE))</f>
        <v>52800000</v>
      </c>
      <c r="S271" s="250">
        <f>+IFERROR(VLOOKUP($A271,'INVERSIÓN '!$A:$AB,$S$1,FALSE),VLOOKUP($A271,'FUNCIONAMIENTO SECOP'!$A:$AC,$S$1,FALSE))</f>
        <v>52800000</v>
      </c>
      <c r="T271" s="249">
        <f>+IFERROR(VLOOKUP($A271,'INVERSIÓN '!$A:$AB,$T$1,FALSE),VLOOKUP($A271,'FUNCIONAMIENTO SECOP'!$A:$AC,$T$1,FALSE))</f>
        <v>0</v>
      </c>
      <c r="U271" s="249">
        <f>+IFERROR(VLOOKUP($A271,'INVERSIÓN '!$A:$AB,$U$1,FALSE),VLOOKUP($A271,'FUNCIONAMIENTO SECOP'!$A:$AC,$U$1,FALSE))</f>
        <v>0</v>
      </c>
      <c r="V271" s="249" t="str">
        <f>+IFERROR(VLOOKUP($A271,'INVERSIÓN '!$A:$AB,$V$1,FALSE),VLOOKUP($A271,'FUNCIONAMIENTO SECOP'!$A:$AC,$V$1,FALSE))</f>
        <v>CO-DC</v>
      </c>
      <c r="W271" s="249" t="str">
        <f>+IFERROR(VLOOKUP($A271,'INVERSIÓN '!$A:$AB,$W$1,FALSE),VLOOKUP($A271,'FUNCIONAMIENTO SECOP'!$A:$AC,$W$1,FALSE))</f>
        <v>CO-DC-11001</v>
      </c>
      <c r="X271" s="249" t="str">
        <f>+IFERROR(VLOOKUP($A271,'INVERSIÓN '!$A:$AB,$X$1,FALSE),VLOOKUP($A271,'FUNCIONAMIENTO SECOP'!$A:$AC,$X$1,FALSE))</f>
        <v>CARLOS HERNANDO MACIAS MONTOYA</v>
      </c>
      <c r="Y271" s="249">
        <f>+IFERROR(VLOOKUP($A271,'INVERSIÓN '!$A:$AB,$Y$1,FALSE),VLOOKUP($A271,'FUNCIONAMIENTO SECOP'!$A:$AC,$Y$1,FALSE))</f>
        <v>6477924</v>
      </c>
      <c r="Z271" s="249" t="str">
        <f>+IFERROR(VLOOKUP($A271,'INVERSIÓN '!$A:$AB,$Z$1,FALSE),VLOOKUP($A271,'FUNCIONAMIENTO SECOP'!$A:$AC,$Z$1,FALSE))</f>
        <v>alcalde.scristobal@gobiernobogota.gov.co</v>
      </c>
      <c r="AA271" s="249">
        <f>+IFERROR(VLOOKUP($A271,'INVERSIÓN '!$A:$AB,$AA$1,FALSE),VLOOKUP($A271,'FUNCIONAMIENTO SECOP'!$A:$AC,$AA$1,FALSE))</f>
        <v>0</v>
      </c>
      <c r="AB271" s="249">
        <f>+IFERROR(VLOOKUP($A271,'INVERSIÓN '!$A:$AB,$AB$1,FALSE),VLOOKUP($A271,'FUNCIONAMIENTO SECOP'!$A:$AC,$AB$1,FALSE))</f>
        <v>1</v>
      </c>
    </row>
    <row r="272" spans="1:28" ht="36" customHeight="1">
      <c r="A272" s="13" t="s">
        <v>2861</v>
      </c>
      <c r="B272" s="249" t="str">
        <f>+IFERROR(VLOOKUP($A272,'INVERSIÓN '!$A:$AB,$B$1,FALSE),VLOOKUP($A272,'FUNCIONAMIENTO SECOP'!$A:$AC,$B$1,FALSE))</f>
        <v>CPS</v>
      </c>
      <c r="C272" s="249">
        <f>+IFERROR(VLOOKUP($A272,'INVERSIÓN '!$A:$AB,$C$1,FALSE),VLOOKUP($A272,'FUNCIONAMIENTO SECOP'!$A:$AC,$C$1,FALSE))</f>
        <v>0</v>
      </c>
      <c r="D272" s="249">
        <f>+IFERROR(VLOOKUP($A272,'INVERSIÓN '!$A:$AB,$D$1,FALSE),VLOOKUP($A272,'FUNCIONAMIENTO SECOP'!$A:$AC,$D$1,FALSE))</f>
        <v>2273</v>
      </c>
      <c r="E272" s="249">
        <f>+IFERROR(VLOOKUP($A272,'INVERSIÓN '!$A:$AB,$E$1,FALSE),VLOOKUP($A272,'FUNCIONAMIENTO SECOP'!$A:$AC,$E$1,FALSE))</f>
        <v>0</v>
      </c>
      <c r="F272" s="249" t="str">
        <f>+IFERROR(VLOOKUP($A272,'INVERSIÓN '!$A:$AB,$F$1,FALSE),VLOOKUP($A272,'FUNCIONAMIENTO SECOP'!$A:$AC,$F$1,FALSE))</f>
        <v>Realizar 4 obras de mitigación y/u obras de mitigación existentes con mantenimiento</v>
      </c>
      <c r="G272" s="249">
        <f>+IFERROR(VLOOKUP($A272,'INVERSIÓN '!$A:$AB,$G$1,FALSE),VLOOKUP($A272,'FUNCIONAMIENTO SECOP'!$A:$AC,$G$1,FALSE))</f>
        <v>148166</v>
      </c>
      <c r="H272" s="249" t="str">
        <f>+IFERROR(VLOOKUP($A272,'INVERSIÓN '!$A:$AB,$H$1,FALSE),VLOOKUP($A272,'FUNCIONAMIENTO SECOP'!$A:$AC,$H$1,FALSE))</f>
        <v>Nuevo</v>
      </c>
      <c r="I272" s="249">
        <f>+IFERROR(VLOOKUP($A272,'INVERSIÓN '!$A:$AB,$I$1,FALSE),VLOOKUP($A272,'FUNCIONAMIENTO SECOP'!$A:$AC,$I$1,FALSE))</f>
        <v>80111701</v>
      </c>
      <c r="J272" s="249" t="str">
        <f>+IFERROR(VLOOKUP($A272,'INVERSIÓN '!$A:$AB,$J$1,FALSE),VLOOKUP($A272,'FUNCIONAMIENTO SECOP'!$A:$AC,$J$1,FALSE))</f>
        <v>PRESTAR SUS SERVICIOS PROFESIONALES PARA LA GESTIÓN DEL RIESGO ASI COMO ORIENTAR TÉCNICAMENTE LA GESTION DE LAS ACTIVIDADES EJECUTADAS TERRITORIALMENTE EN CUMPLIMIENTO A LAS METAS ESTABLECIDAS EN EL PLAN DE DESARROLLO LOCAL.</v>
      </c>
      <c r="K272" s="249">
        <f>+IFERROR(VLOOKUP($A272,'INVERSIÓN '!$A:$AB,$K$1,FALSE),VLOOKUP($A272,'FUNCIONAMIENTO SECOP'!$A:$AC,$K$1,FALSE))</f>
        <v>1</v>
      </c>
      <c r="L272" s="249">
        <f>+IFERROR(VLOOKUP($A272,'INVERSIÓN '!$A:$AB,$L$1,FALSE),VLOOKUP($A272,'FUNCIONAMIENTO SECOP'!$A:$AC,$L$1,FALSE))</f>
        <v>1</v>
      </c>
      <c r="M272" s="249">
        <f>+IFERROR(VLOOKUP($A272,'INVERSIÓN '!$A:$AB,$M$1,FALSE),VLOOKUP($A272,'FUNCIONAMIENTO SECOP'!$A:$AC,$M$1,FALSE))</f>
        <v>11</v>
      </c>
      <c r="N272" s="249">
        <f>+IFERROR(VLOOKUP($A272,'INVERSIÓN '!$A:$AB,$N$1,FALSE),VLOOKUP($A272,'FUNCIONAMIENTO SECOP'!$A:$AC,$N$1,FALSE))</f>
        <v>1</v>
      </c>
      <c r="O272" s="249" t="str">
        <f>+IFERROR(VLOOKUP($A272,'INVERSIÓN '!$A:$AB,$O$1,FALSE),VLOOKUP($A272,'FUNCIONAMIENTO SECOP'!$A:$AC,$O$1,FALSE))</f>
        <v>CCE-16</v>
      </c>
      <c r="P272" s="249" t="str">
        <f>+IFERROR(VLOOKUP($A272,'INVERSIÓN '!$A:$AB,$P$1,FALSE),VLOOKUP($A272,'FUNCIONAMIENTO SECOP'!$A:$AC,$P$1,FALSE))</f>
        <v>Contratación directa</v>
      </c>
      <c r="Q272" s="249" t="str">
        <f>+IFERROR(VLOOKUP($A272,'INVERSIÓN '!$A:$AB,$Q$1,FALSE),VLOOKUP($A272,'FUNCIONAMIENTO SECOP'!$A:$AC,$Q$1,FALSE))</f>
        <v>DISTRITAL</v>
      </c>
      <c r="R272" s="250">
        <f>+IFERROR(VLOOKUP($A272,'INVERSIÓN '!$A:$AB,$R$1,FALSE),VLOOKUP($A272,'FUNCIONAMIENTO SECOP'!$A:$AC,$R$1,FALSE))</f>
        <v>84590000</v>
      </c>
      <c r="S272" s="250">
        <f>+IFERROR(VLOOKUP($A272,'INVERSIÓN '!$A:$AB,$S$1,FALSE),VLOOKUP($A272,'FUNCIONAMIENTO SECOP'!$A:$AC,$S$1,FALSE))</f>
        <v>84590000</v>
      </c>
      <c r="T272" s="249">
        <f>+IFERROR(VLOOKUP($A272,'INVERSIÓN '!$A:$AB,$T$1,FALSE),VLOOKUP($A272,'FUNCIONAMIENTO SECOP'!$A:$AC,$T$1,FALSE))</f>
        <v>0</v>
      </c>
      <c r="U272" s="249">
        <f>+IFERROR(VLOOKUP($A272,'INVERSIÓN '!$A:$AB,$U$1,FALSE),VLOOKUP($A272,'FUNCIONAMIENTO SECOP'!$A:$AC,$U$1,FALSE))</f>
        <v>0</v>
      </c>
      <c r="V272" s="249" t="str">
        <f>+IFERROR(VLOOKUP($A272,'INVERSIÓN '!$A:$AB,$V$1,FALSE),VLOOKUP($A272,'FUNCIONAMIENTO SECOP'!$A:$AC,$V$1,FALSE))</f>
        <v>CO-DC</v>
      </c>
      <c r="W272" s="249" t="str">
        <f>+IFERROR(VLOOKUP($A272,'INVERSIÓN '!$A:$AB,$W$1,FALSE),VLOOKUP($A272,'FUNCIONAMIENTO SECOP'!$A:$AC,$W$1,FALSE))</f>
        <v>CO-DC-11001</v>
      </c>
      <c r="X272" s="249" t="str">
        <f>+IFERROR(VLOOKUP($A272,'INVERSIÓN '!$A:$AB,$X$1,FALSE),VLOOKUP($A272,'FUNCIONAMIENTO SECOP'!$A:$AC,$X$1,FALSE))</f>
        <v>CARLOS HERNANDO MACIAS MONTOYA</v>
      </c>
      <c r="Y272" s="249">
        <f>+IFERROR(VLOOKUP($A272,'INVERSIÓN '!$A:$AB,$Y$1,FALSE),VLOOKUP($A272,'FUNCIONAMIENTO SECOP'!$A:$AC,$Y$1,FALSE))</f>
        <v>6477925</v>
      </c>
      <c r="Z272" s="249" t="str">
        <f>+IFERROR(VLOOKUP($A272,'INVERSIÓN '!$A:$AB,$Z$1,FALSE),VLOOKUP($A272,'FUNCIONAMIENTO SECOP'!$A:$AC,$Z$1,FALSE))</f>
        <v>alcalde.scristobal@gobiernobogota.gov.co</v>
      </c>
      <c r="AA272" s="249">
        <f>+IFERROR(VLOOKUP($A272,'INVERSIÓN '!$A:$AB,$AA$1,FALSE),VLOOKUP($A272,'FUNCIONAMIENTO SECOP'!$A:$AC,$AA$1,FALSE))</f>
        <v>0</v>
      </c>
      <c r="AB272" s="249">
        <f>+IFERROR(VLOOKUP($A272,'INVERSIÓN '!$A:$AB,$AB$1,FALSE),VLOOKUP($A272,'FUNCIONAMIENTO SECOP'!$A:$AC,$AB$1,FALSE))</f>
        <v>1</v>
      </c>
    </row>
    <row r="273" spans="1:28" ht="36" customHeight="1">
      <c r="A273" s="13" t="s">
        <v>2863</v>
      </c>
      <c r="B273" s="249" t="str">
        <f>+IFERROR(VLOOKUP($A273,'INVERSIÓN '!$A:$AB,$B$1,FALSE),VLOOKUP($A273,'FUNCIONAMIENTO SECOP'!$A:$AC,$B$1,FALSE))</f>
        <v>CPS</v>
      </c>
      <c r="C273" s="249">
        <f>+IFERROR(VLOOKUP($A273,'INVERSIÓN '!$A:$AB,$C$1,FALSE),VLOOKUP($A273,'FUNCIONAMIENTO SECOP'!$A:$AC,$C$1,FALSE))</f>
        <v>0</v>
      </c>
      <c r="D273" s="249">
        <f>+IFERROR(VLOOKUP($A273,'INVERSIÓN '!$A:$AB,$D$1,FALSE),VLOOKUP($A273,'FUNCIONAMIENTO SECOP'!$A:$AC,$D$1,FALSE))</f>
        <v>2667</v>
      </c>
      <c r="E273" s="249">
        <f>+IFERROR(VLOOKUP($A273,'INVERSIÓN '!$A:$AB,$E$1,FALSE),VLOOKUP($A273,'FUNCIONAMIENTO SECOP'!$A:$AC,$E$1,FALSE))</f>
        <v>0</v>
      </c>
      <c r="F273" s="249" t="str">
        <f>+IFERROR(VLOOKUP($A273,'INVERSIÓN '!$A:$AB,$F$1,FALSE),VLOOKUP($A273,'FUNCIONAMIENTO SECOP'!$A:$AC,$F$1,FALSE))</f>
        <v>Realizar 4 estrategias de fortalecimiento institucional (una por vigencia).</v>
      </c>
      <c r="G273" s="249">
        <f>+IFERROR(VLOOKUP($A273,'INVERSIÓN '!$A:$AB,$G$1,FALSE),VLOOKUP($A273,'FUNCIONAMIENTO SECOP'!$A:$AC,$G$1,FALSE))</f>
        <v>148283</v>
      </c>
      <c r="H273" s="249" t="str">
        <f>+IFERROR(VLOOKUP($A273,'INVERSIÓN '!$A:$AB,$H$1,FALSE),VLOOKUP($A273,'FUNCIONAMIENTO SECOP'!$A:$AC,$H$1,FALSE))</f>
        <v>Nuevo</v>
      </c>
      <c r="I273" s="249">
        <f>+IFERROR(VLOOKUP($A273,'INVERSIÓN '!$A:$AB,$I$1,FALSE),VLOOKUP($A273,'FUNCIONAMIENTO SECOP'!$A:$AC,$I$1,FALSE))</f>
        <v>80111701</v>
      </c>
      <c r="J273" s="249" t="str">
        <f>+IFERROR(VLOOKUP($A273,'INVERSIÓN '!$A:$AB,$J$1,FALSE),VLOOKUP($A273,'FUNCIONAMIENTO SECOP'!$A:$AC,$J$1,FALSE))</f>
        <v>PRESTAR SERVICIOS PROFESIONALES EN LA ALCALDÍA LOCAL DE SAN CRISTÓBAL PARA LA FORMULACIÓN, PRESENTACIÓN, EVALUACIÓN Y SEGUIMIENTO DE PROYECTOS DE INVERSIÓN, ASÍ COMO EN EL DESARROLLO DE LAS DEMÁS ACTIVIDADES QUE LE SEAN ASIGNADAS EN EL MARCO DE SUS FUNCIONES.</v>
      </c>
      <c r="K273" s="249">
        <f>+IFERROR(VLOOKUP($A273,'INVERSIÓN '!$A:$AB,$K$1,FALSE),VLOOKUP($A273,'FUNCIONAMIENTO SECOP'!$A:$AC,$K$1,FALSE))</f>
        <v>1</v>
      </c>
      <c r="L273" s="249">
        <f>+IFERROR(VLOOKUP($A273,'INVERSIÓN '!$A:$AB,$L$1,FALSE),VLOOKUP($A273,'FUNCIONAMIENTO SECOP'!$A:$AC,$L$1,FALSE))</f>
        <v>1</v>
      </c>
      <c r="M273" s="249">
        <f>+IFERROR(VLOOKUP($A273,'INVERSIÓN '!$A:$AB,$M$1,FALSE),VLOOKUP($A273,'FUNCIONAMIENTO SECOP'!$A:$AC,$M$1,FALSE))</f>
        <v>11</v>
      </c>
      <c r="N273" s="249">
        <f>+IFERROR(VLOOKUP($A273,'INVERSIÓN '!$A:$AB,$N$1,FALSE),VLOOKUP($A273,'FUNCIONAMIENTO SECOP'!$A:$AC,$N$1,FALSE))</f>
        <v>1</v>
      </c>
      <c r="O273" s="249" t="str">
        <f>+IFERROR(VLOOKUP($A273,'INVERSIÓN '!$A:$AB,$O$1,FALSE),VLOOKUP($A273,'FUNCIONAMIENTO SECOP'!$A:$AC,$O$1,FALSE))</f>
        <v>CCE-16</v>
      </c>
      <c r="P273" s="249" t="str">
        <f>+IFERROR(VLOOKUP($A273,'INVERSIÓN '!$A:$AB,$P$1,FALSE),VLOOKUP($A273,'FUNCIONAMIENTO SECOP'!$A:$AC,$P$1,FALSE))</f>
        <v>Contratación directa</v>
      </c>
      <c r="Q273" s="249" t="str">
        <f>+IFERROR(VLOOKUP($A273,'INVERSIÓN '!$A:$AB,$Q$1,FALSE),VLOOKUP($A273,'FUNCIONAMIENTO SECOP'!$A:$AC,$Q$1,FALSE))</f>
        <v>DISTRITAL</v>
      </c>
      <c r="R273" s="250">
        <f>+IFERROR(VLOOKUP($A273,'INVERSIÓN '!$A:$AB,$R$1,FALSE),VLOOKUP($A273,'FUNCIONAMIENTO SECOP'!$A:$AC,$R$1,FALSE))</f>
        <v>132000000</v>
      </c>
      <c r="S273" s="250">
        <f>+IFERROR(VLOOKUP($A273,'INVERSIÓN '!$A:$AB,$S$1,FALSE),VLOOKUP($A273,'FUNCIONAMIENTO SECOP'!$A:$AC,$S$1,FALSE))</f>
        <v>132000000</v>
      </c>
      <c r="T273" s="249">
        <f>+IFERROR(VLOOKUP($A273,'INVERSIÓN '!$A:$AB,$T$1,FALSE),VLOOKUP($A273,'FUNCIONAMIENTO SECOP'!$A:$AC,$T$1,FALSE))</f>
        <v>0</v>
      </c>
      <c r="U273" s="249">
        <f>+IFERROR(VLOOKUP($A273,'INVERSIÓN '!$A:$AB,$U$1,FALSE),VLOOKUP($A273,'FUNCIONAMIENTO SECOP'!$A:$AC,$U$1,FALSE))</f>
        <v>0</v>
      </c>
      <c r="V273" s="249" t="str">
        <f>+IFERROR(VLOOKUP($A273,'INVERSIÓN '!$A:$AB,$V$1,FALSE),VLOOKUP($A273,'FUNCIONAMIENTO SECOP'!$A:$AC,$V$1,FALSE))</f>
        <v>CO-DC</v>
      </c>
      <c r="W273" s="249" t="str">
        <f>+IFERROR(VLOOKUP($A273,'INVERSIÓN '!$A:$AB,$W$1,FALSE),VLOOKUP($A273,'FUNCIONAMIENTO SECOP'!$A:$AC,$W$1,FALSE))</f>
        <v>CO-DC-11001</v>
      </c>
      <c r="X273" s="249" t="str">
        <f>+IFERROR(VLOOKUP($A273,'INVERSIÓN '!$A:$AB,$X$1,FALSE),VLOOKUP($A273,'FUNCIONAMIENTO SECOP'!$A:$AC,$X$1,FALSE))</f>
        <v>CARLOS HERNANDO MACIAS MONTOYA</v>
      </c>
      <c r="Y273" s="249">
        <f>+IFERROR(VLOOKUP($A273,'INVERSIÓN '!$A:$AB,$Y$1,FALSE),VLOOKUP($A273,'FUNCIONAMIENTO SECOP'!$A:$AC,$Y$1,FALSE))</f>
        <v>6477926</v>
      </c>
      <c r="Z273" s="249" t="str">
        <f>+IFERROR(VLOOKUP($A273,'INVERSIÓN '!$A:$AB,$Z$1,FALSE),VLOOKUP($A273,'FUNCIONAMIENTO SECOP'!$A:$AC,$Z$1,FALSE))</f>
        <v>alcalde.scristobal@gobiernobogota.gov.co</v>
      </c>
      <c r="AA273" s="249">
        <f>+IFERROR(VLOOKUP($A273,'INVERSIÓN '!$A:$AB,$AA$1,FALSE),VLOOKUP($A273,'FUNCIONAMIENTO SECOP'!$A:$AC,$AA$1,FALSE))</f>
        <v>0</v>
      </c>
      <c r="AB273" s="249">
        <f>+IFERROR(VLOOKUP($A273,'INVERSIÓN '!$A:$AB,$AB$1,FALSE),VLOOKUP($A273,'FUNCIONAMIENTO SECOP'!$A:$AC,$AB$1,FALSE))</f>
        <v>1</v>
      </c>
    </row>
    <row r="274" spans="1:28" ht="36" customHeight="1">
      <c r="A274" s="13" t="s">
        <v>2865</v>
      </c>
      <c r="B274" s="249" t="str">
        <f>+IFERROR(VLOOKUP($A274,'INVERSIÓN '!$A:$AB,$B$1,FALSE),VLOOKUP($A274,'FUNCIONAMIENTO SECOP'!$A:$AC,$B$1,FALSE))</f>
        <v>CPS</v>
      </c>
      <c r="C274" s="249">
        <f>+IFERROR(VLOOKUP($A274,'INVERSIÓN '!$A:$AB,$C$1,FALSE),VLOOKUP($A274,'FUNCIONAMIENTO SECOP'!$A:$AC,$C$1,FALSE))</f>
        <v>0</v>
      </c>
      <c r="D274" s="249">
        <f>+IFERROR(VLOOKUP($A274,'INVERSIÓN '!$A:$AB,$D$1,FALSE),VLOOKUP($A274,'FUNCIONAMIENTO SECOP'!$A:$AC,$D$1,FALSE))</f>
        <v>2667</v>
      </c>
      <c r="E274" s="249">
        <f>+IFERROR(VLOOKUP($A274,'INVERSIÓN '!$A:$AB,$E$1,FALSE),VLOOKUP($A274,'FUNCIONAMIENTO SECOP'!$A:$AC,$E$1,FALSE))</f>
        <v>0</v>
      </c>
      <c r="F274" s="249" t="str">
        <f>+IFERROR(VLOOKUP($A274,'INVERSIÓN '!$A:$AB,$F$1,FALSE),VLOOKUP($A274,'FUNCIONAMIENTO SECOP'!$A:$AC,$F$1,FALSE))</f>
        <v>Realizar 4 estrategias de fortalecimiento institucional (una por vigencia).</v>
      </c>
      <c r="G274" s="249">
        <f>+IFERROR(VLOOKUP($A274,'INVERSIÓN '!$A:$AB,$G$1,FALSE),VLOOKUP($A274,'FUNCIONAMIENTO SECOP'!$A:$AC,$G$1,FALSE))</f>
        <v>148297</v>
      </c>
      <c r="H274" s="249" t="str">
        <f>+IFERROR(VLOOKUP($A274,'INVERSIÓN '!$A:$AB,$H$1,FALSE),VLOOKUP($A274,'FUNCIONAMIENTO SECOP'!$A:$AC,$H$1,FALSE))</f>
        <v>Nuevo</v>
      </c>
      <c r="I274" s="249">
        <f>+IFERROR(VLOOKUP($A274,'INVERSIÓN '!$A:$AB,$I$1,FALSE),VLOOKUP($A274,'FUNCIONAMIENTO SECOP'!$A:$AC,$I$1,FALSE))</f>
        <v>80111701</v>
      </c>
      <c r="J274" s="249" t="str">
        <f>+IFERROR(VLOOKUP($A274,'INVERSIÓN '!$A:$AB,$J$1,FALSE),VLOOKUP($A274,'FUNCIONAMIENTO SECOP'!$A:$AC,$J$1,FALSE))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274" s="249">
        <f>+IFERROR(VLOOKUP($A274,'INVERSIÓN '!$A:$AB,$K$1,FALSE),VLOOKUP($A274,'FUNCIONAMIENTO SECOP'!$A:$AC,$K$1,FALSE))</f>
        <v>1</v>
      </c>
      <c r="L274" s="249">
        <f>+IFERROR(VLOOKUP($A274,'INVERSIÓN '!$A:$AB,$L$1,FALSE),VLOOKUP($A274,'FUNCIONAMIENTO SECOP'!$A:$AC,$L$1,FALSE))</f>
        <v>1</v>
      </c>
      <c r="M274" s="249">
        <f>+IFERROR(VLOOKUP($A274,'INVERSIÓN '!$A:$AB,$M$1,FALSE),VLOOKUP($A274,'FUNCIONAMIENTO SECOP'!$A:$AC,$M$1,FALSE))</f>
        <v>11</v>
      </c>
      <c r="N274" s="249">
        <f>+IFERROR(VLOOKUP($A274,'INVERSIÓN '!$A:$AB,$N$1,FALSE),VLOOKUP($A274,'FUNCIONAMIENTO SECOP'!$A:$AC,$N$1,FALSE))</f>
        <v>1</v>
      </c>
      <c r="O274" s="249" t="str">
        <f>+IFERROR(VLOOKUP($A274,'INVERSIÓN '!$A:$AB,$O$1,FALSE),VLOOKUP($A274,'FUNCIONAMIENTO SECOP'!$A:$AC,$O$1,FALSE))</f>
        <v>CCE-16</v>
      </c>
      <c r="P274" s="249" t="str">
        <f>+IFERROR(VLOOKUP($A274,'INVERSIÓN '!$A:$AB,$P$1,FALSE),VLOOKUP($A274,'FUNCIONAMIENTO SECOP'!$A:$AC,$P$1,FALSE))</f>
        <v>Contratación directa</v>
      </c>
      <c r="Q274" s="249" t="str">
        <f>+IFERROR(VLOOKUP($A274,'INVERSIÓN '!$A:$AB,$Q$1,FALSE),VLOOKUP($A274,'FUNCIONAMIENTO SECOP'!$A:$AC,$Q$1,FALSE))</f>
        <v>DISTRITAL</v>
      </c>
      <c r="R274" s="250">
        <f>+IFERROR(VLOOKUP($A274,'INVERSIÓN '!$A:$AB,$R$1,FALSE),VLOOKUP($A274,'FUNCIONAMIENTO SECOP'!$A:$AC,$R$1,FALSE))</f>
        <v>480000000</v>
      </c>
      <c r="S274" s="250">
        <f>+IFERROR(VLOOKUP($A274,'INVERSIÓN '!$A:$AB,$S$1,FALSE),VLOOKUP($A274,'FUNCIONAMIENTO SECOP'!$A:$AC,$S$1,FALSE))</f>
        <v>480000000</v>
      </c>
      <c r="T274" s="249">
        <f>+IFERROR(VLOOKUP($A274,'INVERSIÓN '!$A:$AB,$T$1,FALSE),VLOOKUP($A274,'FUNCIONAMIENTO SECOP'!$A:$AC,$T$1,FALSE))</f>
        <v>0</v>
      </c>
      <c r="U274" s="249">
        <f>+IFERROR(VLOOKUP($A274,'INVERSIÓN '!$A:$AB,$U$1,FALSE),VLOOKUP($A274,'FUNCIONAMIENTO SECOP'!$A:$AC,$U$1,FALSE))</f>
        <v>0</v>
      </c>
      <c r="V274" s="249" t="str">
        <f>+IFERROR(VLOOKUP($A274,'INVERSIÓN '!$A:$AB,$V$1,FALSE),VLOOKUP($A274,'FUNCIONAMIENTO SECOP'!$A:$AC,$V$1,FALSE))</f>
        <v>CO-DC</v>
      </c>
      <c r="W274" s="249" t="str">
        <f>+IFERROR(VLOOKUP($A274,'INVERSIÓN '!$A:$AB,$W$1,FALSE),VLOOKUP($A274,'FUNCIONAMIENTO SECOP'!$A:$AC,$W$1,FALSE))</f>
        <v>CO-DC-11001</v>
      </c>
      <c r="X274" s="249" t="str">
        <f>+IFERROR(VLOOKUP($A274,'INVERSIÓN '!$A:$AB,$X$1,FALSE),VLOOKUP($A274,'FUNCIONAMIENTO SECOP'!$A:$AC,$X$1,FALSE))</f>
        <v>CARLOS HERNANDO MACIAS MONTOYA</v>
      </c>
      <c r="Y274" s="249">
        <f>+IFERROR(VLOOKUP($A274,'INVERSIÓN '!$A:$AB,$Y$1,FALSE),VLOOKUP($A274,'FUNCIONAMIENTO SECOP'!$A:$AC,$Y$1,FALSE))</f>
        <v>6477927</v>
      </c>
      <c r="Z274" s="249" t="str">
        <f>+IFERROR(VLOOKUP($A274,'INVERSIÓN '!$A:$AB,$Z$1,FALSE),VLOOKUP($A274,'FUNCIONAMIENTO SECOP'!$A:$AC,$Z$1,FALSE))</f>
        <v>alcalde.scristobal@gobiernobogota.gov.co</v>
      </c>
      <c r="AA274" s="249">
        <f>+IFERROR(VLOOKUP($A274,'INVERSIÓN '!$A:$AB,$AA$1,FALSE),VLOOKUP($A274,'FUNCIONAMIENTO SECOP'!$A:$AC,$AA$1,FALSE))</f>
        <v>0</v>
      </c>
      <c r="AB274" s="249">
        <f>+IFERROR(VLOOKUP($A274,'INVERSIÓN '!$A:$AB,$AB$1,FALSE),VLOOKUP($A274,'FUNCIONAMIENTO SECOP'!$A:$AC,$AB$1,FALSE))</f>
        <v>1</v>
      </c>
    </row>
    <row r="275" spans="1:28" ht="36" customHeight="1">
      <c r="A275" s="13" t="s">
        <v>2867</v>
      </c>
      <c r="B275" s="249" t="str">
        <f>+IFERROR(VLOOKUP($A275,'INVERSIÓN '!$A:$AB,$B$1,FALSE),VLOOKUP($A275,'FUNCIONAMIENTO SECOP'!$A:$AC,$B$1,FALSE))</f>
        <v>CPS</v>
      </c>
      <c r="C275" s="249">
        <f>+IFERROR(VLOOKUP($A275,'INVERSIÓN '!$A:$AB,$C$1,FALSE),VLOOKUP($A275,'FUNCIONAMIENTO SECOP'!$A:$AC,$C$1,FALSE))</f>
        <v>0</v>
      </c>
      <c r="D275" s="249">
        <f>+IFERROR(VLOOKUP($A275,'INVERSIÓN '!$A:$AB,$D$1,FALSE),VLOOKUP($A275,'FUNCIONAMIENTO SECOP'!$A:$AC,$D$1,FALSE))</f>
        <v>2252</v>
      </c>
      <c r="E275" s="249">
        <f>+IFERROR(VLOOKUP($A275,'INVERSIÓN '!$A:$AB,$E$1,FALSE),VLOOKUP($A275,'FUNCIONAMIENTO SECOP'!$A:$AC,$E$1,FALSE))</f>
        <v>0</v>
      </c>
      <c r="F275" s="249" t="str">
        <f>+IFERROR(VLOOKUP($A275,'INVERSIÓN '!$A:$AB,$F$1,FALSE),VLOOKUP($A275,'FUNCIONAMIENTO SECOP'!$A:$AC,$F$1,FALSE))</f>
        <v>Intervenir 17 Kilómetros-carril de malla vial urbana (local y/o intermedia) con acciones de construcción y/o conservación</v>
      </c>
      <c r="G275" s="249">
        <f>+IFERROR(VLOOKUP($A275,'INVERSIÓN '!$A:$AB,$G$1,FALSE),VLOOKUP($A275,'FUNCIONAMIENTO SECOP'!$A:$AC,$G$1,FALSE))</f>
        <v>148300</v>
      </c>
      <c r="H275" s="249" t="str">
        <f>+IFERROR(VLOOKUP($A275,'INVERSIÓN '!$A:$AB,$H$1,FALSE),VLOOKUP($A275,'FUNCIONAMIENTO SECOP'!$A:$AC,$H$1,FALSE))</f>
        <v>Nuevo</v>
      </c>
      <c r="I275" s="249">
        <f>+IFERROR(VLOOKUP($A275,'INVERSIÓN '!$A:$AB,$I$1,FALSE),VLOOKUP($A275,'FUNCIONAMIENTO SECOP'!$A:$AC,$I$1,FALSE))</f>
        <v>80111701</v>
      </c>
      <c r="J275" s="249" t="str">
        <f>+IFERROR(VLOOKUP($A275,'INVERSIÓN '!$A:$AB,$J$1,FALSE),VLOOKUP($A275,'FUNCIONAMIENTO SECOP'!$A:$AC,$J$1,FALSE))</f>
        <v>PRESTAR SUS SERVICIOS PROFESIONALES APOYANDO LA FORMULACIÓN, EJECUCIÓN Y SEGUIMIENTO DE LOS PROYECTOS Y PROGRAMAS DEL PDL PROCURANDO SU MEJORA CONTINUA.</v>
      </c>
      <c r="K275" s="249">
        <f>+IFERROR(VLOOKUP($A275,'INVERSIÓN '!$A:$AB,$K$1,FALSE),VLOOKUP($A275,'FUNCIONAMIENTO SECOP'!$A:$AC,$K$1,FALSE))</f>
        <v>1</v>
      </c>
      <c r="L275" s="249">
        <f>+IFERROR(VLOOKUP($A275,'INVERSIÓN '!$A:$AB,$L$1,FALSE),VLOOKUP($A275,'FUNCIONAMIENTO SECOP'!$A:$AC,$L$1,FALSE))</f>
        <v>1</v>
      </c>
      <c r="M275" s="249">
        <f>+IFERROR(VLOOKUP($A275,'INVERSIÓN '!$A:$AB,$M$1,FALSE),VLOOKUP($A275,'FUNCIONAMIENTO SECOP'!$A:$AC,$M$1,FALSE))</f>
        <v>11</v>
      </c>
      <c r="N275" s="249">
        <f>+IFERROR(VLOOKUP($A275,'INVERSIÓN '!$A:$AB,$N$1,FALSE),VLOOKUP($A275,'FUNCIONAMIENTO SECOP'!$A:$AC,$N$1,FALSE))</f>
        <v>1</v>
      </c>
      <c r="O275" s="249" t="str">
        <f>+IFERROR(VLOOKUP($A275,'INVERSIÓN '!$A:$AB,$O$1,FALSE),VLOOKUP($A275,'FUNCIONAMIENTO SECOP'!$A:$AC,$O$1,FALSE))</f>
        <v>CCE-16</v>
      </c>
      <c r="P275" s="249" t="str">
        <f>+IFERROR(VLOOKUP($A275,'INVERSIÓN '!$A:$AB,$P$1,FALSE),VLOOKUP($A275,'FUNCIONAMIENTO SECOP'!$A:$AC,$P$1,FALSE))</f>
        <v>Contratación directa</v>
      </c>
      <c r="Q275" s="249" t="str">
        <f>+IFERROR(VLOOKUP($A275,'INVERSIÓN '!$A:$AB,$Q$1,FALSE),VLOOKUP($A275,'FUNCIONAMIENTO SECOP'!$A:$AC,$Q$1,FALSE))</f>
        <v>DISTRITAL</v>
      </c>
      <c r="R275" s="250">
        <f>+IFERROR(VLOOKUP($A275,'INVERSIÓN '!$A:$AB,$R$1,FALSE),VLOOKUP($A275,'FUNCIONAMIENTO SECOP'!$A:$AC,$R$1,FALSE))</f>
        <v>74800000</v>
      </c>
      <c r="S275" s="250">
        <f>+IFERROR(VLOOKUP($A275,'INVERSIÓN '!$A:$AB,$S$1,FALSE),VLOOKUP($A275,'FUNCIONAMIENTO SECOP'!$A:$AC,$S$1,FALSE))</f>
        <v>74800000</v>
      </c>
      <c r="T275" s="249">
        <f>+IFERROR(VLOOKUP($A275,'INVERSIÓN '!$A:$AB,$T$1,FALSE),VLOOKUP($A275,'FUNCIONAMIENTO SECOP'!$A:$AC,$T$1,FALSE))</f>
        <v>0</v>
      </c>
      <c r="U275" s="249">
        <f>+IFERROR(VLOOKUP($A275,'INVERSIÓN '!$A:$AB,$U$1,FALSE),VLOOKUP($A275,'FUNCIONAMIENTO SECOP'!$A:$AC,$U$1,FALSE))</f>
        <v>0</v>
      </c>
      <c r="V275" s="249" t="str">
        <f>+IFERROR(VLOOKUP($A275,'INVERSIÓN '!$A:$AB,$V$1,FALSE),VLOOKUP($A275,'FUNCIONAMIENTO SECOP'!$A:$AC,$V$1,FALSE))</f>
        <v>CO-DC</v>
      </c>
      <c r="W275" s="249" t="str">
        <f>+IFERROR(VLOOKUP($A275,'INVERSIÓN '!$A:$AB,$W$1,FALSE),VLOOKUP($A275,'FUNCIONAMIENTO SECOP'!$A:$AC,$W$1,FALSE))</f>
        <v>CO-DC-11001</v>
      </c>
      <c r="X275" s="249" t="str">
        <f>+IFERROR(VLOOKUP($A275,'INVERSIÓN '!$A:$AB,$X$1,FALSE),VLOOKUP($A275,'FUNCIONAMIENTO SECOP'!$A:$AC,$X$1,FALSE))</f>
        <v>CARLOS HERNANDO MACIAS MONTOYA</v>
      </c>
      <c r="Y275" s="249">
        <f>+IFERROR(VLOOKUP($A275,'INVERSIÓN '!$A:$AB,$Y$1,FALSE),VLOOKUP($A275,'FUNCIONAMIENTO SECOP'!$A:$AC,$Y$1,FALSE))</f>
        <v>6477928</v>
      </c>
      <c r="Z275" s="249" t="str">
        <f>+IFERROR(VLOOKUP($A275,'INVERSIÓN '!$A:$AB,$Z$1,FALSE),VLOOKUP($A275,'FUNCIONAMIENTO SECOP'!$A:$AC,$Z$1,FALSE))</f>
        <v>alcalde.scristobal@gobiernobogota.gov.co</v>
      </c>
      <c r="AA275" s="249">
        <f>+IFERROR(VLOOKUP($A275,'INVERSIÓN '!$A:$AB,$AA$1,FALSE),VLOOKUP($A275,'FUNCIONAMIENTO SECOP'!$A:$AC,$AA$1,FALSE))</f>
        <v>0</v>
      </c>
      <c r="AB275" s="249">
        <f>+IFERROR(VLOOKUP($A275,'INVERSIÓN '!$A:$AB,$AB$1,FALSE),VLOOKUP($A275,'FUNCIONAMIENTO SECOP'!$A:$AC,$AB$1,FALSE))</f>
        <v>1</v>
      </c>
    </row>
    <row r="276" spans="1:28" ht="36" customHeight="1">
      <c r="A276" s="13" t="s">
        <v>2868</v>
      </c>
      <c r="B276" s="249" t="str">
        <f>+IFERROR(VLOOKUP($A276,'INVERSIÓN '!$A:$AB,$B$1,FALSE),VLOOKUP($A276,'FUNCIONAMIENTO SECOP'!$A:$AC,$B$1,FALSE))</f>
        <v>CPS</v>
      </c>
      <c r="C276" s="249">
        <f>+IFERROR(VLOOKUP($A276,'INVERSIÓN '!$A:$AB,$C$1,FALSE),VLOOKUP($A276,'FUNCIONAMIENTO SECOP'!$A:$AC,$C$1,FALSE))</f>
        <v>0</v>
      </c>
      <c r="D276" s="249">
        <f>+IFERROR(VLOOKUP($A276,'INVERSIÓN '!$A:$AB,$D$1,FALSE),VLOOKUP($A276,'FUNCIONAMIENTO SECOP'!$A:$AC,$D$1,FALSE))</f>
        <v>2667</v>
      </c>
      <c r="E276" s="249">
        <f>+IFERROR(VLOOKUP($A276,'INVERSIÓN '!$A:$AB,$E$1,FALSE),VLOOKUP($A276,'FUNCIONAMIENTO SECOP'!$A:$AC,$E$1,FALSE))</f>
        <v>0</v>
      </c>
      <c r="F276" s="249" t="str">
        <f>+IFERROR(VLOOKUP($A276,'INVERSIÓN '!$A:$AB,$F$1,FALSE),VLOOKUP($A276,'FUNCIONAMIENTO SECOP'!$A:$AC,$F$1,FALSE))</f>
        <v>Realizar 4 estrategias de fortalecimiento institucional (una por vigencia).</v>
      </c>
      <c r="G276" s="249">
        <f>+IFERROR(VLOOKUP($A276,'INVERSIÓN '!$A:$AB,$G$1,FALSE),VLOOKUP($A276,'FUNCIONAMIENTO SECOP'!$A:$AC,$G$1,FALSE))</f>
        <v>148304</v>
      </c>
      <c r="H276" s="249" t="str">
        <f>+IFERROR(VLOOKUP($A276,'INVERSIÓN '!$A:$AB,$H$1,FALSE),VLOOKUP($A276,'FUNCIONAMIENTO SECOP'!$A:$AC,$H$1,FALSE))</f>
        <v>Nuevo</v>
      </c>
      <c r="I276" s="249">
        <f>+IFERROR(VLOOKUP($A276,'INVERSIÓN '!$A:$AB,$I$1,FALSE),VLOOKUP($A276,'FUNCIONAMIENTO SECOP'!$A:$AC,$I$1,FALSE))</f>
        <v>80111701</v>
      </c>
      <c r="J276" s="249" t="str">
        <f>+IFERROR(VLOOKUP($A276,'INVERSIÓN '!$A:$AB,$J$1,FALSE),VLOOKUP($A276,'FUNCIONAMIENTO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76" s="249">
        <f>+IFERROR(VLOOKUP($A276,'INVERSIÓN '!$A:$AB,$K$1,FALSE),VLOOKUP($A276,'FUNCIONAMIENTO SECOP'!$A:$AC,$K$1,FALSE))</f>
        <v>1</v>
      </c>
      <c r="L276" s="249">
        <f>+IFERROR(VLOOKUP($A276,'INVERSIÓN '!$A:$AB,$L$1,FALSE),VLOOKUP($A276,'FUNCIONAMIENTO SECOP'!$A:$AC,$L$1,FALSE))</f>
        <v>1</v>
      </c>
      <c r="M276" s="249">
        <f>+IFERROR(VLOOKUP($A276,'INVERSIÓN '!$A:$AB,$M$1,FALSE),VLOOKUP($A276,'FUNCIONAMIENTO SECOP'!$A:$AC,$M$1,FALSE))</f>
        <v>11</v>
      </c>
      <c r="N276" s="249">
        <f>+IFERROR(VLOOKUP($A276,'INVERSIÓN '!$A:$AB,$N$1,FALSE),VLOOKUP($A276,'FUNCIONAMIENTO SECOP'!$A:$AC,$N$1,FALSE))</f>
        <v>1</v>
      </c>
      <c r="O276" s="249" t="str">
        <f>+IFERROR(VLOOKUP($A276,'INVERSIÓN '!$A:$AB,$O$1,FALSE),VLOOKUP($A276,'FUNCIONAMIENTO SECOP'!$A:$AC,$O$1,FALSE))</f>
        <v>CCE-16</v>
      </c>
      <c r="P276" s="249" t="str">
        <f>+IFERROR(VLOOKUP($A276,'INVERSIÓN '!$A:$AB,$P$1,FALSE),VLOOKUP($A276,'FUNCIONAMIENTO SECOP'!$A:$AC,$P$1,FALSE))</f>
        <v>Contratación directa</v>
      </c>
      <c r="Q276" s="249" t="str">
        <f>+IFERROR(VLOOKUP($A276,'INVERSIÓN '!$A:$AB,$Q$1,FALSE),VLOOKUP($A276,'FUNCIONAMIENTO SECOP'!$A:$AC,$Q$1,FALSE))</f>
        <v>DISTRITAL</v>
      </c>
      <c r="R276" s="250">
        <f>+IFERROR(VLOOKUP($A276,'INVERSIÓN '!$A:$AB,$R$1,FALSE),VLOOKUP($A276,'FUNCIONAMIENTO SECOP'!$A:$AC,$R$1,FALSE))</f>
        <v>61600000</v>
      </c>
      <c r="S276" s="250">
        <f>+IFERROR(VLOOKUP($A276,'INVERSIÓN '!$A:$AB,$S$1,FALSE),VLOOKUP($A276,'FUNCIONAMIENTO SECOP'!$A:$AC,$S$1,FALSE))</f>
        <v>61600000</v>
      </c>
      <c r="T276" s="249">
        <f>+IFERROR(VLOOKUP($A276,'INVERSIÓN '!$A:$AB,$T$1,FALSE),VLOOKUP($A276,'FUNCIONAMIENTO SECOP'!$A:$AC,$T$1,FALSE))</f>
        <v>0</v>
      </c>
      <c r="U276" s="249">
        <f>+IFERROR(VLOOKUP($A276,'INVERSIÓN '!$A:$AB,$U$1,FALSE),VLOOKUP($A276,'FUNCIONAMIENTO SECOP'!$A:$AC,$U$1,FALSE))</f>
        <v>0</v>
      </c>
      <c r="V276" s="249" t="str">
        <f>+IFERROR(VLOOKUP($A276,'INVERSIÓN '!$A:$AB,$V$1,FALSE),VLOOKUP($A276,'FUNCIONAMIENTO SECOP'!$A:$AC,$V$1,FALSE))</f>
        <v>CO-DC</v>
      </c>
      <c r="W276" s="249" t="str">
        <f>+IFERROR(VLOOKUP($A276,'INVERSIÓN '!$A:$AB,$W$1,FALSE),VLOOKUP($A276,'FUNCIONAMIENTO SECOP'!$A:$AC,$W$1,FALSE))</f>
        <v>CO-DC-11001</v>
      </c>
      <c r="X276" s="249" t="str">
        <f>+IFERROR(VLOOKUP($A276,'INVERSIÓN '!$A:$AB,$X$1,FALSE),VLOOKUP($A276,'FUNCIONAMIENTO SECOP'!$A:$AC,$X$1,FALSE))</f>
        <v>CARLOS HERNANDO MACIAS MONTOYA</v>
      </c>
      <c r="Y276" s="249">
        <f>+IFERROR(VLOOKUP($A276,'INVERSIÓN '!$A:$AB,$Y$1,FALSE),VLOOKUP($A276,'FUNCIONAMIENTO SECOP'!$A:$AC,$Y$1,FALSE))</f>
        <v>6477929</v>
      </c>
      <c r="Z276" s="249" t="str">
        <f>+IFERROR(VLOOKUP($A276,'INVERSIÓN '!$A:$AB,$Z$1,FALSE),VLOOKUP($A276,'FUNCIONAMIENTO SECOP'!$A:$AC,$Z$1,FALSE))</f>
        <v>alcalde.scristobal@gobiernobogota.gov.co</v>
      </c>
      <c r="AA276" s="249">
        <f>+IFERROR(VLOOKUP($A276,'INVERSIÓN '!$A:$AB,$AA$1,FALSE),VLOOKUP($A276,'FUNCIONAMIENTO SECOP'!$A:$AC,$AA$1,FALSE))</f>
        <v>0</v>
      </c>
      <c r="AB276" s="249">
        <f>+IFERROR(VLOOKUP($A276,'INVERSIÓN '!$A:$AB,$AB$1,FALSE),VLOOKUP($A276,'FUNCIONAMIENTO SECOP'!$A:$AC,$AB$1,FALSE))</f>
        <v>1</v>
      </c>
    </row>
    <row r="277" spans="1:28" ht="36" customHeight="1">
      <c r="A277" s="13" t="s">
        <v>2869</v>
      </c>
      <c r="B277" s="249" t="str">
        <f>+IFERROR(VLOOKUP($A277,'INVERSIÓN '!$A:$AB,$B$1,FALSE),VLOOKUP($A277,'FUNCIONAMIENTO SECOP'!$A:$AC,$B$1,FALSE))</f>
        <v>CPS</v>
      </c>
      <c r="C277" s="249">
        <f>+IFERROR(VLOOKUP($A277,'INVERSIÓN '!$A:$AB,$C$1,FALSE),VLOOKUP($A277,'FUNCIONAMIENTO SECOP'!$A:$AC,$C$1,FALSE))</f>
        <v>0</v>
      </c>
      <c r="D277" s="249">
        <f>+IFERROR(VLOOKUP($A277,'INVERSIÓN '!$A:$AB,$D$1,FALSE),VLOOKUP($A277,'FUNCIONAMIENTO SECOP'!$A:$AC,$D$1,FALSE))</f>
        <v>2409</v>
      </c>
      <c r="E277" s="249">
        <f>+IFERROR(VLOOKUP($A277,'INVERSIÓN '!$A:$AB,$E$1,FALSE),VLOOKUP($A277,'FUNCIONAMIENTO SECOP'!$A:$AC,$E$1,FALSE))</f>
        <v>0</v>
      </c>
      <c r="F277" s="249" t="str">
        <f>+IFERROR(VLOOKUP($A277,'INVERSIÓN '!$A:$AB,$F$1,FALSE),VLOOKUP($A277,'FUNCIONAMIENTO SECOP'!$A:$AC,$F$1,FALSE))</f>
        <v>Fortalecer 100 organizaciones comunales.</v>
      </c>
      <c r="G277" s="249">
        <f>+IFERROR(VLOOKUP($A277,'INVERSIÓN '!$A:$AB,$G$1,FALSE),VLOOKUP($A277,'FUNCIONAMIENTO SECOP'!$A:$AC,$G$1,FALSE))</f>
        <v>148310</v>
      </c>
      <c r="H277" s="249" t="str">
        <f>+IFERROR(VLOOKUP($A277,'INVERSIÓN '!$A:$AB,$H$1,FALSE),VLOOKUP($A277,'FUNCIONAMIENTO SECOP'!$A:$AC,$H$1,FALSE))</f>
        <v>Nuevo</v>
      </c>
      <c r="I277" s="249">
        <f>+IFERROR(VLOOKUP($A277,'INVERSIÓN '!$A:$AB,$I$1,FALSE),VLOOKUP($A277,'FUNCIONAMIENTO SECOP'!$A:$AC,$I$1,FALSE))</f>
        <v>80111701</v>
      </c>
      <c r="J277" s="249" t="str">
        <f>+IFERROR(VLOOKUP($A277,'INVERSIÓN '!$A:$AB,$J$1,FALSE),VLOOKUP($A277,'FUNCIONAMIENTO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77" s="249">
        <f>+IFERROR(VLOOKUP($A277,'INVERSIÓN '!$A:$AB,$K$1,FALSE),VLOOKUP($A277,'FUNCIONAMIENTO SECOP'!$A:$AC,$K$1,FALSE))</f>
        <v>1</v>
      </c>
      <c r="L277" s="249">
        <f>+IFERROR(VLOOKUP($A277,'INVERSIÓN '!$A:$AB,$L$1,FALSE),VLOOKUP($A277,'FUNCIONAMIENTO SECOP'!$A:$AC,$L$1,FALSE))</f>
        <v>1</v>
      </c>
      <c r="M277" s="249">
        <f>+IFERROR(VLOOKUP($A277,'INVERSIÓN '!$A:$AB,$M$1,FALSE),VLOOKUP($A277,'FUNCIONAMIENTO SECOP'!$A:$AC,$M$1,FALSE))</f>
        <v>11</v>
      </c>
      <c r="N277" s="249">
        <f>+IFERROR(VLOOKUP($A277,'INVERSIÓN '!$A:$AB,$N$1,FALSE),VLOOKUP($A277,'FUNCIONAMIENTO SECOP'!$A:$AC,$N$1,FALSE))</f>
        <v>1</v>
      </c>
      <c r="O277" s="249" t="str">
        <f>+IFERROR(VLOOKUP($A277,'INVERSIÓN '!$A:$AB,$O$1,FALSE),VLOOKUP($A277,'FUNCIONAMIENTO SECOP'!$A:$AC,$O$1,FALSE))</f>
        <v>CCE-16</v>
      </c>
      <c r="P277" s="249" t="str">
        <f>+IFERROR(VLOOKUP($A277,'INVERSIÓN '!$A:$AB,$P$1,FALSE),VLOOKUP($A277,'FUNCIONAMIENTO SECOP'!$A:$AC,$P$1,FALSE))</f>
        <v>Contratación directa</v>
      </c>
      <c r="Q277" s="249" t="str">
        <f>+IFERROR(VLOOKUP($A277,'INVERSIÓN '!$A:$AB,$Q$1,FALSE),VLOOKUP($A277,'FUNCIONAMIENTO SECOP'!$A:$AC,$Q$1,FALSE))</f>
        <v>DISTRITAL</v>
      </c>
      <c r="R277" s="250">
        <f>+IFERROR(VLOOKUP($A277,'INVERSIÓN '!$A:$AB,$R$1,FALSE),VLOOKUP($A277,'FUNCIONAMIENTO SECOP'!$A:$AC,$R$1,FALSE))</f>
        <v>308000000</v>
      </c>
      <c r="S277" s="250">
        <f>+IFERROR(VLOOKUP($A277,'INVERSIÓN '!$A:$AB,$S$1,FALSE),VLOOKUP($A277,'FUNCIONAMIENTO SECOP'!$A:$AC,$S$1,FALSE))</f>
        <v>308000000</v>
      </c>
      <c r="T277" s="249">
        <f>+IFERROR(VLOOKUP($A277,'INVERSIÓN '!$A:$AB,$T$1,FALSE),VLOOKUP($A277,'FUNCIONAMIENTO SECOP'!$A:$AC,$T$1,FALSE))</f>
        <v>0</v>
      </c>
      <c r="U277" s="249">
        <f>+IFERROR(VLOOKUP($A277,'INVERSIÓN '!$A:$AB,$U$1,FALSE),VLOOKUP($A277,'FUNCIONAMIENTO SECOP'!$A:$AC,$U$1,FALSE))</f>
        <v>0</v>
      </c>
      <c r="V277" s="249" t="str">
        <f>+IFERROR(VLOOKUP($A277,'INVERSIÓN '!$A:$AB,$V$1,FALSE),VLOOKUP($A277,'FUNCIONAMIENTO SECOP'!$A:$AC,$V$1,FALSE))</f>
        <v>CO-DC</v>
      </c>
      <c r="W277" s="249" t="str">
        <f>+IFERROR(VLOOKUP($A277,'INVERSIÓN '!$A:$AB,$W$1,FALSE),VLOOKUP($A277,'FUNCIONAMIENTO SECOP'!$A:$AC,$W$1,FALSE))</f>
        <v>CO-DC-11001</v>
      </c>
      <c r="X277" s="249" t="str">
        <f>+IFERROR(VLOOKUP($A277,'INVERSIÓN '!$A:$AB,$X$1,FALSE),VLOOKUP($A277,'FUNCIONAMIENTO SECOP'!$A:$AC,$X$1,FALSE))</f>
        <v>CARLOS HERNANDO MACIAS MONTOYA</v>
      </c>
      <c r="Y277" s="249">
        <f>+IFERROR(VLOOKUP($A277,'INVERSIÓN '!$A:$AB,$Y$1,FALSE),VLOOKUP($A277,'FUNCIONAMIENTO SECOP'!$A:$AC,$Y$1,FALSE))</f>
        <v>6477930</v>
      </c>
      <c r="Z277" s="249" t="str">
        <f>+IFERROR(VLOOKUP($A277,'INVERSIÓN '!$A:$AB,$Z$1,FALSE),VLOOKUP($A277,'FUNCIONAMIENTO SECOP'!$A:$AC,$Z$1,FALSE))</f>
        <v>alcalde.scristobal@gobiernobogota.gov.co</v>
      </c>
      <c r="AA277" s="249">
        <f>+IFERROR(VLOOKUP($A277,'INVERSIÓN '!$A:$AB,$AA$1,FALSE),VLOOKUP($A277,'FUNCIONAMIENTO SECOP'!$A:$AC,$AA$1,FALSE))</f>
        <v>0</v>
      </c>
      <c r="AB277" s="249">
        <f>+IFERROR(VLOOKUP($A277,'INVERSIÓN '!$A:$AB,$AB$1,FALSE),VLOOKUP($A277,'FUNCIONAMIENTO SECOP'!$A:$AC,$AB$1,FALSE))</f>
        <v>1</v>
      </c>
    </row>
    <row r="278" spans="1:28" ht="36" customHeight="1">
      <c r="A278" s="13" t="s">
        <v>2871</v>
      </c>
      <c r="B278" s="249" t="str">
        <f>+IFERROR(VLOOKUP($A278,'INVERSIÓN '!$A:$AB,$B$1,FALSE),VLOOKUP($A278,'FUNCIONAMIENTO SECOP'!$A:$AC,$B$1,FALSE))</f>
        <v>CPS</v>
      </c>
      <c r="C278" s="249">
        <f>+IFERROR(VLOOKUP($A278,'INVERSIÓN '!$A:$AB,$C$1,FALSE),VLOOKUP($A278,'FUNCIONAMIENTO SECOP'!$A:$AC,$C$1,FALSE))</f>
        <v>0</v>
      </c>
      <c r="D278" s="249">
        <f>+IFERROR(VLOOKUP($A278,'INVERSIÓN '!$A:$AB,$D$1,FALSE),VLOOKUP($A278,'FUNCIONAMIENTO SECOP'!$A:$AC,$D$1,FALSE))</f>
        <v>2805</v>
      </c>
      <c r="E278" s="249">
        <f>+IFERROR(VLOOKUP($A278,'INVERSIÓN '!$A:$AB,$E$1,FALSE),VLOOKUP($A278,'FUNCIONAMIENTO SECOP'!$A:$AC,$E$1,FALSE))</f>
        <v>0</v>
      </c>
      <c r="F278" s="249" t="str">
        <f>+IFERROR(VLOOKUP($A278,'INVERSIÓN '!$A:$AB,$F$1,FALSE),VLOOKUP($A278,'FUNCIONAMIENTO SECOP'!$A:$AC,$F$1,FALSE))</f>
        <v>Generar 4.000 m2 de áreas renaturalizadas</v>
      </c>
      <c r="G278" s="249">
        <f>+IFERROR(VLOOKUP($A278,'INVERSIÓN '!$A:$AB,$G$1,FALSE),VLOOKUP($A278,'FUNCIONAMIENTO SECOP'!$A:$AC,$G$1,FALSE))</f>
        <v>148333</v>
      </c>
      <c r="H278" s="249" t="str">
        <f>+IFERROR(VLOOKUP($A278,'INVERSIÓN '!$A:$AB,$H$1,FALSE),VLOOKUP($A278,'FUNCIONAMIENTO SECOP'!$A:$AC,$H$1,FALSE))</f>
        <v>Nuevo</v>
      </c>
      <c r="I278" s="249">
        <f>+IFERROR(VLOOKUP($A278,'INVERSIÓN '!$A:$AB,$I$1,FALSE),VLOOKUP($A278,'FUNCIONAMIENTO SECOP'!$A:$AC,$I$1,FALSE))</f>
        <v>80111701</v>
      </c>
      <c r="J278" s="249" t="str">
        <f>+IFERROR(VLOOKUP($A278,'INVERSIÓN '!$A:$AB,$J$1,FALSE),VLOOKUP($A278,'FUNCIONAMIENTO SECOP'!$A:$AC,$J$1,FALSE))</f>
        <v>PRESTAR SERVICIOS DE APOYO ASISTENCIAL EN LA EJECUCIÓN DE PROCESOS RELACIONADOS CON EL ÁREA DE GESTIÓN DEL DESARROLLO LOCAL, ASEGURANDO LA CORRECTA APLICACIÓN DE LINEAMIENTOS Y NORMATIVIDAD VIGENTE EN EL MARCO DEL PLAN DE DESARROLLO LOCAL.</v>
      </c>
      <c r="K278" s="249">
        <f>+IFERROR(VLOOKUP($A278,'INVERSIÓN '!$A:$AB,$K$1,FALSE),VLOOKUP($A278,'FUNCIONAMIENTO SECOP'!$A:$AC,$K$1,FALSE))</f>
        <v>1</v>
      </c>
      <c r="L278" s="249">
        <f>+IFERROR(VLOOKUP($A278,'INVERSIÓN '!$A:$AB,$L$1,FALSE),VLOOKUP($A278,'FUNCIONAMIENTO SECOP'!$A:$AC,$L$1,FALSE))</f>
        <v>1</v>
      </c>
      <c r="M278" s="249">
        <f>+IFERROR(VLOOKUP($A278,'INVERSIÓN '!$A:$AB,$M$1,FALSE),VLOOKUP($A278,'FUNCIONAMIENTO SECOP'!$A:$AC,$M$1,FALSE))</f>
        <v>11</v>
      </c>
      <c r="N278" s="249">
        <f>+IFERROR(VLOOKUP($A278,'INVERSIÓN '!$A:$AB,$N$1,FALSE),VLOOKUP($A278,'FUNCIONAMIENTO SECOP'!$A:$AC,$N$1,FALSE))</f>
        <v>1</v>
      </c>
      <c r="O278" s="249" t="str">
        <f>+IFERROR(VLOOKUP($A278,'INVERSIÓN '!$A:$AB,$O$1,FALSE),VLOOKUP($A278,'FUNCIONAMIENTO SECOP'!$A:$AC,$O$1,FALSE))</f>
        <v>CCE-16</v>
      </c>
      <c r="P278" s="249" t="str">
        <f>+IFERROR(VLOOKUP($A278,'INVERSIÓN '!$A:$AB,$P$1,FALSE),VLOOKUP($A278,'FUNCIONAMIENTO SECOP'!$A:$AC,$P$1,FALSE))</f>
        <v>Contratación directa</v>
      </c>
      <c r="Q278" s="249" t="str">
        <f>+IFERROR(VLOOKUP($A278,'INVERSIÓN '!$A:$AB,$Q$1,FALSE),VLOOKUP($A278,'FUNCIONAMIENTO SECOP'!$A:$AC,$Q$1,FALSE))</f>
        <v>DISTRITAL</v>
      </c>
      <c r="R278" s="250">
        <f>+IFERROR(VLOOKUP($A278,'INVERSIÓN '!$A:$AB,$R$1,FALSE),VLOOKUP($A278,'FUNCIONAMIENTO SECOP'!$A:$AC,$R$1,FALSE))</f>
        <v>63800000</v>
      </c>
      <c r="S278" s="250">
        <f>+IFERROR(VLOOKUP($A278,'INVERSIÓN '!$A:$AB,$S$1,FALSE),VLOOKUP($A278,'FUNCIONAMIENTO SECOP'!$A:$AC,$S$1,FALSE))</f>
        <v>63800000</v>
      </c>
      <c r="T278" s="249">
        <f>+IFERROR(VLOOKUP($A278,'INVERSIÓN '!$A:$AB,$T$1,FALSE),VLOOKUP($A278,'FUNCIONAMIENTO SECOP'!$A:$AC,$T$1,FALSE))</f>
        <v>0</v>
      </c>
      <c r="U278" s="249">
        <f>+IFERROR(VLOOKUP($A278,'INVERSIÓN '!$A:$AB,$U$1,FALSE),VLOOKUP($A278,'FUNCIONAMIENTO SECOP'!$A:$AC,$U$1,FALSE))</f>
        <v>0</v>
      </c>
      <c r="V278" s="249" t="str">
        <f>+IFERROR(VLOOKUP($A278,'INVERSIÓN '!$A:$AB,$V$1,FALSE),VLOOKUP($A278,'FUNCIONAMIENTO SECOP'!$A:$AC,$V$1,FALSE))</f>
        <v>CO-DC</v>
      </c>
      <c r="W278" s="249" t="str">
        <f>+IFERROR(VLOOKUP($A278,'INVERSIÓN '!$A:$AB,$W$1,FALSE),VLOOKUP($A278,'FUNCIONAMIENTO SECOP'!$A:$AC,$W$1,FALSE))</f>
        <v>CO-DC-11001</v>
      </c>
      <c r="X278" s="249" t="str">
        <f>+IFERROR(VLOOKUP($A278,'INVERSIÓN '!$A:$AB,$X$1,FALSE),VLOOKUP($A278,'FUNCIONAMIENTO SECOP'!$A:$AC,$X$1,FALSE))</f>
        <v>CARLOS HERNANDO MACIAS MONTOYA</v>
      </c>
      <c r="Y278" s="249">
        <f>+IFERROR(VLOOKUP($A278,'INVERSIÓN '!$A:$AB,$Y$1,FALSE),VLOOKUP($A278,'FUNCIONAMIENTO SECOP'!$A:$AC,$Y$1,FALSE))</f>
        <v>6477931</v>
      </c>
      <c r="Z278" s="249" t="str">
        <f>+IFERROR(VLOOKUP($A278,'INVERSIÓN '!$A:$AB,$Z$1,FALSE),VLOOKUP($A278,'FUNCIONAMIENTO SECOP'!$A:$AC,$Z$1,FALSE))</f>
        <v>alcalde.scristobal@gobiernobogota.gov.co</v>
      </c>
      <c r="AA278" s="249">
        <f>+IFERROR(VLOOKUP($A278,'INVERSIÓN '!$A:$AB,$AA$1,FALSE),VLOOKUP($A278,'FUNCIONAMIENTO SECOP'!$A:$AC,$AA$1,FALSE))</f>
        <v>0</v>
      </c>
      <c r="AB278" s="249">
        <f>+IFERROR(VLOOKUP($A278,'INVERSIÓN '!$A:$AB,$AB$1,FALSE),VLOOKUP($A278,'FUNCIONAMIENTO SECOP'!$A:$AC,$AB$1,FALSE))</f>
        <v>1</v>
      </c>
    </row>
    <row r="279" spans="1:28" ht="36" customHeight="1">
      <c r="A279" s="13" t="s">
        <v>2872</v>
      </c>
      <c r="B279" s="249" t="str">
        <f>+IFERROR(VLOOKUP($A279,'INVERSIÓN '!$A:$AB,$B$1,FALSE),VLOOKUP($A279,'FUNCIONAMIENTO SECOP'!$A:$AC,$B$1,FALSE))</f>
        <v>CPS</v>
      </c>
      <c r="C279" s="249">
        <f>+IFERROR(VLOOKUP($A279,'INVERSIÓN '!$A:$AB,$C$1,FALSE),VLOOKUP($A279,'FUNCIONAMIENTO SECOP'!$A:$AC,$C$1,FALSE))</f>
        <v>0</v>
      </c>
      <c r="D279" s="249">
        <f>+IFERROR(VLOOKUP($A279,'INVERSIÓN '!$A:$AB,$D$1,FALSE),VLOOKUP($A279,'FUNCIONAMIENTO SECOP'!$A:$AC,$D$1,FALSE))</f>
        <v>2252</v>
      </c>
      <c r="E279" s="249">
        <f>+IFERROR(VLOOKUP($A279,'INVERSIÓN '!$A:$AB,$E$1,FALSE),VLOOKUP($A279,'FUNCIONAMIENTO SECOP'!$A:$AC,$E$1,FALSE))</f>
        <v>0</v>
      </c>
      <c r="F279" s="249" t="str">
        <f>+IFERROR(VLOOKUP($A279,'INVERSIÓN '!$A:$AB,$F$1,FALSE),VLOOKUP($A279,'FUNCIONAMIENTO SECOP'!$A:$AC,$F$1,FALSE))</f>
        <v>Intervenir 17 Kilómetros-carril de malla vial urbana (local y/o intermedia) con acciones de construcción y/o conservación</v>
      </c>
      <c r="G279" s="249">
        <f>+IFERROR(VLOOKUP($A279,'INVERSIÓN '!$A:$AB,$G$1,FALSE),VLOOKUP($A279,'FUNCIONAMIENTO SECOP'!$A:$AC,$G$1,FALSE))</f>
        <v>148338</v>
      </c>
      <c r="H279" s="249" t="str">
        <f>+IFERROR(VLOOKUP($A279,'INVERSIÓN '!$A:$AB,$H$1,FALSE),VLOOKUP($A279,'FUNCIONAMIENTO SECOP'!$A:$AC,$H$1,FALSE))</f>
        <v>Nuevo</v>
      </c>
      <c r="I279" s="249">
        <f>+IFERROR(VLOOKUP($A279,'INVERSIÓN '!$A:$AB,$I$1,FALSE),VLOOKUP($A279,'FUNCIONAMIENTO SECOP'!$A:$AC,$I$1,FALSE))</f>
        <v>80111701</v>
      </c>
      <c r="J279" s="249" t="str">
        <f>+IFERROR(VLOOKUP($A279,'INVERSIÓN '!$A:$AB,$J$1,FALSE),VLOOKUP($A279,'FUNCIONAMIENTO SECOP'!$A:$AC,$J$1,FALSE))</f>
        <v>PRESTAR SUS SERVICIOS TÉCNICOS DE APOYO Y ASISTENCIA ADMINISTRATIVA AL ÁREA DE GESTIÓN DEL DESARROLLO LOCAL DE LA ALCALDÍA LOCAL DE SAN CRISTÓBAL</v>
      </c>
      <c r="K279" s="249">
        <f>+IFERROR(VLOOKUP($A279,'INVERSIÓN '!$A:$AB,$K$1,FALSE),VLOOKUP($A279,'FUNCIONAMIENTO SECOP'!$A:$AC,$K$1,FALSE))</f>
        <v>1</v>
      </c>
      <c r="L279" s="249">
        <f>+IFERROR(VLOOKUP($A279,'INVERSIÓN '!$A:$AB,$L$1,FALSE),VLOOKUP($A279,'FUNCIONAMIENTO SECOP'!$A:$AC,$L$1,FALSE))</f>
        <v>1</v>
      </c>
      <c r="M279" s="249">
        <f>+IFERROR(VLOOKUP($A279,'INVERSIÓN '!$A:$AB,$M$1,FALSE),VLOOKUP($A279,'FUNCIONAMIENTO SECOP'!$A:$AC,$M$1,FALSE))</f>
        <v>11</v>
      </c>
      <c r="N279" s="249">
        <f>+IFERROR(VLOOKUP($A279,'INVERSIÓN '!$A:$AB,$N$1,FALSE),VLOOKUP($A279,'FUNCIONAMIENTO SECOP'!$A:$AC,$N$1,FALSE))</f>
        <v>1</v>
      </c>
      <c r="O279" s="249" t="str">
        <f>+IFERROR(VLOOKUP($A279,'INVERSIÓN '!$A:$AB,$O$1,FALSE),VLOOKUP($A279,'FUNCIONAMIENTO SECOP'!$A:$AC,$O$1,FALSE))</f>
        <v>CCE-16</v>
      </c>
      <c r="P279" s="249" t="str">
        <f>+IFERROR(VLOOKUP($A279,'INVERSIÓN '!$A:$AB,$P$1,FALSE),VLOOKUP($A279,'FUNCIONAMIENTO SECOP'!$A:$AC,$P$1,FALSE))</f>
        <v>Contratación directa</v>
      </c>
      <c r="Q279" s="249" t="str">
        <f>+IFERROR(VLOOKUP($A279,'INVERSIÓN '!$A:$AB,$Q$1,FALSE),VLOOKUP($A279,'FUNCIONAMIENTO SECOP'!$A:$AC,$Q$1,FALSE))</f>
        <v>DISTRITAL</v>
      </c>
      <c r="R279" s="250">
        <f>+IFERROR(VLOOKUP($A279,'INVERSIÓN '!$A:$AB,$R$1,FALSE),VLOOKUP($A279,'FUNCIONAMIENTO SECOP'!$A:$AC,$R$1,FALSE))</f>
        <v>52800000</v>
      </c>
      <c r="S279" s="250">
        <f>+IFERROR(VLOOKUP($A279,'INVERSIÓN '!$A:$AB,$S$1,FALSE),VLOOKUP($A279,'FUNCIONAMIENTO SECOP'!$A:$AC,$S$1,FALSE))</f>
        <v>52800000</v>
      </c>
      <c r="T279" s="249">
        <f>+IFERROR(VLOOKUP($A279,'INVERSIÓN '!$A:$AB,$T$1,FALSE),VLOOKUP($A279,'FUNCIONAMIENTO SECOP'!$A:$AC,$T$1,FALSE))</f>
        <v>0</v>
      </c>
      <c r="U279" s="249">
        <f>+IFERROR(VLOOKUP($A279,'INVERSIÓN '!$A:$AB,$U$1,FALSE),VLOOKUP($A279,'FUNCIONAMIENTO SECOP'!$A:$AC,$U$1,FALSE))</f>
        <v>0</v>
      </c>
      <c r="V279" s="249" t="str">
        <f>+IFERROR(VLOOKUP($A279,'INVERSIÓN '!$A:$AB,$V$1,FALSE),VLOOKUP($A279,'FUNCIONAMIENTO SECOP'!$A:$AC,$V$1,FALSE))</f>
        <v>CO-DC</v>
      </c>
      <c r="W279" s="249" t="str">
        <f>+IFERROR(VLOOKUP($A279,'INVERSIÓN '!$A:$AB,$W$1,FALSE),VLOOKUP($A279,'FUNCIONAMIENTO SECOP'!$A:$AC,$W$1,FALSE))</f>
        <v>CO-DC-11001</v>
      </c>
      <c r="X279" s="249" t="str">
        <f>+IFERROR(VLOOKUP($A279,'INVERSIÓN '!$A:$AB,$X$1,FALSE),VLOOKUP($A279,'FUNCIONAMIENTO SECOP'!$A:$AC,$X$1,FALSE))</f>
        <v>CARLOS HERNANDO MACIAS MONTOYA</v>
      </c>
      <c r="Y279" s="249">
        <f>+IFERROR(VLOOKUP($A279,'INVERSIÓN '!$A:$AB,$Y$1,FALSE),VLOOKUP($A279,'FUNCIONAMIENTO SECOP'!$A:$AC,$Y$1,FALSE))</f>
        <v>6477932</v>
      </c>
      <c r="Z279" s="249" t="str">
        <f>+IFERROR(VLOOKUP($A279,'INVERSIÓN '!$A:$AB,$Z$1,FALSE),VLOOKUP($A279,'FUNCIONAMIENTO SECOP'!$A:$AC,$Z$1,FALSE))</f>
        <v>alcalde.scristobal@gobiernobogota.gov.co</v>
      </c>
      <c r="AA279" s="249">
        <f>+IFERROR(VLOOKUP($A279,'INVERSIÓN '!$A:$AB,$AA$1,FALSE),VLOOKUP($A279,'FUNCIONAMIENTO SECOP'!$A:$AC,$AA$1,FALSE))</f>
        <v>0</v>
      </c>
      <c r="AB279" s="249">
        <f>+IFERROR(VLOOKUP($A279,'INVERSIÓN '!$A:$AB,$AB$1,FALSE),VLOOKUP($A279,'FUNCIONAMIENTO SECOP'!$A:$AC,$AB$1,FALSE))</f>
        <v>1</v>
      </c>
    </row>
    <row r="280" spans="1:28" ht="36" customHeight="1">
      <c r="A280" s="13" t="s">
        <v>2874</v>
      </c>
      <c r="B280" s="249" t="str">
        <f>+IFERROR(VLOOKUP($A280,'INVERSIÓN '!$A:$AB,$B$1,FALSE),VLOOKUP($A280,'FUNCIONAMIENTO SECOP'!$A:$AC,$B$1,FALSE))</f>
        <v>CPS</v>
      </c>
      <c r="C280" s="249">
        <f>+IFERROR(VLOOKUP($A280,'INVERSIÓN '!$A:$AB,$C$1,FALSE),VLOOKUP($A280,'FUNCIONAMIENTO SECOP'!$A:$AC,$C$1,FALSE))</f>
        <v>0</v>
      </c>
      <c r="D280" s="249">
        <f>+IFERROR(VLOOKUP($A280,'INVERSIÓN '!$A:$AB,$D$1,FALSE),VLOOKUP($A280,'FUNCIONAMIENTO SECOP'!$A:$AC,$D$1,FALSE))</f>
        <v>2627</v>
      </c>
      <c r="E280" s="249">
        <f>+IFERROR(VLOOKUP($A280,'INVERSIÓN '!$A:$AB,$E$1,FALSE),VLOOKUP($A280,'FUNCIONAMIENTO SECOP'!$A:$AC,$E$1,FALSE))</f>
        <v>0</v>
      </c>
      <c r="F280" s="249" t="str">
        <f>+IFERROR(VLOOKUP($A280,'INVERSIÓN '!$A:$AB,$F$1,FALSE),VLOOKUP($A280,'FUNCIONAMIENTO SECOP'!$A:$AC,$F$1,FALSE))</f>
        <v>Realizar 8 acciones para fortalecer las capacidades y/o habilidades, técnicas y blandas de las personas de la localidad, con el fin de mejorar el acceso a oportunidades de empleo.</v>
      </c>
      <c r="G280" s="249">
        <f>+IFERROR(VLOOKUP($A280,'INVERSIÓN '!$A:$AB,$G$1,FALSE),VLOOKUP($A280,'FUNCIONAMIENTO SECOP'!$A:$AC,$G$1,FALSE))</f>
        <v>148341</v>
      </c>
      <c r="H280" s="249" t="str">
        <f>+IFERROR(VLOOKUP($A280,'INVERSIÓN '!$A:$AB,$H$1,FALSE),VLOOKUP($A280,'FUNCIONAMIENTO SECOP'!$A:$AC,$H$1,FALSE))</f>
        <v>Nuevo</v>
      </c>
      <c r="I280" s="249">
        <f>+IFERROR(VLOOKUP($A280,'INVERSIÓN '!$A:$AB,$I$1,FALSE),VLOOKUP($A280,'FUNCIONAMIENTO SECOP'!$A:$AC,$I$1,FALSE))</f>
        <v>80111701</v>
      </c>
      <c r="J280" s="249" t="str">
        <f>+IFERROR(VLOOKUP($A280,'INVERSIÓN '!$A:$AB,$J$1,FALSE),VLOOKUP($A280,'FUNCIONAMIENTO SECOP'!$A:$AC,$J$1,FALSE))</f>
        <v>PRESTAR SUS SERVICIOS PROFESIONALES PARA APOYAR LOS PROCESOS AMINISTRATIVOS RELACIONADOS CON LOS PROYECTOS Y PROGRAMAS DEL PDL PROCURANDO SU MEJORA CONTINUA</v>
      </c>
      <c r="K280" s="249">
        <f>+IFERROR(VLOOKUP($A280,'INVERSIÓN '!$A:$AB,$K$1,FALSE),VLOOKUP($A280,'FUNCIONAMIENTO SECOP'!$A:$AC,$K$1,FALSE))</f>
        <v>1</v>
      </c>
      <c r="L280" s="249">
        <f>+IFERROR(VLOOKUP($A280,'INVERSIÓN '!$A:$AB,$L$1,FALSE),VLOOKUP($A280,'FUNCIONAMIENTO SECOP'!$A:$AC,$L$1,FALSE))</f>
        <v>1</v>
      </c>
      <c r="M280" s="249">
        <f>+IFERROR(VLOOKUP($A280,'INVERSIÓN '!$A:$AB,$M$1,FALSE),VLOOKUP($A280,'FUNCIONAMIENTO SECOP'!$A:$AC,$M$1,FALSE))</f>
        <v>11</v>
      </c>
      <c r="N280" s="249">
        <f>+IFERROR(VLOOKUP($A280,'INVERSIÓN '!$A:$AB,$N$1,FALSE),VLOOKUP($A280,'FUNCIONAMIENTO SECOP'!$A:$AC,$N$1,FALSE))</f>
        <v>1</v>
      </c>
      <c r="O280" s="249" t="str">
        <f>+IFERROR(VLOOKUP($A280,'INVERSIÓN '!$A:$AB,$O$1,FALSE),VLOOKUP($A280,'FUNCIONAMIENTO SECOP'!$A:$AC,$O$1,FALSE))</f>
        <v>CCE-16</v>
      </c>
      <c r="P280" s="249" t="str">
        <f>+IFERROR(VLOOKUP($A280,'INVERSIÓN '!$A:$AB,$P$1,FALSE),VLOOKUP($A280,'FUNCIONAMIENTO SECOP'!$A:$AC,$P$1,FALSE))</f>
        <v>Contratación directa</v>
      </c>
      <c r="Q280" s="249" t="str">
        <f>+IFERROR(VLOOKUP($A280,'INVERSIÓN '!$A:$AB,$Q$1,FALSE),VLOOKUP($A280,'FUNCIONAMIENTO SECOP'!$A:$AC,$Q$1,FALSE))</f>
        <v>DISTRITAL</v>
      </c>
      <c r="R280" s="250">
        <f>+IFERROR(VLOOKUP($A280,'INVERSIÓN '!$A:$AB,$R$1,FALSE),VLOOKUP($A280,'FUNCIONAMIENTO SECOP'!$A:$AC,$R$1,FALSE))</f>
        <v>71500000</v>
      </c>
      <c r="S280" s="250">
        <f>+IFERROR(VLOOKUP($A280,'INVERSIÓN '!$A:$AB,$S$1,FALSE),VLOOKUP($A280,'FUNCIONAMIENTO SECOP'!$A:$AC,$S$1,FALSE))</f>
        <v>71500000</v>
      </c>
      <c r="T280" s="249">
        <f>+IFERROR(VLOOKUP($A280,'INVERSIÓN '!$A:$AB,$T$1,FALSE),VLOOKUP($A280,'FUNCIONAMIENTO SECOP'!$A:$AC,$T$1,FALSE))</f>
        <v>0</v>
      </c>
      <c r="U280" s="249">
        <f>+IFERROR(VLOOKUP($A280,'INVERSIÓN '!$A:$AB,$U$1,FALSE),VLOOKUP($A280,'FUNCIONAMIENTO SECOP'!$A:$AC,$U$1,FALSE))</f>
        <v>0</v>
      </c>
      <c r="V280" s="249" t="str">
        <f>+IFERROR(VLOOKUP($A280,'INVERSIÓN '!$A:$AB,$V$1,FALSE),VLOOKUP($A280,'FUNCIONAMIENTO SECOP'!$A:$AC,$V$1,FALSE))</f>
        <v>CO-DC</v>
      </c>
      <c r="W280" s="249" t="str">
        <f>+IFERROR(VLOOKUP($A280,'INVERSIÓN '!$A:$AB,$W$1,FALSE),VLOOKUP($A280,'FUNCIONAMIENTO SECOP'!$A:$AC,$W$1,FALSE))</f>
        <v>CO-DC-11001</v>
      </c>
      <c r="X280" s="249" t="str">
        <f>+IFERROR(VLOOKUP($A280,'INVERSIÓN '!$A:$AB,$X$1,FALSE),VLOOKUP($A280,'FUNCIONAMIENTO SECOP'!$A:$AC,$X$1,FALSE))</f>
        <v>CARLOS HERNANDO MACIAS MONTOYA</v>
      </c>
      <c r="Y280" s="249">
        <f>+IFERROR(VLOOKUP($A280,'INVERSIÓN '!$A:$AB,$Y$1,FALSE),VLOOKUP($A280,'FUNCIONAMIENTO SECOP'!$A:$AC,$Y$1,FALSE))</f>
        <v>6477933</v>
      </c>
      <c r="Z280" s="249" t="str">
        <f>+IFERROR(VLOOKUP($A280,'INVERSIÓN '!$A:$AB,$Z$1,FALSE),VLOOKUP($A280,'FUNCIONAMIENTO SECOP'!$A:$AC,$Z$1,FALSE))</f>
        <v>alcalde.scristobal@gobiernobogota.gov.co</v>
      </c>
      <c r="AA280" s="249">
        <f>+IFERROR(VLOOKUP($A280,'INVERSIÓN '!$A:$AB,$AA$1,FALSE),VLOOKUP($A280,'FUNCIONAMIENTO SECOP'!$A:$AC,$AA$1,FALSE))</f>
        <v>0</v>
      </c>
      <c r="AB280" s="249">
        <f>+IFERROR(VLOOKUP($A280,'INVERSIÓN '!$A:$AB,$AB$1,FALSE),VLOOKUP($A280,'FUNCIONAMIENTO SECOP'!$A:$AC,$AB$1,FALSE))</f>
        <v>1</v>
      </c>
    </row>
    <row r="281" spans="1:28" ht="36" customHeight="1">
      <c r="A281" s="13" t="s">
        <v>2876</v>
      </c>
      <c r="B281" s="249" t="str">
        <f>+IFERROR(VLOOKUP($A281,'INVERSIÓN '!$A:$AB,$B$1,FALSE),VLOOKUP($A281,'FUNCIONAMIENTO SECOP'!$A:$AC,$B$1,FALSE))</f>
        <v>CPS</v>
      </c>
      <c r="C281" s="249">
        <f>+IFERROR(VLOOKUP($A281,'INVERSIÓN '!$A:$AB,$C$1,FALSE),VLOOKUP($A281,'FUNCIONAMIENTO SECOP'!$A:$AC,$C$1,FALSE))</f>
        <v>0</v>
      </c>
      <c r="D281" s="249">
        <f>+IFERROR(VLOOKUP($A281,'INVERSIÓN '!$A:$AB,$D$1,FALSE),VLOOKUP($A281,'FUNCIONAMIENTO SECOP'!$A:$AC,$D$1,FALSE))</f>
        <v>2667</v>
      </c>
      <c r="E281" s="249">
        <f>+IFERROR(VLOOKUP($A281,'INVERSIÓN '!$A:$AB,$E$1,FALSE),VLOOKUP($A281,'FUNCIONAMIENTO SECOP'!$A:$AC,$E$1,FALSE))</f>
        <v>0</v>
      </c>
      <c r="F281" s="249" t="str">
        <f>+IFERROR(VLOOKUP($A281,'INVERSIÓN '!$A:$AB,$F$1,FALSE),VLOOKUP($A281,'FUNCIONAMIENTO SECOP'!$A:$AC,$F$1,FALSE))</f>
        <v>Realizar 4 estrategias de fortalecimiento institucional (una por vigencia).</v>
      </c>
      <c r="G281" s="249">
        <f>+IFERROR(VLOOKUP($A281,'INVERSIÓN '!$A:$AB,$G$1,FALSE),VLOOKUP($A281,'FUNCIONAMIENTO SECOP'!$A:$AC,$G$1,FALSE))</f>
        <v>148345</v>
      </c>
      <c r="H281" s="249" t="str">
        <f>+IFERROR(VLOOKUP($A281,'INVERSIÓN '!$A:$AB,$H$1,FALSE),VLOOKUP($A281,'FUNCIONAMIENTO SECOP'!$A:$AC,$H$1,FALSE))</f>
        <v>Nuevo</v>
      </c>
      <c r="I281" s="249">
        <f>+IFERROR(VLOOKUP($A281,'INVERSIÓN '!$A:$AB,$I$1,FALSE),VLOOKUP($A281,'FUNCIONAMIENTO SECOP'!$A:$AC,$I$1,FALSE))</f>
        <v>80111701</v>
      </c>
      <c r="J281" s="249" t="str">
        <f>+IFERROR(VLOOKUP($A281,'INVERSIÓN '!$A:$AB,$J$1,FALSE),VLOOKUP($A281,'FUNCIONAMIENTO SECOP'!$A:$AC,$J$1,FALSE))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K281" s="249">
        <f>+IFERROR(VLOOKUP($A281,'INVERSIÓN '!$A:$AB,$K$1,FALSE),VLOOKUP($A281,'FUNCIONAMIENTO SECOP'!$A:$AC,$K$1,FALSE))</f>
        <v>1</v>
      </c>
      <c r="L281" s="249">
        <f>+IFERROR(VLOOKUP($A281,'INVERSIÓN '!$A:$AB,$L$1,FALSE),VLOOKUP($A281,'FUNCIONAMIENTO SECOP'!$A:$AC,$L$1,FALSE))</f>
        <v>1</v>
      </c>
      <c r="M281" s="249">
        <f>+IFERROR(VLOOKUP($A281,'INVERSIÓN '!$A:$AB,$M$1,FALSE),VLOOKUP($A281,'FUNCIONAMIENTO SECOP'!$A:$AC,$M$1,FALSE))</f>
        <v>11</v>
      </c>
      <c r="N281" s="249">
        <f>+IFERROR(VLOOKUP($A281,'INVERSIÓN '!$A:$AB,$N$1,FALSE),VLOOKUP($A281,'FUNCIONAMIENTO SECOP'!$A:$AC,$N$1,FALSE))</f>
        <v>1</v>
      </c>
      <c r="O281" s="249" t="str">
        <f>+IFERROR(VLOOKUP($A281,'INVERSIÓN '!$A:$AB,$O$1,FALSE),VLOOKUP($A281,'FUNCIONAMIENTO SECOP'!$A:$AC,$O$1,FALSE))</f>
        <v>CCE-16</v>
      </c>
      <c r="P281" s="249" t="str">
        <f>+IFERROR(VLOOKUP($A281,'INVERSIÓN '!$A:$AB,$P$1,FALSE),VLOOKUP($A281,'FUNCIONAMIENTO SECOP'!$A:$AC,$P$1,FALSE))</f>
        <v>Contratación directa</v>
      </c>
      <c r="Q281" s="249" t="str">
        <f>+IFERROR(VLOOKUP($A281,'INVERSIÓN '!$A:$AB,$Q$1,FALSE),VLOOKUP($A281,'FUNCIONAMIENTO SECOP'!$A:$AC,$Q$1,FALSE))</f>
        <v>DISTRITAL</v>
      </c>
      <c r="R281" s="250">
        <f>+IFERROR(VLOOKUP($A281,'INVERSIÓN '!$A:$AB,$R$1,FALSE),VLOOKUP($A281,'FUNCIONAMIENTO SECOP'!$A:$AC,$R$1,FALSE))</f>
        <v>61600000</v>
      </c>
      <c r="S281" s="250">
        <f>+IFERROR(VLOOKUP($A281,'INVERSIÓN '!$A:$AB,$S$1,FALSE),VLOOKUP($A281,'FUNCIONAMIENTO SECOP'!$A:$AC,$S$1,FALSE))</f>
        <v>61600000</v>
      </c>
      <c r="T281" s="249">
        <f>+IFERROR(VLOOKUP($A281,'INVERSIÓN '!$A:$AB,$T$1,FALSE),VLOOKUP($A281,'FUNCIONAMIENTO SECOP'!$A:$AC,$T$1,FALSE))</f>
        <v>0</v>
      </c>
      <c r="U281" s="249">
        <f>+IFERROR(VLOOKUP($A281,'INVERSIÓN '!$A:$AB,$U$1,FALSE),VLOOKUP($A281,'FUNCIONAMIENTO SECOP'!$A:$AC,$U$1,FALSE))</f>
        <v>0</v>
      </c>
      <c r="V281" s="249" t="str">
        <f>+IFERROR(VLOOKUP($A281,'INVERSIÓN '!$A:$AB,$V$1,FALSE),VLOOKUP($A281,'FUNCIONAMIENTO SECOP'!$A:$AC,$V$1,FALSE))</f>
        <v>CO-DC</v>
      </c>
      <c r="W281" s="249" t="str">
        <f>+IFERROR(VLOOKUP($A281,'INVERSIÓN '!$A:$AB,$W$1,FALSE),VLOOKUP($A281,'FUNCIONAMIENTO SECOP'!$A:$AC,$W$1,FALSE))</f>
        <v>CO-DC-11001</v>
      </c>
      <c r="X281" s="249" t="str">
        <f>+IFERROR(VLOOKUP($A281,'INVERSIÓN '!$A:$AB,$X$1,FALSE),VLOOKUP($A281,'FUNCIONAMIENTO SECOP'!$A:$AC,$X$1,FALSE))</f>
        <v>CARLOS HERNANDO MACIAS MONTOYA</v>
      </c>
      <c r="Y281" s="249">
        <f>+IFERROR(VLOOKUP($A281,'INVERSIÓN '!$A:$AB,$Y$1,FALSE),VLOOKUP($A281,'FUNCIONAMIENTO SECOP'!$A:$AC,$Y$1,FALSE))</f>
        <v>6477934</v>
      </c>
      <c r="Z281" s="249" t="str">
        <f>+IFERROR(VLOOKUP($A281,'INVERSIÓN '!$A:$AB,$Z$1,FALSE),VLOOKUP($A281,'FUNCIONAMIENTO SECOP'!$A:$AC,$Z$1,FALSE))</f>
        <v>alcalde.scristobal@gobiernobogota.gov.co</v>
      </c>
      <c r="AA281" s="249">
        <f>+IFERROR(VLOOKUP($A281,'INVERSIÓN '!$A:$AB,$AA$1,FALSE),VLOOKUP($A281,'FUNCIONAMIENTO SECOP'!$A:$AC,$AA$1,FALSE))</f>
        <v>0</v>
      </c>
      <c r="AB281" s="249">
        <f>+IFERROR(VLOOKUP($A281,'INVERSIÓN '!$A:$AB,$AB$1,FALSE),VLOOKUP($A281,'FUNCIONAMIENTO SECOP'!$A:$AC,$AB$1,FALSE))</f>
        <v>1</v>
      </c>
    </row>
    <row r="282" spans="1:28" ht="36" customHeight="1">
      <c r="A282" s="13" t="s">
        <v>2877</v>
      </c>
      <c r="B282" s="249" t="str">
        <f>+IFERROR(VLOOKUP($A282,'INVERSIÓN '!$A:$AB,$B$1,FALSE),VLOOKUP($A282,'FUNCIONAMIENTO SECOP'!$A:$AC,$B$1,FALSE))</f>
        <v>CPS</v>
      </c>
      <c r="C282" s="249">
        <f>+IFERROR(VLOOKUP($A282,'INVERSIÓN '!$A:$AB,$C$1,FALSE),VLOOKUP($A282,'FUNCIONAMIENTO SECOP'!$A:$AC,$C$1,FALSE))</f>
        <v>0</v>
      </c>
      <c r="D282" s="249">
        <f>+IFERROR(VLOOKUP($A282,'INVERSIÓN '!$A:$AB,$D$1,FALSE),VLOOKUP($A282,'FUNCIONAMIENTO SECOP'!$A:$AC,$D$1,FALSE))</f>
        <v>2316</v>
      </c>
      <c r="E282" s="249">
        <f>+IFERROR(VLOOKUP($A282,'INVERSIÓN '!$A:$AB,$E$1,FALSE),VLOOKUP($A282,'FUNCIONAMIENTO SECOP'!$A:$AC,$E$1,FALSE))</f>
        <v>0</v>
      </c>
      <c r="F282" s="249" t="str">
        <f>+IFERROR(VLOOKUP($A282,'INVERSIÓN '!$A:$AB,$F$1,FALSE),VLOOKUP($A282,'FUNCIONAMIENTO SECOP'!$A:$AC,$F$1,FALSE))</f>
        <v>Beneficiar 6.000 personas con acciones para la promoción y atención de la salud mental</v>
      </c>
      <c r="G282" s="249">
        <f>+IFERROR(VLOOKUP($A282,'INVERSIÓN '!$A:$AB,$G$1,FALSE),VLOOKUP($A282,'FUNCIONAMIENTO SECOP'!$A:$AC,$G$1,FALSE))</f>
        <v>148403</v>
      </c>
      <c r="H282" s="249" t="str">
        <f>+IFERROR(VLOOKUP($A282,'INVERSIÓN '!$A:$AB,$H$1,FALSE),VLOOKUP($A282,'FUNCIONAMIENTO SECOP'!$A:$AC,$H$1,FALSE))</f>
        <v>Nuevo</v>
      </c>
      <c r="I282" s="249">
        <f>+IFERROR(VLOOKUP($A282,'INVERSIÓN '!$A:$AB,$I$1,FALSE),VLOOKUP($A282,'FUNCIONAMIENTO SECOP'!$A:$AC,$I$1,FALSE))</f>
        <v>80111701</v>
      </c>
      <c r="J282" s="249" t="str">
        <f>+IFERROR(VLOOKUP($A282,'INVERSIÓN '!$A:$AB,$J$1,FALSE),VLOOKUP($A282,'FUNCIONAMIENTO SECOP'!$A:$AC,$J$1,FALSE))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282" s="249">
        <f>+IFERROR(VLOOKUP($A282,'INVERSIÓN '!$A:$AB,$K$1,FALSE),VLOOKUP($A282,'FUNCIONAMIENTO SECOP'!$A:$AC,$K$1,FALSE))</f>
        <v>1</v>
      </c>
      <c r="L282" s="249">
        <f>+IFERROR(VLOOKUP($A282,'INVERSIÓN '!$A:$AB,$L$1,FALSE),VLOOKUP($A282,'FUNCIONAMIENTO SECOP'!$A:$AC,$L$1,FALSE))</f>
        <v>1</v>
      </c>
      <c r="M282" s="249">
        <f>+IFERROR(VLOOKUP($A282,'INVERSIÓN '!$A:$AB,$M$1,FALSE),VLOOKUP($A282,'FUNCIONAMIENTO SECOP'!$A:$AC,$M$1,FALSE))</f>
        <v>11</v>
      </c>
      <c r="N282" s="249">
        <f>+IFERROR(VLOOKUP($A282,'INVERSIÓN '!$A:$AB,$N$1,FALSE),VLOOKUP($A282,'FUNCIONAMIENTO SECOP'!$A:$AC,$N$1,FALSE))</f>
        <v>1</v>
      </c>
      <c r="O282" s="249" t="str">
        <f>+IFERROR(VLOOKUP($A282,'INVERSIÓN '!$A:$AB,$O$1,FALSE),VLOOKUP($A282,'FUNCIONAMIENTO SECOP'!$A:$AC,$O$1,FALSE))</f>
        <v>CCE-16</v>
      </c>
      <c r="P282" s="249" t="str">
        <f>+IFERROR(VLOOKUP($A282,'INVERSIÓN '!$A:$AB,$P$1,FALSE),VLOOKUP($A282,'FUNCIONAMIENTO SECOP'!$A:$AC,$P$1,FALSE))</f>
        <v>Contratación directa</v>
      </c>
      <c r="Q282" s="249" t="str">
        <f>+IFERROR(VLOOKUP($A282,'INVERSIÓN '!$A:$AB,$Q$1,FALSE),VLOOKUP($A282,'FUNCIONAMIENTO SECOP'!$A:$AC,$Q$1,FALSE))</f>
        <v>DISTRITAL</v>
      </c>
      <c r="R282" s="250">
        <f>+IFERROR(VLOOKUP($A282,'INVERSIÓN '!$A:$AB,$R$1,FALSE),VLOOKUP($A282,'FUNCIONAMIENTO SECOP'!$A:$AC,$R$1,FALSE))</f>
        <v>88000000</v>
      </c>
      <c r="S282" s="250">
        <f>+IFERROR(VLOOKUP($A282,'INVERSIÓN '!$A:$AB,$S$1,FALSE),VLOOKUP($A282,'FUNCIONAMIENTO SECOP'!$A:$AC,$S$1,FALSE))</f>
        <v>88000000</v>
      </c>
      <c r="T282" s="249">
        <f>+IFERROR(VLOOKUP($A282,'INVERSIÓN '!$A:$AB,$T$1,FALSE),VLOOKUP($A282,'FUNCIONAMIENTO SECOP'!$A:$AC,$T$1,FALSE))</f>
        <v>0</v>
      </c>
      <c r="U282" s="249">
        <f>+IFERROR(VLOOKUP($A282,'INVERSIÓN '!$A:$AB,$U$1,FALSE),VLOOKUP($A282,'FUNCIONAMIENTO SECOP'!$A:$AC,$U$1,FALSE))</f>
        <v>0</v>
      </c>
      <c r="V282" s="249" t="str">
        <f>+IFERROR(VLOOKUP($A282,'INVERSIÓN '!$A:$AB,$V$1,FALSE),VLOOKUP($A282,'FUNCIONAMIENTO SECOP'!$A:$AC,$V$1,FALSE))</f>
        <v>CO-DC</v>
      </c>
      <c r="W282" s="249" t="str">
        <f>+IFERROR(VLOOKUP($A282,'INVERSIÓN '!$A:$AB,$W$1,FALSE),VLOOKUP($A282,'FUNCIONAMIENTO SECOP'!$A:$AC,$W$1,FALSE))</f>
        <v>CO-DC-11001</v>
      </c>
      <c r="X282" s="249" t="str">
        <f>+IFERROR(VLOOKUP($A282,'INVERSIÓN '!$A:$AB,$X$1,FALSE),VLOOKUP($A282,'FUNCIONAMIENTO SECOP'!$A:$AC,$X$1,FALSE))</f>
        <v>CARLOS HERNANDO MACIAS MONTOYA</v>
      </c>
      <c r="Y282" s="249">
        <f>+IFERROR(VLOOKUP($A282,'INVERSIÓN '!$A:$AB,$Y$1,FALSE),VLOOKUP($A282,'FUNCIONAMIENTO SECOP'!$A:$AC,$Y$1,FALSE))</f>
        <v>6477935</v>
      </c>
      <c r="Z282" s="249" t="str">
        <f>+IFERROR(VLOOKUP($A282,'INVERSIÓN '!$A:$AB,$Z$1,FALSE),VLOOKUP($A282,'FUNCIONAMIENTO SECOP'!$A:$AC,$Z$1,FALSE))</f>
        <v>alcalde.scristobal@gobiernobogota.gov.co</v>
      </c>
      <c r="AA282" s="249">
        <f>+IFERROR(VLOOKUP($A282,'INVERSIÓN '!$A:$AB,$AA$1,FALSE),VLOOKUP($A282,'FUNCIONAMIENTO SECOP'!$A:$AC,$AA$1,FALSE))</f>
        <v>0</v>
      </c>
      <c r="AB282" s="249">
        <f>+IFERROR(VLOOKUP($A282,'INVERSIÓN '!$A:$AB,$AB$1,FALSE),VLOOKUP($A282,'FUNCIONAMIENTO SECOP'!$A:$AC,$AB$1,FALSE))</f>
        <v>1</v>
      </c>
    </row>
    <row r="283" spans="1:28" ht="36" customHeight="1">
      <c r="A283" s="13" t="s">
        <v>2879</v>
      </c>
      <c r="B283" s="249" t="str">
        <f>+IFERROR(VLOOKUP($A283,'INVERSIÓN '!$A:$AB,$B$1,FALSE),VLOOKUP($A283,'FUNCIONAMIENTO SECOP'!$A:$AC,$B$1,FALSE))</f>
        <v>CPS</v>
      </c>
      <c r="C283" s="249">
        <f>+IFERROR(VLOOKUP($A283,'INVERSIÓN '!$A:$AB,$C$1,FALSE),VLOOKUP($A283,'FUNCIONAMIENTO SECOP'!$A:$AC,$C$1,FALSE))</f>
        <v>0</v>
      </c>
      <c r="D283" s="249">
        <f>+IFERROR(VLOOKUP($A283,'INVERSIÓN '!$A:$AB,$D$1,FALSE),VLOOKUP($A283,'FUNCIONAMIENTO SECOP'!$A:$AC,$D$1,FALSE))</f>
        <v>2495</v>
      </c>
      <c r="E283" s="249">
        <f>+IFERROR(VLOOKUP($A283,'INVERSIÓN '!$A:$AB,$E$1,FALSE),VLOOKUP($A283,'FUNCIONAMIENTO SECOP'!$A:$AC,$E$1,FALSE))</f>
        <v>0</v>
      </c>
      <c r="F283" s="249" t="str">
        <f>+IFERROR(VLOOKUP($A283,'INVERSIÓN '!$A:$AB,$F$1,FALSE),VLOOKUP($A283,'FUNCIONAMIENTO SECOP'!$A:$AC,$F$1,FALSE))</f>
        <v>Beneficiar  13.200 personas en actividades recreo-deportivas comunitarias.</v>
      </c>
      <c r="G283" s="249">
        <f>+IFERROR(VLOOKUP($A283,'INVERSIÓN '!$A:$AB,$G$1,FALSE),VLOOKUP($A283,'FUNCIONAMIENTO SECOP'!$A:$AC,$G$1,FALSE))</f>
        <v>148450</v>
      </c>
      <c r="H283" s="249" t="str">
        <f>+IFERROR(VLOOKUP($A283,'INVERSIÓN '!$A:$AB,$H$1,FALSE),VLOOKUP($A283,'FUNCIONAMIENTO SECOP'!$A:$AC,$H$1,FALSE))</f>
        <v>Nuevo</v>
      </c>
      <c r="I283" s="249">
        <f>+IFERROR(VLOOKUP($A283,'INVERSIÓN '!$A:$AB,$I$1,FALSE),VLOOKUP($A283,'FUNCIONAMIENTO SECOP'!$A:$AC,$I$1,FALSE))</f>
        <v>80111701</v>
      </c>
      <c r="J283" s="249" t="str">
        <f>+IFERROR(VLOOKUP($A283,'INVERSIÓN '!$A:$AB,$J$1,FALSE),VLOOKUP($A283,'FUNCIONAMIENTO SECOP'!$A:$AC,$J$1,FALSE))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283" s="249">
        <f>+IFERROR(VLOOKUP($A283,'INVERSIÓN '!$A:$AB,$K$1,FALSE),VLOOKUP($A283,'FUNCIONAMIENTO SECOP'!$A:$AC,$K$1,FALSE))</f>
        <v>1</v>
      </c>
      <c r="L283" s="249">
        <f>+IFERROR(VLOOKUP($A283,'INVERSIÓN '!$A:$AB,$L$1,FALSE),VLOOKUP($A283,'FUNCIONAMIENTO SECOP'!$A:$AC,$L$1,FALSE))</f>
        <v>1</v>
      </c>
      <c r="M283" s="249">
        <f>+IFERROR(VLOOKUP($A283,'INVERSIÓN '!$A:$AB,$M$1,FALSE),VLOOKUP($A283,'FUNCIONAMIENTO SECOP'!$A:$AC,$M$1,FALSE))</f>
        <v>11</v>
      </c>
      <c r="N283" s="249">
        <f>+IFERROR(VLOOKUP($A283,'INVERSIÓN '!$A:$AB,$N$1,FALSE),VLOOKUP($A283,'FUNCIONAMIENTO SECOP'!$A:$AC,$N$1,FALSE))</f>
        <v>1</v>
      </c>
      <c r="O283" s="249" t="str">
        <f>+IFERROR(VLOOKUP($A283,'INVERSIÓN '!$A:$AB,$O$1,FALSE),VLOOKUP($A283,'FUNCIONAMIENTO SECOP'!$A:$AC,$O$1,FALSE))</f>
        <v>CCE-16</v>
      </c>
      <c r="P283" s="249" t="str">
        <f>+IFERROR(VLOOKUP($A283,'INVERSIÓN '!$A:$AB,$P$1,FALSE),VLOOKUP($A283,'FUNCIONAMIENTO SECOP'!$A:$AC,$P$1,FALSE))</f>
        <v>Contratación directa</v>
      </c>
      <c r="Q283" s="249" t="str">
        <f>+IFERROR(VLOOKUP($A283,'INVERSIÓN '!$A:$AB,$Q$1,FALSE),VLOOKUP($A283,'FUNCIONAMIENTO SECOP'!$A:$AC,$Q$1,FALSE))</f>
        <v>DISTRITAL</v>
      </c>
      <c r="R283" s="250">
        <f>+IFERROR(VLOOKUP($A283,'INVERSIÓN '!$A:$AB,$R$1,FALSE),VLOOKUP($A283,'FUNCIONAMIENTO SECOP'!$A:$AC,$R$1,FALSE))</f>
        <v>74800000</v>
      </c>
      <c r="S283" s="250">
        <f>+IFERROR(VLOOKUP($A283,'INVERSIÓN '!$A:$AB,$S$1,FALSE),VLOOKUP($A283,'FUNCIONAMIENTO SECOP'!$A:$AC,$S$1,FALSE))</f>
        <v>74800000</v>
      </c>
      <c r="T283" s="249">
        <f>+IFERROR(VLOOKUP($A283,'INVERSIÓN '!$A:$AB,$T$1,FALSE),VLOOKUP($A283,'FUNCIONAMIENTO SECOP'!$A:$AC,$T$1,FALSE))</f>
        <v>0</v>
      </c>
      <c r="U283" s="249">
        <f>+IFERROR(VLOOKUP($A283,'INVERSIÓN '!$A:$AB,$U$1,FALSE),VLOOKUP($A283,'FUNCIONAMIENTO SECOP'!$A:$AC,$U$1,FALSE))</f>
        <v>0</v>
      </c>
      <c r="V283" s="249" t="str">
        <f>+IFERROR(VLOOKUP($A283,'INVERSIÓN '!$A:$AB,$V$1,FALSE),VLOOKUP($A283,'FUNCIONAMIENTO SECOP'!$A:$AC,$V$1,FALSE))</f>
        <v>CO-DC</v>
      </c>
      <c r="W283" s="249" t="str">
        <f>+IFERROR(VLOOKUP($A283,'INVERSIÓN '!$A:$AB,$W$1,FALSE),VLOOKUP($A283,'FUNCIONAMIENTO SECOP'!$A:$AC,$W$1,FALSE))</f>
        <v>CO-DC-11001</v>
      </c>
      <c r="X283" s="249" t="str">
        <f>+IFERROR(VLOOKUP($A283,'INVERSIÓN '!$A:$AB,$X$1,FALSE),VLOOKUP($A283,'FUNCIONAMIENTO SECOP'!$A:$AC,$X$1,FALSE))</f>
        <v>CARLOS HERNANDO MACIAS MONTOYA</v>
      </c>
      <c r="Y283" s="249">
        <f>+IFERROR(VLOOKUP($A283,'INVERSIÓN '!$A:$AB,$Y$1,FALSE),VLOOKUP($A283,'FUNCIONAMIENTO SECOP'!$A:$AC,$Y$1,FALSE))</f>
        <v>6477936</v>
      </c>
      <c r="Z283" s="249" t="str">
        <f>+IFERROR(VLOOKUP($A283,'INVERSIÓN '!$A:$AB,$Z$1,FALSE),VLOOKUP($A283,'FUNCIONAMIENTO SECOP'!$A:$AC,$Z$1,FALSE))</f>
        <v>alcalde.scristobal@gobiernobogota.gov.co</v>
      </c>
      <c r="AA283" s="249">
        <f>+IFERROR(VLOOKUP($A283,'INVERSIÓN '!$A:$AB,$AA$1,FALSE),VLOOKUP($A283,'FUNCIONAMIENTO SECOP'!$A:$AC,$AA$1,FALSE))</f>
        <v>0</v>
      </c>
      <c r="AB283" s="249">
        <f>+IFERROR(VLOOKUP($A283,'INVERSIÓN '!$A:$AB,$AB$1,FALSE),VLOOKUP($A283,'FUNCIONAMIENTO SECOP'!$A:$AC,$AB$1,FALSE))</f>
        <v>1</v>
      </c>
    </row>
    <row r="284" spans="1:28" ht="36" customHeight="1">
      <c r="A284" s="13" t="s">
        <v>2880</v>
      </c>
      <c r="B284" s="249" t="str">
        <f>+IFERROR(VLOOKUP($A284,'INVERSIÓN '!$A:$AB,$B$1,FALSE),VLOOKUP($A284,'FUNCIONAMIENTO SECOP'!$A:$AC,$B$1,FALSE))</f>
        <v>CPS</v>
      </c>
      <c r="C284" s="249">
        <f>+IFERROR(VLOOKUP($A284,'INVERSIÓN '!$A:$AB,$C$1,FALSE),VLOOKUP($A284,'FUNCIONAMIENTO SECOP'!$A:$AC,$C$1,FALSE))</f>
        <v>0</v>
      </c>
      <c r="D284" s="249">
        <f>+IFERROR(VLOOKUP($A284,'INVERSIÓN '!$A:$AB,$D$1,FALSE),VLOOKUP($A284,'FUNCIONAMIENTO SECOP'!$A:$AC,$D$1,FALSE))</f>
        <v>2495</v>
      </c>
      <c r="E284" s="249">
        <f>+IFERROR(VLOOKUP($A284,'INVERSIÓN '!$A:$AB,$E$1,FALSE),VLOOKUP($A284,'FUNCIONAMIENTO SECOP'!$A:$AC,$E$1,FALSE))</f>
        <v>0</v>
      </c>
      <c r="F284" s="249" t="str">
        <f>+IFERROR(VLOOKUP($A284,'INVERSIÓN '!$A:$AB,$F$1,FALSE),VLOOKUP($A284,'FUNCIONAMIENTO SECOP'!$A:$AC,$F$1,FALSE))</f>
        <v xml:space="preserve">Capacitar 6.400 personas en los campos deportivos o recreativos </v>
      </c>
      <c r="G284" s="249">
        <f>+IFERROR(VLOOKUP($A284,'INVERSIÓN '!$A:$AB,$G$1,FALSE),VLOOKUP($A284,'FUNCIONAMIENTO SECOP'!$A:$AC,$G$1,FALSE))</f>
        <v>148461</v>
      </c>
      <c r="H284" s="249" t="str">
        <f>+IFERROR(VLOOKUP($A284,'INVERSIÓN '!$A:$AB,$H$1,FALSE),VLOOKUP($A284,'FUNCIONAMIENTO SECOP'!$A:$AC,$H$1,FALSE))</f>
        <v>Nuevo</v>
      </c>
      <c r="I284" s="249">
        <f>+IFERROR(VLOOKUP($A284,'INVERSIÓN '!$A:$AB,$I$1,FALSE),VLOOKUP($A284,'FUNCIONAMIENTO SECOP'!$A:$AC,$I$1,FALSE))</f>
        <v>80111701</v>
      </c>
      <c r="J284" s="249" t="str">
        <f>+IFERROR(VLOOKUP($A284,'INVERSIÓN '!$A:$AB,$J$1,FALSE),VLOOKUP($A284,'FUNCIONAMIENTO SECOP'!$A:$AC,$J$1,FALSE))</f>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284" s="249">
        <f>+IFERROR(VLOOKUP($A284,'INVERSIÓN '!$A:$AB,$K$1,FALSE),VLOOKUP($A284,'FUNCIONAMIENTO SECOP'!$A:$AC,$K$1,FALSE))</f>
        <v>1</v>
      </c>
      <c r="L284" s="249">
        <f>+IFERROR(VLOOKUP($A284,'INVERSIÓN '!$A:$AB,$L$1,FALSE),VLOOKUP($A284,'FUNCIONAMIENTO SECOP'!$A:$AC,$L$1,FALSE))</f>
        <v>1</v>
      </c>
      <c r="M284" s="249">
        <f>+IFERROR(VLOOKUP($A284,'INVERSIÓN '!$A:$AB,$M$1,FALSE),VLOOKUP($A284,'FUNCIONAMIENTO SECOP'!$A:$AC,$M$1,FALSE))</f>
        <v>11</v>
      </c>
      <c r="N284" s="249">
        <f>+IFERROR(VLOOKUP($A284,'INVERSIÓN '!$A:$AB,$N$1,FALSE),VLOOKUP($A284,'FUNCIONAMIENTO SECOP'!$A:$AC,$N$1,FALSE))</f>
        <v>1</v>
      </c>
      <c r="O284" s="249" t="str">
        <f>+IFERROR(VLOOKUP($A284,'INVERSIÓN '!$A:$AB,$O$1,FALSE),VLOOKUP($A284,'FUNCIONAMIENTO SECOP'!$A:$AC,$O$1,FALSE))</f>
        <v>CCE-16</v>
      </c>
      <c r="P284" s="249" t="str">
        <f>+IFERROR(VLOOKUP($A284,'INVERSIÓN '!$A:$AB,$P$1,FALSE),VLOOKUP($A284,'FUNCIONAMIENTO SECOP'!$A:$AC,$P$1,FALSE))</f>
        <v>Contratación directa</v>
      </c>
      <c r="Q284" s="249" t="str">
        <f>+IFERROR(VLOOKUP($A284,'INVERSIÓN '!$A:$AB,$Q$1,FALSE),VLOOKUP($A284,'FUNCIONAMIENTO SECOP'!$A:$AC,$Q$1,FALSE))</f>
        <v>DISTRITAL</v>
      </c>
      <c r="R284" s="250">
        <f>+IFERROR(VLOOKUP($A284,'INVERSIÓN '!$A:$AB,$R$1,FALSE),VLOOKUP($A284,'FUNCIONAMIENTO SECOP'!$A:$AC,$R$1,FALSE))</f>
        <v>74800000</v>
      </c>
      <c r="S284" s="250">
        <f>+IFERROR(VLOOKUP($A284,'INVERSIÓN '!$A:$AB,$S$1,FALSE),VLOOKUP($A284,'FUNCIONAMIENTO SECOP'!$A:$AC,$S$1,FALSE))</f>
        <v>74800000</v>
      </c>
      <c r="T284" s="249">
        <f>+IFERROR(VLOOKUP($A284,'INVERSIÓN '!$A:$AB,$T$1,FALSE),VLOOKUP($A284,'FUNCIONAMIENTO SECOP'!$A:$AC,$T$1,FALSE))</f>
        <v>0</v>
      </c>
      <c r="U284" s="249">
        <f>+IFERROR(VLOOKUP($A284,'INVERSIÓN '!$A:$AB,$U$1,FALSE),VLOOKUP($A284,'FUNCIONAMIENTO SECOP'!$A:$AC,$U$1,FALSE))</f>
        <v>0</v>
      </c>
      <c r="V284" s="249" t="str">
        <f>+IFERROR(VLOOKUP($A284,'INVERSIÓN '!$A:$AB,$V$1,FALSE),VLOOKUP($A284,'FUNCIONAMIENTO SECOP'!$A:$AC,$V$1,FALSE))</f>
        <v>CO-DC</v>
      </c>
      <c r="W284" s="249" t="str">
        <f>+IFERROR(VLOOKUP($A284,'INVERSIÓN '!$A:$AB,$W$1,FALSE),VLOOKUP($A284,'FUNCIONAMIENTO SECOP'!$A:$AC,$W$1,FALSE))</f>
        <v>CO-DC-11001</v>
      </c>
      <c r="X284" s="249" t="str">
        <f>+IFERROR(VLOOKUP($A284,'INVERSIÓN '!$A:$AB,$X$1,FALSE),VLOOKUP($A284,'FUNCIONAMIENTO SECOP'!$A:$AC,$X$1,FALSE))</f>
        <v>CARLOS HERNANDO MACIAS MONTOYA</v>
      </c>
      <c r="Y284" s="249">
        <f>+IFERROR(VLOOKUP($A284,'INVERSIÓN '!$A:$AB,$Y$1,FALSE),VLOOKUP($A284,'FUNCIONAMIENTO SECOP'!$A:$AC,$Y$1,FALSE))</f>
        <v>6477937</v>
      </c>
      <c r="Z284" s="249" t="str">
        <f>+IFERROR(VLOOKUP($A284,'INVERSIÓN '!$A:$AB,$Z$1,FALSE),VLOOKUP($A284,'FUNCIONAMIENTO SECOP'!$A:$AC,$Z$1,FALSE))</f>
        <v>alcalde.scristobal@gobiernobogota.gov.co</v>
      </c>
      <c r="AA284" s="249">
        <f>+IFERROR(VLOOKUP($A284,'INVERSIÓN '!$A:$AB,$AA$1,FALSE),VLOOKUP($A284,'FUNCIONAMIENTO SECOP'!$A:$AC,$AA$1,FALSE))</f>
        <v>0</v>
      </c>
      <c r="AB284" s="249">
        <f>+IFERROR(VLOOKUP($A284,'INVERSIÓN '!$A:$AB,$AB$1,FALSE),VLOOKUP($A284,'FUNCIONAMIENTO SECOP'!$A:$AC,$AB$1,FALSE))</f>
        <v>1</v>
      </c>
    </row>
    <row r="285" spans="1:28" ht="36" customHeight="1">
      <c r="A285" s="13" t="s">
        <v>2881</v>
      </c>
      <c r="B285" s="249" t="str">
        <f>+IFERROR(VLOOKUP($A285,'INVERSIÓN '!$A:$AB,$B$1,FALSE),VLOOKUP($A285,'FUNCIONAMIENTO SECOP'!$A:$AC,$B$1,FALSE))</f>
        <v>CPS</v>
      </c>
      <c r="C285" s="249">
        <f>+IFERROR(VLOOKUP($A285,'INVERSIÓN '!$A:$AB,$C$1,FALSE),VLOOKUP($A285,'FUNCIONAMIENTO SECOP'!$A:$AC,$C$1,FALSE))</f>
        <v>0</v>
      </c>
      <c r="D285" s="249">
        <f>+IFERROR(VLOOKUP($A285,'INVERSIÓN '!$A:$AB,$D$1,FALSE),VLOOKUP($A285,'FUNCIONAMIENTO SECOP'!$A:$AC,$D$1,FALSE))</f>
        <v>2316</v>
      </c>
      <c r="E285" s="249">
        <f>+IFERROR(VLOOKUP($A285,'INVERSIÓN '!$A:$AB,$E$1,FALSE),VLOOKUP($A285,'FUNCIONAMIENTO SECOP'!$A:$AC,$E$1,FALSE))</f>
        <v>0</v>
      </c>
      <c r="F285" s="249" t="str">
        <f>+IFERROR(VLOOKUP($A285,'INVERSIÓN '!$A:$AB,$F$1,FALSE),VLOOKUP($A285,'FUNCIONAMIENTO SECOP'!$A:$AC,$F$1,FALSE))</f>
        <v>Beneficiar 6.000 personas con acciones para la promoción y atención de la salud mental</v>
      </c>
      <c r="G285" s="249">
        <f>+IFERROR(VLOOKUP($A285,'INVERSIÓN '!$A:$AB,$G$1,FALSE),VLOOKUP($A285,'FUNCIONAMIENTO SECOP'!$A:$AC,$G$1,FALSE))</f>
        <v>148540</v>
      </c>
      <c r="H285" s="249" t="str">
        <f>+IFERROR(VLOOKUP($A285,'INVERSIÓN '!$A:$AB,$H$1,FALSE),VLOOKUP($A285,'FUNCIONAMIENTO SECOP'!$A:$AC,$H$1,FALSE))</f>
        <v>Nuevo</v>
      </c>
      <c r="I285" s="249">
        <f>+IFERROR(VLOOKUP($A285,'INVERSIÓN '!$A:$AB,$I$1,FALSE),VLOOKUP($A285,'FUNCIONAMIENTO SECOP'!$A:$AC,$I$1,FALSE))</f>
        <v>80111701</v>
      </c>
      <c r="J285" s="249" t="str">
        <f>+IFERROR(VLOOKUP($A285,'INVERSIÓN '!$A:$AB,$J$1,FALSE),VLOOKUP($A285,'FUNCIONAMIENTO SECOP'!$A:$AC,$J$1,FALSE))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285" s="249">
        <f>+IFERROR(VLOOKUP($A285,'INVERSIÓN '!$A:$AB,$K$1,FALSE),VLOOKUP($A285,'FUNCIONAMIENTO SECOP'!$A:$AC,$K$1,FALSE))</f>
        <v>1</v>
      </c>
      <c r="L285" s="249">
        <f>+IFERROR(VLOOKUP($A285,'INVERSIÓN '!$A:$AB,$L$1,FALSE),VLOOKUP($A285,'FUNCIONAMIENTO SECOP'!$A:$AC,$L$1,FALSE))</f>
        <v>1</v>
      </c>
      <c r="M285" s="249">
        <f>+IFERROR(VLOOKUP($A285,'INVERSIÓN '!$A:$AB,$M$1,FALSE),VLOOKUP($A285,'FUNCIONAMIENTO SECOP'!$A:$AC,$M$1,FALSE))</f>
        <v>11</v>
      </c>
      <c r="N285" s="249">
        <f>+IFERROR(VLOOKUP($A285,'INVERSIÓN '!$A:$AB,$N$1,FALSE),VLOOKUP($A285,'FUNCIONAMIENTO SECOP'!$A:$AC,$N$1,FALSE))</f>
        <v>1</v>
      </c>
      <c r="O285" s="249" t="str">
        <f>+IFERROR(VLOOKUP($A285,'INVERSIÓN '!$A:$AB,$O$1,FALSE),VLOOKUP($A285,'FUNCIONAMIENTO SECOP'!$A:$AC,$O$1,FALSE))</f>
        <v>CCE-16</v>
      </c>
      <c r="P285" s="249" t="str">
        <f>+IFERROR(VLOOKUP($A285,'INVERSIÓN '!$A:$AB,$P$1,FALSE),VLOOKUP($A285,'FUNCIONAMIENTO SECOP'!$A:$AC,$P$1,FALSE))</f>
        <v>Contratación directa</v>
      </c>
      <c r="Q285" s="249" t="str">
        <f>+IFERROR(VLOOKUP($A285,'INVERSIÓN '!$A:$AB,$Q$1,FALSE),VLOOKUP($A285,'FUNCIONAMIENTO SECOP'!$A:$AC,$Q$1,FALSE))</f>
        <v>DISTRITAL</v>
      </c>
      <c r="R285" s="250">
        <f>+IFERROR(VLOOKUP($A285,'INVERSIÓN '!$A:$AB,$R$1,FALSE),VLOOKUP($A285,'FUNCIONAMIENTO SECOP'!$A:$AC,$R$1,FALSE))</f>
        <v>74800000</v>
      </c>
      <c r="S285" s="250">
        <f>+IFERROR(VLOOKUP($A285,'INVERSIÓN '!$A:$AB,$S$1,FALSE),VLOOKUP($A285,'FUNCIONAMIENTO SECOP'!$A:$AC,$S$1,FALSE))</f>
        <v>74800000</v>
      </c>
      <c r="T285" s="249">
        <f>+IFERROR(VLOOKUP($A285,'INVERSIÓN '!$A:$AB,$T$1,FALSE),VLOOKUP($A285,'FUNCIONAMIENTO SECOP'!$A:$AC,$T$1,FALSE))</f>
        <v>0</v>
      </c>
      <c r="U285" s="249">
        <f>+IFERROR(VLOOKUP($A285,'INVERSIÓN '!$A:$AB,$U$1,FALSE),VLOOKUP($A285,'FUNCIONAMIENTO SECOP'!$A:$AC,$U$1,FALSE))</f>
        <v>0</v>
      </c>
      <c r="V285" s="249" t="str">
        <f>+IFERROR(VLOOKUP($A285,'INVERSIÓN '!$A:$AB,$V$1,FALSE),VLOOKUP($A285,'FUNCIONAMIENTO SECOP'!$A:$AC,$V$1,FALSE))</f>
        <v>CO-DC</v>
      </c>
      <c r="W285" s="249" t="str">
        <f>+IFERROR(VLOOKUP($A285,'INVERSIÓN '!$A:$AB,$W$1,FALSE),VLOOKUP($A285,'FUNCIONAMIENTO SECOP'!$A:$AC,$W$1,FALSE))</f>
        <v>CO-DC-11001</v>
      </c>
      <c r="X285" s="249" t="str">
        <f>+IFERROR(VLOOKUP($A285,'INVERSIÓN '!$A:$AB,$X$1,FALSE),VLOOKUP($A285,'FUNCIONAMIENTO SECOP'!$A:$AC,$X$1,FALSE))</f>
        <v>CARLOS HERNANDO MACIAS MONTOYA</v>
      </c>
      <c r="Y285" s="249">
        <f>+IFERROR(VLOOKUP($A285,'INVERSIÓN '!$A:$AB,$Y$1,FALSE),VLOOKUP($A285,'FUNCIONAMIENTO SECOP'!$A:$AC,$Y$1,FALSE))</f>
        <v>6477938</v>
      </c>
      <c r="Z285" s="249" t="str">
        <f>+IFERROR(VLOOKUP($A285,'INVERSIÓN '!$A:$AB,$Z$1,FALSE),VLOOKUP($A285,'FUNCIONAMIENTO SECOP'!$A:$AC,$Z$1,FALSE))</f>
        <v>alcalde.scristobal@gobiernobogota.gov.co</v>
      </c>
      <c r="AA285" s="249">
        <f>+IFERROR(VLOOKUP($A285,'INVERSIÓN '!$A:$AB,$AA$1,FALSE),VLOOKUP($A285,'FUNCIONAMIENTO SECOP'!$A:$AC,$AA$1,FALSE))</f>
        <v>0</v>
      </c>
      <c r="AB285" s="249">
        <f>+IFERROR(VLOOKUP($A285,'INVERSIÓN '!$A:$AB,$AB$1,FALSE),VLOOKUP($A285,'FUNCIONAMIENTO SECOP'!$A:$AC,$AB$1,FALSE))</f>
        <v>1</v>
      </c>
    </row>
    <row r="286" spans="1:28" ht="36" customHeight="1">
      <c r="A286" s="13" t="s">
        <v>2883</v>
      </c>
      <c r="B286" s="249" t="str">
        <f>+IFERROR(VLOOKUP($A286,'INVERSIÓN '!$A:$AB,$B$1,FALSE),VLOOKUP($A286,'FUNCIONAMIENTO SECOP'!$A:$AC,$B$1,FALSE))</f>
        <v>CPS</v>
      </c>
      <c r="C286" s="249">
        <f>+IFERROR(VLOOKUP($A286,'INVERSIÓN '!$A:$AB,$C$1,FALSE),VLOOKUP($A286,'FUNCIONAMIENTO SECOP'!$A:$AC,$C$1,FALSE))</f>
        <v>0</v>
      </c>
      <c r="D286" s="249">
        <f>+IFERROR(VLOOKUP($A286,'INVERSIÓN '!$A:$AB,$D$1,FALSE),VLOOKUP($A286,'FUNCIONAMIENTO SECOP'!$A:$AC,$D$1,FALSE))</f>
        <v>2316</v>
      </c>
      <c r="E286" s="249">
        <f>+IFERROR(VLOOKUP($A286,'INVERSIÓN '!$A:$AB,$E$1,FALSE),VLOOKUP($A286,'FUNCIONAMIENTO SECOP'!$A:$AC,$E$1,FALSE))</f>
        <v>0</v>
      </c>
      <c r="F286" s="249" t="str">
        <f>+IFERROR(VLOOKUP($A286,'INVERSIÓN '!$A:$AB,$F$1,FALSE),VLOOKUP($A286,'FUNCIONAMIENTO SECOP'!$A:$AC,$F$1,FALSE))</f>
        <v>Beneficiar 6.000 personas con acciones para la promoción y atención de la salud mental</v>
      </c>
      <c r="G286" s="249">
        <f>+IFERROR(VLOOKUP($A286,'INVERSIÓN '!$A:$AB,$G$1,FALSE),VLOOKUP($A286,'FUNCIONAMIENTO SECOP'!$A:$AC,$G$1,FALSE))</f>
        <v>150328</v>
      </c>
      <c r="H286" s="249" t="str">
        <f>+IFERROR(VLOOKUP($A286,'INVERSIÓN '!$A:$AB,$H$1,FALSE),VLOOKUP($A286,'FUNCIONAMIENTO SECOP'!$A:$AC,$H$1,FALSE))</f>
        <v>Nuevo</v>
      </c>
      <c r="I286" s="249">
        <f>+IFERROR(VLOOKUP($A286,'INVERSIÓN '!$A:$AB,$I$1,FALSE),VLOOKUP($A286,'FUNCIONAMIENTO SECOP'!$A:$AC,$I$1,FALSE))</f>
        <v>80111701</v>
      </c>
      <c r="J286" s="249" t="str">
        <f>+IFERROR(VLOOKUP($A286,'INVERSIÓN '!$A:$AB,$J$1,FALSE),VLOOKUP($A286,'FUNCIONAMIENTO SECOP'!$A:$AC,$J$1,FALSE))</f>
        <v>PRESTAR SUS SERVICIOS PROFESIONALES PARA APOYAR, ORGANIZAR Y REALIZAR SEGUIMIENTO A LOS PROYECTOS DE INVERSIÓN RELACIONADOS CON TEMAS DE SALUD, EN EL MARCO DE LAS NECESIDADES DE LA ALCALDÍA LOCAL DE SAN CRISTÓBAL.</v>
      </c>
      <c r="K286" s="249">
        <f>+IFERROR(VLOOKUP($A286,'INVERSIÓN '!$A:$AB,$K$1,FALSE),VLOOKUP($A286,'FUNCIONAMIENTO SECOP'!$A:$AC,$K$1,FALSE))</f>
        <v>1</v>
      </c>
      <c r="L286" s="249">
        <f>+IFERROR(VLOOKUP($A286,'INVERSIÓN '!$A:$AB,$L$1,FALSE),VLOOKUP($A286,'FUNCIONAMIENTO SECOP'!$A:$AC,$L$1,FALSE))</f>
        <v>1</v>
      </c>
      <c r="M286" s="249">
        <f>+IFERROR(VLOOKUP($A286,'INVERSIÓN '!$A:$AB,$M$1,FALSE),VLOOKUP($A286,'FUNCIONAMIENTO SECOP'!$A:$AC,$M$1,FALSE))</f>
        <v>11</v>
      </c>
      <c r="N286" s="249">
        <f>+IFERROR(VLOOKUP($A286,'INVERSIÓN '!$A:$AB,$N$1,FALSE),VLOOKUP($A286,'FUNCIONAMIENTO SECOP'!$A:$AC,$N$1,FALSE))</f>
        <v>1</v>
      </c>
      <c r="O286" s="249" t="str">
        <f>+IFERROR(VLOOKUP($A286,'INVERSIÓN '!$A:$AB,$O$1,FALSE),VLOOKUP($A286,'FUNCIONAMIENTO SECOP'!$A:$AC,$O$1,FALSE))</f>
        <v>CCE-16</v>
      </c>
      <c r="P286" s="249" t="str">
        <f>+IFERROR(VLOOKUP($A286,'INVERSIÓN '!$A:$AB,$P$1,FALSE),VLOOKUP($A286,'FUNCIONAMIENTO SECOP'!$A:$AC,$P$1,FALSE))</f>
        <v>Contratación directa</v>
      </c>
      <c r="Q286" s="249" t="str">
        <f>+IFERROR(VLOOKUP($A286,'INVERSIÓN '!$A:$AB,$Q$1,FALSE),VLOOKUP($A286,'FUNCIONAMIENTO SECOP'!$A:$AC,$Q$1,FALSE))</f>
        <v>DISTRITAL</v>
      </c>
      <c r="R286" s="250">
        <f>+IFERROR(VLOOKUP($A286,'INVERSIÓN '!$A:$AB,$R$1,FALSE),VLOOKUP($A286,'FUNCIONAMIENTO SECOP'!$A:$AC,$R$1,FALSE))</f>
        <v>61520000</v>
      </c>
      <c r="S286" s="250">
        <f>+IFERROR(VLOOKUP($A286,'INVERSIÓN '!$A:$AB,$S$1,FALSE),VLOOKUP($A286,'FUNCIONAMIENTO SECOP'!$A:$AC,$S$1,FALSE))</f>
        <v>61520000</v>
      </c>
      <c r="T286" s="249">
        <f>+IFERROR(VLOOKUP($A286,'INVERSIÓN '!$A:$AB,$T$1,FALSE),VLOOKUP($A286,'FUNCIONAMIENTO SECOP'!$A:$AC,$T$1,FALSE))</f>
        <v>0</v>
      </c>
      <c r="U286" s="249">
        <f>+IFERROR(VLOOKUP($A286,'INVERSIÓN '!$A:$AB,$U$1,FALSE),VLOOKUP($A286,'FUNCIONAMIENTO SECOP'!$A:$AC,$U$1,FALSE))</f>
        <v>0</v>
      </c>
      <c r="V286" s="249" t="str">
        <f>+IFERROR(VLOOKUP($A286,'INVERSIÓN '!$A:$AB,$V$1,FALSE),VLOOKUP($A286,'FUNCIONAMIENTO SECOP'!$A:$AC,$V$1,FALSE))</f>
        <v>CO-DC</v>
      </c>
      <c r="W286" s="249" t="str">
        <f>+IFERROR(VLOOKUP($A286,'INVERSIÓN '!$A:$AB,$W$1,FALSE),VLOOKUP($A286,'FUNCIONAMIENTO SECOP'!$A:$AC,$W$1,FALSE))</f>
        <v>CO-DC-11001</v>
      </c>
      <c r="X286" s="249" t="str">
        <f>+IFERROR(VLOOKUP($A286,'INVERSIÓN '!$A:$AB,$X$1,FALSE),VLOOKUP($A286,'FUNCIONAMIENTO SECOP'!$A:$AC,$X$1,FALSE))</f>
        <v>CARLOS HERNANDO MACIAS MONTOYA</v>
      </c>
      <c r="Y286" s="249">
        <f>+IFERROR(VLOOKUP($A286,'INVERSIÓN '!$A:$AB,$Y$1,FALSE),VLOOKUP($A286,'FUNCIONAMIENTO SECOP'!$A:$AC,$Y$1,FALSE))</f>
        <v>6477939</v>
      </c>
      <c r="Z286" s="249" t="str">
        <f>+IFERROR(VLOOKUP($A286,'INVERSIÓN '!$A:$AB,$Z$1,FALSE),VLOOKUP($A286,'FUNCIONAMIENTO SECOP'!$A:$AC,$Z$1,FALSE))</f>
        <v>alcalde.scristobal@gobiernobogota.gov.co</v>
      </c>
      <c r="AA286" s="249">
        <f>+IFERROR(VLOOKUP($A286,'INVERSIÓN '!$A:$AB,$AA$1,FALSE),VLOOKUP($A286,'FUNCIONAMIENTO SECOP'!$A:$AC,$AA$1,FALSE))</f>
        <v>0</v>
      </c>
      <c r="AB286" s="249">
        <f>+IFERROR(VLOOKUP($A286,'INVERSIÓN '!$A:$AB,$AB$1,FALSE),VLOOKUP($A286,'FUNCIONAMIENTO SECOP'!$A:$AC,$AB$1,FALSE))</f>
        <v>1</v>
      </c>
    </row>
    <row r="287" spans="1:28" ht="36" customHeight="1">
      <c r="A287" s="13" t="s">
        <v>2885</v>
      </c>
      <c r="B287" s="249" t="str">
        <f>+IFERROR(VLOOKUP($A287,'INVERSIÓN '!$A:$AB,$B$1,FALSE),VLOOKUP($A287,'FUNCIONAMIENTO SECOP'!$A:$AC,$B$1,FALSE))</f>
        <v>CPS</v>
      </c>
      <c r="C287" s="249">
        <f>+IFERROR(VLOOKUP($A287,'INVERSIÓN '!$A:$AB,$C$1,FALSE),VLOOKUP($A287,'FUNCIONAMIENTO SECOP'!$A:$AC,$C$1,FALSE))</f>
        <v>0</v>
      </c>
      <c r="D287" s="249">
        <f>+IFERROR(VLOOKUP($A287,'INVERSIÓN '!$A:$AB,$D$1,FALSE),VLOOKUP($A287,'FUNCIONAMIENTO SECOP'!$A:$AC,$D$1,FALSE))</f>
        <v>2802</v>
      </c>
      <c r="E287" s="249">
        <f>+IFERROR(VLOOKUP($A287,'INVERSIÓN '!$A:$AB,$E$1,FALSE),VLOOKUP($A287,'FUNCIONAMIENTO SECOP'!$A:$AC,$E$1,FALSE))</f>
        <v>0</v>
      </c>
      <c r="F287" s="249" t="str">
        <f>+IFERROR(VLOOKUP($A287,'INVERSIÓN '!$A:$AB,$F$1,FALSE),VLOOKUP($A287,'FUNCIONAMIENTO SECOP'!$A:$AC,$F$1,FALSE))</f>
        <v xml:space="preserve">Vincular 4.000 personas en procesos para la prevención de violencias en el contexto familiar y/o violencia sexual   </v>
      </c>
      <c r="G287" s="249">
        <f>+IFERROR(VLOOKUP($A287,'INVERSIÓN '!$A:$AB,$G$1,FALSE),VLOOKUP($A287,'FUNCIONAMIENTO SECOP'!$A:$AC,$G$1,FALSE))</f>
        <v>150333</v>
      </c>
      <c r="H287" s="249" t="str">
        <f>+IFERROR(VLOOKUP($A287,'INVERSIÓN '!$A:$AB,$H$1,FALSE),VLOOKUP($A287,'FUNCIONAMIENTO SECOP'!$A:$AC,$H$1,FALSE))</f>
        <v>Nuevo</v>
      </c>
      <c r="I287" s="249">
        <f>+IFERROR(VLOOKUP($A287,'INVERSIÓN '!$A:$AB,$I$1,FALSE),VLOOKUP($A287,'FUNCIONAMIENTO SECOP'!$A:$AC,$I$1,FALSE))</f>
        <v>80111701</v>
      </c>
      <c r="J287" s="249" t="str">
        <f>+IFERROR(VLOOKUP($A287,'INVERSIÓN '!$A:$AB,$J$1,FALSE),VLOOKUP($A287,'FUNCIONAMIENTO SECOP'!$A:$AC,$J$1,FALSE))</f>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v>
      </c>
      <c r="K287" s="249">
        <f>+IFERROR(VLOOKUP($A287,'INVERSIÓN '!$A:$AB,$K$1,FALSE),VLOOKUP($A287,'FUNCIONAMIENTO SECOP'!$A:$AC,$K$1,FALSE))</f>
        <v>1</v>
      </c>
      <c r="L287" s="249">
        <f>+IFERROR(VLOOKUP($A287,'INVERSIÓN '!$A:$AB,$L$1,FALSE),VLOOKUP($A287,'FUNCIONAMIENTO SECOP'!$A:$AC,$L$1,FALSE))</f>
        <v>1</v>
      </c>
      <c r="M287" s="249">
        <f>+IFERROR(VLOOKUP($A287,'INVERSIÓN '!$A:$AB,$M$1,FALSE),VLOOKUP($A287,'FUNCIONAMIENTO SECOP'!$A:$AC,$M$1,FALSE))</f>
        <v>11</v>
      </c>
      <c r="N287" s="249">
        <f>+IFERROR(VLOOKUP($A287,'INVERSIÓN '!$A:$AB,$N$1,FALSE),VLOOKUP($A287,'FUNCIONAMIENTO SECOP'!$A:$AC,$N$1,FALSE))</f>
        <v>1</v>
      </c>
      <c r="O287" s="249" t="str">
        <f>+IFERROR(VLOOKUP($A287,'INVERSIÓN '!$A:$AB,$O$1,FALSE),VLOOKUP($A287,'FUNCIONAMIENTO SECOP'!$A:$AC,$O$1,FALSE))</f>
        <v>CCE-16</v>
      </c>
      <c r="P287" s="249" t="str">
        <f>+IFERROR(VLOOKUP($A287,'INVERSIÓN '!$A:$AB,$P$1,FALSE),VLOOKUP($A287,'FUNCIONAMIENTO SECOP'!$A:$AC,$P$1,FALSE))</f>
        <v>Contratación directa</v>
      </c>
      <c r="Q287" s="249" t="str">
        <f>+IFERROR(VLOOKUP($A287,'INVERSIÓN '!$A:$AB,$Q$1,FALSE),VLOOKUP($A287,'FUNCIONAMIENTO SECOP'!$A:$AC,$Q$1,FALSE))</f>
        <v>DISTRITAL</v>
      </c>
      <c r="R287" s="250">
        <f>+IFERROR(VLOOKUP($A287,'INVERSIÓN '!$A:$AB,$R$1,FALSE),VLOOKUP($A287,'FUNCIONAMIENTO SECOP'!$A:$AC,$R$1,FALSE))</f>
        <v>61520000</v>
      </c>
      <c r="S287" s="250">
        <f>+IFERROR(VLOOKUP($A287,'INVERSIÓN '!$A:$AB,$S$1,FALSE),VLOOKUP($A287,'FUNCIONAMIENTO SECOP'!$A:$AC,$S$1,FALSE))</f>
        <v>61520000</v>
      </c>
      <c r="T287" s="249">
        <f>+IFERROR(VLOOKUP($A287,'INVERSIÓN '!$A:$AB,$T$1,FALSE),VLOOKUP($A287,'FUNCIONAMIENTO SECOP'!$A:$AC,$T$1,FALSE))</f>
        <v>0</v>
      </c>
      <c r="U287" s="249">
        <f>+IFERROR(VLOOKUP($A287,'INVERSIÓN '!$A:$AB,$U$1,FALSE),VLOOKUP($A287,'FUNCIONAMIENTO SECOP'!$A:$AC,$U$1,FALSE))</f>
        <v>0</v>
      </c>
      <c r="V287" s="249" t="str">
        <f>+IFERROR(VLOOKUP($A287,'INVERSIÓN '!$A:$AB,$V$1,FALSE),VLOOKUP($A287,'FUNCIONAMIENTO SECOP'!$A:$AC,$V$1,FALSE))</f>
        <v>CO-DC</v>
      </c>
      <c r="W287" s="249" t="str">
        <f>+IFERROR(VLOOKUP($A287,'INVERSIÓN '!$A:$AB,$W$1,FALSE),VLOOKUP($A287,'FUNCIONAMIENTO SECOP'!$A:$AC,$W$1,FALSE))</f>
        <v>CO-DC-11001</v>
      </c>
      <c r="X287" s="249" t="str">
        <f>+IFERROR(VLOOKUP($A287,'INVERSIÓN '!$A:$AB,$X$1,FALSE),VLOOKUP($A287,'FUNCIONAMIENTO SECOP'!$A:$AC,$X$1,FALSE))</f>
        <v>CARLOS HERNANDO MACIAS MONTOYA</v>
      </c>
      <c r="Y287" s="249">
        <f>+IFERROR(VLOOKUP($A287,'INVERSIÓN '!$A:$AB,$Y$1,FALSE),VLOOKUP($A287,'FUNCIONAMIENTO SECOP'!$A:$AC,$Y$1,FALSE))</f>
        <v>6477940</v>
      </c>
      <c r="Z287" s="249" t="str">
        <f>+IFERROR(VLOOKUP($A287,'INVERSIÓN '!$A:$AB,$Z$1,FALSE),VLOOKUP($A287,'FUNCIONAMIENTO SECOP'!$A:$AC,$Z$1,FALSE))</f>
        <v>alcalde.scristobal@gobiernobogota.gov.co</v>
      </c>
      <c r="AA287" s="249">
        <f>+IFERROR(VLOOKUP($A287,'INVERSIÓN '!$A:$AB,$AA$1,FALSE),VLOOKUP($A287,'FUNCIONAMIENTO SECOP'!$A:$AC,$AA$1,FALSE))</f>
        <v>0</v>
      </c>
      <c r="AB287" s="249">
        <f>+IFERROR(VLOOKUP($A287,'INVERSIÓN '!$A:$AB,$AB$1,FALSE),VLOOKUP($A287,'FUNCIONAMIENTO SECOP'!$A:$AC,$AB$1,FALSE))</f>
        <v>1</v>
      </c>
    </row>
    <row r="288" spans="1:28" ht="36" customHeight="1">
      <c r="A288" s="13" t="s">
        <v>2887</v>
      </c>
      <c r="B288" s="249" t="str">
        <f>+IFERROR(VLOOKUP($A288,'INVERSIÓN '!$A:$AB,$B$1,FALSE),VLOOKUP($A288,'FUNCIONAMIENTO SECOP'!$A:$AC,$B$1,FALSE))</f>
        <v>CPS</v>
      </c>
      <c r="C288" s="249">
        <f>+IFERROR(VLOOKUP($A288,'INVERSIÓN '!$A:$AB,$C$1,FALSE),VLOOKUP($A288,'FUNCIONAMIENTO SECOP'!$A:$AC,$C$1,FALSE))</f>
        <v>0</v>
      </c>
      <c r="D288" s="249">
        <f>+IFERROR(VLOOKUP($A288,'INVERSIÓN '!$A:$AB,$D$1,FALSE),VLOOKUP($A288,'FUNCIONAMIENTO SECOP'!$A:$AC,$D$1,FALSE))</f>
        <v>2252</v>
      </c>
      <c r="E288" s="249">
        <f>+IFERROR(VLOOKUP($A288,'INVERSIÓN '!$A:$AB,$E$1,FALSE),VLOOKUP($A288,'FUNCIONAMIENTO SECOP'!$A:$AC,$E$1,FALSE))</f>
        <v>0</v>
      </c>
      <c r="F288" s="249" t="str">
        <f>+IFERROR(VLOOKUP($A288,'INVERSIÓN '!$A:$AB,$F$1,FALSE),VLOOKUP($A288,'FUNCIONAMIENTO SECOP'!$A:$AC,$F$1,FALSE))</f>
        <v>Intervenir 17 Kilómetros-carril de malla vial urbana (local y/o intermedia) con acciones de construcción y/o conservación</v>
      </c>
      <c r="G288" s="249">
        <f>+IFERROR(VLOOKUP($A288,'INVERSIÓN '!$A:$AB,$G$1,FALSE),VLOOKUP($A288,'FUNCIONAMIENTO SECOP'!$A:$AC,$G$1,FALSE))</f>
        <v>151451</v>
      </c>
      <c r="H288" s="249" t="str">
        <f>+IFERROR(VLOOKUP($A288,'INVERSIÓN '!$A:$AB,$H$1,FALSE),VLOOKUP($A288,'FUNCIONAMIENTO SECOP'!$A:$AC,$H$1,FALSE))</f>
        <v>Nuevo</v>
      </c>
      <c r="I288" s="249">
        <f>+IFERROR(VLOOKUP($A288,'INVERSIÓN '!$A:$AB,$I$1,FALSE),VLOOKUP($A288,'FUNCIONAMIENTO SECOP'!$A:$AC,$I$1,FALSE))</f>
        <v>80111701</v>
      </c>
      <c r="J288" s="249" t="str">
        <f>+IFERROR(VLOOKUP($A288,'INVERSIÓN '!$A:$AB,$J$1,FALSE),VLOOKUP($A288,'FUNCIONAMIENTO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88" s="249">
        <f>+IFERROR(VLOOKUP($A288,'INVERSIÓN '!$A:$AB,$K$1,FALSE),VLOOKUP($A288,'FUNCIONAMIENTO SECOP'!$A:$AC,$K$1,FALSE))</f>
        <v>1</v>
      </c>
      <c r="L288" s="249">
        <f>+IFERROR(VLOOKUP($A288,'INVERSIÓN '!$A:$AB,$L$1,FALSE),VLOOKUP($A288,'FUNCIONAMIENTO SECOP'!$A:$AC,$L$1,FALSE))</f>
        <v>1</v>
      </c>
      <c r="M288" s="249">
        <f>+IFERROR(VLOOKUP($A288,'INVERSIÓN '!$A:$AB,$M$1,FALSE),VLOOKUP($A288,'FUNCIONAMIENTO SECOP'!$A:$AC,$M$1,FALSE))</f>
        <v>11</v>
      </c>
      <c r="N288" s="249">
        <f>+IFERROR(VLOOKUP($A288,'INVERSIÓN '!$A:$AB,$N$1,FALSE),VLOOKUP($A288,'FUNCIONAMIENTO SECOP'!$A:$AC,$N$1,FALSE))</f>
        <v>1</v>
      </c>
      <c r="O288" s="249" t="str">
        <f>+IFERROR(VLOOKUP($A288,'INVERSIÓN '!$A:$AB,$O$1,FALSE),VLOOKUP($A288,'FUNCIONAMIENTO SECOP'!$A:$AC,$O$1,FALSE))</f>
        <v>CCE-16</v>
      </c>
      <c r="P288" s="249" t="str">
        <f>+IFERROR(VLOOKUP($A288,'INVERSIÓN '!$A:$AB,$P$1,FALSE),VLOOKUP($A288,'FUNCIONAMIENTO SECOP'!$A:$AC,$P$1,FALSE))</f>
        <v>Contratación directa</v>
      </c>
      <c r="Q288" s="249" t="str">
        <f>+IFERROR(VLOOKUP($A288,'INVERSIÓN '!$A:$AB,$Q$1,FALSE),VLOOKUP($A288,'FUNCIONAMIENTO SECOP'!$A:$AC,$Q$1,FALSE))</f>
        <v>DISTRITAL</v>
      </c>
      <c r="R288" s="250">
        <f>+IFERROR(VLOOKUP($A288,'INVERSIÓN '!$A:$AB,$R$1,FALSE),VLOOKUP($A288,'FUNCIONAMIENTO SECOP'!$A:$AC,$R$1,FALSE))</f>
        <v>308000000</v>
      </c>
      <c r="S288" s="250">
        <f>+IFERROR(VLOOKUP($A288,'INVERSIÓN '!$A:$AB,$S$1,FALSE),VLOOKUP($A288,'FUNCIONAMIENTO SECOP'!$A:$AC,$S$1,FALSE))</f>
        <v>308000000</v>
      </c>
      <c r="T288" s="249">
        <f>+IFERROR(VLOOKUP($A288,'INVERSIÓN '!$A:$AB,$T$1,FALSE),VLOOKUP($A288,'FUNCIONAMIENTO SECOP'!$A:$AC,$T$1,FALSE))</f>
        <v>0</v>
      </c>
      <c r="U288" s="249">
        <f>+IFERROR(VLOOKUP($A288,'INVERSIÓN '!$A:$AB,$U$1,FALSE),VLOOKUP($A288,'FUNCIONAMIENTO SECOP'!$A:$AC,$U$1,FALSE))</f>
        <v>0</v>
      </c>
      <c r="V288" s="249" t="str">
        <f>+IFERROR(VLOOKUP($A288,'INVERSIÓN '!$A:$AB,$V$1,FALSE),VLOOKUP($A288,'FUNCIONAMIENTO SECOP'!$A:$AC,$V$1,FALSE))</f>
        <v>CO-DC</v>
      </c>
      <c r="W288" s="249" t="str">
        <f>+IFERROR(VLOOKUP($A288,'INVERSIÓN '!$A:$AB,$W$1,FALSE),VLOOKUP($A288,'FUNCIONAMIENTO SECOP'!$A:$AC,$W$1,FALSE))</f>
        <v>CO-DC-11001</v>
      </c>
      <c r="X288" s="249" t="str">
        <f>+IFERROR(VLOOKUP($A288,'INVERSIÓN '!$A:$AB,$X$1,FALSE),VLOOKUP($A288,'FUNCIONAMIENTO SECOP'!$A:$AC,$X$1,FALSE))</f>
        <v>CARLOS HERNANDO MACIAS MONTOYA</v>
      </c>
      <c r="Y288" s="249">
        <f>+IFERROR(VLOOKUP($A288,'INVERSIÓN '!$A:$AB,$Y$1,FALSE),VLOOKUP($A288,'FUNCIONAMIENTO SECOP'!$A:$AC,$Y$1,FALSE))</f>
        <v>6477941</v>
      </c>
      <c r="Z288" s="249" t="str">
        <f>+IFERROR(VLOOKUP($A288,'INVERSIÓN '!$A:$AB,$Z$1,FALSE),VLOOKUP($A288,'FUNCIONAMIENTO SECOP'!$A:$AC,$Z$1,FALSE))</f>
        <v>alcalde.scristobal@gobiernobogota.gov.co</v>
      </c>
      <c r="AA288" s="249">
        <f>+IFERROR(VLOOKUP($A288,'INVERSIÓN '!$A:$AB,$AA$1,FALSE),VLOOKUP($A288,'FUNCIONAMIENTO SECOP'!$A:$AC,$AA$1,FALSE))</f>
        <v>0</v>
      </c>
      <c r="AB288" s="249">
        <f>+IFERROR(VLOOKUP($A288,'INVERSIÓN '!$A:$AB,$AB$1,FALSE),VLOOKUP($A288,'FUNCIONAMIENTO SECOP'!$A:$AC,$AB$1,FALSE))</f>
        <v>1</v>
      </c>
    </row>
    <row r="289" spans="1:28" ht="36" customHeight="1">
      <c r="A289" s="13" t="s">
        <v>2889</v>
      </c>
      <c r="B289" s="249" t="str">
        <f>+IFERROR(VLOOKUP($A289,'INVERSIÓN '!$A:$AB,$B$1,FALSE),VLOOKUP($A289,'FUNCIONAMIENTO SECOP'!$A:$AC,$B$1,FALSE))</f>
        <v>CPS</v>
      </c>
      <c r="C289" s="249">
        <f>+IFERROR(VLOOKUP($A289,'INVERSIÓN '!$A:$AB,$C$1,FALSE),VLOOKUP($A289,'FUNCIONAMIENTO SECOP'!$A:$AC,$C$1,FALSE))</f>
        <v>0</v>
      </c>
      <c r="D289" s="249">
        <f>+IFERROR(VLOOKUP($A289,'INVERSIÓN '!$A:$AB,$D$1,FALSE),VLOOKUP($A289,'FUNCIONAMIENTO SECOP'!$A:$AC,$D$1,FALSE))</f>
        <v>2316</v>
      </c>
      <c r="E289" s="249">
        <f>+IFERROR(VLOOKUP($A289,'INVERSIÓN '!$A:$AB,$E$1,FALSE),VLOOKUP($A289,'FUNCIONAMIENTO SECOP'!$A:$AC,$E$1,FALSE))</f>
        <v>0</v>
      </c>
      <c r="F289" s="249" t="str">
        <f>+IFERROR(VLOOKUP($A289,'INVERSIÓN '!$A:$AB,$F$1,FALSE),VLOOKUP($A289,'FUNCIONAMIENTO SECOP'!$A:$AC,$F$1,FALSE))</f>
        <v>Beneficiar 6.000 personas con acciones para la promoción y atención de la salud mental</v>
      </c>
      <c r="G289" s="249">
        <f>+IFERROR(VLOOKUP($A289,'INVERSIÓN '!$A:$AB,$G$1,FALSE),VLOOKUP($A289,'FUNCIONAMIENTO SECOP'!$A:$AC,$G$1,FALSE))</f>
        <v>151454</v>
      </c>
      <c r="H289" s="249" t="str">
        <f>+IFERROR(VLOOKUP($A289,'INVERSIÓN '!$A:$AB,$H$1,FALSE),VLOOKUP($A289,'FUNCIONAMIENTO SECOP'!$A:$AC,$H$1,FALSE))</f>
        <v>Nuevo</v>
      </c>
      <c r="I289" s="249">
        <f>+IFERROR(VLOOKUP($A289,'INVERSIÓN '!$A:$AB,$I$1,FALSE),VLOOKUP($A289,'FUNCIONAMIENTO SECOP'!$A:$AC,$I$1,FALSE))</f>
        <v>80111701</v>
      </c>
      <c r="J289" s="249" t="str">
        <f>+IFERROR(VLOOKUP($A289,'INVERSIÓN '!$A:$AB,$J$1,FALSE),VLOOKUP($A289,'FUNCIONAMIENTO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89" s="249">
        <f>+IFERROR(VLOOKUP($A289,'INVERSIÓN '!$A:$AB,$K$1,FALSE),VLOOKUP($A289,'FUNCIONAMIENTO SECOP'!$A:$AC,$K$1,FALSE))</f>
        <v>1</v>
      </c>
      <c r="L289" s="249">
        <f>+IFERROR(VLOOKUP($A289,'INVERSIÓN '!$A:$AB,$L$1,FALSE),VLOOKUP($A289,'FUNCIONAMIENTO SECOP'!$A:$AC,$L$1,FALSE))</f>
        <v>1</v>
      </c>
      <c r="M289" s="249">
        <f>+IFERROR(VLOOKUP($A289,'INVERSIÓN '!$A:$AB,$M$1,FALSE),VLOOKUP($A289,'FUNCIONAMIENTO SECOP'!$A:$AC,$M$1,FALSE))</f>
        <v>11</v>
      </c>
      <c r="N289" s="249">
        <f>+IFERROR(VLOOKUP($A289,'INVERSIÓN '!$A:$AB,$N$1,FALSE),VLOOKUP($A289,'FUNCIONAMIENTO SECOP'!$A:$AC,$N$1,FALSE))</f>
        <v>1</v>
      </c>
      <c r="O289" s="249" t="str">
        <f>+IFERROR(VLOOKUP($A289,'INVERSIÓN '!$A:$AB,$O$1,FALSE),VLOOKUP($A289,'FUNCIONAMIENTO SECOP'!$A:$AC,$O$1,FALSE))</f>
        <v>CCE-16</v>
      </c>
      <c r="P289" s="249" t="str">
        <f>+IFERROR(VLOOKUP($A289,'INVERSIÓN '!$A:$AB,$P$1,FALSE),VLOOKUP($A289,'FUNCIONAMIENTO SECOP'!$A:$AC,$P$1,FALSE))</f>
        <v>Contratación directa</v>
      </c>
      <c r="Q289" s="249" t="str">
        <f>+IFERROR(VLOOKUP($A289,'INVERSIÓN '!$A:$AB,$Q$1,FALSE),VLOOKUP($A289,'FUNCIONAMIENTO SECOP'!$A:$AC,$Q$1,FALSE))</f>
        <v>DISTRITAL</v>
      </c>
      <c r="R289" s="250">
        <f>+IFERROR(VLOOKUP($A289,'INVERSIÓN '!$A:$AB,$R$1,FALSE),VLOOKUP($A289,'FUNCIONAMIENTO SECOP'!$A:$AC,$R$1,FALSE))</f>
        <v>123200000</v>
      </c>
      <c r="S289" s="250">
        <f>+IFERROR(VLOOKUP($A289,'INVERSIÓN '!$A:$AB,$S$1,FALSE),VLOOKUP($A289,'FUNCIONAMIENTO SECOP'!$A:$AC,$S$1,FALSE))</f>
        <v>123200000</v>
      </c>
      <c r="T289" s="249">
        <f>+IFERROR(VLOOKUP($A289,'INVERSIÓN '!$A:$AB,$T$1,FALSE),VLOOKUP($A289,'FUNCIONAMIENTO SECOP'!$A:$AC,$T$1,FALSE))</f>
        <v>0</v>
      </c>
      <c r="U289" s="249">
        <f>+IFERROR(VLOOKUP($A289,'INVERSIÓN '!$A:$AB,$U$1,FALSE),VLOOKUP($A289,'FUNCIONAMIENTO SECOP'!$A:$AC,$U$1,FALSE))</f>
        <v>0</v>
      </c>
      <c r="V289" s="249" t="str">
        <f>+IFERROR(VLOOKUP($A289,'INVERSIÓN '!$A:$AB,$V$1,FALSE),VLOOKUP($A289,'FUNCIONAMIENTO SECOP'!$A:$AC,$V$1,FALSE))</f>
        <v>CO-DC</v>
      </c>
      <c r="W289" s="249" t="str">
        <f>+IFERROR(VLOOKUP($A289,'INVERSIÓN '!$A:$AB,$W$1,FALSE),VLOOKUP($A289,'FUNCIONAMIENTO SECOP'!$A:$AC,$W$1,FALSE))</f>
        <v>CO-DC-11001</v>
      </c>
      <c r="X289" s="249" t="str">
        <f>+IFERROR(VLOOKUP($A289,'INVERSIÓN '!$A:$AB,$X$1,FALSE),VLOOKUP($A289,'FUNCIONAMIENTO SECOP'!$A:$AC,$X$1,FALSE))</f>
        <v>CARLOS HERNANDO MACIAS MONTOYA</v>
      </c>
      <c r="Y289" s="249">
        <f>+IFERROR(VLOOKUP($A289,'INVERSIÓN '!$A:$AB,$Y$1,FALSE),VLOOKUP($A289,'FUNCIONAMIENTO SECOP'!$A:$AC,$Y$1,FALSE))</f>
        <v>6477942</v>
      </c>
      <c r="Z289" s="249" t="str">
        <f>+IFERROR(VLOOKUP($A289,'INVERSIÓN '!$A:$AB,$Z$1,FALSE),VLOOKUP($A289,'FUNCIONAMIENTO SECOP'!$A:$AC,$Z$1,FALSE))</f>
        <v>alcalde.scristobal@gobiernobogota.gov.co</v>
      </c>
      <c r="AA289" s="249">
        <f>+IFERROR(VLOOKUP($A289,'INVERSIÓN '!$A:$AB,$AA$1,FALSE),VLOOKUP($A289,'FUNCIONAMIENTO SECOP'!$A:$AC,$AA$1,FALSE))</f>
        <v>0</v>
      </c>
      <c r="AB289" s="249">
        <f>+IFERROR(VLOOKUP($A289,'INVERSIÓN '!$A:$AB,$AB$1,FALSE),VLOOKUP($A289,'FUNCIONAMIENTO SECOP'!$A:$AC,$AB$1,FALSE))</f>
        <v>1</v>
      </c>
    </row>
    <row r="290" spans="1:28" ht="36" customHeight="1">
      <c r="A290" s="13" t="s">
        <v>2890</v>
      </c>
      <c r="B290" s="249" t="str">
        <f>+IFERROR(VLOOKUP($A290,'INVERSIÓN '!$A:$AB,$B$1,FALSE),VLOOKUP($A290,'FUNCIONAMIENTO SECOP'!$A:$AC,$B$1,FALSE))</f>
        <v>CPS</v>
      </c>
      <c r="C290" s="249">
        <f>+IFERROR(VLOOKUP($A290,'INVERSIÓN '!$A:$AB,$C$1,FALSE),VLOOKUP($A290,'FUNCIONAMIENTO SECOP'!$A:$AC,$C$1,FALSE))</f>
        <v>0</v>
      </c>
      <c r="D290" s="249">
        <f>+IFERROR(VLOOKUP($A290,'INVERSIÓN '!$A:$AB,$D$1,FALSE),VLOOKUP($A290,'FUNCIONAMIENTO SECOP'!$A:$AC,$D$1,FALSE))</f>
        <v>2316</v>
      </c>
      <c r="E290" s="249">
        <f>+IFERROR(VLOOKUP($A290,'INVERSIÓN '!$A:$AB,$E$1,FALSE),VLOOKUP($A290,'FUNCIONAMIENTO SECOP'!$A:$AC,$E$1,FALSE))</f>
        <v>0</v>
      </c>
      <c r="F290" s="249" t="str">
        <f>+IFERROR(VLOOKUP($A290,'INVERSIÓN '!$A:$AB,$F$1,FALSE),VLOOKUP($A290,'FUNCIONAMIENTO SECOP'!$A:$AC,$F$1,FALSE))</f>
        <v>Beneficiar 6.000 personas con acciones para la promoción y atención de la salud mental</v>
      </c>
      <c r="G290" s="249">
        <f>+IFERROR(VLOOKUP($A290,'INVERSIÓN '!$A:$AB,$G$1,FALSE),VLOOKUP($A290,'FUNCIONAMIENTO SECOP'!$A:$AC,$G$1,FALSE))</f>
        <v>151455</v>
      </c>
      <c r="H290" s="249" t="str">
        <f>+IFERROR(VLOOKUP($A290,'INVERSIÓN '!$A:$AB,$H$1,FALSE),VLOOKUP($A290,'FUNCIONAMIENTO SECOP'!$A:$AC,$H$1,FALSE))</f>
        <v>Nuevo</v>
      </c>
      <c r="I290" s="249">
        <f>+IFERROR(VLOOKUP($A290,'INVERSIÓN '!$A:$AB,$I$1,FALSE),VLOOKUP($A290,'FUNCIONAMIENTO SECOP'!$A:$AC,$I$1,FALSE))</f>
        <v>80111701</v>
      </c>
      <c r="J290" s="249" t="str">
        <f>+IFERROR(VLOOKUP($A290,'INVERSIÓN '!$A:$AB,$J$1,FALSE),VLOOKUP($A290,'FUNCIONAMIENTO SECOP'!$A:$AC,$J$1,FALSE))</f>
        <v>PRESTAR SERVICIOS TÉCNICOS PARA ASISTIR, REPORTAR Y ENTREGAR LA INFORMACIÓN RELACIONADA CON LOS PROYECTOS DE INVERSIÓN, TANTO EN EL ÁMBITO ADMINISTRATIVO COMO EN EL TERRITORIO, DEL FONDO DE DESARROLLO LOCAL DE SAN CRISTÓBAL</v>
      </c>
      <c r="K290" s="249">
        <f>+IFERROR(VLOOKUP($A290,'INVERSIÓN '!$A:$AB,$K$1,FALSE),VLOOKUP($A290,'FUNCIONAMIENTO SECOP'!$A:$AC,$K$1,FALSE))</f>
        <v>1</v>
      </c>
      <c r="L290" s="249">
        <f>+IFERROR(VLOOKUP($A290,'INVERSIÓN '!$A:$AB,$L$1,FALSE),VLOOKUP($A290,'FUNCIONAMIENTO SECOP'!$A:$AC,$L$1,FALSE))</f>
        <v>1</v>
      </c>
      <c r="M290" s="249">
        <f>+IFERROR(VLOOKUP($A290,'INVERSIÓN '!$A:$AB,$M$1,FALSE),VLOOKUP($A290,'FUNCIONAMIENTO SECOP'!$A:$AC,$M$1,FALSE))</f>
        <v>11</v>
      </c>
      <c r="N290" s="249">
        <f>+IFERROR(VLOOKUP($A290,'INVERSIÓN '!$A:$AB,$N$1,FALSE),VLOOKUP($A290,'FUNCIONAMIENTO SECOP'!$A:$AC,$N$1,FALSE))</f>
        <v>1</v>
      </c>
      <c r="O290" s="249" t="str">
        <f>+IFERROR(VLOOKUP($A290,'INVERSIÓN '!$A:$AB,$O$1,FALSE),VLOOKUP($A290,'FUNCIONAMIENTO SECOP'!$A:$AC,$O$1,FALSE))</f>
        <v>CCE-16</v>
      </c>
      <c r="P290" s="249" t="str">
        <f>+IFERROR(VLOOKUP($A290,'INVERSIÓN '!$A:$AB,$P$1,FALSE),VLOOKUP($A290,'FUNCIONAMIENTO SECOP'!$A:$AC,$P$1,FALSE))</f>
        <v>Contratación directa</v>
      </c>
      <c r="Q290" s="249" t="str">
        <f>+IFERROR(VLOOKUP($A290,'INVERSIÓN '!$A:$AB,$Q$1,FALSE),VLOOKUP($A290,'FUNCIONAMIENTO SECOP'!$A:$AC,$Q$1,FALSE))</f>
        <v>DISTRITAL</v>
      </c>
      <c r="R290" s="250">
        <f>+IFERROR(VLOOKUP($A290,'INVERSIÓN '!$A:$AB,$R$1,FALSE),VLOOKUP($A290,'FUNCIONAMIENTO SECOP'!$A:$AC,$R$1,FALSE))</f>
        <v>105600000</v>
      </c>
      <c r="S290" s="250">
        <f>+IFERROR(VLOOKUP($A290,'INVERSIÓN '!$A:$AB,$S$1,FALSE),VLOOKUP($A290,'FUNCIONAMIENTO SECOP'!$A:$AC,$S$1,FALSE))</f>
        <v>105600000</v>
      </c>
      <c r="T290" s="249">
        <f>+IFERROR(VLOOKUP($A290,'INVERSIÓN '!$A:$AB,$T$1,FALSE),VLOOKUP($A290,'FUNCIONAMIENTO SECOP'!$A:$AC,$T$1,FALSE))</f>
        <v>0</v>
      </c>
      <c r="U290" s="249">
        <f>+IFERROR(VLOOKUP($A290,'INVERSIÓN '!$A:$AB,$U$1,FALSE),VLOOKUP($A290,'FUNCIONAMIENTO SECOP'!$A:$AC,$U$1,FALSE))</f>
        <v>0</v>
      </c>
      <c r="V290" s="249" t="str">
        <f>+IFERROR(VLOOKUP($A290,'INVERSIÓN '!$A:$AB,$V$1,FALSE),VLOOKUP($A290,'FUNCIONAMIENTO SECOP'!$A:$AC,$V$1,FALSE))</f>
        <v>CO-DC</v>
      </c>
      <c r="W290" s="249" t="str">
        <f>+IFERROR(VLOOKUP($A290,'INVERSIÓN '!$A:$AB,$W$1,FALSE),VLOOKUP($A290,'FUNCIONAMIENTO SECOP'!$A:$AC,$W$1,FALSE))</f>
        <v>CO-DC-11001</v>
      </c>
      <c r="X290" s="249" t="str">
        <f>+IFERROR(VLOOKUP($A290,'INVERSIÓN '!$A:$AB,$X$1,FALSE),VLOOKUP($A290,'FUNCIONAMIENTO SECOP'!$A:$AC,$X$1,FALSE))</f>
        <v>CARLOS HERNANDO MACIAS MONTOYA</v>
      </c>
      <c r="Y290" s="249">
        <f>+IFERROR(VLOOKUP($A290,'INVERSIÓN '!$A:$AB,$Y$1,FALSE),VLOOKUP($A290,'FUNCIONAMIENTO SECOP'!$A:$AC,$Y$1,FALSE))</f>
        <v>6477943</v>
      </c>
      <c r="Z290" s="249" t="str">
        <f>+IFERROR(VLOOKUP($A290,'INVERSIÓN '!$A:$AB,$Z$1,FALSE),VLOOKUP($A290,'FUNCIONAMIENTO SECOP'!$A:$AC,$Z$1,FALSE))</f>
        <v>alcalde.scristobal@gobiernobogota.gov.co</v>
      </c>
      <c r="AA290" s="249">
        <f>+IFERROR(VLOOKUP($A290,'INVERSIÓN '!$A:$AB,$AA$1,FALSE),VLOOKUP($A290,'FUNCIONAMIENTO SECOP'!$A:$AC,$AA$1,FALSE))</f>
        <v>0</v>
      </c>
      <c r="AB290" s="249">
        <f>+IFERROR(VLOOKUP($A290,'INVERSIÓN '!$A:$AB,$AB$1,FALSE),VLOOKUP($A290,'FUNCIONAMIENTO SECOP'!$A:$AC,$AB$1,FALSE))</f>
        <v>1</v>
      </c>
    </row>
    <row r="291" spans="1:28" ht="36" customHeight="1">
      <c r="A291" s="13" t="s">
        <v>2891</v>
      </c>
      <c r="B291" s="249" t="str">
        <f>+IFERROR(VLOOKUP($A291,'INVERSIÓN '!$A:$AB,$B$1,FALSE),VLOOKUP($A291,'FUNCIONAMIENTO SECOP'!$A:$AC,$B$1,FALSE))</f>
        <v>CPS</v>
      </c>
      <c r="C291" s="249">
        <f>+IFERROR(VLOOKUP($A291,'INVERSIÓN '!$A:$AB,$C$1,FALSE),VLOOKUP($A291,'FUNCIONAMIENTO SECOP'!$A:$AC,$C$1,FALSE))</f>
        <v>0</v>
      </c>
      <c r="D291" s="249">
        <f>+IFERROR(VLOOKUP($A291,'INVERSIÓN '!$A:$AB,$D$1,FALSE),VLOOKUP($A291,'FUNCIONAMIENTO SECOP'!$A:$AC,$D$1,FALSE))</f>
        <v>2316</v>
      </c>
      <c r="E291" s="249">
        <f>+IFERROR(VLOOKUP($A291,'INVERSIÓN '!$A:$AB,$E$1,FALSE),VLOOKUP($A291,'FUNCIONAMIENTO SECOP'!$A:$AC,$E$1,FALSE))</f>
        <v>0</v>
      </c>
      <c r="F291" s="249" t="str">
        <f>+IFERROR(VLOOKUP($A291,'INVERSIÓN '!$A:$AB,$F$1,FALSE),VLOOKUP($A291,'FUNCIONAMIENTO SECOP'!$A:$AC,$F$1,FALSE))</f>
        <v>Beneficiar 6.000 personas con acciones para la promoción y atención de la salud mental</v>
      </c>
      <c r="G291" s="249">
        <f>+IFERROR(VLOOKUP($A291,'INVERSIÓN '!$A:$AB,$G$1,FALSE),VLOOKUP($A291,'FUNCIONAMIENTO SECOP'!$A:$AC,$G$1,FALSE))</f>
        <v>151456</v>
      </c>
      <c r="H291" s="249" t="str">
        <f>+IFERROR(VLOOKUP($A291,'INVERSIÓN '!$A:$AB,$H$1,FALSE),VLOOKUP($A291,'FUNCIONAMIENTO SECOP'!$A:$AC,$H$1,FALSE))</f>
        <v>Nuevo</v>
      </c>
      <c r="I291" s="249">
        <f>+IFERROR(VLOOKUP($A291,'INVERSIÓN '!$A:$AB,$I$1,FALSE),VLOOKUP($A291,'FUNCIONAMIENTO SECOP'!$A:$AC,$I$1,FALSE))</f>
        <v>80111701</v>
      </c>
      <c r="J291" s="249" t="str">
        <f>+IFERROR(VLOOKUP($A291,'INVERSIÓN '!$A:$AB,$J$1,FALSE),VLOOKUP($A291,'FUNCIONAMIENTO SECOP'!$A:$AC,$J$1,FALSE))</f>
        <v>PRESTAR SERVICIOS PROFESIONALES ORIENTADOS AL DESARROLLO DE ACTIVIDADES TRANSVERSALES DE LA ALCALDÍA LOCAL DE SAN CRISTÓBAL, CON EL PROPÓSITO DE CONTRIBUIR AL CUMPLIMIENTO DE LAS METAS ESTABLECIDAS EN LOS PROYECTOS DE INVERSIÓN DEL PLAN DE DESARROLLO LOCAL</v>
      </c>
      <c r="K291" s="249">
        <f>+IFERROR(VLOOKUP($A291,'INVERSIÓN '!$A:$AB,$K$1,FALSE),VLOOKUP($A291,'FUNCIONAMIENTO SECOP'!$A:$AC,$K$1,FALSE))</f>
        <v>1</v>
      </c>
      <c r="L291" s="249">
        <f>+IFERROR(VLOOKUP($A291,'INVERSIÓN '!$A:$AB,$L$1,FALSE),VLOOKUP($A291,'FUNCIONAMIENTO SECOP'!$A:$AC,$L$1,FALSE))</f>
        <v>1</v>
      </c>
      <c r="M291" s="249">
        <f>+IFERROR(VLOOKUP($A291,'INVERSIÓN '!$A:$AB,$M$1,FALSE),VLOOKUP($A291,'FUNCIONAMIENTO SECOP'!$A:$AC,$M$1,FALSE))</f>
        <v>11</v>
      </c>
      <c r="N291" s="249">
        <f>+IFERROR(VLOOKUP($A291,'INVERSIÓN '!$A:$AB,$N$1,FALSE),VLOOKUP($A291,'FUNCIONAMIENTO SECOP'!$A:$AC,$N$1,FALSE))</f>
        <v>1</v>
      </c>
      <c r="O291" s="249" t="str">
        <f>+IFERROR(VLOOKUP($A291,'INVERSIÓN '!$A:$AB,$O$1,FALSE),VLOOKUP($A291,'FUNCIONAMIENTO SECOP'!$A:$AC,$O$1,FALSE))</f>
        <v>CCE-16</v>
      </c>
      <c r="P291" s="249" t="str">
        <f>+IFERROR(VLOOKUP($A291,'INVERSIÓN '!$A:$AB,$P$1,FALSE),VLOOKUP($A291,'FUNCIONAMIENTO SECOP'!$A:$AC,$P$1,FALSE))</f>
        <v>Contratación directa</v>
      </c>
      <c r="Q291" s="249" t="str">
        <f>+IFERROR(VLOOKUP($A291,'INVERSIÓN '!$A:$AB,$Q$1,FALSE),VLOOKUP($A291,'FUNCIONAMIENTO SECOP'!$A:$AC,$Q$1,FALSE))</f>
        <v>DISTRITAL</v>
      </c>
      <c r="R291" s="250">
        <f>+IFERROR(VLOOKUP($A291,'INVERSIÓN '!$A:$AB,$R$1,FALSE),VLOOKUP($A291,'FUNCIONAMIENTO SECOP'!$A:$AC,$R$1,FALSE))</f>
        <v>74800000</v>
      </c>
      <c r="S291" s="250">
        <f>+IFERROR(VLOOKUP($A291,'INVERSIÓN '!$A:$AB,$S$1,FALSE),VLOOKUP($A291,'FUNCIONAMIENTO SECOP'!$A:$AC,$S$1,FALSE))</f>
        <v>74800000</v>
      </c>
      <c r="T291" s="249">
        <f>+IFERROR(VLOOKUP($A291,'INVERSIÓN '!$A:$AB,$T$1,FALSE),VLOOKUP($A291,'FUNCIONAMIENTO SECOP'!$A:$AC,$T$1,FALSE))</f>
        <v>0</v>
      </c>
      <c r="U291" s="249">
        <f>+IFERROR(VLOOKUP($A291,'INVERSIÓN '!$A:$AB,$U$1,FALSE),VLOOKUP($A291,'FUNCIONAMIENTO SECOP'!$A:$AC,$U$1,FALSE))</f>
        <v>0</v>
      </c>
      <c r="V291" s="249" t="str">
        <f>+IFERROR(VLOOKUP($A291,'INVERSIÓN '!$A:$AB,$V$1,FALSE),VLOOKUP($A291,'FUNCIONAMIENTO SECOP'!$A:$AC,$V$1,FALSE))</f>
        <v>CO-DC</v>
      </c>
      <c r="W291" s="249" t="str">
        <f>+IFERROR(VLOOKUP($A291,'INVERSIÓN '!$A:$AB,$W$1,FALSE),VLOOKUP($A291,'FUNCIONAMIENTO SECOP'!$A:$AC,$W$1,FALSE))</f>
        <v>CO-DC-11001</v>
      </c>
      <c r="X291" s="249" t="str">
        <f>+IFERROR(VLOOKUP($A291,'INVERSIÓN '!$A:$AB,$X$1,FALSE),VLOOKUP($A291,'FUNCIONAMIENTO SECOP'!$A:$AC,$X$1,FALSE))</f>
        <v>CARLOS HERNANDO MACIAS MONTOYA</v>
      </c>
      <c r="Y291" s="249">
        <f>+IFERROR(VLOOKUP($A291,'INVERSIÓN '!$A:$AB,$Y$1,FALSE),VLOOKUP($A291,'FUNCIONAMIENTO SECOP'!$A:$AC,$Y$1,FALSE))</f>
        <v>6477944</v>
      </c>
      <c r="Z291" s="249" t="str">
        <f>+IFERROR(VLOOKUP($A291,'INVERSIÓN '!$A:$AB,$Z$1,FALSE),VLOOKUP($A291,'FUNCIONAMIENTO SECOP'!$A:$AC,$Z$1,FALSE))</f>
        <v>alcalde.scristobal@gobiernobogota.gov.co</v>
      </c>
      <c r="AA291" s="249">
        <f>+IFERROR(VLOOKUP($A291,'INVERSIÓN '!$A:$AB,$AA$1,FALSE),VLOOKUP($A291,'FUNCIONAMIENTO SECOP'!$A:$AC,$AA$1,FALSE))</f>
        <v>0</v>
      </c>
      <c r="AB291" s="249">
        <f>+IFERROR(VLOOKUP($A291,'INVERSIÓN '!$A:$AB,$AB$1,FALSE),VLOOKUP($A291,'FUNCIONAMIENTO SECOP'!$A:$AC,$AB$1,FALSE))</f>
        <v>1</v>
      </c>
    </row>
    <row r="292" spans="1:28" ht="36" customHeight="1">
      <c r="A292" s="13" t="s">
        <v>2893</v>
      </c>
      <c r="B292" s="249" t="str">
        <f>+IFERROR(VLOOKUP($A292,'INVERSIÓN '!$A:$AB,$B$1,FALSE),VLOOKUP($A292,'FUNCIONAMIENTO SECOP'!$A:$AC,$B$1,FALSE))</f>
        <v>CPS</v>
      </c>
      <c r="C292" s="249">
        <f>+IFERROR(VLOOKUP($A292,'INVERSIÓN '!$A:$AB,$C$1,FALSE),VLOOKUP($A292,'FUNCIONAMIENTO SECOP'!$A:$AC,$C$1,FALSE))</f>
        <v>0</v>
      </c>
      <c r="D292" s="249">
        <f>+IFERROR(VLOOKUP($A292,'INVERSIÓN '!$A:$AB,$D$1,FALSE),VLOOKUP($A292,'FUNCIONAMIENTO SECOP'!$A:$AC,$D$1,FALSE))</f>
        <v>2405</v>
      </c>
      <c r="E292" s="249">
        <f>+IFERROR(VLOOKUP($A292,'INVERSIÓN '!$A:$AB,$E$1,FALSE),VLOOKUP($A292,'FUNCIONAMIENTO SECOP'!$A:$AC,$E$1,FALSE))</f>
        <v>0</v>
      </c>
      <c r="F292" s="249" t="str">
        <f>+IFERROR(VLOOKUP($A292,'INVERSIÓN '!$A:$AB,$F$1,FALSE),VLOOKUP($A292,'FUNCIONAMIENTO SECOP'!$A:$AC,$F$1,FALSE))</f>
        <v>Realizar 80 eventos de promoción, circulAción y apropiación de actividades artísticas, culturales y patrimoniales - 2026</v>
      </c>
      <c r="G292" s="249">
        <f>+IFERROR(VLOOKUP($A292,'INVERSIÓN '!$A:$AB,$G$1,FALSE),VLOOKUP($A292,'FUNCIONAMIENTO SECOP'!$A:$AC,$G$1,FALSE))</f>
        <v>151460</v>
      </c>
      <c r="H292" s="249" t="str">
        <f>+IFERROR(VLOOKUP($A292,'INVERSIÓN '!$A:$AB,$H$1,FALSE),VLOOKUP($A292,'FUNCIONAMIENTO SECOP'!$A:$AC,$H$1,FALSE))</f>
        <v>Nuevo</v>
      </c>
      <c r="I292" s="249">
        <f>+IFERROR(VLOOKUP($A292,'INVERSIÓN '!$A:$AB,$I$1,FALSE),VLOOKUP($A292,'FUNCIONAMIENTO SECOP'!$A:$AC,$I$1,FALSE))</f>
        <v>80111701</v>
      </c>
      <c r="J292" s="249" t="str">
        <f>+IFERROR(VLOOKUP($A292,'INVERSIÓN '!$A:$AB,$J$1,FALSE),VLOOKUP($A292,'FUNCIONAMIENTO SECOP'!$A:$AC,$J$1,FALSE))</f>
        <v>PRESTAR SERVICIOS PROFESIONALES EN EL DESARROLLO DE ACTIVIDADES TRANSVERSALES DE LA ALCALDÍA LOCAL DE SAN CRISTÓBAL, ORIENTADAS A CONTRIBUIR AL CUMPLIMIENTO DE LAS METAS ESTABLECIDAS EN LOS PROYECTOS DE INVERSIÓN DEL PLAN DE DESARROLLO LOCAL</v>
      </c>
      <c r="K292" s="249">
        <f>+IFERROR(VLOOKUP($A292,'INVERSIÓN '!$A:$AB,$K$1,FALSE),VLOOKUP($A292,'FUNCIONAMIENTO SECOP'!$A:$AC,$K$1,FALSE))</f>
        <v>1</v>
      </c>
      <c r="L292" s="249">
        <f>+IFERROR(VLOOKUP($A292,'INVERSIÓN '!$A:$AB,$L$1,FALSE),VLOOKUP($A292,'FUNCIONAMIENTO SECOP'!$A:$AC,$L$1,FALSE))</f>
        <v>1</v>
      </c>
      <c r="M292" s="249">
        <f>+IFERROR(VLOOKUP($A292,'INVERSIÓN '!$A:$AB,$M$1,FALSE),VLOOKUP($A292,'FUNCIONAMIENTO SECOP'!$A:$AC,$M$1,FALSE))</f>
        <v>11</v>
      </c>
      <c r="N292" s="249">
        <f>+IFERROR(VLOOKUP($A292,'INVERSIÓN '!$A:$AB,$N$1,FALSE),VLOOKUP($A292,'FUNCIONAMIENTO SECOP'!$A:$AC,$N$1,FALSE))</f>
        <v>1</v>
      </c>
      <c r="O292" s="249" t="str">
        <f>+IFERROR(VLOOKUP($A292,'INVERSIÓN '!$A:$AB,$O$1,FALSE),VLOOKUP($A292,'FUNCIONAMIENTO SECOP'!$A:$AC,$O$1,FALSE))</f>
        <v>CCE-16</v>
      </c>
      <c r="P292" s="249" t="str">
        <f>+IFERROR(VLOOKUP($A292,'INVERSIÓN '!$A:$AB,$P$1,FALSE),VLOOKUP($A292,'FUNCIONAMIENTO SECOP'!$A:$AC,$P$1,FALSE))</f>
        <v>Contratación directa</v>
      </c>
      <c r="Q292" s="249" t="str">
        <f>+IFERROR(VLOOKUP($A292,'INVERSIÓN '!$A:$AB,$Q$1,FALSE),VLOOKUP($A292,'FUNCIONAMIENTO SECOP'!$A:$AC,$Q$1,FALSE))</f>
        <v>DISTRITAL</v>
      </c>
      <c r="R292" s="250">
        <f>+IFERROR(VLOOKUP($A292,'INVERSIÓN '!$A:$AB,$R$1,FALSE),VLOOKUP($A292,'FUNCIONAMIENTO SECOP'!$A:$AC,$R$1,FALSE))</f>
        <v>61600000</v>
      </c>
      <c r="S292" s="250">
        <f>+IFERROR(VLOOKUP($A292,'INVERSIÓN '!$A:$AB,$S$1,FALSE),VLOOKUP($A292,'FUNCIONAMIENTO SECOP'!$A:$AC,$S$1,FALSE))</f>
        <v>61600000</v>
      </c>
      <c r="T292" s="249">
        <f>+IFERROR(VLOOKUP($A292,'INVERSIÓN '!$A:$AB,$T$1,FALSE),VLOOKUP($A292,'FUNCIONAMIENTO SECOP'!$A:$AC,$T$1,FALSE))</f>
        <v>0</v>
      </c>
      <c r="U292" s="249">
        <f>+IFERROR(VLOOKUP($A292,'INVERSIÓN '!$A:$AB,$U$1,FALSE),VLOOKUP($A292,'FUNCIONAMIENTO SECOP'!$A:$AC,$U$1,FALSE))</f>
        <v>0</v>
      </c>
      <c r="V292" s="249" t="str">
        <f>+IFERROR(VLOOKUP($A292,'INVERSIÓN '!$A:$AB,$V$1,FALSE),VLOOKUP($A292,'FUNCIONAMIENTO SECOP'!$A:$AC,$V$1,FALSE))</f>
        <v>CO-DC</v>
      </c>
      <c r="W292" s="249" t="str">
        <f>+IFERROR(VLOOKUP($A292,'INVERSIÓN '!$A:$AB,$W$1,FALSE),VLOOKUP($A292,'FUNCIONAMIENTO SECOP'!$A:$AC,$W$1,FALSE))</f>
        <v>CO-DC-11001</v>
      </c>
      <c r="X292" s="249" t="str">
        <f>+IFERROR(VLOOKUP($A292,'INVERSIÓN '!$A:$AB,$X$1,FALSE),VLOOKUP($A292,'FUNCIONAMIENTO SECOP'!$A:$AC,$X$1,FALSE))</f>
        <v>CARLOS HERNANDO MACIAS MONTOYA</v>
      </c>
      <c r="Y292" s="249">
        <f>+IFERROR(VLOOKUP($A292,'INVERSIÓN '!$A:$AB,$Y$1,FALSE),VLOOKUP($A292,'FUNCIONAMIENTO SECOP'!$A:$AC,$Y$1,FALSE))</f>
        <v>6477945</v>
      </c>
      <c r="Z292" s="249" t="str">
        <f>+IFERROR(VLOOKUP($A292,'INVERSIÓN '!$A:$AB,$Z$1,FALSE),VLOOKUP($A292,'FUNCIONAMIENTO SECOP'!$A:$AC,$Z$1,FALSE))</f>
        <v>alcalde.scristobal@gobiernobogota.gov.co</v>
      </c>
      <c r="AA292" s="249">
        <f>+IFERROR(VLOOKUP($A292,'INVERSIÓN '!$A:$AB,$AA$1,FALSE),VLOOKUP($A292,'FUNCIONAMIENTO SECOP'!$A:$AC,$AA$1,FALSE))</f>
        <v>0</v>
      </c>
      <c r="AB292" s="249">
        <f>+IFERROR(VLOOKUP($A292,'INVERSIÓN '!$A:$AB,$AB$1,FALSE),VLOOKUP($A292,'FUNCIONAMIENTO SECOP'!$A:$AC,$AB$1,FALSE))</f>
        <v>1</v>
      </c>
    </row>
    <row r="293" spans="1:28" ht="36" customHeight="1">
      <c r="A293" s="13" t="s">
        <v>2896</v>
      </c>
      <c r="B293" s="249" t="str">
        <f>+IFERROR(VLOOKUP($A293,'INVERSIÓN '!$A:$AB,$B$1,FALSE),VLOOKUP($A293,'FUNCIONAMIENTO SECOP'!$A:$AC,$B$1,FALSE))</f>
        <v>CPS</v>
      </c>
      <c r="C293" s="249">
        <f>+IFERROR(VLOOKUP($A293,'INVERSIÓN '!$A:$AB,$C$1,FALSE),VLOOKUP($A293,'FUNCIONAMIENTO SECOP'!$A:$AC,$C$1,FALSE))</f>
        <v>0</v>
      </c>
      <c r="D293" s="249">
        <f>+IFERROR(VLOOKUP($A293,'INVERSIÓN '!$A:$AB,$D$1,FALSE),VLOOKUP($A293,'FUNCIONAMIENTO SECOP'!$A:$AC,$D$1,FALSE))</f>
        <v>2667</v>
      </c>
      <c r="E293" s="249">
        <f>+IFERROR(VLOOKUP($A293,'INVERSIÓN '!$A:$AB,$E$1,FALSE),VLOOKUP($A293,'FUNCIONAMIENTO SECOP'!$A:$AC,$E$1,FALSE))</f>
        <v>0</v>
      </c>
      <c r="F293" s="249" t="str">
        <f>+IFERROR(VLOOKUP($A293,'INVERSIÓN '!$A:$AB,$F$1,FALSE),VLOOKUP($A293,'FUNCIONAMIENTO SECOP'!$A:$AC,$F$1,FALSE))</f>
        <v>Realizar 4 estrategias de fortalecimiento institucional (una por vigencia).</v>
      </c>
      <c r="G293" s="249">
        <f>+IFERROR(VLOOKUP($A293,'INVERSIÓN '!$A:$AB,$G$1,FALSE),VLOOKUP($A293,'FUNCIONAMIENTO SECOP'!$A:$AC,$G$1,FALSE))</f>
        <v>151468</v>
      </c>
      <c r="H293" s="249" t="str">
        <f>+IFERROR(VLOOKUP($A293,'INVERSIÓN '!$A:$AB,$H$1,FALSE),VLOOKUP($A293,'FUNCIONAMIENTO SECOP'!$A:$AC,$H$1,FALSE))</f>
        <v>Nuevo</v>
      </c>
      <c r="I293" s="249">
        <f>+IFERROR(VLOOKUP($A293,'INVERSIÓN '!$A:$AB,$I$1,FALSE),VLOOKUP($A293,'FUNCIONAMIENTO SECOP'!$A:$AC,$I$1,FALSE))</f>
        <v>80111701</v>
      </c>
      <c r="J293" s="249" t="str">
        <f>+IFERROR(VLOOKUP($A293,'INVERSIÓN '!$A:$AB,$J$1,FALSE),VLOOKUP($A293,'FUNCIONAMIENTO SECOP'!$A:$AC,$J$1,FALSE))</f>
        <v>PRESTAR SUS SERVICIOS PROFESIONALES APOYANDO LA FORMULACIÓN, EJECUCIÓN Y SEGUIMIENTO DE LOS PROYECTOS Y PROGRAMAS DEL PDL PROCURANDO SU MEJORA CONTINUA.</v>
      </c>
      <c r="K293" s="249">
        <f>+IFERROR(VLOOKUP($A293,'INVERSIÓN '!$A:$AB,$K$1,FALSE),VLOOKUP($A293,'FUNCIONAMIENTO SECOP'!$A:$AC,$K$1,FALSE))</f>
        <v>1</v>
      </c>
      <c r="L293" s="249">
        <f>+IFERROR(VLOOKUP($A293,'INVERSIÓN '!$A:$AB,$L$1,FALSE),VLOOKUP($A293,'FUNCIONAMIENTO SECOP'!$A:$AC,$L$1,FALSE))</f>
        <v>1</v>
      </c>
      <c r="M293" s="249">
        <f>+IFERROR(VLOOKUP($A293,'INVERSIÓN '!$A:$AB,$M$1,FALSE),VLOOKUP($A293,'FUNCIONAMIENTO SECOP'!$A:$AC,$M$1,FALSE))</f>
        <v>11</v>
      </c>
      <c r="N293" s="249">
        <f>+IFERROR(VLOOKUP($A293,'INVERSIÓN '!$A:$AB,$N$1,FALSE),VLOOKUP($A293,'FUNCIONAMIENTO SECOP'!$A:$AC,$N$1,FALSE))</f>
        <v>1</v>
      </c>
      <c r="O293" s="249" t="str">
        <f>+IFERROR(VLOOKUP($A293,'INVERSIÓN '!$A:$AB,$O$1,FALSE),VLOOKUP($A293,'FUNCIONAMIENTO SECOP'!$A:$AC,$O$1,FALSE))</f>
        <v>CCE-16</v>
      </c>
      <c r="P293" s="249" t="str">
        <f>+IFERROR(VLOOKUP($A293,'INVERSIÓN '!$A:$AB,$P$1,FALSE),VLOOKUP($A293,'FUNCIONAMIENTO SECOP'!$A:$AC,$P$1,FALSE))</f>
        <v>Contratación directa</v>
      </c>
      <c r="Q293" s="249" t="str">
        <f>+IFERROR(VLOOKUP($A293,'INVERSIÓN '!$A:$AB,$Q$1,FALSE),VLOOKUP($A293,'FUNCIONAMIENTO SECOP'!$A:$AC,$Q$1,FALSE))</f>
        <v>DISTRITAL</v>
      </c>
      <c r="R293" s="250">
        <f>+IFERROR(VLOOKUP($A293,'INVERSIÓN '!$A:$AB,$R$1,FALSE),VLOOKUP($A293,'FUNCIONAMIENTO SECOP'!$A:$AC,$R$1,FALSE))</f>
        <v>61600000</v>
      </c>
      <c r="S293" s="250">
        <f>+IFERROR(VLOOKUP($A293,'INVERSIÓN '!$A:$AB,$S$1,FALSE),VLOOKUP($A293,'FUNCIONAMIENTO SECOP'!$A:$AC,$S$1,FALSE))</f>
        <v>61600000</v>
      </c>
      <c r="T293" s="249">
        <f>+IFERROR(VLOOKUP($A293,'INVERSIÓN '!$A:$AB,$T$1,FALSE),VLOOKUP($A293,'FUNCIONAMIENTO SECOP'!$A:$AC,$T$1,FALSE))</f>
        <v>0</v>
      </c>
      <c r="U293" s="249">
        <f>+IFERROR(VLOOKUP($A293,'INVERSIÓN '!$A:$AB,$U$1,FALSE),VLOOKUP($A293,'FUNCIONAMIENTO SECOP'!$A:$AC,$U$1,FALSE))</f>
        <v>0</v>
      </c>
      <c r="V293" s="249" t="str">
        <f>+IFERROR(VLOOKUP($A293,'INVERSIÓN '!$A:$AB,$V$1,FALSE),VLOOKUP($A293,'FUNCIONAMIENTO SECOP'!$A:$AC,$V$1,FALSE))</f>
        <v>CO-DC</v>
      </c>
      <c r="W293" s="249" t="str">
        <f>+IFERROR(VLOOKUP($A293,'INVERSIÓN '!$A:$AB,$W$1,FALSE),VLOOKUP($A293,'FUNCIONAMIENTO SECOP'!$A:$AC,$W$1,FALSE))</f>
        <v>CO-DC-11001</v>
      </c>
      <c r="X293" s="249" t="str">
        <f>+IFERROR(VLOOKUP($A293,'INVERSIÓN '!$A:$AB,$X$1,FALSE),VLOOKUP($A293,'FUNCIONAMIENTO SECOP'!$A:$AC,$X$1,FALSE))</f>
        <v>CARLOS HERNANDO MACIAS MONTOYA</v>
      </c>
      <c r="Y293" s="249">
        <f>+IFERROR(VLOOKUP($A293,'INVERSIÓN '!$A:$AB,$Y$1,FALSE),VLOOKUP($A293,'FUNCIONAMIENTO SECOP'!$A:$AC,$Y$1,FALSE))</f>
        <v>6477946</v>
      </c>
      <c r="Z293" s="249" t="str">
        <f>+IFERROR(VLOOKUP($A293,'INVERSIÓN '!$A:$AB,$Z$1,FALSE),VLOOKUP($A293,'FUNCIONAMIENTO SECOP'!$A:$AC,$Z$1,FALSE))</f>
        <v>alcalde.scristobal@gobiernobogota.gov.co</v>
      </c>
      <c r="AA293" s="249">
        <f>+IFERROR(VLOOKUP($A293,'INVERSIÓN '!$A:$AB,$AA$1,FALSE),VLOOKUP($A293,'FUNCIONAMIENTO SECOP'!$A:$AC,$AA$1,FALSE))</f>
        <v>0</v>
      </c>
      <c r="AB293" s="249">
        <f>+IFERROR(VLOOKUP($A293,'INVERSIÓN '!$A:$AB,$AB$1,FALSE),VLOOKUP($A293,'FUNCIONAMIENTO SECOP'!$A:$AC,$AB$1,FALSE))</f>
        <v>1</v>
      </c>
    </row>
    <row r="294" spans="1:28" ht="36" customHeight="1">
      <c r="A294" s="13" t="s">
        <v>2898</v>
      </c>
      <c r="B294" s="249" t="str">
        <f>+IFERROR(VLOOKUP($A294,'INVERSIÓN '!$A:$AB,$B$1,FALSE),VLOOKUP($A294,'FUNCIONAMIENTO SECOP'!$A:$AC,$B$1,FALSE))</f>
        <v>CPS</v>
      </c>
      <c r="C294" s="249">
        <f>+IFERROR(VLOOKUP($A294,'INVERSIÓN '!$A:$AB,$C$1,FALSE),VLOOKUP($A294,'FUNCIONAMIENTO SECOP'!$A:$AC,$C$1,FALSE))</f>
        <v>0</v>
      </c>
      <c r="D294" s="249">
        <f>+IFERROR(VLOOKUP($A294,'INVERSIÓN '!$A:$AB,$D$1,FALSE),VLOOKUP($A294,'FUNCIONAMIENTO SECOP'!$A:$AC,$D$1,FALSE))</f>
        <v>2667</v>
      </c>
      <c r="E294" s="249">
        <f>+IFERROR(VLOOKUP($A294,'INVERSIÓN '!$A:$AB,$E$1,FALSE),VLOOKUP($A294,'FUNCIONAMIENTO SECOP'!$A:$AC,$E$1,FALSE))</f>
        <v>0</v>
      </c>
      <c r="F294" s="249" t="str">
        <f>+IFERROR(VLOOKUP($A294,'INVERSIÓN '!$A:$AB,$F$1,FALSE),VLOOKUP($A294,'FUNCIONAMIENTO SECOP'!$A:$AC,$F$1,FALSE))</f>
        <v>Realizar 4 estrategias de fortalecimiento institucional (una por vigencia).</v>
      </c>
      <c r="G294" s="249">
        <f>+IFERROR(VLOOKUP($A294,'INVERSIÓN '!$A:$AB,$G$1,FALSE),VLOOKUP($A294,'FUNCIONAMIENTO SECOP'!$A:$AC,$G$1,FALSE))</f>
        <v>151534</v>
      </c>
      <c r="H294" s="249" t="str">
        <f>+IFERROR(VLOOKUP($A294,'INVERSIÓN '!$A:$AB,$H$1,FALSE),VLOOKUP($A294,'FUNCIONAMIENTO SECOP'!$A:$AC,$H$1,FALSE))</f>
        <v>Nuevo</v>
      </c>
      <c r="I294" s="249">
        <f>+IFERROR(VLOOKUP($A294,'INVERSIÓN '!$A:$AB,$I$1,FALSE),VLOOKUP($A294,'FUNCIONAMIENTO SECOP'!$A:$AC,$I$1,FALSE))</f>
        <v>80111701</v>
      </c>
      <c r="J294" s="249" t="str">
        <f>+IFERROR(VLOOKUP($A294,'INVERSIÓN '!$A:$AB,$J$1,FALSE),VLOOKUP($A294,'FUNCIONAMIENTO SECOP'!$A:$AC,$J$1,FALSE))</f>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v>
      </c>
      <c r="K294" s="249">
        <f>+IFERROR(VLOOKUP($A294,'INVERSIÓN '!$A:$AB,$K$1,FALSE),VLOOKUP($A294,'FUNCIONAMIENTO SECOP'!$A:$AC,$K$1,FALSE))</f>
        <v>1</v>
      </c>
      <c r="L294" s="249">
        <f>+IFERROR(VLOOKUP($A294,'INVERSIÓN '!$A:$AB,$L$1,FALSE),VLOOKUP($A294,'FUNCIONAMIENTO SECOP'!$A:$AC,$L$1,FALSE))</f>
        <v>1</v>
      </c>
      <c r="M294" s="249">
        <f>+IFERROR(VLOOKUP($A294,'INVERSIÓN '!$A:$AB,$M$1,FALSE),VLOOKUP($A294,'FUNCIONAMIENTO SECOP'!$A:$AC,$M$1,FALSE))</f>
        <v>11</v>
      </c>
      <c r="N294" s="249">
        <f>+IFERROR(VLOOKUP($A294,'INVERSIÓN '!$A:$AB,$N$1,FALSE),VLOOKUP($A294,'FUNCIONAMIENTO SECOP'!$A:$AC,$N$1,FALSE))</f>
        <v>1</v>
      </c>
      <c r="O294" s="249" t="str">
        <f>+IFERROR(VLOOKUP($A294,'INVERSIÓN '!$A:$AB,$O$1,FALSE),VLOOKUP($A294,'FUNCIONAMIENTO SECOP'!$A:$AC,$O$1,FALSE))</f>
        <v>CCE-16</v>
      </c>
      <c r="P294" s="249" t="str">
        <f>+IFERROR(VLOOKUP($A294,'INVERSIÓN '!$A:$AB,$P$1,FALSE),VLOOKUP($A294,'FUNCIONAMIENTO SECOP'!$A:$AC,$P$1,FALSE))</f>
        <v>Contratación directa</v>
      </c>
      <c r="Q294" s="249" t="str">
        <f>+IFERROR(VLOOKUP($A294,'INVERSIÓN '!$A:$AB,$Q$1,FALSE),VLOOKUP($A294,'FUNCIONAMIENTO SECOP'!$A:$AC,$Q$1,FALSE))</f>
        <v>DISTRITAL</v>
      </c>
      <c r="R294" s="250">
        <f>+IFERROR(VLOOKUP($A294,'INVERSIÓN '!$A:$AB,$R$1,FALSE),VLOOKUP($A294,'FUNCIONAMIENTO SECOP'!$A:$AC,$R$1,FALSE))</f>
        <v>56100000</v>
      </c>
      <c r="S294" s="250">
        <f>+IFERROR(VLOOKUP($A294,'INVERSIÓN '!$A:$AB,$S$1,FALSE),VLOOKUP($A294,'FUNCIONAMIENTO SECOP'!$A:$AC,$S$1,FALSE))</f>
        <v>56100000</v>
      </c>
      <c r="T294" s="249">
        <f>+IFERROR(VLOOKUP($A294,'INVERSIÓN '!$A:$AB,$T$1,FALSE),VLOOKUP($A294,'FUNCIONAMIENTO SECOP'!$A:$AC,$T$1,FALSE))</f>
        <v>0</v>
      </c>
      <c r="U294" s="249">
        <f>+IFERROR(VLOOKUP($A294,'INVERSIÓN '!$A:$AB,$U$1,FALSE),VLOOKUP($A294,'FUNCIONAMIENTO SECOP'!$A:$AC,$U$1,FALSE))</f>
        <v>0</v>
      </c>
      <c r="V294" s="249" t="str">
        <f>+IFERROR(VLOOKUP($A294,'INVERSIÓN '!$A:$AB,$V$1,FALSE),VLOOKUP($A294,'FUNCIONAMIENTO SECOP'!$A:$AC,$V$1,FALSE))</f>
        <v>CO-DC</v>
      </c>
      <c r="W294" s="249" t="str">
        <f>+IFERROR(VLOOKUP($A294,'INVERSIÓN '!$A:$AB,$W$1,FALSE),VLOOKUP($A294,'FUNCIONAMIENTO SECOP'!$A:$AC,$W$1,FALSE))</f>
        <v>CO-DC-11001</v>
      </c>
      <c r="X294" s="249" t="str">
        <f>+IFERROR(VLOOKUP($A294,'INVERSIÓN '!$A:$AB,$X$1,FALSE),VLOOKUP($A294,'FUNCIONAMIENTO SECOP'!$A:$AC,$X$1,FALSE))</f>
        <v>CARLOS HERNANDO MACIAS MONTOYA</v>
      </c>
      <c r="Y294" s="249">
        <f>+IFERROR(VLOOKUP($A294,'INVERSIÓN '!$A:$AB,$Y$1,FALSE),VLOOKUP($A294,'FUNCIONAMIENTO SECOP'!$A:$AC,$Y$1,FALSE))</f>
        <v>6477947</v>
      </c>
      <c r="Z294" s="249" t="str">
        <f>+IFERROR(VLOOKUP($A294,'INVERSIÓN '!$A:$AB,$Z$1,FALSE),VLOOKUP($A294,'FUNCIONAMIENTO SECOP'!$A:$AC,$Z$1,FALSE))</f>
        <v>alcalde.scristobal@gobiernobogota.gov.co</v>
      </c>
      <c r="AA294" s="249">
        <f>+IFERROR(VLOOKUP($A294,'INVERSIÓN '!$A:$AB,$AA$1,FALSE),VLOOKUP($A294,'FUNCIONAMIENTO SECOP'!$A:$AC,$AA$1,FALSE))</f>
        <v>0</v>
      </c>
      <c r="AB294" s="249">
        <f>+IFERROR(VLOOKUP($A294,'INVERSIÓN '!$A:$AB,$AB$1,FALSE),VLOOKUP($A294,'FUNCIONAMIENTO SECOP'!$A:$AC,$AB$1,FALSE))</f>
        <v>1</v>
      </c>
    </row>
    <row r="295" spans="1:28" ht="36" customHeight="1">
      <c r="A295" s="13" t="s">
        <v>2900</v>
      </c>
      <c r="B295" s="249" t="str">
        <f>+IFERROR(VLOOKUP($A295,'INVERSIÓN '!$A:$AB,$B$1,FALSE),VLOOKUP($A295,'FUNCIONAMIENTO SECOP'!$A:$AC,$B$1,FALSE))</f>
        <v>CPS</v>
      </c>
      <c r="C295" s="249">
        <f>+IFERROR(VLOOKUP($A295,'INVERSIÓN '!$A:$AB,$C$1,FALSE),VLOOKUP($A295,'FUNCIONAMIENTO SECOP'!$A:$AC,$C$1,FALSE))</f>
        <v>0</v>
      </c>
      <c r="D295" s="249">
        <f>+IFERROR(VLOOKUP($A295,'INVERSIÓN '!$A:$AB,$D$1,FALSE),VLOOKUP($A295,'FUNCIONAMIENTO SECOP'!$A:$AC,$D$1,FALSE))</f>
        <v>2667</v>
      </c>
      <c r="E295" s="249">
        <f>+IFERROR(VLOOKUP($A295,'INVERSIÓN '!$A:$AB,$E$1,FALSE),VLOOKUP($A295,'FUNCIONAMIENTO SECOP'!$A:$AC,$E$1,FALSE))</f>
        <v>0</v>
      </c>
      <c r="F295" s="249" t="str">
        <f>+IFERROR(VLOOKUP($A295,'INVERSIÓN '!$A:$AB,$F$1,FALSE),VLOOKUP($A295,'FUNCIONAMIENTO SECOP'!$A:$AC,$F$1,FALSE))</f>
        <v>Realizar 4 estrategias de fortalecimiento institucional (una por vigencia).</v>
      </c>
      <c r="G295" s="249">
        <f>+IFERROR(VLOOKUP($A295,'INVERSIÓN '!$A:$AB,$G$1,FALSE),VLOOKUP($A295,'FUNCIONAMIENTO SECOP'!$A:$AC,$G$1,FALSE))</f>
        <v>151537</v>
      </c>
      <c r="H295" s="249" t="str">
        <f>+IFERROR(VLOOKUP($A295,'INVERSIÓN '!$A:$AB,$H$1,FALSE),VLOOKUP($A295,'FUNCIONAMIENTO SECOP'!$A:$AC,$H$1,FALSE))</f>
        <v>Nuevo</v>
      </c>
      <c r="I295" s="249">
        <f>+IFERROR(VLOOKUP($A295,'INVERSIÓN '!$A:$AB,$I$1,FALSE),VLOOKUP($A295,'FUNCIONAMIENTO SECOP'!$A:$AC,$I$1,FALSE))</f>
        <v>80111701</v>
      </c>
      <c r="J295" s="249" t="str">
        <f>+IFERROR(VLOOKUP($A295,'INVERSIÓN '!$A:$AB,$J$1,FALSE),VLOOKUP($A295,'FUNCIONAMIENTO SECOP'!$A:$AC,$J$1,FALSE))</f>
        <v>PRESTAR SUS SERVICIOS PROFESIONALES COMO ABOGADO EN TEMAS DE PLANEACIÓN, PARA EL ACOMPAÑAMIENTO EN LA FORMULACIÓN DEL PROYECTOS DE INVERSIÓN DEL FDLSC.</v>
      </c>
      <c r="K295" s="249">
        <f>+IFERROR(VLOOKUP($A295,'INVERSIÓN '!$A:$AB,$K$1,FALSE),VLOOKUP($A295,'FUNCIONAMIENTO SECOP'!$A:$AC,$K$1,FALSE))</f>
        <v>1</v>
      </c>
      <c r="L295" s="249">
        <f>+IFERROR(VLOOKUP($A295,'INVERSIÓN '!$A:$AB,$L$1,FALSE),VLOOKUP($A295,'FUNCIONAMIENTO SECOP'!$A:$AC,$L$1,FALSE))</f>
        <v>1</v>
      </c>
      <c r="M295" s="249">
        <f>+IFERROR(VLOOKUP($A295,'INVERSIÓN '!$A:$AB,$M$1,FALSE),VLOOKUP($A295,'FUNCIONAMIENTO SECOP'!$A:$AC,$M$1,FALSE))</f>
        <v>11</v>
      </c>
      <c r="N295" s="249">
        <f>+IFERROR(VLOOKUP($A295,'INVERSIÓN '!$A:$AB,$N$1,FALSE),VLOOKUP($A295,'FUNCIONAMIENTO SECOP'!$A:$AC,$N$1,FALSE))</f>
        <v>1</v>
      </c>
      <c r="O295" s="249" t="str">
        <f>+IFERROR(VLOOKUP($A295,'INVERSIÓN '!$A:$AB,$O$1,FALSE),VLOOKUP($A295,'FUNCIONAMIENTO SECOP'!$A:$AC,$O$1,FALSE))</f>
        <v>CCE-16</v>
      </c>
      <c r="P295" s="249" t="str">
        <f>+IFERROR(VLOOKUP($A295,'INVERSIÓN '!$A:$AB,$P$1,FALSE),VLOOKUP($A295,'FUNCIONAMIENTO SECOP'!$A:$AC,$P$1,FALSE))</f>
        <v>Contratación directa</v>
      </c>
      <c r="Q295" s="249" t="str">
        <f>+IFERROR(VLOOKUP($A295,'INVERSIÓN '!$A:$AB,$Q$1,FALSE),VLOOKUP($A295,'FUNCIONAMIENTO SECOP'!$A:$AC,$Q$1,FALSE))</f>
        <v>DISTRITAL</v>
      </c>
      <c r="R295" s="250">
        <f>+IFERROR(VLOOKUP($A295,'INVERSIÓN '!$A:$AB,$R$1,FALSE),VLOOKUP($A295,'FUNCIONAMIENTO SECOP'!$A:$AC,$R$1,FALSE))</f>
        <v>84590000</v>
      </c>
      <c r="S295" s="250">
        <f>+IFERROR(VLOOKUP($A295,'INVERSIÓN '!$A:$AB,$S$1,FALSE),VLOOKUP($A295,'FUNCIONAMIENTO SECOP'!$A:$AC,$S$1,FALSE))</f>
        <v>84590000</v>
      </c>
      <c r="T295" s="249">
        <f>+IFERROR(VLOOKUP($A295,'INVERSIÓN '!$A:$AB,$T$1,FALSE),VLOOKUP($A295,'FUNCIONAMIENTO SECOP'!$A:$AC,$T$1,FALSE))</f>
        <v>0</v>
      </c>
      <c r="U295" s="249">
        <f>+IFERROR(VLOOKUP($A295,'INVERSIÓN '!$A:$AB,$U$1,FALSE),VLOOKUP($A295,'FUNCIONAMIENTO SECOP'!$A:$AC,$U$1,FALSE))</f>
        <v>0</v>
      </c>
      <c r="V295" s="249" t="str">
        <f>+IFERROR(VLOOKUP($A295,'INVERSIÓN '!$A:$AB,$V$1,FALSE),VLOOKUP($A295,'FUNCIONAMIENTO SECOP'!$A:$AC,$V$1,FALSE))</f>
        <v>CO-DC</v>
      </c>
      <c r="W295" s="249" t="str">
        <f>+IFERROR(VLOOKUP($A295,'INVERSIÓN '!$A:$AB,$W$1,FALSE),VLOOKUP($A295,'FUNCIONAMIENTO SECOP'!$A:$AC,$W$1,FALSE))</f>
        <v>CO-DC-11001</v>
      </c>
      <c r="X295" s="249" t="str">
        <f>+IFERROR(VLOOKUP($A295,'INVERSIÓN '!$A:$AB,$X$1,FALSE),VLOOKUP($A295,'FUNCIONAMIENTO SECOP'!$A:$AC,$X$1,FALSE))</f>
        <v>CARLOS HERNANDO MACIAS MONTOYA</v>
      </c>
      <c r="Y295" s="249">
        <f>+IFERROR(VLOOKUP($A295,'INVERSIÓN '!$A:$AB,$Y$1,FALSE),VLOOKUP($A295,'FUNCIONAMIENTO SECOP'!$A:$AC,$Y$1,FALSE))</f>
        <v>6477948</v>
      </c>
      <c r="Z295" s="249" t="str">
        <f>+IFERROR(VLOOKUP($A295,'INVERSIÓN '!$A:$AB,$Z$1,FALSE),VLOOKUP($A295,'FUNCIONAMIENTO SECOP'!$A:$AC,$Z$1,FALSE))</f>
        <v>alcalde.scristobal@gobiernobogota.gov.co</v>
      </c>
      <c r="AA295" s="249">
        <f>+IFERROR(VLOOKUP($A295,'INVERSIÓN '!$A:$AB,$AA$1,FALSE),VLOOKUP($A295,'FUNCIONAMIENTO SECOP'!$A:$AC,$AA$1,FALSE))</f>
        <v>0</v>
      </c>
      <c r="AB295" s="249">
        <f>+IFERROR(VLOOKUP($A295,'INVERSIÓN '!$A:$AB,$AB$1,FALSE),VLOOKUP($A295,'FUNCIONAMIENTO SECOP'!$A:$AC,$AB$1,FALSE))</f>
        <v>1</v>
      </c>
    </row>
    <row r="296" spans="1:28" ht="36" customHeight="1">
      <c r="A296" s="13" t="s">
        <v>2901</v>
      </c>
      <c r="B296" s="249" t="str">
        <f>+IFERROR(VLOOKUP($A296,'INVERSIÓN '!$A:$AB,$B$1,FALSE),VLOOKUP($A296,'FUNCIONAMIENTO SECOP'!$A:$AC,$B$1,FALSE))</f>
        <v>CPS</v>
      </c>
      <c r="C296" s="249">
        <f>+IFERROR(VLOOKUP($A296,'INVERSIÓN '!$A:$AB,$C$1,FALSE),VLOOKUP($A296,'FUNCIONAMIENTO SECOP'!$A:$AC,$C$1,FALSE))</f>
        <v>0</v>
      </c>
      <c r="D296" s="249">
        <f>+IFERROR(VLOOKUP($A296,'INVERSIÓN '!$A:$AB,$D$1,FALSE),VLOOKUP($A296,'FUNCIONAMIENTO SECOP'!$A:$AC,$D$1,FALSE))</f>
        <v>2633</v>
      </c>
      <c r="E296" s="249">
        <f>+IFERROR(VLOOKUP($A296,'INVERSIÓN '!$A:$AB,$E$1,FALSE),VLOOKUP($A296,'FUNCIONAMIENTO SECOP'!$A:$AC,$E$1,FALSE))</f>
        <v>0</v>
      </c>
      <c r="F296" s="249" t="str">
        <f>+IFERROR(VLOOKUP($A296,'INVERSIÓN '!$A:$AB,$F$1,FALSE),VLOOKUP($A296,'FUNCIONAMIENTO SECOP'!$A:$AC,$F$1,FALSE))</f>
        <v>Ejecutar 4 programas comunitarios con enfoque restaurativo para el cuidado del espacio público y del medio ambiente</v>
      </c>
      <c r="G296" s="249">
        <f>+IFERROR(VLOOKUP($A296,'INVERSIÓN '!$A:$AB,$G$1,FALSE),VLOOKUP($A296,'FUNCIONAMIENTO SECOP'!$A:$AC,$G$1,FALSE))</f>
        <v>151538</v>
      </c>
      <c r="H296" s="249" t="str">
        <f>+IFERROR(VLOOKUP($A296,'INVERSIÓN '!$A:$AB,$H$1,FALSE),VLOOKUP($A296,'FUNCIONAMIENTO SECOP'!$A:$AC,$H$1,FALSE))</f>
        <v>Nuevo</v>
      </c>
      <c r="I296" s="249">
        <f>+IFERROR(VLOOKUP($A296,'INVERSIÓN '!$A:$AB,$I$1,FALSE),VLOOKUP($A296,'FUNCIONAMIENTO SECOP'!$A:$AC,$I$1,FALSE))</f>
        <v>80111701</v>
      </c>
      <c r="J296" s="249" t="str">
        <f>+IFERROR(VLOOKUP($A296,'INVERSIÓN '!$A:$AB,$J$1,FALSE),VLOOKUP($A296,'FUNCIONAMIENTO SECOP'!$A:$AC,$J$1,FALSE))</f>
        <v>PRESTAR SUS SERVICIOS PROFESIONALES APOYANDO LA FORMULACIÓN, EJECUCIÓN Y SEGUIMIENTO DE PROYECTOS, PLANES Y PROGRAMAS DEL PDL Y PISCC PROCURANDO LA MEJORA CONTINUA.</v>
      </c>
      <c r="K296" s="249">
        <f>+IFERROR(VLOOKUP($A296,'INVERSIÓN '!$A:$AB,$K$1,FALSE),VLOOKUP($A296,'FUNCIONAMIENTO SECOP'!$A:$AC,$K$1,FALSE))</f>
        <v>1</v>
      </c>
      <c r="L296" s="249">
        <f>+IFERROR(VLOOKUP($A296,'INVERSIÓN '!$A:$AB,$L$1,FALSE),VLOOKUP($A296,'FUNCIONAMIENTO SECOP'!$A:$AC,$L$1,FALSE))</f>
        <v>1</v>
      </c>
      <c r="M296" s="249">
        <f>+IFERROR(VLOOKUP($A296,'INVERSIÓN '!$A:$AB,$M$1,FALSE),VLOOKUP($A296,'FUNCIONAMIENTO SECOP'!$A:$AC,$M$1,FALSE))</f>
        <v>11</v>
      </c>
      <c r="N296" s="249">
        <f>+IFERROR(VLOOKUP($A296,'INVERSIÓN '!$A:$AB,$N$1,FALSE),VLOOKUP($A296,'FUNCIONAMIENTO SECOP'!$A:$AC,$N$1,FALSE))</f>
        <v>1</v>
      </c>
      <c r="O296" s="249" t="str">
        <f>+IFERROR(VLOOKUP($A296,'INVERSIÓN '!$A:$AB,$O$1,FALSE),VLOOKUP($A296,'FUNCIONAMIENTO SECOP'!$A:$AC,$O$1,FALSE))</f>
        <v>CCE-16</v>
      </c>
      <c r="P296" s="249" t="str">
        <f>+IFERROR(VLOOKUP($A296,'INVERSIÓN '!$A:$AB,$P$1,FALSE),VLOOKUP($A296,'FUNCIONAMIENTO SECOP'!$A:$AC,$P$1,FALSE))</f>
        <v>Contratación directa</v>
      </c>
      <c r="Q296" s="249" t="str">
        <f>+IFERROR(VLOOKUP($A296,'INVERSIÓN '!$A:$AB,$Q$1,FALSE),VLOOKUP($A296,'FUNCIONAMIENTO SECOP'!$A:$AC,$Q$1,FALSE))</f>
        <v>DISTRITAL</v>
      </c>
      <c r="R296" s="250">
        <f>+IFERROR(VLOOKUP($A296,'INVERSIÓN '!$A:$AB,$R$1,FALSE),VLOOKUP($A296,'FUNCIONAMIENTO SECOP'!$A:$AC,$R$1,FALSE))</f>
        <v>84590000</v>
      </c>
      <c r="S296" s="250">
        <f>+IFERROR(VLOOKUP($A296,'INVERSIÓN '!$A:$AB,$S$1,FALSE),VLOOKUP($A296,'FUNCIONAMIENTO SECOP'!$A:$AC,$S$1,FALSE))</f>
        <v>84590000</v>
      </c>
      <c r="T296" s="249">
        <f>+IFERROR(VLOOKUP($A296,'INVERSIÓN '!$A:$AB,$T$1,FALSE),VLOOKUP($A296,'FUNCIONAMIENTO SECOP'!$A:$AC,$T$1,FALSE))</f>
        <v>0</v>
      </c>
      <c r="U296" s="249">
        <f>+IFERROR(VLOOKUP($A296,'INVERSIÓN '!$A:$AB,$U$1,FALSE),VLOOKUP($A296,'FUNCIONAMIENTO SECOP'!$A:$AC,$U$1,FALSE))</f>
        <v>0</v>
      </c>
      <c r="V296" s="249" t="str">
        <f>+IFERROR(VLOOKUP($A296,'INVERSIÓN '!$A:$AB,$V$1,FALSE),VLOOKUP($A296,'FUNCIONAMIENTO SECOP'!$A:$AC,$V$1,FALSE))</f>
        <v>CO-DC</v>
      </c>
      <c r="W296" s="249" t="str">
        <f>+IFERROR(VLOOKUP($A296,'INVERSIÓN '!$A:$AB,$W$1,FALSE),VLOOKUP($A296,'FUNCIONAMIENTO SECOP'!$A:$AC,$W$1,FALSE))</f>
        <v>CO-DC-11001</v>
      </c>
      <c r="X296" s="249" t="str">
        <f>+IFERROR(VLOOKUP($A296,'INVERSIÓN '!$A:$AB,$X$1,FALSE),VLOOKUP($A296,'FUNCIONAMIENTO SECOP'!$A:$AC,$X$1,FALSE))</f>
        <v>CARLOS HERNANDO MACIAS MONTOYA</v>
      </c>
      <c r="Y296" s="249">
        <f>+IFERROR(VLOOKUP($A296,'INVERSIÓN '!$A:$AB,$Y$1,FALSE),VLOOKUP($A296,'FUNCIONAMIENTO SECOP'!$A:$AC,$Y$1,FALSE))</f>
        <v>6477949</v>
      </c>
      <c r="Z296" s="249" t="str">
        <f>+IFERROR(VLOOKUP($A296,'INVERSIÓN '!$A:$AB,$Z$1,FALSE),VLOOKUP($A296,'FUNCIONAMIENTO SECOP'!$A:$AC,$Z$1,FALSE))</f>
        <v>alcalde.scristobal@gobiernobogota.gov.co</v>
      </c>
      <c r="AA296" s="249">
        <f>+IFERROR(VLOOKUP($A296,'INVERSIÓN '!$A:$AB,$AA$1,FALSE),VLOOKUP($A296,'FUNCIONAMIENTO SECOP'!$A:$AC,$AA$1,FALSE))</f>
        <v>0</v>
      </c>
      <c r="AB296" s="249">
        <f>+IFERROR(VLOOKUP($A296,'INVERSIÓN '!$A:$AB,$AB$1,FALSE),VLOOKUP($A296,'FUNCIONAMIENTO SECOP'!$A:$AC,$AB$1,FALSE))</f>
        <v>1</v>
      </c>
    </row>
    <row r="297" spans="1:28" ht="36" customHeight="1">
      <c r="A297" s="13" t="s">
        <v>2903</v>
      </c>
      <c r="B297" s="249" t="str">
        <f>+IFERROR(VLOOKUP($A297,'INVERSIÓN '!$A:$AB,$B$1,FALSE),VLOOKUP($A297,'FUNCIONAMIENTO SECOP'!$A:$AC,$B$1,FALSE))</f>
        <v>CPS</v>
      </c>
      <c r="C297" s="249">
        <f>+IFERROR(VLOOKUP($A297,'INVERSIÓN '!$A:$AB,$C$1,FALSE),VLOOKUP($A297,'FUNCIONAMIENTO SECOP'!$A:$AC,$C$1,FALSE))</f>
        <v>0</v>
      </c>
      <c r="D297" s="249">
        <f>+IFERROR(VLOOKUP($A297,'INVERSIÓN '!$A:$AB,$D$1,FALSE),VLOOKUP($A297,'FUNCIONAMIENTO SECOP'!$A:$AC,$D$1,FALSE))</f>
        <v>2615</v>
      </c>
      <c r="E297" s="249">
        <f>+IFERROR(VLOOKUP($A297,'INVERSIÓN '!$A:$AB,$E$1,FALSE),VLOOKUP($A297,'FUNCIONAMIENTO SECOP'!$A:$AC,$E$1,FALSE))</f>
        <v>0</v>
      </c>
      <c r="F297" s="249" t="str">
        <f>+IFERROR(VLOOKUP($A297,'INVERSIÓN '!$A:$AB,$F$1,FALSE),VLOOKUP($A297,'FUNCIONAMIENTO SECOP'!$A:$AC,$F$1,FALSE))</f>
        <v>Dotar 61 sedes educativas urbanas y rurales con recursos pedagógicos y/o tecnológicos</v>
      </c>
      <c r="G297" s="249">
        <f>+IFERROR(VLOOKUP($A297,'INVERSIÓN '!$A:$AB,$G$1,FALSE),VLOOKUP($A297,'FUNCIONAMIENTO SECOP'!$A:$AC,$G$1,FALSE))</f>
        <v>151539</v>
      </c>
      <c r="H297" s="249" t="str">
        <f>+IFERROR(VLOOKUP($A297,'INVERSIÓN '!$A:$AB,$H$1,FALSE),VLOOKUP($A297,'FUNCIONAMIENTO SECOP'!$A:$AC,$H$1,FALSE))</f>
        <v>Nuevo</v>
      </c>
      <c r="I297" s="249">
        <f>+IFERROR(VLOOKUP($A297,'INVERSIÓN '!$A:$AB,$I$1,FALSE),VLOOKUP($A297,'FUNCIONAMIENTO SECOP'!$A:$AC,$I$1,FALSE))</f>
        <v>80111701</v>
      </c>
      <c r="J297" s="249" t="str">
        <f>+IFERROR(VLOOKUP($A297,'INVERSIÓN '!$A:$AB,$J$1,FALSE),VLOOKUP($A297,'FUNCIONAMIENTO SECOP'!$A:$AC,$J$1,FALSE))</f>
        <v>PRESTAR SUS SERVICIOS TÉCNICOS APOYANDO LA FORMULACIÓN, EJECUCIÓN Y SEGUIMIENTO DE LOS PROYECTOS Y PROGRAMAS DEL PDL PROCURANDO SU MEJORA CONTINUA</v>
      </c>
      <c r="K297" s="249">
        <f>+IFERROR(VLOOKUP($A297,'INVERSIÓN '!$A:$AB,$K$1,FALSE),VLOOKUP($A297,'FUNCIONAMIENTO SECOP'!$A:$AC,$K$1,FALSE))</f>
        <v>1</v>
      </c>
      <c r="L297" s="249">
        <f>+IFERROR(VLOOKUP($A297,'INVERSIÓN '!$A:$AB,$L$1,FALSE),VLOOKUP($A297,'FUNCIONAMIENTO SECOP'!$A:$AC,$L$1,FALSE))</f>
        <v>1</v>
      </c>
      <c r="M297" s="249">
        <f>+IFERROR(VLOOKUP($A297,'INVERSIÓN '!$A:$AB,$M$1,FALSE),VLOOKUP($A297,'FUNCIONAMIENTO SECOP'!$A:$AC,$M$1,FALSE))</f>
        <v>11</v>
      </c>
      <c r="N297" s="249">
        <f>+IFERROR(VLOOKUP($A297,'INVERSIÓN '!$A:$AB,$N$1,FALSE),VLOOKUP($A297,'FUNCIONAMIENTO SECOP'!$A:$AC,$N$1,FALSE))</f>
        <v>1</v>
      </c>
      <c r="O297" s="249" t="str">
        <f>+IFERROR(VLOOKUP($A297,'INVERSIÓN '!$A:$AB,$O$1,FALSE),VLOOKUP($A297,'FUNCIONAMIENTO SECOP'!$A:$AC,$O$1,FALSE))</f>
        <v>CCE-16</v>
      </c>
      <c r="P297" s="249" t="str">
        <f>+IFERROR(VLOOKUP($A297,'INVERSIÓN '!$A:$AB,$P$1,FALSE),VLOOKUP($A297,'FUNCIONAMIENTO SECOP'!$A:$AC,$P$1,FALSE))</f>
        <v>Contratación directa</v>
      </c>
      <c r="Q297" s="249" t="str">
        <f>+IFERROR(VLOOKUP($A297,'INVERSIÓN '!$A:$AB,$Q$1,FALSE),VLOOKUP($A297,'FUNCIONAMIENTO SECOP'!$A:$AC,$Q$1,FALSE))</f>
        <v>DISTRITAL</v>
      </c>
      <c r="R297" s="250">
        <f>+IFERROR(VLOOKUP($A297,'INVERSIÓN '!$A:$AB,$R$1,FALSE),VLOOKUP($A297,'FUNCIONAMIENTO SECOP'!$A:$AC,$R$1,FALSE))</f>
        <v>52800000</v>
      </c>
      <c r="S297" s="250">
        <f>+IFERROR(VLOOKUP($A297,'INVERSIÓN '!$A:$AB,$S$1,FALSE),VLOOKUP($A297,'FUNCIONAMIENTO SECOP'!$A:$AC,$S$1,FALSE))</f>
        <v>52800000</v>
      </c>
      <c r="T297" s="249">
        <f>+IFERROR(VLOOKUP($A297,'INVERSIÓN '!$A:$AB,$T$1,FALSE),VLOOKUP($A297,'FUNCIONAMIENTO SECOP'!$A:$AC,$T$1,FALSE))</f>
        <v>0</v>
      </c>
      <c r="U297" s="249">
        <f>+IFERROR(VLOOKUP($A297,'INVERSIÓN '!$A:$AB,$U$1,FALSE),VLOOKUP($A297,'FUNCIONAMIENTO SECOP'!$A:$AC,$U$1,FALSE))</f>
        <v>0</v>
      </c>
      <c r="V297" s="249" t="str">
        <f>+IFERROR(VLOOKUP($A297,'INVERSIÓN '!$A:$AB,$V$1,FALSE),VLOOKUP($A297,'FUNCIONAMIENTO SECOP'!$A:$AC,$V$1,FALSE))</f>
        <v>CO-DC</v>
      </c>
      <c r="W297" s="249" t="str">
        <f>+IFERROR(VLOOKUP($A297,'INVERSIÓN '!$A:$AB,$W$1,FALSE),VLOOKUP($A297,'FUNCIONAMIENTO SECOP'!$A:$AC,$W$1,FALSE))</f>
        <v>CO-DC-11001</v>
      </c>
      <c r="X297" s="249" t="str">
        <f>+IFERROR(VLOOKUP($A297,'INVERSIÓN '!$A:$AB,$X$1,FALSE),VLOOKUP($A297,'FUNCIONAMIENTO SECOP'!$A:$AC,$X$1,FALSE))</f>
        <v>CARLOS HERNANDO MACIAS MONTOYA</v>
      </c>
      <c r="Y297" s="249">
        <f>+IFERROR(VLOOKUP($A297,'INVERSIÓN '!$A:$AB,$Y$1,FALSE),VLOOKUP($A297,'FUNCIONAMIENTO SECOP'!$A:$AC,$Y$1,FALSE))</f>
        <v>6477950</v>
      </c>
      <c r="Z297" s="249" t="str">
        <f>+IFERROR(VLOOKUP($A297,'INVERSIÓN '!$A:$AB,$Z$1,FALSE),VLOOKUP($A297,'FUNCIONAMIENTO SECOP'!$A:$AC,$Z$1,FALSE))</f>
        <v>alcalde.scristobal@gobiernobogota.gov.co</v>
      </c>
      <c r="AA297" s="249">
        <f>+IFERROR(VLOOKUP($A297,'INVERSIÓN '!$A:$AB,$AA$1,FALSE),VLOOKUP($A297,'FUNCIONAMIENTO SECOP'!$A:$AC,$AA$1,FALSE))</f>
        <v>0</v>
      </c>
      <c r="AB297" s="249">
        <f>+IFERROR(VLOOKUP($A297,'INVERSIÓN '!$A:$AB,$AB$1,FALSE),VLOOKUP($A297,'FUNCIONAMIENTO SECOP'!$A:$AC,$AB$1,FALSE))</f>
        <v>1</v>
      </c>
    </row>
    <row r="298" spans="1:28" ht="36" customHeight="1">
      <c r="A298" s="13" t="s">
        <v>2905</v>
      </c>
      <c r="B298" s="249" t="str">
        <f>+IFERROR(VLOOKUP($A298,'INVERSIÓN '!$A:$AB,$B$1,FALSE),VLOOKUP($A298,'FUNCIONAMIENTO SECOP'!$A:$AC,$B$1,FALSE))</f>
        <v>CPS</v>
      </c>
      <c r="C298" s="249">
        <f>+IFERROR(VLOOKUP($A298,'INVERSIÓN '!$A:$AB,$C$1,FALSE),VLOOKUP($A298,'FUNCIONAMIENTO SECOP'!$A:$AC,$C$1,FALSE))</f>
        <v>0</v>
      </c>
      <c r="D298" s="249">
        <f>+IFERROR(VLOOKUP($A298,'INVERSIÓN '!$A:$AB,$D$1,FALSE),VLOOKUP($A298,'FUNCIONAMIENTO SECOP'!$A:$AC,$D$1,FALSE))</f>
        <v>2606</v>
      </c>
      <c r="E298" s="249">
        <f>+IFERROR(VLOOKUP($A298,'INVERSIÓN '!$A:$AB,$E$1,FALSE),VLOOKUP($A298,'FUNCIONAMIENTO SECOP'!$A:$AC,$E$1,FALSE))</f>
        <v>0</v>
      </c>
      <c r="F298" s="249" t="str">
        <f>+IFERROR(VLOOKUP($A298,'INVERSIÓN '!$A:$AB,$F$1,FALSE),VLOOKUP($A298,'FUNCIONAMIENTO SECOP'!$A:$AC,$F$1,FALSE))</f>
        <v>Realizar 4 procesos pedagógicos, artísticos, culturales, formativos o para el fortalecimiento de iniciativas ciudadanas para la apropiación social de la memoria, verdad, reparación integral a víctimas, paz y reconciliación.</v>
      </c>
      <c r="G298" s="249">
        <f>+IFERROR(VLOOKUP($A298,'INVERSIÓN '!$A:$AB,$G$1,FALSE),VLOOKUP($A298,'FUNCIONAMIENTO SECOP'!$A:$AC,$G$1,FALSE))</f>
        <v>151540</v>
      </c>
      <c r="H298" s="249" t="str">
        <f>+IFERROR(VLOOKUP($A298,'INVERSIÓN '!$A:$AB,$H$1,FALSE),VLOOKUP($A298,'FUNCIONAMIENTO SECOP'!$A:$AC,$H$1,FALSE))</f>
        <v>Nuevo</v>
      </c>
      <c r="I298" s="249">
        <f>+IFERROR(VLOOKUP($A298,'INVERSIÓN '!$A:$AB,$I$1,FALSE),VLOOKUP($A298,'FUNCIONAMIENTO SECOP'!$A:$AC,$I$1,FALSE))</f>
        <v>80111701</v>
      </c>
      <c r="J298" s="249" t="str">
        <f>+IFERROR(VLOOKUP($A298,'INVERSIÓN '!$A:$AB,$J$1,FALSE),VLOOKUP($A298,'FUNCIONAMIENTO SECOP'!$A:$AC,$J$1,FALSE))</f>
        <v>PRESTAR SUS SERVICIOS DE APOYO TÉCNICO PARA EL FORTALECIMIENTO E INCLUSIÓN DE LAS COMUNIDADES CON ENFOQUE DIFERENCIAL DE LA LOCALIDAD.</v>
      </c>
      <c r="K298" s="249">
        <f>+IFERROR(VLOOKUP($A298,'INVERSIÓN '!$A:$AB,$K$1,FALSE),VLOOKUP($A298,'FUNCIONAMIENTO SECOP'!$A:$AC,$K$1,FALSE))</f>
        <v>1</v>
      </c>
      <c r="L298" s="249">
        <f>+IFERROR(VLOOKUP($A298,'INVERSIÓN '!$A:$AB,$L$1,FALSE),VLOOKUP($A298,'FUNCIONAMIENTO SECOP'!$A:$AC,$L$1,FALSE))</f>
        <v>1</v>
      </c>
      <c r="M298" s="249">
        <f>+IFERROR(VLOOKUP($A298,'INVERSIÓN '!$A:$AB,$M$1,FALSE),VLOOKUP($A298,'FUNCIONAMIENTO SECOP'!$A:$AC,$M$1,FALSE))</f>
        <v>11</v>
      </c>
      <c r="N298" s="249">
        <f>+IFERROR(VLOOKUP($A298,'INVERSIÓN '!$A:$AB,$N$1,FALSE),VLOOKUP($A298,'FUNCIONAMIENTO SECOP'!$A:$AC,$N$1,FALSE))</f>
        <v>1</v>
      </c>
      <c r="O298" s="249" t="str">
        <f>+IFERROR(VLOOKUP($A298,'INVERSIÓN '!$A:$AB,$O$1,FALSE),VLOOKUP($A298,'FUNCIONAMIENTO SECOP'!$A:$AC,$O$1,FALSE))</f>
        <v>CCE-16</v>
      </c>
      <c r="P298" s="249" t="str">
        <f>+IFERROR(VLOOKUP($A298,'INVERSIÓN '!$A:$AB,$P$1,FALSE),VLOOKUP($A298,'FUNCIONAMIENTO SECOP'!$A:$AC,$P$1,FALSE))</f>
        <v>Contratación directa</v>
      </c>
      <c r="Q298" s="249" t="str">
        <f>+IFERROR(VLOOKUP($A298,'INVERSIÓN '!$A:$AB,$Q$1,FALSE),VLOOKUP($A298,'FUNCIONAMIENTO SECOP'!$A:$AC,$Q$1,FALSE))</f>
        <v>DISTRITAL</v>
      </c>
      <c r="R298" s="250">
        <f>+IFERROR(VLOOKUP($A298,'INVERSIÓN '!$A:$AB,$R$1,FALSE),VLOOKUP($A298,'FUNCIONAMIENTO SECOP'!$A:$AC,$R$1,FALSE))</f>
        <v>52800000</v>
      </c>
      <c r="S298" s="250">
        <f>+IFERROR(VLOOKUP($A298,'INVERSIÓN '!$A:$AB,$S$1,FALSE),VLOOKUP($A298,'FUNCIONAMIENTO SECOP'!$A:$AC,$S$1,FALSE))</f>
        <v>52800000</v>
      </c>
      <c r="T298" s="249">
        <f>+IFERROR(VLOOKUP($A298,'INVERSIÓN '!$A:$AB,$T$1,FALSE),VLOOKUP($A298,'FUNCIONAMIENTO SECOP'!$A:$AC,$T$1,FALSE))</f>
        <v>0</v>
      </c>
      <c r="U298" s="249">
        <f>+IFERROR(VLOOKUP($A298,'INVERSIÓN '!$A:$AB,$U$1,FALSE),VLOOKUP($A298,'FUNCIONAMIENTO SECOP'!$A:$AC,$U$1,FALSE))</f>
        <v>0</v>
      </c>
      <c r="V298" s="249" t="str">
        <f>+IFERROR(VLOOKUP($A298,'INVERSIÓN '!$A:$AB,$V$1,FALSE),VLOOKUP($A298,'FUNCIONAMIENTO SECOP'!$A:$AC,$V$1,FALSE))</f>
        <v>CO-DC</v>
      </c>
      <c r="W298" s="249" t="str">
        <f>+IFERROR(VLOOKUP($A298,'INVERSIÓN '!$A:$AB,$W$1,FALSE),VLOOKUP($A298,'FUNCIONAMIENTO SECOP'!$A:$AC,$W$1,FALSE))</f>
        <v>CO-DC-11001</v>
      </c>
      <c r="X298" s="249" t="str">
        <f>+IFERROR(VLOOKUP($A298,'INVERSIÓN '!$A:$AB,$X$1,FALSE),VLOOKUP($A298,'FUNCIONAMIENTO SECOP'!$A:$AC,$X$1,FALSE))</f>
        <v>CARLOS HERNANDO MACIAS MONTOYA</v>
      </c>
      <c r="Y298" s="249">
        <f>+IFERROR(VLOOKUP($A298,'INVERSIÓN '!$A:$AB,$Y$1,FALSE),VLOOKUP($A298,'FUNCIONAMIENTO SECOP'!$A:$AC,$Y$1,FALSE))</f>
        <v>6477951</v>
      </c>
      <c r="Z298" s="249" t="str">
        <f>+IFERROR(VLOOKUP($A298,'INVERSIÓN '!$A:$AB,$Z$1,FALSE),VLOOKUP($A298,'FUNCIONAMIENTO SECOP'!$A:$AC,$Z$1,FALSE))</f>
        <v>alcalde.scristobal@gobiernobogota.gov.co</v>
      </c>
      <c r="AA298" s="249">
        <f>+IFERROR(VLOOKUP($A298,'INVERSIÓN '!$A:$AB,$AA$1,FALSE),VLOOKUP($A298,'FUNCIONAMIENTO SECOP'!$A:$AC,$AA$1,FALSE))</f>
        <v>0</v>
      </c>
      <c r="AB298" s="249">
        <f>+IFERROR(VLOOKUP($A298,'INVERSIÓN '!$A:$AB,$AB$1,FALSE),VLOOKUP($A298,'FUNCIONAMIENTO SECOP'!$A:$AC,$AB$1,FALSE))</f>
        <v>1</v>
      </c>
    </row>
    <row r="299" spans="1:28" ht="36" customHeight="1">
      <c r="A299" s="13" t="s">
        <v>2907</v>
      </c>
      <c r="B299" s="249" t="str">
        <f>+IFERROR(VLOOKUP($A299,'INVERSIÓN '!$A:$AB,$B$1,FALSE),VLOOKUP($A299,'FUNCIONAMIENTO SECOP'!$A:$AC,$B$1,FALSE))</f>
        <v>CPS</v>
      </c>
      <c r="C299" s="249">
        <f>+IFERROR(VLOOKUP($A299,'INVERSIÓN '!$A:$AB,$C$1,FALSE),VLOOKUP($A299,'FUNCIONAMIENTO SECOP'!$A:$AC,$C$1,FALSE))</f>
        <v>0</v>
      </c>
      <c r="D299" s="249">
        <f>+IFERROR(VLOOKUP($A299,'INVERSIÓN '!$A:$AB,$D$1,FALSE),VLOOKUP($A299,'FUNCIONAMIENTO SECOP'!$A:$AC,$D$1,FALSE))</f>
        <v>2252</v>
      </c>
      <c r="E299" s="249">
        <f>+IFERROR(VLOOKUP($A299,'INVERSIÓN '!$A:$AB,$E$1,FALSE),VLOOKUP($A299,'FUNCIONAMIENTO SECOP'!$A:$AC,$E$1,FALSE))</f>
        <v>0</v>
      </c>
      <c r="F299" s="249" t="str">
        <f>+IFERROR(VLOOKUP($A299,'INVERSIÓN '!$A:$AB,$F$1,FALSE),VLOOKUP($A299,'FUNCIONAMIENTO SECOP'!$A:$AC,$F$1,FALSE))</f>
        <v>Intervenir 17 Kilómetros-carril de malla vial urbana (local y/o intermedia) con acciones de construcción y/o conservación</v>
      </c>
      <c r="G299" s="249">
        <f>+IFERROR(VLOOKUP($A299,'INVERSIÓN '!$A:$AB,$G$1,FALSE),VLOOKUP($A299,'FUNCIONAMIENTO SECOP'!$A:$AC,$G$1,FALSE))</f>
        <v>151541</v>
      </c>
      <c r="H299" s="249" t="str">
        <f>+IFERROR(VLOOKUP($A299,'INVERSIÓN '!$A:$AB,$H$1,FALSE),VLOOKUP($A299,'FUNCIONAMIENTO SECOP'!$A:$AC,$H$1,FALSE))</f>
        <v>Nuevo</v>
      </c>
      <c r="I299" s="249">
        <f>+IFERROR(VLOOKUP($A299,'INVERSIÓN '!$A:$AB,$I$1,FALSE),VLOOKUP($A299,'FUNCIONAMIENTO SECOP'!$A:$AC,$I$1,FALSE))</f>
        <v>80111701</v>
      </c>
      <c r="J299" s="249" t="str">
        <f>+IFERROR(VLOOKUP($A299,'INVERSIÓN '!$A:$AB,$J$1,FALSE),VLOOKUP($A299,'FUNCIONAMIENTO SECOP'!$A:$AC,$J$1,FALSE))</f>
        <v>PRESTACIÓN DE SERVICIOS DE APOYO LOGÍSTICO EN LA EJECUCIÓN DE ACTIVIDADES DE OBRA CIVIL QUE CONLLEVEN AL MEJORAMIENTO Y ADECUACIÓN DEL ESPACIO PÚBLICO Y LA MALLA VIAL DE LA LOCALIDAD DE SAN CRISTÓBAL.</v>
      </c>
      <c r="K299" s="249">
        <f>+IFERROR(VLOOKUP($A299,'INVERSIÓN '!$A:$AB,$K$1,FALSE),VLOOKUP($A299,'FUNCIONAMIENTO SECOP'!$A:$AC,$K$1,FALSE))</f>
        <v>1</v>
      </c>
      <c r="L299" s="249">
        <f>+IFERROR(VLOOKUP($A299,'INVERSIÓN '!$A:$AB,$L$1,FALSE),VLOOKUP($A299,'FUNCIONAMIENTO SECOP'!$A:$AC,$L$1,FALSE))</f>
        <v>1</v>
      </c>
      <c r="M299" s="249">
        <f>+IFERROR(VLOOKUP($A299,'INVERSIÓN '!$A:$AB,$M$1,FALSE),VLOOKUP($A299,'FUNCIONAMIENTO SECOP'!$A:$AC,$M$1,FALSE))</f>
        <v>11</v>
      </c>
      <c r="N299" s="249">
        <f>+IFERROR(VLOOKUP($A299,'INVERSIÓN '!$A:$AB,$N$1,FALSE),VLOOKUP($A299,'FUNCIONAMIENTO SECOP'!$A:$AC,$N$1,FALSE))</f>
        <v>1</v>
      </c>
      <c r="O299" s="249" t="str">
        <f>+IFERROR(VLOOKUP($A299,'INVERSIÓN '!$A:$AB,$O$1,FALSE),VLOOKUP($A299,'FUNCIONAMIENTO SECOP'!$A:$AC,$O$1,FALSE))</f>
        <v>CCE-16</v>
      </c>
      <c r="P299" s="249" t="str">
        <f>+IFERROR(VLOOKUP($A299,'INVERSIÓN '!$A:$AB,$P$1,FALSE),VLOOKUP($A299,'FUNCIONAMIENTO SECOP'!$A:$AC,$P$1,FALSE))</f>
        <v>Contratación directa</v>
      </c>
      <c r="Q299" s="249" t="str">
        <f>+IFERROR(VLOOKUP($A299,'INVERSIÓN '!$A:$AB,$Q$1,FALSE),VLOOKUP($A299,'FUNCIONAMIENTO SECOP'!$A:$AC,$Q$1,FALSE))</f>
        <v>DISTRITAL</v>
      </c>
      <c r="R299" s="250">
        <f>+IFERROR(VLOOKUP($A299,'INVERSIÓN '!$A:$AB,$R$1,FALSE),VLOOKUP($A299,'FUNCIONAMIENTO SECOP'!$A:$AC,$R$1,FALSE))</f>
        <v>52800000</v>
      </c>
      <c r="S299" s="250">
        <f>+IFERROR(VLOOKUP($A299,'INVERSIÓN '!$A:$AB,$S$1,FALSE),VLOOKUP($A299,'FUNCIONAMIENTO SECOP'!$A:$AC,$S$1,FALSE))</f>
        <v>52800000</v>
      </c>
      <c r="T299" s="249">
        <f>+IFERROR(VLOOKUP($A299,'INVERSIÓN '!$A:$AB,$T$1,FALSE),VLOOKUP($A299,'FUNCIONAMIENTO SECOP'!$A:$AC,$T$1,FALSE))</f>
        <v>0</v>
      </c>
      <c r="U299" s="249">
        <f>+IFERROR(VLOOKUP($A299,'INVERSIÓN '!$A:$AB,$U$1,FALSE),VLOOKUP($A299,'FUNCIONAMIENTO SECOP'!$A:$AC,$U$1,FALSE))</f>
        <v>0</v>
      </c>
      <c r="V299" s="249" t="str">
        <f>+IFERROR(VLOOKUP($A299,'INVERSIÓN '!$A:$AB,$V$1,FALSE),VLOOKUP($A299,'FUNCIONAMIENTO SECOP'!$A:$AC,$V$1,FALSE))</f>
        <v>CO-DC</v>
      </c>
      <c r="W299" s="249" t="str">
        <f>+IFERROR(VLOOKUP($A299,'INVERSIÓN '!$A:$AB,$W$1,FALSE),VLOOKUP($A299,'FUNCIONAMIENTO SECOP'!$A:$AC,$W$1,FALSE))</f>
        <v>CO-DC-11001</v>
      </c>
      <c r="X299" s="249" t="str">
        <f>+IFERROR(VLOOKUP($A299,'INVERSIÓN '!$A:$AB,$X$1,FALSE),VLOOKUP($A299,'FUNCIONAMIENTO SECOP'!$A:$AC,$X$1,FALSE))</f>
        <v>CARLOS HERNANDO MACIAS MONTOYA</v>
      </c>
      <c r="Y299" s="249">
        <f>+IFERROR(VLOOKUP($A299,'INVERSIÓN '!$A:$AB,$Y$1,FALSE),VLOOKUP($A299,'FUNCIONAMIENTO SECOP'!$A:$AC,$Y$1,FALSE))</f>
        <v>6477952</v>
      </c>
      <c r="Z299" s="249" t="str">
        <f>+IFERROR(VLOOKUP($A299,'INVERSIÓN '!$A:$AB,$Z$1,FALSE),VLOOKUP($A299,'FUNCIONAMIENTO SECOP'!$A:$AC,$Z$1,FALSE))</f>
        <v>alcalde.scristobal@gobiernobogota.gov.co</v>
      </c>
      <c r="AA299" s="249">
        <f>+IFERROR(VLOOKUP($A299,'INVERSIÓN '!$A:$AB,$AA$1,FALSE),VLOOKUP($A299,'FUNCIONAMIENTO SECOP'!$A:$AC,$AA$1,FALSE))</f>
        <v>0</v>
      </c>
      <c r="AB299" s="249">
        <f>+IFERROR(VLOOKUP($A299,'INVERSIÓN '!$A:$AB,$AB$1,FALSE),VLOOKUP($A299,'FUNCIONAMIENTO SECOP'!$A:$AC,$AB$1,FALSE))</f>
        <v>1</v>
      </c>
    </row>
    <row r="300" spans="1:28" ht="36" customHeight="1">
      <c r="A300" s="13" t="s">
        <v>2909</v>
      </c>
      <c r="B300" s="249" t="str">
        <f>+IFERROR(VLOOKUP($A300,'INVERSIÓN '!$A:$AB,$B$1,FALSE),VLOOKUP($A300,'FUNCIONAMIENTO SECOP'!$A:$AC,$B$1,FALSE))</f>
        <v>CPS</v>
      </c>
      <c r="C300" s="249">
        <f>+IFERROR(VLOOKUP($A300,'INVERSIÓN '!$A:$AB,$C$1,FALSE),VLOOKUP($A300,'FUNCIONAMIENTO SECOP'!$A:$AC,$C$1,FALSE))</f>
        <v>0</v>
      </c>
      <c r="D300" s="249">
        <f>+IFERROR(VLOOKUP($A300,'INVERSIÓN '!$A:$AB,$D$1,FALSE),VLOOKUP($A300,'FUNCIONAMIENTO SECOP'!$A:$AC,$D$1,FALSE))</f>
        <v>2252</v>
      </c>
      <c r="E300" s="249">
        <f>+IFERROR(VLOOKUP($A300,'INVERSIÓN '!$A:$AB,$E$1,FALSE),VLOOKUP($A300,'FUNCIONAMIENTO SECOP'!$A:$AC,$E$1,FALSE))</f>
        <v>0</v>
      </c>
      <c r="F300" s="249" t="str">
        <f>+IFERROR(VLOOKUP($A300,'INVERSIÓN '!$A:$AB,$F$1,FALSE),VLOOKUP($A300,'FUNCIONAMIENTO SECOP'!$A:$AC,$F$1,FALSE))</f>
        <v>Intervenir 17 Kilómetros-carril de malla vial urbana (local y/o intermedia) con acciones de construcción y/o conservación</v>
      </c>
      <c r="G300" s="249">
        <f>+IFERROR(VLOOKUP($A300,'INVERSIÓN '!$A:$AB,$G$1,FALSE),VLOOKUP($A300,'FUNCIONAMIENTO SECOP'!$A:$AC,$G$1,FALSE))</f>
        <v>151542</v>
      </c>
      <c r="H300" s="249" t="str">
        <f>+IFERROR(VLOOKUP($A300,'INVERSIÓN '!$A:$AB,$H$1,FALSE),VLOOKUP($A300,'FUNCIONAMIENTO SECOP'!$A:$AC,$H$1,FALSE))</f>
        <v>Nuevo</v>
      </c>
      <c r="I300" s="249">
        <f>+IFERROR(VLOOKUP($A300,'INVERSIÓN '!$A:$AB,$I$1,FALSE),VLOOKUP($A300,'FUNCIONAMIENTO SECOP'!$A:$AC,$I$1,FALSE))</f>
        <v>80111701</v>
      </c>
      <c r="J300" s="249" t="str">
        <f>+IFERROR(VLOOKUP($A300,'INVERSIÓN '!$A:$AB,$J$1,FALSE),VLOOKUP($A300,'FUNCIONAMIENTO SECOP'!$A:$AC,$J$1,FALSE))</f>
        <v>PRESTAR SUS SERVICIOS TECNICOS PARA LA EJECUCIÓN DE ACTIVIDADES COMO OFICIAL DE OBRA CIVIL, QUE CONLLEVEN AL MEJORAMIENTO Y ADECUACIÓN DEL ESPACIO PÚBLICO Y MALLA VIAL DE LA LOCALIDAD DE SAN CRISTOBAL.</v>
      </c>
      <c r="K300" s="249">
        <f>+IFERROR(VLOOKUP($A300,'INVERSIÓN '!$A:$AB,$K$1,FALSE),VLOOKUP($A300,'FUNCIONAMIENTO SECOP'!$A:$AC,$K$1,FALSE))</f>
        <v>1</v>
      </c>
      <c r="L300" s="249">
        <f>+IFERROR(VLOOKUP($A300,'INVERSIÓN '!$A:$AB,$L$1,FALSE),VLOOKUP($A300,'FUNCIONAMIENTO SECOP'!$A:$AC,$L$1,FALSE))</f>
        <v>1</v>
      </c>
      <c r="M300" s="249">
        <f>+IFERROR(VLOOKUP($A300,'INVERSIÓN '!$A:$AB,$M$1,FALSE),VLOOKUP($A300,'FUNCIONAMIENTO SECOP'!$A:$AC,$M$1,FALSE))</f>
        <v>11</v>
      </c>
      <c r="N300" s="249">
        <f>+IFERROR(VLOOKUP($A300,'INVERSIÓN '!$A:$AB,$N$1,FALSE),VLOOKUP($A300,'FUNCIONAMIENTO SECOP'!$A:$AC,$N$1,FALSE))</f>
        <v>1</v>
      </c>
      <c r="O300" s="249" t="str">
        <f>+IFERROR(VLOOKUP($A300,'INVERSIÓN '!$A:$AB,$O$1,FALSE),VLOOKUP($A300,'FUNCIONAMIENTO SECOP'!$A:$AC,$O$1,FALSE))</f>
        <v>CCE-16</v>
      </c>
      <c r="P300" s="249" t="str">
        <f>+IFERROR(VLOOKUP($A300,'INVERSIÓN '!$A:$AB,$P$1,FALSE),VLOOKUP($A300,'FUNCIONAMIENTO SECOP'!$A:$AC,$P$1,FALSE))</f>
        <v>Contratación directa</v>
      </c>
      <c r="Q300" s="249" t="str">
        <f>+IFERROR(VLOOKUP($A300,'INVERSIÓN '!$A:$AB,$Q$1,FALSE),VLOOKUP($A300,'FUNCIONAMIENTO SECOP'!$A:$AC,$Q$1,FALSE))</f>
        <v>DISTRITAL</v>
      </c>
      <c r="R300" s="250">
        <f>+IFERROR(VLOOKUP($A300,'INVERSIÓN '!$A:$AB,$R$1,FALSE),VLOOKUP($A300,'FUNCIONAMIENTO SECOP'!$A:$AC,$R$1,FALSE))</f>
        <v>52800000</v>
      </c>
      <c r="S300" s="250">
        <f>+IFERROR(VLOOKUP($A300,'INVERSIÓN '!$A:$AB,$S$1,FALSE),VLOOKUP($A300,'FUNCIONAMIENTO SECOP'!$A:$AC,$S$1,FALSE))</f>
        <v>52800000</v>
      </c>
      <c r="T300" s="249">
        <f>+IFERROR(VLOOKUP($A300,'INVERSIÓN '!$A:$AB,$T$1,FALSE),VLOOKUP($A300,'FUNCIONAMIENTO SECOP'!$A:$AC,$T$1,FALSE))</f>
        <v>0</v>
      </c>
      <c r="U300" s="249">
        <f>+IFERROR(VLOOKUP($A300,'INVERSIÓN '!$A:$AB,$U$1,FALSE),VLOOKUP($A300,'FUNCIONAMIENTO SECOP'!$A:$AC,$U$1,FALSE))</f>
        <v>0</v>
      </c>
      <c r="V300" s="249" t="str">
        <f>+IFERROR(VLOOKUP($A300,'INVERSIÓN '!$A:$AB,$V$1,FALSE),VLOOKUP($A300,'FUNCIONAMIENTO SECOP'!$A:$AC,$V$1,FALSE))</f>
        <v>CO-DC</v>
      </c>
      <c r="W300" s="249" t="str">
        <f>+IFERROR(VLOOKUP($A300,'INVERSIÓN '!$A:$AB,$W$1,FALSE),VLOOKUP($A300,'FUNCIONAMIENTO SECOP'!$A:$AC,$W$1,FALSE))</f>
        <v>CO-DC-11001</v>
      </c>
      <c r="X300" s="249" t="str">
        <f>+IFERROR(VLOOKUP($A300,'INVERSIÓN '!$A:$AB,$X$1,FALSE),VLOOKUP($A300,'FUNCIONAMIENTO SECOP'!$A:$AC,$X$1,FALSE))</f>
        <v>CARLOS HERNANDO MACIAS MONTOYA</v>
      </c>
      <c r="Y300" s="249">
        <f>+IFERROR(VLOOKUP($A300,'INVERSIÓN '!$A:$AB,$Y$1,FALSE),VLOOKUP($A300,'FUNCIONAMIENTO SECOP'!$A:$AC,$Y$1,FALSE))</f>
        <v>6477953</v>
      </c>
      <c r="Z300" s="249" t="str">
        <f>+IFERROR(VLOOKUP($A300,'INVERSIÓN '!$A:$AB,$Z$1,FALSE),VLOOKUP($A300,'FUNCIONAMIENTO SECOP'!$A:$AC,$Z$1,FALSE))</f>
        <v>alcalde.scristobal@gobiernobogota.gov.co</v>
      </c>
      <c r="AA300" s="249">
        <f>+IFERROR(VLOOKUP($A300,'INVERSIÓN '!$A:$AB,$AA$1,FALSE),VLOOKUP($A300,'FUNCIONAMIENTO SECOP'!$A:$AC,$AA$1,FALSE))</f>
        <v>0</v>
      </c>
      <c r="AB300" s="249">
        <f>+IFERROR(VLOOKUP($A300,'INVERSIÓN '!$A:$AB,$AB$1,FALSE),VLOOKUP($A300,'FUNCIONAMIENTO SECOP'!$A:$AC,$AB$1,FALSE))</f>
        <v>1</v>
      </c>
    </row>
    <row r="301" spans="1:28" ht="36" customHeight="1">
      <c r="A301" s="13" t="s">
        <v>2910</v>
      </c>
      <c r="B301" s="249" t="str">
        <f>+IFERROR(VLOOKUP($A301,'INVERSIÓN '!$A:$AB,$B$1,FALSE),VLOOKUP($A301,'FUNCIONAMIENTO SECOP'!$A:$AC,$B$1,FALSE))</f>
        <v>CPS</v>
      </c>
      <c r="C301" s="249">
        <f>+IFERROR(VLOOKUP($A301,'INVERSIÓN '!$A:$AB,$C$1,FALSE),VLOOKUP($A301,'FUNCIONAMIENTO SECOP'!$A:$AC,$C$1,FALSE))</f>
        <v>0</v>
      </c>
      <c r="D301" s="249">
        <f>+IFERROR(VLOOKUP($A301,'INVERSIÓN '!$A:$AB,$D$1,FALSE),VLOOKUP($A301,'FUNCIONAMIENTO SECOP'!$A:$AC,$D$1,FALSE))</f>
        <v>2648</v>
      </c>
      <c r="E301" s="249">
        <f>+IFERROR(VLOOKUP($A301,'INVERSIÓN '!$A:$AB,$E$1,FALSE),VLOOKUP($A301,'FUNCIONAMIENTO SECOP'!$A:$AC,$E$1,FALSE))</f>
        <v>0</v>
      </c>
      <c r="F301" s="249" t="str">
        <f>+IFERROR(VLOOKUP($A301,'INVERSIÓN '!$A:$AB,$F$1,FALSE),VLOOKUP($A301,'FUNCIONAMIENTO SECOP'!$A:$AC,$F$1,FALSE))</f>
        <v>Beneficiar 6.250 personas mayores con transferencias monetarias</v>
      </c>
      <c r="G301" s="249">
        <f>+IFERROR(VLOOKUP($A301,'INVERSIÓN '!$A:$AB,$G$1,FALSE),VLOOKUP($A301,'FUNCIONAMIENTO SECOP'!$A:$AC,$G$1,FALSE))</f>
        <v>151543</v>
      </c>
      <c r="H301" s="249" t="str">
        <f>+IFERROR(VLOOKUP($A301,'INVERSIÓN '!$A:$AB,$H$1,FALSE),VLOOKUP($A301,'FUNCIONAMIENTO SECOP'!$A:$AC,$H$1,FALSE))</f>
        <v>Nuevo</v>
      </c>
      <c r="I301" s="249">
        <f>+IFERROR(VLOOKUP($A301,'INVERSIÓN '!$A:$AB,$I$1,FALSE),VLOOKUP($A301,'FUNCIONAMIENTO SECOP'!$A:$AC,$I$1,FALSE))</f>
        <v>80111701</v>
      </c>
      <c r="J301" s="249" t="str">
        <f>+IFERROR(VLOOKUP($A301,'INVERSIÓN '!$A:$AB,$J$1,FALSE),VLOOKUP($A301,'FUNCIONAMIENTO SECOP'!$A:$AC,$J$1,FALSE))</f>
        <v>PRESTAR SERVICIOS TÉCNICOS EN LAS DIFERENTES ACTIVIDADES PARA EL CUMPLIMIENTO DEL PLAN DE DESARROLLO DEL FONDO DE DESARROLLO LOCAL DE SAN CRISTÓBAL.</v>
      </c>
      <c r="K301" s="249">
        <f>+IFERROR(VLOOKUP($A301,'INVERSIÓN '!$A:$AB,$K$1,FALSE),VLOOKUP($A301,'FUNCIONAMIENTO SECOP'!$A:$AC,$K$1,FALSE))</f>
        <v>1</v>
      </c>
      <c r="L301" s="249">
        <f>+IFERROR(VLOOKUP($A301,'INVERSIÓN '!$A:$AB,$L$1,FALSE),VLOOKUP($A301,'FUNCIONAMIENTO SECOP'!$A:$AC,$L$1,FALSE))</f>
        <v>1</v>
      </c>
      <c r="M301" s="249">
        <f>+IFERROR(VLOOKUP($A301,'INVERSIÓN '!$A:$AB,$M$1,FALSE),VLOOKUP($A301,'FUNCIONAMIENTO SECOP'!$A:$AC,$M$1,FALSE))</f>
        <v>11</v>
      </c>
      <c r="N301" s="249">
        <f>+IFERROR(VLOOKUP($A301,'INVERSIÓN '!$A:$AB,$N$1,FALSE),VLOOKUP($A301,'FUNCIONAMIENTO SECOP'!$A:$AC,$N$1,FALSE))</f>
        <v>1</v>
      </c>
      <c r="O301" s="249" t="str">
        <f>+IFERROR(VLOOKUP($A301,'INVERSIÓN '!$A:$AB,$O$1,FALSE),VLOOKUP($A301,'FUNCIONAMIENTO SECOP'!$A:$AC,$O$1,FALSE))</f>
        <v>CCE-16</v>
      </c>
      <c r="P301" s="249" t="str">
        <f>+IFERROR(VLOOKUP($A301,'INVERSIÓN '!$A:$AB,$P$1,FALSE),VLOOKUP($A301,'FUNCIONAMIENTO SECOP'!$A:$AC,$P$1,FALSE))</f>
        <v>Contratación directa</v>
      </c>
      <c r="Q301" s="249" t="str">
        <f>+IFERROR(VLOOKUP($A301,'INVERSIÓN '!$A:$AB,$Q$1,FALSE),VLOOKUP($A301,'FUNCIONAMIENTO SECOP'!$A:$AC,$Q$1,FALSE))</f>
        <v>DISTRITAL</v>
      </c>
      <c r="R301" s="250">
        <f>+IFERROR(VLOOKUP($A301,'INVERSIÓN '!$A:$AB,$R$1,FALSE),VLOOKUP($A301,'FUNCIONAMIENTO SECOP'!$A:$AC,$R$1,FALSE))</f>
        <v>52800000</v>
      </c>
      <c r="S301" s="250">
        <f>+IFERROR(VLOOKUP($A301,'INVERSIÓN '!$A:$AB,$S$1,FALSE),VLOOKUP($A301,'FUNCIONAMIENTO SECOP'!$A:$AC,$S$1,FALSE))</f>
        <v>52800000</v>
      </c>
      <c r="T301" s="249">
        <f>+IFERROR(VLOOKUP($A301,'INVERSIÓN '!$A:$AB,$T$1,FALSE),VLOOKUP($A301,'FUNCIONAMIENTO SECOP'!$A:$AC,$T$1,FALSE))</f>
        <v>0</v>
      </c>
      <c r="U301" s="249">
        <f>+IFERROR(VLOOKUP($A301,'INVERSIÓN '!$A:$AB,$U$1,FALSE),VLOOKUP($A301,'FUNCIONAMIENTO SECOP'!$A:$AC,$U$1,FALSE))</f>
        <v>0</v>
      </c>
      <c r="V301" s="249" t="str">
        <f>+IFERROR(VLOOKUP($A301,'INVERSIÓN '!$A:$AB,$V$1,FALSE),VLOOKUP($A301,'FUNCIONAMIENTO SECOP'!$A:$AC,$V$1,FALSE))</f>
        <v>CO-DC</v>
      </c>
      <c r="W301" s="249" t="str">
        <f>+IFERROR(VLOOKUP($A301,'INVERSIÓN '!$A:$AB,$W$1,FALSE),VLOOKUP($A301,'FUNCIONAMIENTO SECOP'!$A:$AC,$W$1,FALSE))</f>
        <v>CO-DC-11001</v>
      </c>
      <c r="X301" s="249" t="str">
        <f>+IFERROR(VLOOKUP($A301,'INVERSIÓN '!$A:$AB,$X$1,FALSE),VLOOKUP($A301,'FUNCIONAMIENTO SECOP'!$A:$AC,$X$1,FALSE))</f>
        <v>CARLOS HERNANDO MACIAS MONTOYA</v>
      </c>
      <c r="Y301" s="249">
        <f>+IFERROR(VLOOKUP($A301,'INVERSIÓN '!$A:$AB,$Y$1,FALSE),VLOOKUP($A301,'FUNCIONAMIENTO SECOP'!$A:$AC,$Y$1,FALSE))</f>
        <v>6477954</v>
      </c>
      <c r="Z301" s="249" t="str">
        <f>+IFERROR(VLOOKUP($A301,'INVERSIÓN '!$A:$AB,$Z$1,FALSE),VLOOKUP($A301,'FUNCIONAMIENTO SECOP'!$A:$AC,$Z$1,FALSE))</f>
        <v>alcalde.scristobal@gobiernobogota.gov.co</v>
      </c>
      <c r="AA301" s="249">
        <f>+IFERROR(VLOOKUP($A301,'INVERSIÓN '!$A:$AB,$AA$1,FALSE),VLOOKUP($A301,'FUNCIONAMIENTO SECOP'!$A:$AC,$AA$1,FALSE))</f>
        <v>0</v>
      </c>
      <c r="AB301" s="249">
        <f>+IFERROR(VLOOKUP($A301,'INVERSIÓN '!$A:$AB,$AB$1,FALSE),VLOOKUP($A301,'FUNCIONAMIENTO SECOP'!$A:$AC,$AB$1,FALSE))</f>
        <v>1</v>
      </c>
    </row>
    <row r="302" spans="1:28" ht="36" customHeight="1">
      <c r="A302" s="13" t="s">
        <v>2912</v>
      </c>
      <c r="B302" s="249" t="str">
        <f>+IFERROR(VLOOKUP($A302,'INVERSIÓN '!$A:$AB,$B$1,FALSE),VLOOKUP($A302,'FUNCIONAMIENTO SECOP'!$A:$AC,$B$1,FALSE))</f>
        <v>CPS</v>
      </c>
      <c r="C302" s="249">
        <f>+IFERROR(VLOOKUP($A302,'INVERSIÓN '!$A:$AB,$C$1,FALSE),VLOOKUP($A302,'FUNCIONAMIENTO SECOP'!$A:$AC,$C$1,FALSE))</f>
        <v>0</v>
      </c>
      <c r="D302" s="249">
        <f>+IFERROR(VLOOKUP($A302,'INVERSIÓN '!$A:$AB,$D$1,FALSE),VLOOKUP($A302,'FUNCIONAMIENTO SECOP'!$A:$AC,$D$1,FALSE))</f>
        <v>2667</v>
      </c>
      <c r="E302" s="249">
        <f>+IFERROR(VLOOKUP($A302,'INVERSIÓN '!$A:$AB,$E$1,FALSE),VLOOKUP($A302,'FUNCIONAMIENTO SECOP'!$A:$AC,$E$1,FALSE))</f>
        <v>0</v>
      </c>
      <c r="F302" s="249" t="str">
        <f>+IFERROR(VLOOKUP($A302,'INVERSIÓN '!$A:$AB,$F$1,FALSE),VLOOKUP($A302,'FUNCIONAMIENTO SECOP'!$A:$AC,$F$1,FALSE))</f>
        <v>Realizar 4 estrategias de fortalecimiento institucional (una por vigencia).</v>
      </c>
      <c r="G302" s="249">
        <f>+IFERROR(VLOOKUP($A302,'INVERSIÓN '!$A:$AB,$G$1,FALSE),VLOOKUP($A302,'FUNCIONAMIENTO SECOP'!$A:$AC,$G$1,FALSE))</f>
        <v>151544</v>
      </c>
      <c r="H302" s="249" t="str">
        <f>+IFERROR(VLOOKUP($A302,'INVERSIÓN '!$A:$AB,$H$1,FALSE),VLOOKUP($A302,'FUNCIONAMIENTO SECOP'!$A:$AC,$H$1,FALSE))</f>
        <v>Nuevo</v>
      </c>
      <c r="I302" s="249">
        <f>+IFERROR(VLOOKUP($A302,'INVERSIÓN '!$A:$AB,$I$1,FALSE),VLOOKUP($A302,'FUNCIONAMIENTO SECOP'!$A:$AC,$I$1,FALSE))</f>
        <v>80111701</v>
      </c>
      <c r="J302" s="249" t="str">
        <f>+IFERROR(VLOOKUP($A302,'INVERSIÓN '!$A:$AB,$J$1,FALSE),VLOOKUP($A302,'FUNCIONAMIENTO SECOP'!$A:$AC,$J$1,FALSE))</f>
        <v>PRESTAR SUS SERVICIOS TÉCNICOS DE APOYO Y ASISTENCIA ADMINISTRATIVA AL ÁREA DE GESTIÓN DEL DESARROLLO LOCAL DE LA ALCALDÍA LOCAL DE SAN CRISTÓBAL</v>
      </c>
      <c r="K302" s="249">
        <f>+IFERROR(VLOOKUP($A302,'INVERSIÓN '!$A:$AB,$K$1,FALSE),VLOOKUP($A302,'FUNCIONAMIENTO SECOP'!$A:$AC,$K$1,FALSE))</f>
        <v>1</v>
      </c>
      <c r="L302" s="249">
        <f>+IFERROR(VLOOKUP($A302,'INVERSIÓN '!$A:$AB,$L$1,FALSE),VLOOKUP($A302,'FUNCIONAMIENTO SECOP'!$A:$AC,$L$1,FALSE))</f>
        <v>1</v>
      </c>
      <c r="M302" s="249">
        <f>+IFERROR(VLOOKUP($A302,'INVERSIÓN '!$A:$AB,$M$1,FALSE),VLOOKUP($A302,'FUNCIONAMIENTO SECOP'!$A:$AC,$M$1,FALSE))</f>
        <v>11</v>
      </c>
      <c r="N302" s="249">
        <f>+IFERROR(VLOOKUP($A302,'INVERSIÓN '!$A:$AB,$N$1,FALSE),VLOOKUP($A302,'FUNCIONAMIENTO SECOP'!$A:$AC,$N$1,FALSE))</f>
        <v>1</v>
      </c>
      <c r="O302" s="249" t="str">
        <f>+IFERROR(VLOOKUP($A302,'INVERSIÓN '!$A:$AB,$O$1,FALSE),VLOOKUP($A302,'FUNCIONAMIENTO SECOP'!$A:$AC,$O$1,FALSE))</f>
        <v>CCE-16</v>
      </c>
      <c r="P302" s="249" t="str">
        <f>+IFERROR(VLOOKUP($A302,'INVERSIÓN '!$A:$AB,$P$1,FALSE),VLOOKUP($A302,'FUNCIONAMIENTO SECOP'!$A:$AC,$P$1,FALSE))</f>
        <v>Contratación directa</v>
      </c>
      <c r="Q302" s="249" t="str">
        <f>+IFERROR(VLOOKUP($A302,'INVERSIÓN '!$A:$AB,$Q$1,FALSE),VLOOKUP($A302,'FUNCIONAMIENTO SECOP'!$A:$AC,$Q$1,FALSE))</f>
        <v>DISTRITAL</v>
      </c>
      <c r="R302" s="250">
        <f>+IFERROR(VLOOKUP($A302,'INVERSIÓN '!$A:$AB,$R$1,FALSE),VLOOKUP($A302,'FUNCIONAMIENTO SECOP'!$A:$AC,$R$1,FALSE))</f>
        <v>52800000</v>
      </c>
      <c r="S302" s="250">
        <f>+IFERROR(VLOOKUP($A302,'INVERSIÓN '!$A:$AB,$S$1,FALSE),VLOOKUP($A302,'FUNCIONAMIENTO SECOP'!$A:$AC,$S$1,FALSE))</f>
        <v>52800000</v>
      </c>
      <c r="T302" s="249">
        <f>+IFERROR(VLOOKUP($A302,'INVERSIÓN '!$A:$AB,$T$1,FALSE),VLOOKUP($A302,'FUNCIONAMIENTO SECOP'!$A:$AC,$T$1,FALSE))</f>
        <v>0</v>
      </c>
      <c r="U302" s="249">
        <f>+IFERROR(VLOOKUP($A302,'INVERSIÓN '!$A:$AB,$U$1,FALSE),VLOOKUP($A302,'FUNCIONAMIENTO SECOP'!$A:$AC,$U$1,FALSE))</f>
        <v>0</v>
      </c>
      <c r="V302" s="249" t="str">
        <f>+IFERROR(VLOOKUP($A302,'INVERSIÓN '!$A:$AB,$V$1,FALSE),VLOOKUP($A302,'FUNCIONAMIENTO SECOP'!$A:$AC,$V$1,FALSE))</f>
        <v>CO-DC</v>
      </c>
      <c r="W302" s="249" t="str">
        <f>+IFERROR(VLOOKUP($A302,'INVERSIÓN '!$A:$AB,$W$1,FALSE),VLOOKUP($A302,'FUNCIONAMIENTO SECOP'!$A:$AC,$W$1,FALSE))</f>
        <v>CO-DC-11001</v>
      </c>
      <c r="X302" s="249" t="str">
        <f>+IFERROR(VLOOKUP($A302,'INVERSIÓN '!$A:$AB,$X$1,FALSE),VLOOKUP($A302,'FUNCIONAMIENTO SECOP'!$A:$AC,$X$1,FALSE))</f>
        <v>CARLOS HERNANDO MACIAS MONTOYA</v>
      </c>
      <c r="Y302" s="249">
        <f>+IFERROR(VLOOKUP($A302,'INVERSIÓN '!$A:$AB,$Y$1,FALSE),VLOOKUP($A302,'FUNCIONAMIENTO SECOP'!$A:$AC,$Y$1,FALSE))</f>
        <v>6477955</v>
      </c>
      <c r="Z302" s="249" t="str">
        <f>+IFERROR(VLOOKUP($A302,'INVERSIÓN '!$A:$AB,$Z$1,FALSE),VLOOKUP($A302,'FUNCIONAMIENTO SECOP'!$A:$AC,$Z$1,FALSE))</f>
        <v>alcalde.scristobal@gobiernobogota.gov.co</v>
      </c>
      <c r="AA302" s="249">
        <f>+IFERROR(VLOOKUP($A302,'INVERSIÓN '!$A:$AB,$AA$1,FALSE),VLOOKUP($A302,'FUNCIONAMIENTO SECOP'!$A:$AC,$AA$1,FALSE))</f>
        <v>0</v>
      </c>
      <c r="AB302" s="249">
        <f>+IFERROR(VLOOKUP($A302,'INVERSIÓN '!$A:$AB,$AB$1,FALSE),VLOOKUP($A302,'FUNCIONAMIENTO SECOP'!$A:$AC,$AB$1,FALSE))</f>
        <v>1</v>
      </c>
    </row>
    <row r="303" spans="1:28" ht="36" customHeight="1">
      <c r="A303" s="13" t="s">
        <v>2913</v>
      </c>
      <c r="B303" s="249" t="str">
        <f>+IFERROR(VLOOKUP($A303,'INVERSIÓN '!$A:$AB,$B$1,FALSE),VLOOKUP($A303,'FUNCIONAMIENTO SECOP'!$A:$AC,$B$1,FALSE))</f>
        <v>CPS</v>
      </c>
      <c r="C303" s="249">
        <f>+IFERROR(VLOOKUP($A303,'INVERSIÓN '!$A:$AB,$C$1,FALSE),VLOOKUP($A303,'FUNCIONAMIENTO SECOP'!$A:$AC,$C$1,FALSE))</f>
        <v>0</v>
      </c>
      <c r="D303" s="249">
        <f>+IFERROR(VLOOKUP($A303,'INVERSIÓN '!$A:$AB,$D$1,FALSE),VLOOKUP($A303,'FUNCIONAMIENTO SECOP'!$A:$AC,$D$1,FALSE))</f>
        <v>2285</v>
      </c>
      <c r="E303" s="249">
        <f>+IFERROR(VLOOKUP($A303,'INVERSIÓN '!$A:$AB,$E$1,FALSE),VLOOKUP($A303,'FUNCIONAMIENTO SECOP'!$A:$AC,$E$1,FALSE))</f>
        <v>0</v>
      </c>
      <c r="F303" s="249" t="str">
        <f>+IFERROR(VLOOKUP($A303,'INVERSIÓN '!$A:$AB,$F$1,FALSE),VLOOKUP($A303,'FUNCIONAMIENTO SECOP'!$A:$AC,$F$1,FALSE))</f>
        <v>Intervenir 11 equipamientos de seguridad y acceso a la justicia con acciones de fortalecimiento, operación, adecuación y/o dotación</v>
      </c>
      <c r="G303" s="249">
        <f>+IFERROR(VLOOKUP($A303,'INVERSIÓN '!$A:$AB,$G$1,FALSE),VLOOKUP($A303,'FUNCIONAMIENTO SECOP'!$A:$AC,$G$1,FALSE))</f>
        <v>151545</v>
      </c>
      <c r="H303" s="249" t="str">
        <f>+IFERROR(VLOOKUP($A303,'INVERSIÓN '!$A:$AB,$H$1,FALSE),VLOOKUP($A303,'FUNCIONAMIENTO SECOP'!$A:$AC,$H$1,FALSE))</f>
        <v>Nuevo</v>
      </c>
      <c r="I303" s="249">
        <f>+IFERROR(VLOOKUP($A303,'INVERSIÓN '!$A:$AB,$I$1,FALSE),VLOOKUP($A303,'FUNCIONAMIENTO SECOP'!$A:$AC,$I$1,FALSE))</f>
        <v>80111701</v>
      </c>
      <c r="J303" s="249" t="str">
        <f>+IFERROR(VLOOKUP($A303,'INVERSIÓN '!$A:$AB,$J$1,FALSE),VLOOKUP($A303,'FUNCIONAMIENTO SECOP'!$A:$AC,$J$1,FALSE))</f>
        <v>PRESTAR SUS SERVICIOS TÉCNICOS DE APOYO Y ASISTENCIA ADMINISTRATIVA AL ÁREA DE GESTIÓN DEL DESARROLLO LOCAL DE LA ALCALDÍA LOCAL DE SAN CRISTÓBAL</v>
      </c>
      <c r="K303" s="249">
        <f>+IFERROR(VLOOKUP($A303,'INVERSIÓN '!$A:$AB,$K$1,FALSE),VLOOKUP($A303,'FUNCIONAMIENTO SECOP'!$A:$AC,$K$1,FALSE))</f>
        <v>1</v>
      </c>
      <c r="L303" s="249">
        <f>+IFERROR(VLOOKUP($A303,'INVERSIÓN '!$A:$AB,$L$1,FALSE),VLOOKUP($A303,'FUNCIONAMIENTO SECOP'!$A:$AC,$L$1,FALSE))</f>
        <v>1</v>
      </c>
      <c r="M303" s="249">
        <f>+IFERROR(VLOOKUP($A303,'INVERSIÓN '!$A:$AB,$M$1,FALSE),VLOOKUP($A303,'FUNCIONAMIENTO SECOP'!$A:$AC,$M$1,FALSE))</f>
        <v>11</v>
      </c>
      <c r="N303" s="249">
        <f>+IFERROR(VLOOKUP($A303,'INVERSIÓN '!$A:$AB,$N$1,FALSE),VLOOKUP($A303,'FUNCIONAMIENTO SECOP'!$A:$AC,$N$1,FALSE))</f>
        <v>1</v>
      </c>
      <c r="O303" s="249" t="str">
        <f>+IFERROR(VLOOKUP($A303,'INVERSIÓN '!$A:$AB,$O$1,FALSE),VLOOKUP($A303,'FUNCIONAMIENTO SECOP'!$A:$AC,$O$1,FALSE))</f>
        <v>CCE-16</v>
      </c>
      <c r="P303" s="249" t="str">
        <f>+IFERROR(VLOOKUP($A303,'INVERSIÓN '!$A:$AB,$P$1,FALSE),VLOOKUP($A303,'FUNCIONAMIENTO SECOP'!$A:$AC,$P$1,FALSE))</f>
        <v>Contratación directa</v>
      </c>
      <c r="Q303" s="249" t="str">
        <f>+IFERROR(VLOOKUP($A303,'INVERSIÓN '!$A:$AB,$Q$1,FALSE),VLOOKUP($A303,'FUNCIONAMIENTO SECOP'!$A:$AC,$Q$1,FALSE))</f>
        <v>DISTRITAL</v>
      </c>
      <c r="R303" s="250">
        <f>+IFERROR(VLOOKUP($A303,'INVERSIÓN '!$A:$AB,$R$1,FALSE),VLOOKUP($A303,'FUNCIONAMIENTO SECOP'!$A:$AC,$R$1,FALSE))</f>
        <v>52800000</v>
      </c>
      <c r="S303" s="250">
        <f>+IFERROR(VLOOKUP($A303,'INVERSIÓN '!$A:$AB,$S$1,FALSE),VLOOKUP($A303,'FUNCIONAMIENTO SECOP'!$A:$AC,$S$1,FALSE))</f>
        <v>52800000</v>
      </c>
      <c r="T303" s="249">
        <f>+IFERROR(VLOOKUP($A303,'INVERSIÓN '!$A:$AB,$T$1,FALSE),VLOOKUP($A303,'FUNCIONAMIENTO SECOP'!$A:$AC,$T$1,FALSE))</f>
        <v>0</v>
      </c>
      <c r="U303" s="249">
        <f>+IFERROR(VLOOKUP($A303,'INVERSIÓN '!$A:$AB,$U$1,FALSE),VLOOKUP($A303,'FUNCIONAMIENTO SECOP'!$A:$AC,$U$1,FALSE))</f>
        <v>0</v>
      </c>
      <c r="V303" s="249" t="str">
        <f>+IFERROR(VLOOKUP($A303,'INVERSIÓN '!$A:$AB,$V$1,FALSE),VLOOKUP($A303,'FUNCIONAMIENTO SECOP'!$A:$AC,$V$1,FALSE))</f>
        <v>CO-DC</v>
      </c>
      <c r="W303" s="249" t="str">
        <f>+IFERROR(VLOOKUP($A303,'INVERSIÓN '!$A:$AB,$W$1,FALSE),VLOOKUP($A303,'FUNCIONAMIENTO SECOP'!$A:$AC,$W$1,FALSE))</f>
        <v>CO-DC-11001</v>
      </c>
      <c r="X303" s="249" t="str">
        <f>+IFERROR(VLOOKUP($A303,'INVERSIÓN '!$A:$AB,$X$1,FALSE),VLOOKUP($A303,'FUNCIONAMIENTO SECOP'!$A:$AC,$X$1,FALSE))</f>
        <v>CARLOS HERNANDO MACIAS MONTOYA</v>
      </c>
      <c r="Y303" s="249">
        <f>+IFERROR(VLOOKUP($A303,'INVERSIÓN '!$A:$AB,$Y$1,FALSE),VLOOKUP($A303,'FUNCIONAMIENTO SECOP'!$A:$AC,$Y$1,FALSE))</f>
        <v>6477956</v>
      </c>
      <c r="Z303" s="249" t="str">
        <f>+IFERROR(VLOOKUP($A303,'INVERSIÓN '!$A:$AB,$Z$1,FALSE),VLOOKUP($A303,'FUNCIONAMIENTO SECOP'!$A:$AC,$Z$1,FALSE))</f>
        <v>alcalde.scristobal@gobiernobogota.gov.co</v>
      </c>
      <c r="AA303" s="249">
        <f>+IFERROR(VLOOKUP($A303,'INVERSIÓN '!$A:$AB,$AA$1,FALSE),VLOOKUP($A303,'FUNCIONAMIENTO SECOP'!$A:$AC,$AA$1,FALSE))</f>
        <v>0</v>
      </c>
      <c r="AB303" s="249">
        <f>+IFERROR(VLOOKUP($A303,'INVERSIÓN '!$A:$AB,$AB$1,FALSE),VLOOKUP($A303,'FUNCIONAMIENTO SECOP'!$A:$AC,$AB$1,FALSE))</f>
        <v>1</v>
      </c>
    </row>
    <row r="304" spans="1:28" ht="36" customHeight="1">
      <c r="A304" s="13" t="s">
        <v>2915</v>
      </c>
      <c r="B304" s="249" t="str">
        <f>+IFERROR(VLOOKUP($A304,'INVERSIÓN '!$A:$AB,$B$1,FALSE),VLOOKUP($A304,'FUNCIONAMIENTO SECOP'!$A:$AC,$B$1,FALSE))</f>
        <v>CPS</v>
      </c>
      <c r="C304" s="249">
        <f>+IFERROR(VLOOKUP($A304,'INVERSIÓN '!$A:$AB,$C$1,FALSE),VLOOKUP($A304,'FUNCIONAMIENTO SECOP'!$A:$AC,$C$1,FALSE))</f>
        <v>0</v>
      </c>
      <c r="D304" s="249">
        <f>+IFERROR(VLOOKUP($A304,'INVERSIÓN '!$A:$AB,$D$1,FALSE),VLOOKUP($A304,'FUNCIONAMIENTO SECOP'!$A:$AC,$D$1,FALSE))</f>
        <v>2385</v>
      </c>
      <c r="E304" s="249">
        <f>+IFERROR(VLOOKUP($A304,'INVERSIÓN '!$A:$AB,$E$1,FALSE),VLOOKUP($A304,'FUNCIONAMIENTO SECOP'!$A:$AC,$E$1,FALSE))</f>
        <v>0</v>
      </c>
      <c r="F304" s="249" t="str">
        <f>+IFERROR(VLOOKUP($A304,'INVERSIÓN '!$A:$AB,$F$1,FALSE),VLOOKUP($A304,'FUNCIONAMIENTO SECOP'!$A:$AC,$F$1,FALSE))</f>
        <v>Vincular 6.000 personas en acciones para la prevención del feminicidio y la violencia contra la mujer.</v>
      </c>
      <c r="G304" s="249">
        <f>+IFERROR(VLOOKUP($A304,'INVERSIÓN '!$A:$AB,$G$1,FALSE),VLOOKUP($A304,'FUNCIONAMIENTO SECOP'!$A:$AC,$G$1,FALSE))</f>
        <v>151546</v>
      </c>
      <c r="H304" s="249" t="str">
        <f>+IFERROR(VLOOKUP($A304,'INVERSIÓN '!$A:$AB,$H$1,FALSE),VLOOKUP($A304,'FUNCIONAMIENTO SECOP'!$A:$AC,$H$1,FALSE))</f>
        <v>Nuevo</v>
      </c>
      <c r="I304" s="249">
        <f>+IFERROR(VLOOKUP($A304,'INVERSIÓN '!$A:$AB,$I$1,FALSE),VLOOKUP($A304,'FUNCIONAMIENTO SECOP'!$A:$AC,$I$1,FALSE))</f>
        <v>80111701</v>
      </c>
      <c r="J304" s="249" t="str">
        <f>+IFERROR(VLOOKUP($A304,'INVERSIÓN '!$A:$AB,$J$1,FALSE),VLOOKUP($A304,'FUNCIONAMIENTO SECOP'!$A:$AC,$J$1,FALSE))</f>
        <v>PRESTAR SERVICIOS TÉCNICOS PARA APOYAR LA FORMULACIÓN, EJECUCIÓN Y SEGUIMIENTO DE LOS PROYECTOS Y PROGRAMAS DEL (PDL), GARANTIZANDO LA APLICACIÓN DE BUENAS PRÁCTICAS, EL CUMPLIMIENTO DE ESTÁNDARES TÉCNICOS Y LA MEJORA CONTINUA EN LOS PROCESOS.</v>
      </c>
      <c r="K304" s="249">
        <f>+IFERROR(VLOOKUP($A304,'INVERSIÓN '!$A:$AB,$K$1,FALSE),VLOOKUP($A304,'FUNCIONAMIENTO SECOP'!$A:$AC,$K$1,FALSE))</f>
        <v>1</v>
      </c>
      <c r="L304" s="249">
        <f>+IFERROR(VLOOKUP($A304,'INVERSIÓN '!$A:$AB,$L$1,FALSE),VLOOKUP($A304,'FUNCIONAMIENTO SECOP'!$A:$AC,$L$1,FALSE))</f>
        <v>1</v>
      </c>
      <c r="M304" s="249">
        <f>+IFERROR(VLOOKUP($A304,'INVERSIÓN '!$A:$AB,$M$1,FALSE),VLOOKUP($A304,'FUNCIONAMIENTO SECOP'!$A:$AC,$M$1,FALSE))</f>
        <v>11</v>
      </c>
      <c r="N304" s="249">
        <f>+IFERROR(VLOOKUP($A304,'INVERSIÓN '!$A:$AB,$N$1,FALSE),VLOOKUP($A304,'FUNCIONAMIENTO SECOP'!$A:$AC,$N$1,FALSE))</f>
        <v>1</v>
      </c>
      <c r="O304" s="249" t="str">
        <f>+IFERROR(VLOOKUP($A304,'INVERSIÓN '!$A:$AB,$O$1,FALSE),VLOOKUP($A304,'FUNCIONAMIENTO SECOP'!$A:$AC,$O$1,FALSE))</f>
        <v>CCE-16</v>
      </c>
      <c r="P304" s="249" t="str">
        <f>+IFERROR(VLOOKUP($A304,'INVERSIÓN '!$A:$AB,$P$1,FALSE),VLOOKUP($A304,'FUNCIONAMIENTO SECOP'!$A:$AC,$P$1,FALSE))</f>
        <v>Contratación directa</v>
      </c>
      <c r="Q304" s="249" t="str">
        <f>+IFERROR(VLOOKUP($A304,'INVERSIÓN '!$A:$AB,$Q$1,FALSE),VLOOKUP($A304,'FUNCIONAMIENTO SECOP'!$A:$AC,$Q$1,FALSE))</f>
        <v>DISTRITAL</v>
      </c>
      <c r="R304" s="250">
        <f>+IFERROR(VLOOKUP($A304,'INVERSIÓN '!$A:$AB,$R$1,FALSE),VLOOKUP($A304,'FUNCIONAMIENTO SECOP'!$A:$AC,$R$1,FALSE))</f>
        <v>52800000</v>
      </c>
      <c r="S304" s="250">
        <f>+IFERROR(VLOOKUP($A304,'INVERSIÓN '!$A:$AB,$S$1,FALSE),VLOOKUP($A304,'FUNCIONAMIENTO SECOP'!$A:$AC,$S$1,FALSE))</f>
        <v>52800000</v>
      </c>
      <c r="T304" s="249">
        <f>+IFERROR(VLOOKUP($A304,'INVERSIÓN '!$A:$AB,$T$1,FALSE),VLOOKUP($A304,'FUNCIONAMIENTO SECOP'!$A:$AC,$T$1,FALSE))</f>
        <v>0</v>
      </c>
      <c r="U304" s="249">
        <f>+IFERROR(VLOOKUP($A304,'INVERSIÓN '!$A:$AB,$U$1,FALSE),VLOOKUP($A304,'FUNCIONAMIENTO SECOP'!$A:$AC,$U$1,FALSE))</f>
        <v>0</v>
      </c>
      <c r="V304" s="249" t="str">
        <f>+IFERROR(VLOOKUP($A304,'INVERSIÓN '!$A:$AB,$V$1,FALSE),VLOOKUP($A304,'FUNCIONAMIENTO SECOP'!$A:$AC,$V$1,FALSE))</f>
        <v>CO-DC</v>
      </c>
      <c r="W304" s="249" t="str">
        <f>+IFERROR(VLOOKUP($A304,'INVERSIÓN '!$A:$AB,$W$1,FALSE),VLOOKUP($A304,'FUNCIONAMIENTO SECOP'!$A:$AC,$W$1,FALSE))</f>
        <v>CO-DC-11001</v>
      </c>
      <c r="X304" s="249" t="str">
        <f>+IFERROR(VLOOKUP($A304,'INVERSIÓN '!$A:$AB,$X$1,FALSE),VLOOKUP($A304,'FUNCIONAMIENTO SECOP'!$A:$AC,$X$1,FALSE))</f>
        <v>CARLOS HERNANDO MACIAS MONTOYA</v>
      </c>
      <c r="Y304" s="249">
        <f>+IFERROR(VLOOKUP($A304,'INVERSIÓN '!$A:$AB,$Y$1,FALSE),VLOOKUP($A304,'FUNCIONAMIENTO SECOP'!$A:$AC,$Y$1,FALSE))</f>
        <v>6477957</v>
      </c>
      <c r="Z304" s="249" t="str">
        <f>+IFERROR(VLOOKUP($A304,'INVERSIÓN '!$A:$AB,$Z$1,FALSE),VLOOKUP($A304,'FUNCIONAMIENTO SECOP'!$A:$AC,$Z$1,FALSE))</f>
        <v>alcalde.scristobal@gobiernobogota.gov.co</v>
      </c>
      <c r="AA304" s="249">
        <f>+IFERROR(VLOOKUP($A304,'INVERSIÓN '!$A:$AB,$AA$1,FALSE),VLOOKUP($A304,'FUNCIONAMIENTO SECOP'!$A:$AC,$AA$1,FALSE))</f>
        <v>0</v>
      </c>
      <c r="AB304" s="249">
        <f>+IFERROR(VLOOKUP($A304,'INVERSIÓN '!$A:$AB,$AB$1,FALSE),VLOOKUP($A304,'FUNCIONAMIENTO SECOP'!$A:$AC,$AB$1,FALSE))</f>
        <v>1</v>
      </c>
    </row>
    <row r="305" spans="1:28" ht="36" customHeight="1">
      <c r="A305" s="13" t="s">
        <v>2916</v>
      </c>
      <c r="B305" s="249" t="str">
        <f>+IFERROR(VLOOKUP($A305,'INVERSIÓN '!$A:$AB,$B$1,FALSE),VLOOKUP($A305,'FUNCIONAMIENTO SECOP'!$A:$AC,$B$1,FALSE))</f>
        <v>CPS</v>
      </c>
      <c r="C305" s="249">
        <f>+IFERROR(VLOOKUP($A305,'INVERSIÓN '!$A:$AB,$C$1,FALSE),VLOOKUP($A305,'FUNCIONAMIENTO SECOP'!$A:$AC,$C$1,FALSE))</f>
        <v>0</v>
      </c>
      <c r="D305" s="249">
        <f>+IFERROR(VLOOKUP($A305,'INVERSIÓN '!$A:$AB,$D$1,FALSE),VLOOKUP($A305,'FUNCIONAMIENTO SECOP'!$A:$AC,$D$1,FALSE))</f>
        <v>2667</v>
      </c>
      <c r="E305" s="249">
        <f>+IFERROR(VLOOKUP($A305,'INVERSIÓN '!$A:$AB,$E$1,FALSE),VLOOKUP($A305,'FUNCIONAMIENTO SECOP'!$A:$AC,$E$1,FALSE))</f>
        <v>0</v>
      </c>
      <c r="F305" s="249" t="str">
        <f>+IFERROR(VLOOKUP($A305,'INVERSIÓN '!$A:$AB,$F$1,FALSE),VLOOKUP($A305,'FUNCIONAMIENTO SECOP'!$A:$AC,$F$1,FALSE))</f>
        <v>Realizar 1 acciones de inspección, vigilancia y control.</v>
      </c>
      <c r="G305" s="249">
        <f>+IFERROR(VLOOKUP($A305,'INVERSIÓN '!$A:$AB,$G$1,FALSE),VLOOKUP($A305,'FUNCIONAMIENTO SECOP'!$A:$AC,$G$1,FALSE))</f>
        <v>151548</v>
      </c>
      <c r="H305" s="249" t="str">
        <f>+IFERROR(VLOOKUP($A305,'INVERSIÓN '!$A:$AB,$H$1,FALSE),VLOOKUP($A305,'FUNCIONAMIENTO SECOP'!$A:$AC,$H$1,FALSE))</f>
        <v>Nuevo</v>
      </c>
      <c r="I305" s="249">
        <f>+IFERROR(VLOOKUP($A305,'INVERSIÓN '!$A:$AB,$I$1,FALSE),VLOOKUP($A305,'FUNCIONAMIENTO SECOP'!$A:$AC,$I$1,FALSE))</f>
        <v>80111701</v>
      </c>
      <c r="J305" s="249" t="str">
        <f>+IFERROR(VLOOKUP($A305,'INVERSIÓN '!$A:$AB,$J$1,FALSE),VLOOKUP($A305,'FUNCIONAMIENTO SECOP'!$A:$AC,$J$1,FALSE))</f>
        <v>PRESTAR SUS SERVICIOS TECNICOS EN LA ALCALDÍA LOCAL PARA APOYAR EN LOS DISTINTOS PROCESOS A CARGO INCLUYENDO EL TRÁMITE ADMINISTRATIVO,  OPERATIVO  Y  LA  REALIZACIÓN  DE  LOS DESPACHOS  COMISORIOS.</v>
      </c>
      <c r="K305" s="249">
        <f>+IFERROR(VLOOKUP($A305,'INVERSIÓN '!$A:$AB,$K$1,FALSE),VLOOKUP($A305,'FUNCIONAMIENTO SECOP'!$A:$AC,$K$1,FALSE))</f>
        <v>1</v>
      </c>
      <c r="L305" s="249">
        <f>+IFERROR(VLOOKUP($A305,'INVERSIÓN '!$A:$AB,$L$1,FALSE),VLOOKUP($A305,'FUNCIONAMIENTO SECOP'!$A:$AC,$L$1,FALSE))</f>
        <v>1</v>
      </c>
      <c r="M305" s="249">
        <f>+IFERROR(VLOOKUP($A305,'INVERSIÓN '!$A:$AB,$M$1,FALSE),VLOOKUP($A305,'FUNCIONAMIENTO SECOP'!$A:$AC,$M$1,FALSE))</f>
        <v>11</v>
      </c>
      <c r="N305" s="249">
        <f>+IFERROR(VLOOKUP($A305,'INVERSIÓN '!$A:$AB,$N$1,FALSE),VLOOKUP($A305,'FUNCIONAMIENTO SECOP'!$A:$AC,$N$1,FALSE))</f>
        <v>1</v>
      </c>
      <c r="O305" s="249" t="str">
        <f>+IFERROR(VLOOKUP($A305,'INVERSIÓN '!$A:$AB,$O$1,FALSE),VLOOKUP($A305,'FUNCIONAMIENTO SECOP'!$A:$AC,$O$1,FALSE))</f>
        <v>CCE-16</v>
      </c>
      <c r="P305" s="249" t="str">
        <f>+IFERROR(VLOOKUP($A305,'INVERSIÓN '!$A:$AB,$P$1,FALSE),VLOOKUP($A305,'FUNCIONAMIENTO SECOP'!$A:$AC,$P$1,FALSE))</f>
        <v>Contratación directa</v>
      </c>
      <c r="Q305" s="249" t="str">
        <f>+IFERROR(VLOOKUP($A305,'INVERSIÓN '!$A:$AB,$Q$1,FALSE),VLOOKUP($A305,'FUNCIONAMIENTO SECOP'!$A:$AC,$Q$1,FALSE))</f>
        <v>DISTRITAL</v>
      </c>
      <c r="R305" s="250">
        <f>+IFERROR(VLOOKUP($A305,'INVERSIÓN '!$A:$AB,$R$1,FALSE),VLOOKUP($A305,'FUNCIONAMIENTO SECOP'!$A:$AC,$R$1,FALSE))</f>
        <v>52800000</v>
      </c>
      <c r="S305" s="250">
        <f>+IFERROR(VLOOKUP($A305,'INVERSIÓN '!$A:$AB,$S$1,FALSE),VLOOKUP($A305,'FUNCIONAMIENTO SECOP'!$A:$AC,$S$1,FALSE))</f>
        <v>52800000</v>
      </c>
      <c r="T305" s="249">
        <f>+IFERROR(VLOOKUP($A305,'INVERSIÓN '!$A:$AB,$T$1,FALSE),VLOOKUP($A305,'FUNCIONAMIENTO SECOP'!$A:$AC,$T$1,FALSE))</f>
        <v>0</v>
      </c>
      <c r="U305" s="249">
        <f>+IFERROR(VLOOKUP($A305,'INVERSIÓN '!$A:$AB,$U$1,FALSE),VLOOKUP($A305,'FUNCIONAMIENTO SECOP'!$A:$AC,$U$1,FALSE))</f>
        <v>0</v>
      </c>
      <c r="V305" s="249" t="str">
        <f>+IFERROR(VLOOKUP($A305,'INVERSIÓN '!$A:$AB,$V$1,FALSE),VLOOKUP($A305,'FUNCIONAMIENTO SECOP'!$A:$AC,$V$1,FALSE))</f>
        <v>CO-DC</v>
      </c>
      <c r="W305" s="249" t="str">
        <f>+IFERROR(VLOOKUP($A305,'INVERSIÓN '!$A:$AB,$W$1,FALSE),VLOOKUP($A305,'FUNCIONAMIENTO SECOP'!$A:$AC,$W$1,FALSE))</f>
        <v>CO-DC-11001</v>
      </c>
      <c r="X305" s="249" t="str">
        <f>+IFERROR(VLOOKUP($A305,'INVERSIÓN '!$A:$AB,$X$1,FALSE),VLOOKUP($A305,'FUNCIONAMIENTO SECOP'!$A:$AC,$X$1,FALSE))</f>
        <v>CARLOS HERNANDO MACIAS MONTOYA</v>
      </c>
      <c r="Y305" s="249">
        <f>+IFERROR(VLOOKUP($A305,'INVERSIÓN '!$A:$AB,$Y$1,FALSE),VLOOKUP($A305,'FUNCIONAMIENTO SECOP'!$A:$AC,$Y$1,FALSE))</f>
        <v>6477958</v>
      </c>
      <c r="Z305" s="249" t="str">
        <f>+IFERROR(VLOOKUP($A305,'INVERSIÓN '!$A:$AB,$Z$1,FALSE),VLOOKUP($A305,'FUNCIONAMIENTO SECOP'!$A:$AC,$Z$1,FALSE))</f>
        <v>alcalde.scristobal@gobiernobogota.gov.co</v>
      </c>
      <c r="AA305" s="249">
        <f>+IFERROR(VLOOKUP($A305,'INVERSIÓN '!$A:$AB,$AA$1,FALSE),VLOOKUP($A305,'FUNCIONAMIENTO SECOP'!$A:$AC,$AA$1,FALSE))</f>
        <v>0</v>
      </c>
      <c r="AB305" s="249">
        <f>+IFERROR(VLOOKUP($A305,'INVERSIÓN '!$A:$AB,$AB$1,FALSE),VLOOKUP($A305,'FUNCIONAMIENTO SECOP'!$A:$AC,$AB$1,FALSE))</f>
        <v>1</v>
      </c>
    </row>
    <row r="306" spans="1:28" ht="36" customHeight="1">
      <c r="A306" s="13" t="s">
        <v>2917</v>
      </c>
      <c r="B306" s="249" t="str">
        <f>+IFERROR(VLOOKUP($A306,'INVERSIÓN '!$A:$AB,$B$1,FALSE),VLOOKUP($A306,'FUNCIONAMIENTO SECOP'!$A:$AC,$B$1,FALSE))</f>
        <v>CPS</v>
      </c>
      <c r="C306" s="249">
        <f>+IFERROR(VLOOKUP($A306,'INVERSIÓN '!$A:$AB,$C$1,FALSE),VLOOKUP($A306,'FUNCIONAMIENTO SECOP'!$A:$AC,$C$1,FALSE))</f>
        <v>0</v>
      </c>
      <c r="D306" s="249">
        <f>+IFERROR(VLOOKUP($A306,'INVERSIÓN '!$A:$AB,$D$1,FALSE),VLOOKUP($A306,'FUNCIONAMIENTO SECOP'!$A:$AC,$D$1,FALSE))</f>
        <v>2638</v>
      </c>
      <c r="E306" s="249">
        <f>+IFERROR(VLOOKUP($A306,'INVERSIÓN '!$A:$AB,$E$1,FALSE),VLOOKUP($A306,'FUNCIONAMIENTO SECOP'!$A:$AC,$E$1,FALSE))</f>
        <v>0</v>
      </c>
      <c r="F306" s="249" t="str">
        <f>+IFERROR(VLOOKUP($A306,'INVERSIÓN '!$A:$AB,$F$1,FALSE),VLOOKUP($A306,'FUNCIONAMIENTO SECOP'!$A:$AC,$F$1,FALSE))</f>
        <v>Intervenir 4 equipamientos culturales con acciones de construcción, adecuación y/o dotación</v>
      </c>
      <c r="G306" s="249">
        <f>+IFERROR(VLOOKUP($A306,'INVERSIÓN '!$A:$AB,$G$1,FALSE),VLOOKUP($A306,'FUNCIONAMIENTO SECOP'!$A:$AC,$G$1,FALSE))</f>
        <v>151549</v>
      </c>
      <c r="H306" s="249" t="str">
        <f>+IFERROR(VLOOKUP($A306,'INVERSIÓN '!$A:$AB,$H$1,FALSE),VLOOKUP($A306,'FUNCIONAMIENTO SECOP'!$A:$AC,$H$1,FALSE))</f>
        <v>Nuevo</v>
      </c>
      <c r="I306" s="249">
        <f>+IFERROR(VLOOKUP($A306,'INVERSIÓN '!$A:$AB,$I$1,FALSE),VLOOKUP($A306,'FUNCIONAMIENTO SECOP'!$A:$AC,$I$1,FALSE))</f>
        <v>80111701</v>
      </c>
      <c r="J306" s="249" t="str">
        <f>+IFERROR(VLOOKUP($A306,'INVERSIÓN '!$A:$AB,$J$1,FALSE),VLOOKUP($A306,'FUNCIONAMIENTO SECOP'!$A:$AC,$J$1,FALSE))</f>
        <v>PRESTAR SUS SERVICIOS DE APOYO TÉCNICO EN TEMAS  DE DISEÑO EN PRENSA Y COMUNICACIONES AL FONDO DE DESARROLLO LOCAL DE SAN CRISTÓBAL</v>
      </c>
      <c r="K306" s="249">
        <f>+IFERROR(VLOOKUP($A306,'INVERSIÓN '!$A:$AB,$K$1,FALSE),VLOOKUP($A306,'FUNCIONAMIENTO SECOP'!$A:$AC,$K$1,FALSE))</f>
        <v>1</v>
      </c>
      <c r="L306" s="249">
        <f>+IFERROR(VLOOKUP($A306,'INVERSIÓN '!$A:$AB,$L$1,FALSE),VLOOKUP($A306,'FUNCIONAMIENTO SECOP'!$A:$AC,$L$1,FALSE))</f>
        <v>1</v>
      </c>
      <c r="M306" s="249">
        <f>+IFERROR(VLOOKUP($A306,'INVERSIÓN '!$A:$AB,$M$1,FALSE),VLOOKUP($A306,'FUNCIONAMIENTO SECOP'!$A:$AC,$M$1,FALSE))</f>
        <v>11</v>
      </c>
      <c r="N306" s="249">
        <f>+IFERROR(VLOOKUP($A306,'INVERSIÓN '!$A:$AB,$N$1,FALSE),VLOOKUP($A306,'FUNCIONAMIENTO SECOP'!$A:$AC,$N$1,FALSE))</f>
        <v>1</v>
      </c>
      <c r="O306" s="249" t="str">
        <f>+IFERROR(VLOOKUP($A306,'INVERSIÓN '!$A:$AB,$O$1,FALSE),VLOOKUP($A306,'FUNCIONAMIENTO SECOP'!$A:$AC,$O$1,FALSE))</f>
        <v>CCE-16</v>
      </c>
      <c r="P306" s="249" t="str">
        <f>+IFERROR(VLOOKUP($A306,'INVERSIÓN '!$A:$AB,$P$1,FALSE),VLOOKUP($A306,'FUNCIONAMIENTO SECOP'!$A:$AC,$P$1,FALSE))</f>
        <v>Contratación directa</v>
      </c>
      <c r="Q306" s="249" t="str">
        <f>+IFERROR(VLOOKUP($A306,'INVERSIÓN '!$A:$AB,$Q$1,FALSE),VLOOKUP($A306,'FUNCIONAMIENTO SECOP'!$A:$AC,$Q$1,FALSE))</f>
        <v>DISTRITAL</v>
      </c>
      <c r="R306" s="250">
        <f>+IFERROR(VLOOKUP($A306,'INVERSIÓN '!$A:$AB,$R$1,FALSE),VLOOKUP($A306,'FUNCIONAMIENTO SECOP'!$A:$AC,$R$1,FALSE))</f>
        <v>105600000</v>
      </c>
      <c r="S306" s="250">
        <f>+IFERROR(VLOOKUP($A306,'INVERSIÓN '!$A:$AB,$S$1,FALSE),VLOOKUP($A306,'FUNCIONAMIENTO SECOP'!$A:$AC,$S$1,FALSE))</f>
        <v>105600000</v>
      </c>
      <c r="T306" s="249">
        <f>+IFERROR(VLOOKUP($A306,'INVERSIÓN '!$A:$AB,$T$1,FALSE),VLOOKUP($A306,'FUNCIONAMIENTO SECOP'!$A:$AC,$T$1,FALSE))</f>
        <v>0</v>
      </c>
      <c r="U306" s="249">
        <f>+IFERROR(VLOOKUP($A306,'INVERSIÓN '!$A:$AB,$U$1,FALSE),VLOOKUP($A306,'FUNCIONAMIENTO SECOP'!$A:$AC,$U$1,FALSE))</f>
        <v>0</v>
      </c>
      <c r="V306" s="249" t="str">
        <f>+IFERROR(VLOOKUP($A306,'INVERSIÓN '!$A:$AB,$V$1,FALSE),VLOOKUP($A306,'FUNCIONAMIENTO SECOP'!$A:$AC,$V$1,FALSE))</f>
        <v>CO-DC</v>
      </c>
      <c r="W306" s="249" t="str">
        <f>+IFERROR(VLOOKUP($A306,'INVERSIÓN '!$A:$AB,$W$1,FALSE),VLOOKUP($A306,'FUNCIONAMIENTO SECOP'!$A:$AC,$W$1,FALSE))</f>
        <v>CO-DC-11001</v>
      </c>
      <c r="X306" s="249" t="str">
        <f>+IFERROR(VLOOKUP($A306,'INVERSIÓN '!$A:$AB,$X$1,FALSE),VLOOKUP($A306,'FUNCIONAMIENTO SECOP'!$A:$AC,$X$1,FALSE))</f>
        <v>CARLOS HERNANDO MACIAS MONTOYA</v>
      </c>
      <c r="Y306" s="249">
        <f>+IFERROR(VLOOKUP($A306,'INVERSIÓN '!$A:$AB,$Y$1,FALSE),VLOOKUP($A306,'FUNCIONAMIENTO SECOP'!$A:$AC,$Y$1,FALSE))</f>
        <v>6478032</v>
      </c>
      <c r="Z306" s="249" t="str">
        <f>+IFERROR(VLOOKUP($A306,'INVERSIÓN '!$A:$AB,$Z$1,FALSE),VLOOKUP($A306,'FUNCIONAMIENTO SECOP'!$A:$AC,$Z$1,FALSE))</f>
        <v>alcalde.scristobal@gobiernobogota.gov.co</v>
      </c>
      <c r="AA306" s="249">
        <f>+IFERROR(VLOOKUP($A306,'INVERSIÓN '!$A:$AB,$AA$1,FALSE),VLOOKUP($A306,'FUNCIONAMIENTO SECOP'!$A:$AC,$AA$1,FALSE))</f>
        <v>0</v>
      </c>
      <c r="AB306" s="249">
        <f>+IFERROR(VLOOKUP($A306,'INVERSIÓN '!$A:$AB,$AB$1,FALSE),VLOOKUP($A306,'FUNCIONAMIENTO SECOP'!$A:$AC,$AB$1,FALSE))</f>
        <v>1</v>
      </c>
    </row>
    <row r="307" spans="1:28" ht="36" customHeight="1">
      <c r="A307" s="13" t="s">
        <v>2918</v>
      </c>
      <c r="B307" s="249" t="str">
        <f>+IFERROR(VLOOKUP($A307,'INVERSIÓN '!$A:$AB,$B$1,FALSE),VLOOKUP($A307,'FUNCIONAMIENTO SECOP'!$A:$AC,$B$1,FALSE))</f>
        <v>CPS</v>
      </c>
      <c r="C307" s="249">
        <f>+IFERROR(VLOOKUP($A307,'INVERSIÓN '!$A:$AB,$C$1,FALSE),VLOOKUP($A307,'FUNCIONAMIENTO SECOP'!$A:$AC,$C$1,FALSE))</f>
        <v>0</v>
      </c>
      <c r="D307" s="249">
        <f>+IFERROR(VLOOKUP($A307,'INVERSIÓN '!$A:$AB,$D$1,FALSE),VLOOKUP($A307,'FUNCIONAMIENTO SECOP'!$A:$AC,$D$1,FALSE))</f>
        <v>2667</v>
      </c>
      <c r="E307" s="249" t="str">
        <f>+IFERROR(VLOOKUP($A307,'INVERSIÓN '!$A:$AB,$E$1,FALSE),VLOOKUP($A307,'FUNCIONAMIENTO SECOP'!$A:$AC,$E$1,FALSE))</f>
        <v>Gobierno de lo Cotidiano</v>
      </c>
      <c r="F307" s="249" t="str">
        <f>+IFERROR(VLOOKUP($A307,'INVERSIÓN '!$A:$AB,$F$1,FALSE),VLOOKUP($A307,'FUNCIONAMIENTO SECOP'!$A:$AC,$F$1,FALSE))</f>
        <v>Realizar 4 estrategias de fortalecimiento institucional (una por vigencia).</v>
      </c>
      <c r="G307" s="249">
        <f>+IFERROR(VLOOKUP($A307,'INVERSIÓN '!$A:$AB,$G$1,FALSE),VLOOKUP($A307,'FUNCIONAMIENTO SECOP'!$A:$AC,$G$1,FALSE))</f>
        <v>151550</v>
      </c>
      <c r="H307" s="249" t="str">
        <f>+IFERROR(VLOOKUP($A307,'INVERSIÓN '!$A:$AB,$H$1,FALSE),VLOOKUP($A307,'FUNCIONAMIENTO SECOP'!$A:$AC,$H$1,FALSE))</f>
        <v>Nuevo</v>
      </c>
      <c r="I307" s="249">
        <f>+IFERROR(VLOOKUP($A307,'INVERSIÓN '!$A:$AB,$I$1,FALSE),VLOOKUP($A307,'FUNCIONAMIENTO SECOP'!$A:$AC,$I$1,FALSE))</f>
        <v>80111701</v>
      </c>
      <c r="J307" s="249" t="str">
        <f>+IFERROR(VLOOKUP($A307,'INVERSIÓN '!$A:$AB,$J$1,FALSE),VLOOKUP($A307,'FUNCIONAMIENTO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07" s="249">
        <f>+IFERROR(VLOOKUP($A307,'INVERSIÓN '!$A:$AB,$K$1,FALSE),VLOOKUP($A307,'FUNCIONAMIENTO SECOP'!$A:$AC,$K$1,FALSE))</f>
        <v>1</v>
      </c>
      <c r="L307" s="249">
        <f>+IFERROR(VLOOKUP($A307,'INVERSIÓN '!$A:$AB,$L$1,FALSE),VLOOKUP($A307,'FUNCIONAMIENTO SECOP'!$A:$AC,$L$1,FALSE))</f>
        <v>1</v>
      </c>
      <c r="M307" s="249">
        <f>+IFERROR(VLOOKUP($A307,'INVERSIÓN '!$A:$AB,$M$1,FALSE),VLOOKUP($A307,'FUNCIONAMIENTO SECOP'!$A:$AC,$M$1,FALSE))</f>
        <v>11</v>
      </c>
      <c r="N307" s="249">
        <f>+IFERROR(VLOOKUP($A307,'INVERSIÓN '!$A:$AB,$N$1,FALSE),VLOOKUP($A307,'FUNCIONAMIENTO SECOP'!$A:$AC,$N$1,FALSE))</f>
        <v>1</v>
      </c>
      <c r="O307" s="249" t="str">
        <f>+IFERROR(VLOOKUP($A307,'INVERSIÓN '!$A:$AB,$O$1,FALSE),VLOOKUP($A307,'FUNCIONAMIENTO SECOP'!$A:$AC,$O$1,FALSE))</f>
        <v>CCE-16</v>
      </c>
      <c r="P307" s="249" t="str">
        <f>+IFERROR(VLOOKUP($A307,'INVERSIÓN '!$A:$AB,$P$1,FALSE),VLOOKUP($A307,'FUNCIONAMIENTO SECOP'!$A:$AC,$P$1,FALSE))</f>
        <v>Contratación directa</v>
      </c>
      <c r="Q307" s="249" t="str">
        <f>+IFERROR(VLOOKUP($A307,'INVERSIÓN '!$A:$AB,$Q$1,FALSE),VLOOKUP($A307,'FUNCIONAMIENTO SECOP'!$A:$AC,$Q$1,FALSE))</f>
        <v>DISTRITAL</v>
      </c>
      <c r="R307" s="250">
        <f>+IFERROR(VLOOKUP($A307,'INVERSIÓN '!$A:$AB,$R$1,FALSE),VLOOKUP($A307,'FUNCIONAMIENTO SECOP'!$A:$AC,$R$1,FALSE))</f>
        <v>84590000</v>
      </c>
      <c r="S307" s="250">
        <f>+IFERROR(VLOOKUP($A307,'INVERSIÓN '!$A:$AB,$S$1,FALSE),VLOOKUP($A307,'FUNCIONAMIENTO SECOP'!$A:$AC,$S$1,FALSE))</f>
        <v>84590000</v>
      </c>
      <c r="T307" s="249">
        <f>+IFERROR(VLOOKUP($A307,'INVERSIÓN '!$A:$AB,$T$1,FALSE),VLOOKUP($A307,'FUNCIONAMIENTO SECOP'!$A:$AC,$T$1,FALSE))</f>
        <v>0</v>
      </c>
      <c r="U307" s="249">
        <f>+IFERROR(VLOOKUP($A307,'INVERSIÓN '!$A:$AB,$U$1,FALSE),VLOOKUP($A307,'FUNCIONAMIENTO SECOP'!$A:$AC,$U$1,FALSE))</f>
        <v>0</v>
      </c>
      <c r="V307" s="249" t="str">
        <f>+IFERROR(VLOOKUP($A307,'INVERSIÓN '!$A:$AB,$V$1,FALSE),VLOOKUP($A307,'FUNCIONAMIENTO SECOP'!$A:$AC,$V$1,FALSE))</f>
        <v>CO-DC</v>
      </c>
      <c r="W307" s="249" t="str">
        <f>+IFERROR(VLOOKUP($A307,'INVERSIÓN '!$A:$AB,$W$1,FALSE),VLOOKUP($A307,'FUNCIONAMIENTO SECOP'!$A:$AC,$W$1,FALSE))</f>
        <v>CO-DC-11001</v>
      </c>
      <c r="X307" s="249" t="str">
        <f>+IFERROR(VLOOKUP($A307,'INVERSIÓN '!$A:$AB,$X$1,FALSE),VLOOKUP($A307,'FUNCIONAMIENTO SECOP'!$A:$AC,$X$1,FALSE))</f>
        <v>CARLOS HERNANDO MACIAS MONTOYA</v>
      </c>
      <c r="Y307" s="249">
        <f>+IFERROR(VLOOKUP($A307,'INVERSIÓN '!$A:$AB,$Y$1,FALSE),VLOOKUP($A307,'FUNCIONAMIENTO SECOP'!$A:$AC,$Y$1,FALSE))</f>
        <v>6478032</v>
      </c>
      <c r="Z307" s="249" t="str">
        <f>+IFERROR(VLOOKUP($A307,'INVERSIÓN '!$A:$AB,$Z$1,FALSE),VLOOKUP($A307,'FUNCIONAMIENTO SECOP'!$A:$AC,$Z$1,FALSE))</f>
        <v>alcalde.scristobal@gobiernobogota.gov.co</v>
      </c>
      <c r="AA307" s="249">
        <f>+IFERROR(VLOOKUP($A307,'INVERSIÓN '!$A:$AB,$AA$1,FALSE),VLOOKUP($A307,'FUNCIONAMIENTO SECOP'!$A:$AC,$AA$1,FALSE))</f>
        <v>0</v>
      </c>
      <c r="AB307" s="249">
        <f>+IFERROR(VLOOKUP($A307,'INVERSIÓN '!$A:$AB,$AB$1,FALSE),VLOOKUP($A307,'FUNCIONAMIENTO SECOP'!$A:$AC,$AB$1,FALSE))</f>
        <v>1</v>
      </c>
    </row>
    <row r="308" spans="1:28" s="78" customFormat="1" ht="36" customHeight="1">
      <c r="A308" s="71" t="s">
        <v>2921</v>
      </c>
      <c r="B308" s="249" t="str">
        <f>+IFERROR(VLOOKUP($A308,'INVERSIÓN '!$A:$AB,$B$1,FALSE),VLOOKUP($A308,'FUNCIONAMIENTO SECOP'!$A:$AC,$B$1,FALSE))</f>
        <v>CPS</v>
      </c>
      <c r="C308" s="249">
        <f>+IFERROR(VLOOKUP($A308,'INVERSIÓN '!$A:$AB,$C$1,FALSE),VLOOKUP($A308,'FUNCIONAMIENTO SECOP'!$A:$AC,$C$1,FALSE))</f>
        <v>0</v>
      </c>
      <c r="D308" s="249">
        <f>+IFERROR(VLOOKUP($A308,'INVERSIÓN '!$A:$AB,$D$1,FALSE),VLOOKUP($A308,'FUNCIONAMIENTO SECOP'!$A:$AC,$D$1,FALSE))</f>
        <v>2802</v>
      </c>
      <c r="E308" s="249">
        <f>+IFERROR(VLOOKUP($A308,'INVERSIÓN '!$A:$AB,$E$1,FALSE),VLOOKUP($A308,'FUNCIONAMIENTO SECOP'!$A:$AC,$E$1,FALSE))</f>
        <v>0</v>
      </c>
      <c r="F308" s="249" t="str">
        <f>+IFERROR(VLOOKUP($A308,'INVERSIÓN '!$A:$AB,$F$1,FALSE),VLOOKUP($A308,'FUNCIONAMIENTO SECOP'!$A:$AC,$F$1,FALSE))</f>
        <v>Vincular 6.000 mujeres cuidadoras a estrategias de cuidado.</v>
      </c>
      <c r="G308" s="249">
        <f>+IFERROR(VLOOKUP($A308,'INVERSIÓN '!$A:$AB,$G$1,FALSE),VLOOKUP($A308,'FUNCIONAMIENTO SECOP'!$A:$AC,$G$1,FALSE))</f>
        <v>151728</v>
      </c>
      <c r="H308" s="249" t="str">
        <f>+IFERROR(VLOOKUP($A308,'INVERSIÓN '!$A:$AB,$H$1,FALSE),VLOOKUP($A308,'FUNCIONAMIENTO SECOP'!$A:$AC,$H$1,FALSE))</f>
        <v>Nuevo</v>
      </c>
      <c r="I308" s="249">
        <f>+IFERROR(VLOOKUP($A308,'INVERSIÓN '!$A:$AB,$I$1,FALSE),VLOOKUP($A308,'FUNCIONAMIENTO SECOP'!$A:$AC,$I$1,FALSE))</f>
        <v>80111701</v>
      </c>
      <c r="J308" s="249" t="str">
        <f>+IFERROR(VLOOKUP($A308,'INVERSIÓN '!$A:$AB,$J$1,FALSE),VLOOKUP($A308,'FUNCIONAMIENTO SECOP'!$A:$AC,$J$1,FALSE))</f>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v>
      </c>
      <c r="K308" s="249">
        <f>+IFERROR(VLOOKUP($A308,'INVERSIÓN '!$A:$AB,$K$1,FALSE),VLOOKUP($A308,'FUNCIONAMIENTO SECOP'!$A:$AC,$K$1,FALSE))</f>
        <v>1</v>
      </c>
      <c r="L308" s="249">
        <f>+IFERROR(VLOOKUP($A308,'INVERSIÓN '!$A:$AB,$L$1,FALSE),VLOOKUP($A308,'FUNCIONAMIENTO SECOP'!$A:$AC,$L$1,FALSE))</f>
        <v>1</v>
      </c>
      <c r="M308" s="249">
        <f>+IFERROR(VLOOKUP($A308,'INVERSIÓN '!$A:$AB,$M$1,FALSE),VLOOKUP($A308,'FUNCIONAMIENTO SECOP'!$A:$AC,$M$1,FALSE))</f>
        <v>11</v>
      </c>
      <c r="N308" s="249">
        <f>+IFERROR(VLOOKUP($A308,'INVERSIÓN '!$A:$AB,$N$1,FALSE),VLOOKUP($A308,'FUNCIONAMIENTO SECOP'!$A:$AC,$N$1,FALSE))</f>
        <v>1</v>
      </c>
      <c r="O308" s="249" t="str">
        <f>+IFERROR(VLOOKUP($A308,'INVERSIÓN '!$A:$AB,$O$1,FALSE),VLOOKUP($A308,'FUNCIONAMIENTO SECOP'!$A:$AC,$O$1,FALSE))</f>
        <v>CCE-16</v>
      </c>
      <c r="P308" s="249" t="str">
        <f>+IFERROR(VLOOKUP($A308,'INVERSIÓN '!$A:$AB,$P$1,FALSE),VLOOKUP($A308,'FUNCIONAMIENTO SECOP'!$A:$AC,$P$1,FALSE))</f>
        <v>Contratación directa</v>
      </c>
      <c r="Q308" s="249" t="str">
        <f>+IFERROR(VLOOKUP($A308,'INVERSIÓN '!$A:$AB,$Q$1,FALSE),VLOOKUP($A308,'FUNCIONAMIENTO SECOP'!$A:$AC,$Q$1,FALSE))</f>
        <v>DISTRITAL</v>
      </c>
      <c r="R308" s="250">
        <f>+IFERROR(VLOOKUP($A308,'INVERSIÓN '!$A:$AB,$R$1,FALSE),VLOOKUP($A308,'FUNCIONAMIENTO SECOP'!$A:$AC,$R$1,FALSE))</f>
        <v>184800000</v>
      </c>
      <c r="S308" s="250">
        <f>+IFERROR(VLOOKUP($A308,'INVERSIÓN '!$A:$AB,$S$1,FALSE),VLOOKUP($A308,'FUNCIONAMIENTO SECOP'!$A:$AC,$S$1,FALSE))</f>
        <v>184800000</v>
      </c>
      <c r="T308" s="249">
        <f>+IFERROR(VLOOKUP($A308,'INVERSIÓN '!$A:$AB,$T$1,FALSE),VLOOKUP($A308,'FUNCIONAMIENTO SECOP'!$A:$AC,$T$1,FALSE))</f>
        <v>0</v>
      </c>
      <c r="U308" s="249">
        <f>+IFERROR(VLOOKUP($A308,'INVERSIÓN '!$A:$AB,$U$1,FALSE),VLOOKUP($A308,'FUNCIONAMIENTO SECOP'!$A:$AC,$U$1,FALSE))</f>
        <v>0</v>
      </c>
      <c r="V308" s="249" t="str">
        <f>+IFERROR(VLOOKUP($A308,'INVERSIÓN '!$A:$AB,$V$1,FALSE),VLOOKUP($A308,'FUNCIONAMIENTO SECOP'!$A:$AC,$V$1,FALSE))</f>
        <v>CO-DC</v>
      </c>
      <c r="W308" s="249" t="str">
        <f>+IFERROR(VLOOKUP($A308,'INVERSIÓN '!$A:$AB,$W$1,FALSE),VLOOKUP($A308,'FUNCIONAMIENTO SECOP'!$A:$AC,$W$1,FALSE))</f>
        <v>CO-DC-11001</v>
      </c>
      <c r="X308" s="249" t="str">
        <f>+IFERROR(VLOOKUP($A308,'INVERSIÓN '!$A:$AB,$X$1,FALSE),VLOOKUP($A308,'FUNCIONAMIENTO SECOP'!$A:$AC,$X$1,FALSE))</f>
        <v>CARLOS HERNANDO MACIAS MONTOYA</v>
      </c>
      <c r="Y308" s="249">
        <f>+IFERROR(VLOOKUP($A308,'INVERSIÓN '!$A:$AB,$Y$1,FALSE),VLOOKUP($A308,'FUNCIONAMIENTO SECOP'!$A:$AC,$Y$1,FALSE))</f>
        <v>6478032</v>
      </c>
      <c r="Z308" s="249" t="str">
        <f>+IFERROR(VLOOKUP($A308,'INVERSIÓN '!$A:$AB,$Z$1,FALSE),VLOOKUP($A308,'FUNCIONAMIENTO SECOP'!$A:$AC,$Z$1,FALSE))</f>
        <v>alcalde.scristobal@gobiernobogota.gov.co</v>
      </c>
      <c r="AA308" s="249">
        <f>+IFERROR(VLOOKUP($A308,'INVERSIÓN '!$A:$AB,$AA$1,FALSE),VLOOKUP($A308,'FUNCIONAMIENTO SECOP'!$A:$AC,$AA$1,FALSE))</f>
        <v>0</v>
      </c>
      <c r="AB308" s="249">
        <f>+IFERROR(VLOOKUP($A308,'INVERSIÓN '!$A:$AB,$AB$1,FALSE),VLOOKUP($A308,'FUNCIONAMIENTO SECOP'!$A:$AC,$AB$1,FALSE))</f>
        <v>1</v>
      </c>
    </row>
    <row r="309" spans="1:28" s="78" customFormat="1" ht="36" customHeight="1">
      <c r="A309" s="71" t="s">
        <v>2924</v>
      </c>
      <c r="B309" s="249" t="str">
        <f>+IFERROR(VLOOKUP($A309,'INVERSIÓN '!$A:$AB,$B$1,FALSE),VLOOKUP($A309,'FUNCIONAMIENTO SECOP'!$A:$AC,$B$1,FALSE))</f>
        <v>CPS</v>
      </c>
      <c r="C309" s="249">
        <f>+IFERROR(VLOOKUP($A309,'INVERSIÓN '!$A:$AB,$C$1,FALSE),VLOOKUP($A309,'FUNCIONAMIENTO SECOP'!$A:$AC,$C$1,FALSE))</f>
        <v>0</v>
      </c>
      <c r="D309" s="249">
        <f>+IFERROR(VLOOKUP($A309,'INVERSIÓN '!$A:$AB,$D$1,FALSE),VLOOKUP($A309,'FUNCIONAMIENTO SECOP'!$A:$AC,$D$1,FALSE))</f>
        <v>2667</v>
      </c>
      <c r="E309" s="249" t="str">
        <f>+IFERROR(VLOOKUP($A309,'INVERSIÓN '!$A:$AB,$E$1,FALSE),VLOOKUP($A309,'FUNCIONAMIENTO SECOP'!$A:$AC,$E$1,FALSE))</f>
        <v>Gobierno de lo Cotidiano</v>
      </c>
      <c r="F309" s="249" t="str">
        <f>+IFERROR(VLOOKUP($A309,'INVERSIÓN '!$A:$AB,$F$1,FALSE),VLOOKUP($A309,'FUNCIONAMIENTO SECOP'!$A:$AC,$F$1,FALSE))</f>
        <v>Realizar 1 acciones de inspección, vigilancia y control.</v>
      </c>
      <c r="G309" s="249" t="str">
        <f>+IFERROR(VLOOKUP($A309,'INVERSIÓN '!$A:$AB,$G$1,FALSE),VLOOKUP($A309,'FUNCIONAMIENTO SECOP'!$A:$AC,$G$1,FALSE))</f>
        <v>Pendiente</v>
      </c>
      <c r="H309" s="249" t="str">
        <f>+IFERROR(VLOOKUP($A309,'INVERSIÓN '!$A:$AB,$H$1,FALSE),VLOOKUP($A309,'FUNCIONAMIENTO SECOP'!$A:$AC,$H$1,FALSE))</f>
        <v>Nuevo</v>
      </c>
      <c r="I309" s="249">
        <f>+IFERROR(VLOOKUP($A309,'INVERSIÓN '!$A:$AB,$I$1,FALSE),VLOOKUP($A309,'FUNCIONAMIENTO SECOP'!$A:$AC,$I$1,FALSE))</f>
        <v>80111701</v>
      </c>
      <c r="J309" s="249" t="str">
        <f>+IFERROR(VLOOKUP($A309,'INVERSIÓN '!$A:$AB,$J$1,FALSE),VLOOKUP($A309,'FUNCIONAMIENTO SECOP'!$A:$AC,$J$1,FALSE))</f>
        <v>PRESTAR SERVICIOS TÉCNICOS PARA ASISTIR, REPORTAR Y ENTREGAR LA INFORMACIÓN RELACIONADA CON LOS PROYECTOS DE INVERSIÓN, TANTO EN EL ÁMBITO ADMINISTRATIVO COMO EN EL TERRITORIO, DEL FONDO DE DESARROLLO LOCAL DE SAN CRISTÓBAL</v>
      </c>
      <c r="K309" s="249">
        <f>+IFERROR(VLOOKUP($A309,'INVERSIÓN '!$A:$AB,$K$1,FALSE),VLOOKUP($A309,'FUNCIONAMIENTO SECOP'!$A:$AC,$K$1,FALSE))</f>
        <v>1</v>
      </c>
      <c r="L309" s="249">
        <f>+IFERROR(VLOOKUP($A309,'INVERSIÓN '!$A:$AB,$L$1,FALSE),VLOOKUP($A309,'FUNCIONAMIENTO SECOP'!$A:$AC,$L$1,FALSE))</f>
        <v>1</v>
      </c>
      <c r="M309" s="249">
        <f>+IFERROR(VLOOKUP($A309,'INVERSIÓN '!$A:$AB,$M$1,FALSE),VLOOKUP($A309,'FUNCIONAMIENTO SECOP'!$A:$AC,$M$1,FALSE))</f>
        <v>11</v>
      </c>
      <c r="N309" s="249">
        <f>+IFERROR(VLOOKUP($A309,'INVERSIÓN '!$A:$AB,$N$1,FALSE),VLOOKUP($A309,'FUNCIONAMIENTO SECOP'!$A:$AC,$N$1,FALSE))</f>
        <v>1</v>
      </c>
      <c r="O309" s="249" t="str">
        <f>+IFERROR(VLOOKUP($A309,'INVERSIÓN '!$A:$AB,$O$1,FALSE),VLOOKUP($A309,'FUNCIONAMIENTO SECOP'!$A:$AC,$O$1,FALSE))</f>
        <v>CCE-16</v>
      </c>
      <c r="P309" s="249" t="str">
        <f>+IFERROR(VLOOKUP($A309,'INVERSIÓN '!$A:$AB,$P$1,FALSE),VLOOKUP($A309,'FUNCIONAMIENTO SECOP'!$A:$AC,$P$1,FALSE))</f>
        <v>Contratación directa</v>
      </c>
      <c r="Q309" s="249" t="str">
        <f>+IFERROR(VLOOKUP($A309,'INVERSIÓN '!$A:$AB,$Q$1,FALSE),VLOOKUP($A309,'FUNCIONAMIENTO SECOP'!$A:$AC,$Q$1,FALSE))</f>
        <v>DISTRITAL</v>
      </c>
      <c r="R309" s="250">
        <f>+IFERROR(VLOOKUP($A309,'INVERSIÓN '!$A:$AB,$R$1,FALSE),VLOOKUP($A309,'FUNCIONAMIENTO SECOP'!$A:$AC,$R$1,FALSE))</f>
        <v>218340000</v>
      </c>
      <c r="S309" s="250">
        <f>+IFERROR(VLOOKUP($A309,'INVERSIÓN '!$A:$AB,$S$1,FALSE),VLOOKUP($A309,'FUNCIONAMIENTO SECOP'!$A:$AC,$S$1,FALSE))</f>
        <v>218340000</v>
      </c>
      <c r="T309" s="249">
        <f>+IFERROR(VLOOKUP($A309,'INVERSIÓN '!$A:$AB,$T$1,FALSE),VLOOKUP($A309,'FUNCIONAMIENTO SECOP'!$A:$AC,$T$1,FALSE))</f>
        <v>0</v>
      </c>
      <c r="U309" s="249">
        <f>+IFERROR(VLOOKUP($A309,'INVERSIÓN '!$A:$AB,$U$1,FALSE),VLOOKUP($A309,'FUNCIONAMIENTO SECOP'!$A:$AC,$U$1,FALSE))</f>
        <v>0</v>
      </c>
      <c r="V309" s="249" t="str">
        <f>+IFERROR(VLOOKUP($A309,'INVERSIÓN '!$A:$AB,$V$1,FALSE),VLOOKUP($A309,'FUNCIONAMIENTO SECOP'!$A:$AC,$V$1,FALSE))</f>
        <v>CO-DC</v>
      </c>
      <c r="W309" s="249" t="str">
        <f>+IFERROR(VLOOKUP($A309,'INVERSIÓN '!$A:$AB,$W$1,FALSE),VLOOKUP($A309,'FUNCIONAMIENTO SECOP'!$A:$AC,$W$1,FALSE))</f>
        <v>CO-DC-11001</v>
      </c>
      <c r="X309" s="249" t="str">
        <f>+IFERROR(VLOOKUP($A309,'INVERSIÓN '!$A:$AB,$X$1,FALSE),VLOOKUP($A309,'FUNCIONAMIENTO SECOP'!$A:$AC,$X$1,FALSE))</f>
        <v>CARLOS HERNANDO MACIAS MONTOYA</v>
      </c>
      <c r="Y309" s="249">
        <f>+IFERROR(VLOOKUP($A309,'INVERSIÓN '!$A:$AB,$Y$1,FALSE),VLOOKUP($A309,'FUNCIONAMIENTO SECOP'!$A:$AC,$Y$1,FALSE))</f>
        <v>6478032</v>
      </c>
      <c r="Z309" s="249" t="str">
        <f>+IFERROR(VLOOKUP($A309,'INVERSIÓN '!$A:$AB,$Z$1,FALSE),VLOOKUP($A309,'FUNCIONAMIENTO SECOP'!$A:$AC,$Z$1,FALSE))</f>
        <v>alcalde.scristobal@gobiernobogota.gov.co</v>
      </c>
      <c r="AA309" s="249">
        <f>+IFERROR(VLOOKUP($A309,'INVERSIÓN '!$A:$AB,$AA$1,FALSE),VLOOKUP($A309,'FUNCIONAMIENTO SECOP'!$A:$AC,$AA$1,FALSE))</f>
        <v>0</v>
      </c>
      <c r="AB309" s="249">
        <f>+IFERROR(VLOOKUP($A309,'INVERSIÓN '!$A:$AB,$AB$1,FALSE),VLOOKUP($A309,'FUNCIONAMIENTO SECOP'!$A:$AC,$AB$1,FALSE))</f>
        <v>1</v>
      </c>
    </row>
    <row r="310" spans="1:28" s="78" customFormat="1" ht="36" customHeight="1">
      <c r="A310" s="364" t="s">
        <v>2926</v>
      </c>
      <c r="B310" s="249" t="str">
        <f>+IFERROR(VLOOKUP($A310,'INVERSIÓN '!$A:$AB,$B$1,FALSE),VLOOKUP($A310,'FUNCIONAMIENTO SECOP'!$A:$AC,$B$1,FALSE))</f>
        <v>CPS</v>
      </c>
      <c r="C310" s="249">
        <f>+IFERROR(VLOOKUP($A310,'INVERSIÓN '!$A:$AB,$C$1,FALSE),VLOOKUP($A310,'FUNCIONAMIENTO SECOP'!$A:$AC,$C$1,FALSE))</f>
        <v>0</v>
      </c>
      <c r="D310" s="249">
        <f>+IFERROR(VLOOKUP($A310,'INVERSIÓN '!$A:$AB,$D$1,FALSE),VLOOKUP($A310,'FUNCIONAMIENTO SECOP'!$A:$AC,$D$1,FALSE))</f>
        <v>2667</v>
      </c>
      <c r="E310" s="249" t="str">
        <f>+IFERROR(VLOOKUP($A310,'INVERSIÓN '!$A:$AB,$E$1,FALSE),VLOOKUP($A310,'FUNCIONAMIENTO SECOP'!$A:$AC,$E$1,FALSE))</f>
        <v>Gobierno de lo Cotidiano</v>
      </c>
      <c r="F310" s="249" t="str">
        <f>+IFERROR(VLOOKUP($A310,'INVERSIÓN '!$A:$AB,$F$1,FALSE),VLOOKUP($A310,'FUNCIONAMIENTO SECOP'!$A:$AC,$F$1,FALSE))</f>
        <v>Realizar 4 estrategias de fortalecimiento institucional (una por vigencia)</v>
      </c>
      <c r="G310" s="249">
        <f>+IFERROR(VLOOKUP($A310,'INVERSIÓN '!$A:$AB,$G$1,FALSE),VLOOKUP($A310,'FUNCIONAMIENTO SECOP'!$A:$AC,$G$1,FALSE))</f>
        <v>152638</v>
      </c>
      <c r="H310" s="249" t="str">
        <f>+IFERROR(VLOOKUP($A310,'INVERSIÓN '!$A:$AB,$H$1,FALSE),VLOOKUP($A310,'FUNCIONAMIENTO SECOP'!$A:$AC,$H$1,FALSE))</f>
        <v>Nuevo</v>
      </c>
      <c r="I310" s="249">
        <f>+IFERROR(VLOOKUP($A310,'INVERSIÓN '!$A:$AB,$I$1,FALSE),VLOOKUP($A310,'FUNCIONAMIENTO SECOP'!$A:$AC,$I$1,FALSE))</f>
        <v>80111701</v>
      </c>
      <c r="J310" s="249" t="str">
        <f>+IFERROR(VLOOKUP($A310,'INVERSIÓN '!$A:$AB,$J$1,FALSE),VLOOKUP($A310,'FUNCIONAMIENTO SECOP'!$A:$AC,$J$1,FALSE))</f>
        <v>PRESTAR LOS SERVICIOS TÉCNICOS EN EL SEGUIMIENTO A LA GESTIÓN CONTRACTUAL Y PRECONTRACTUAL DE LA ALCALDÍA LOCAL DE SAN CRISTÓBAL</v>
      </c>
      <c r="K310" s="249">
        <f>+IFERROR(VLOOKUP($A310,'INVERSIÓN '!$A:$AB,$K$1,FALSE),VLOOKUP($A310,'FUNCIONAMIENTO SECOP'!$A:$AC,$K$1,FALSE))</f>
        <v>1</v>
      </c>
      <c r="L310" s="249">
        <f>+IFERROR(VLOOKUP($A310,'INVERSIÓN '!$A:$AB,$L$1,FALSE),VLOOKUP($A310,'FUNCIONAMIENTO SECOP'!$A:$AC,$L$1,FALSE))</f>
        <v>1</v>
      </c>
      <c r="M310" s="249">
        <f>+IFERROR(VLOOKUP($A310,'INVERSIÓN '!$A:$AB,$M$1,FALSE),VLOOKUP($A310,'FUNCIONAMIENTO SECOP'!$A:$AC,$M$1,FALSE))</f>
        <v>11</v>
      </c>
      <c r="N310" s="249">
        <f>+IFERROR(VLOOKUP($A310,'INVERSIÓN '!$A:$AB,$N$1,FALSE),VLOOKUP($A310,'FUNCIONAMIENTO SECOP'!$A:$AC,$N$1,FALSE))</f>
        <v>1</v>
      </c>
      <c r="O310" s="249" t="str">
        <f>+IFERROR(VLOOKUP($A310,'INVERSIÓN '!$A:$AB,$O$1,FALSE),VLOOKUP($A310,'FUNCIONAMIENTO SECOP'!$A:$AC,$O$1,FALSE))</f>
        <v>CCE-16</v>
      </c>
      <c r="P310" s="249" t="str">
        <f>+IFERROR(VLOOKUP($A310,'INVERSIÓN '!$A:$AB,$P$1,FALSE),VLOOKUP($A310,'FUNCIONAMIENTO SECOP'!$A:$AC,$P$1,FALSE))</f>
        <v>Contratación directa</v>
      </c>
      <c r="Q310" s="249" t="str">
        <f>+IFERROR(VLOOKUP($A310,'INVERSIÓN '!$A:$AB,$Q$1,FALSE),VLOOKUP($A310,'FUNCIONAMIENTO SECOP'!$A:$AC,$Q$1,FALSE))</f>
        <v>DISTRITAL</v>
      </c>
      <c r="R310" s="250">
        <f>+IFERROR(VLOOKUP($A310,'INVERSIÓN '!$A:$AB,$R$1,FALSE),VLOOKUP($A310,'FUNCIONAMIENTO SECOP'!$A:$AC,$R$1,FALSE))</f>
        <v>52800000</v>
      </c>
      <c r="S310" s="250">
        <f>+IFERROR(VLOOKUP($A310,'INVERSIÓN '!$A:$AB,$S$1,FALSE),VLOOKUP($A310,'FUNCIONAMIENTO SECOP'!$A:$AC,$S$1,FALSE))</f>
        <v>52800000</v>
      </c>
      <c r="T310" s="249">
        <f>+IFERROR(VLOOKUP($A310,'INVERSIÓN '!$A:$AB,$T$1,FALSE),VLOOKUP($A310,'FUNCIONAMIENTO SECOP'!$A:$AC,$T$1,FALSE))</f>
        <v>0</v>
      </c>
      <c r="U310" s="249">
        <f>+IFERROR(VLOOKUP($A310,'INVERSIÓN '!$A:$AB,$U$1,FALSE),VLOOKUP($A310,'FUNCIONAMIENTO SECOP'!$A:$AC,$U$1,FALSE))</f>
        <v>0</v>
      </c>
      <c r="V310" s="249" t="str">
        <f>+IFERROR(VLOOKUP($A310,'INVERSIÓN '!$A:$AB,$V$1,FALSE),VLOOKUP($A310,'FUNCIONAMIENTO SECOP'!$A:$AC,$V$1,FALSE))</f>
        <v>CO-DC</v>
      </c>
      <c r="W310" s="249" t="str">
        <f>+IFERROR(VLOOKUP($A310,'INVERSIÓN '!$A:$AB,$W$1,FALSE),VLOOKUP($A310,'FUNCIONAMIENTO SECOP'!$A:$AC,$W$1,FALSE))</f>
        <v>CO-DC-11001</v>
      </c>
      <c r="X310" s="249" t="str">
        <f>+IFERROR(VLOOKUP($A310,'INVERSIÓN '!$A:$AB,$X$1,FALSE),VLOOKUP($A310,'FUNCIONAMIENTO SECOP'!$A:$AC,$X$1,FALSE))</f>
        <v>CARLOS HERNANDO MACIAS MONTOYA</v>
      </c>
      <c r="Y310" s="249">
        <f>+IFERROR(VLOOKUP($A310,'INVERSIÓN '!$A:$AB,$Y$1,FALSE),VLOOKUP($A310,'FUNCIONAMIENTO SECOP'!$A:$AC,$Y$1,FALSE))</f>
        <v>6478032</v>
      </c>
      <c r="Z310" s="249" t="str">
        <f>+IFERROR(VLOOKUP($A310,'INVERSIÓN '!$A:$AB,$Z$1,FALSE),VLOOKUP($A310,'FUNCIONAMIENTO SECOP'!$A:$AC,$Z$1,FALSE))</f>
        <v>alcalde.scristobal@gobiernobogota.gov.co</v>
      </c>
      <c r="AA310" s="249">
        <f>+IFERROR(VLOOKUP($A310,'INVERSIÓN '!$A:$AB,$AA$1,FALSE),VLOOKUP($A310,'FUNCIONAMIENTO SECOP'!$A:$AC,$AA$1,FALSE))</f>
        <v>0</v>
      </c>
      <c r="AB310" s="249">
        <f>+IFERROR(VLOOKUP($A310,'INVERSIÓN '!$A:$AB,$AB$1,FALSE),VLOOKUP($A310,'FUNCIONAMIENTO SECOP'!$A:$AC,$AB$1,FALSE))</f>
        <v>1</v>
      </c>
    </row>
    <row r="311" spans="1:28" s="78" customFormat="1" ht="36" customHeight="1">
      <c r="A311" s="364" t="s">
        <v>3196</v>
      </c>
      <c r="B311" s="249" t="str">
        <f>+IFERROR(VLOOKUP($A311,'INVERSIÓN '!$A:$AB,$B$1,FALSE),VLOOKUP($A311,'FUNCIONAMIENTO SECOP'!$A:$AC,$B$1,FALSE))</f>
        <v>CPS</v>
      </c>
      <c r="C311" s="249">
        <f>+IFERROR(VLOOKUP($A311,'INVERSIÓN '!$A:$AB,$C$1,FALSE),VLOOKUP($A311,'FUNCIONAMIENTO SECOP'!$A:$AC,$C$1,FALSE))</f>
        <v>0</v>
      </c>
      <c r="D311" s="249">
        <f>+IFERROR(VLOOKUP($A311,'INVERSIÓN '!$A:$AB,$D$1,FALSE),VLOOKUP($A311,'FUNCIONAMIENTO SECOP'!$A:$AC,$D$1,FALSE))</f>
        <v>2667</v>
      </c>
      <c r="E311" s="249" t="str">
        <f>+IFERROR(VLOOKUP($A311,'INVERSIÓN '!$A:$AB,$E$1,FALSE),VLOOKUP($A311,'FUNCIONAMIENTO SECOP'!$A:$AC,$E$1,FALSE))</f>
        <v>Gobierno de lo cotidiano</v>
      </c>
      <c r="F311" s="249" t="str">
        <f>+IFERROR(VLOOKUP($A311,'INVERSIÓN '!$A:$AB,$F$1,FALSE),VLOOKUP($A311,'FUNCIONAMIENTO SECOP'!$A:$AC,$F$1,FALSE))</f>
        <v>Realizar 4 estrategias de fortalecimiento institucional (una por vigencia)</v>
      </c>
      <c r="G311" s="249">
        <f>+IFERROR(VLOOKUP($A311,'INVERSIÓN '!$A:$AB,$G$1,FALSE),VLOOKUP($A311,'FUNCIONAMIENTO SECOP'!$A:$AC,$G$1,FALSE))</f>
        <v>153100</v>
      </c>
      <c r="H311" s="249" t="str">
        <f>+IFERROR(VLOOKUP($A311,'INVERSIÓN '!$A:$AB,$H$1,FALSE),VLOOKUP($A311,'FUNCIONAMIENTO SECOP'!$A:$AC,$H$1,FALSE))</f>
        <v>Nuevo</v>
      </c>
      <c r="I311" s="249">
        <f>+IFERROR(VLOOKUP($A311,'INVERSIÓN '!$A:$AB,$I$1,FALSE),VLOOKUP($A311,'FUNCIONAMIENTO SECOP'!$A:$AC,$I$1,FALSE))</f>
        <v>80111701</v>
      </c>
      <c r="J311" s="249" t="str">
        <f>+IFERROR(VLOOKUP($A311,'INVERSIÓN '!$A:$AB,$J$1,FALSE),VLOOKUP($A311,'FUNCIONAMIENTO SECOP'!$A:$AC,$J$1,FALSE))</f>
        <v xml:space="preserve">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v>
      </c>
      <c r="K311" s="249">
        <f>+IFERROR(VLOOKUP($A311,'INVERSIÓN '!$A:$AB,$K$1,FALSE),VLOOKUP($A311,'FUNCIONAMIENTO SECOP'!$A:$AC,$K$1,FALSE))</f>
        <v>1</v>
      </c>
      <c r="L311" s="249">
        <f>+IFERROR(VLOOKUP($A311,'INVERSIÓN '!$A:$AB,$L$1,FALSE),VLOOKUP($A311,'FUNCIONAMIENTO SECOP'!$A:$AC,$L$1,FALSE))</f>
        <v>1</v>
      </c>
      <c r="M311" s="249">
        <f>+IFERROR(VLOOKUP($A311,'INVERSIÓN '!$A:$AB,$M$1,FALSE),VLOOKUP($A311,'FUNCIONAMIENTO SECOP'!$A:$AC,$M$1,FALSE))</f>
        <v>11</v>
      </c>
      <c r="N311" s="249">
        <f>+IFERROR(VLOOKUP($A311,'INVERSIÓN '!$A:$AB,$N$1,FALSE),VLOOKUP($A311,'FUNCIONAMIENTO SECOP'!$A:$AC,$N$1,FALSE))</f>
        <v>1</v>
      </c>
      <c r="O311" s="249" t="str">
        <f>+IFERROR(VLOOKUP($A311,'INVERSIÓN '!$A:$AB,$O$1,FALSE),VLOOKUP($A311,'FUNCIONAMIENTO SECOP'!$A:$AC,$O$1,FALSE))</f>
        <v>CCE-16</v>
      </c>
      <c r="P311" s="249" t="str">
        <f>+IFERROR(VLOOKUP($A311,'INVERSIÓN '!$A:$AB,$P$1,FALSE),VLOOKUP($A311,'FUNCIONAMIENTO SECOP'!$A:$AC,$P$1,FALSE))</f>
        <v>Contratación directa</v>
      </c>
      <c r="Q311" s="249" t="str">
        <f>+IFERROR(VLOOKUP($A311,'INVERSIÓN '!$A:$AB,$Q$1,FALSE),VLOOKUP($A311,'FUNCIONAMIENTO SECOP'!$A:$AC,$Q$1,FALSE))</f>
        <v>DISTRITAL</v>
      </c>
      <c r="R311" s="250">
        <f>+IFERROR(VLOOKUP($A311,'INVERSIÓN '!$A:$AB,$R$1,FALSE),VLOOKUP($A311,'FUNCIONAMIENTO SECOP'!$A:$AC,$R$1,FALSE))</f>
        <v>88000000</v>
      </c>
      <c r="S311" s="250">
        <f>+IFERROR(VLOOKUP($A311,'INVERSIÓN '!$A:$AB,$S$1,FALSE),VLOOKUP($A311,'FUNCIONAMIENTO SECOP'!$A:$AC,$S$1,FALSE))</f>
        <v>88000000</v>
      </c>
      <c r="T311" s="249">
        <f>+IFERROR(VLOOKUP($A311,'INVERSIÓN '!$A:$AB,$T$1,FALSE),VLOOKUP($A311,'FUNCIONAMIENTO SECOP'!$A:$AC,$T$1,FALSE))</f>
        <v>0</v>
      </c>
      <c r="U311" s="249">
        <f>+IFERROR(VLOOKUP($A311,'INVERSIÓN '!$A:$AB,$U$1,FALSE),VLOOKUP($A311,'FUNCIONAMIENTO SECOP'!$A:$AC,$U$1,FALSE))</f>
        <v>0</v>
      </c>
      <c r="V311" s="249" t="str">
        <f>+IFERROR(VLOOKUP($A311,'INVERSIÓN '!$A:$AB,$V$1,FALSE),VLOOKUP($A311,'FUNCIONAMIENTO SECOP'!$A:$AC,$V$1,FALSE))</f>
        <v>CO-DC</v>
      </c>
      <c r="W311" s="249" t="str">
        <f>+IFERROR(VLOOKUP($A311,'INVERSIÓN '!$A:$AB,$W$1,FALSE),VLOOKUP($A311,'FUNCIONAMIENTO SECOP'!$A:$AC,$W$1,FALSE))</f>
        <v>CO-DC-11001</v>
      </c>
      <c r="X311" s="249" t="str">
        <f>+IFERROR(VLOOKUP($A311,'INVERSIÓN '!$A:$AB,$X$1,FALSE),VLOOKUP($A311,'FUNCIONAMIENTO SECOP'!$A:$AC,$X$1,FALSE))</f>
        <v>CARLOS HERNANDO MACIAS MONTOYA</v>
      </c>
      <c r="Y311" s="249">
        <f>+IFERROR(VLOOKUP($A311,'INVERSIÓN '!$A:$AB,$Y$1,FALSE),VLOOKUP($A311,'FUNCIONAMIENTO SECOP'!$A:$AC,$Y$1,FALSE))</f>
        <v>6478032</v>
      </c>
      <c r="Z311" s="249" t="str">
        <f>+IFERROR(VLOOKUP($A311,'INVERSIÓN '!$A:$AB,$Z$1,FALSE),VLOOKUP($A311,'FUNCIONAMIENTO SECOP'!$A:$AC,$Z$1,FALSE))</f>
        <v>alcalde.scristobal@gobiernobogota.gov.co</v>
      </c>
      <c r="AA311" s="249">
        <f>+IFERROR(VLOOKUP($A311,'INVERSIÓN '!$A:$AB,$AA$1,FALSE),VLOOKUP($A311,'FUNCIONAMIENTO SECOP'!$A:$AC,$AA$1,FALSE))</f>
        <v>0</v>
      </c>
      <c r="AB311" s="249">
        <f>+IFERROR(VLOOKUP($A311,'INVERSIÓN '!$A:$AB,$AB$1,FALSE),VLOOKUP($A311,'FUNCIONAMIENTO SECOP'!$A:$AC,$AB$1,FALSE))</f>
        <v>1</v>
      </c>
    </row>
    <row r="312" spans="1:28" s="375" customFormat="1" ht="36" customHeight="1">
      <c r="A312" s="364" t="s">
        <v>3198</v>
      </c>
      <c r="B312" s="373" t="str">
        <f>+IFERROR(VLOOKUP($A312,'INVERSIÓN '!$A:$AB,$B$1,FALSE),VLOOKUP($A312,'FUNCIONAMIENTO SECOP'!$A:$AC,$B$1,FALSE))</f>
        <v>CPS</v>
      </c>
      <c r="C312" s="373">
        <f>+IFERROR(VLOOKUP($A312,'INVERSIÓN '!$A:$AB,$C$1,FALSE),VLOOKUP($A312,'FUNCIONAMIENTO SECOP'!$A:$AC,$C$1,FALSE))</f>
        <v>0</v>
      </c>
      <c r="D312" s="373">
        <f>+IFERROR(VLOOKUP($A312,'INVERSIÓN '!$A:$AB,$D$1,FALSE),VLOOKUP($A312,'FUNCIONAMIENTO SECOP'!$A:$AC,$D$1,FALSE))</f>
        <v>2481</v>
      </c>
      <c r="E312" s="373" t="str">
        <f>+IFERROR(VLOOKUP($A312,'INVERSIÓN '!$A:$AB,$E$1,FALSE),VLOOKUP($A312,'FUNCIONAMIENTO SECOP'!$A:$AC,$E$1,FALSE))</f>
        <v>SAN CRISTÓBAL CUIDA: BIENESTAR ANIMAL Y EDUCACIÓN PARA TODOS</v>
      </c>
      <c r="F312" s="373" t="str">
        <f>+IFERROR(VLOOKUP($A312,'INVERSIÓN '!$A:$AB,$F$1,FALSE),VLOOKUP($A312,'FUNCIONAMIENTO SECOP'!$A:$AC,$F$1,FALSE))</f>
        <v xml:space="preserve">Esterilizar 15.000 perros y gatos incluyendo los que está en condición de vulnerabilidad </v>
      </c>
      <c r="G312" s="373">
        <f>+IFERROR(VLOOKUP($A312,'INVERSIÓN '!$A:$AB,$G$1,FALSE),VLOOKUP($A312,'FUNCIONAMIENTO SECOP'!$A:$AC,$G$1,FALSE))</f>
        <v>152250</v>
      </c>
      <c r="H312" s="373" t="str">
        <f>+IFERROR(VLOOKUP($A312,'INVERSIÓN '!$A:$AB,$H$1,FALSE),VLOOKUP($A312,'FUNCIONAMIENTO SECOP'!$A:$AC,$H$1,FALSE))</f>
        <v>Nuevo</v>
      </c>
      <c r="I312" s="373">
        <f>+IFERROR(VLOOKUP($A312,'INVERSIÓN '!$A:$AB,$I$1,FALSE),VLOOKUP($A312,'FUNCIONAMIENTO SECOP'!$A:$AC,$I$1,FALSE))</f>
        <v>80111701</v>
      </c>
      <c r="J312" s="373" t="str">
        <f>+IFERROR(VLOOKUP($A312,'INVERSIÓN '!$A:$AB,$J$1,FALSE),VLOOKUP($A312,'FUNCIONAMIENTO SECOP'!$A:$AC,$J$1,FALSE))</f>
        <v>PRESTAR SUS SERVICIOS PROFESIONALES MEDICO VETERINARIOS EN TEMAS DE PROTECCIÓN Y BIENESTAR ANIMAL.</v>
      </c>
      <c r="K312" s="373">
        <f>+IFERROR(VLOOKUP($A312,'INVERSIÓN '!$A:$AB,$K$1,FALSE),VLOOKUP($A312,'FUNCIONAMIENTO SECOP'!$A:$AC,$K$1,FALSE))</f>
        <v>1</v>
      </c>
      <c r="L312" s="373">
        <f>+IFERROR(VLOOKUP($A312,'INVERSIÓN '!$A:$AB,$L$1,FALSE),VLOOKUP($A312,'FUNCIONAMIENTO SECOP'!$A:$AC,$L$1,FALSE))</f>
        <v>1</v>
      </c>
      <c r="M312" s="373">
        <f>+IFERROR(VLOOKUP($A312,'INVERSIÓN '!$A:$AB,$M$1,FALSE),VLOOKUP($A312,'FUNCIONAMIENTO SECOP'!$A:$AC,$M$1,FALSE))</f>
        <v>11</v>
      </c>
      <c r="N312" s="373">
        <f>+IFERROR(VLOOKUP($A312,'INVERSIÓN '!$A:$AB,$N$1,FALSE),VLOOKUP($A312,'FUNCIONAMIENTO SECOP'!$A:$AC,$N$1,FALSE))</f>
        <v>1</v>
      </c>
      <c r="O312" s="373" t="str">
        <f>+IFERROR(VLOOKUP($A312,'INVERSIÓN '!$A:$AB,$O$1,FALSE),VLOOKUP($A312,'FUNCIONAMIENTO SECOP'!$A:$AC,$O$1,FALSE))</f>
        <v>CCE-16</v>
      </c>
      <c r="P312" s="373" t="str">
        <f>+IFERROR(VLOOKUP($A312,'INVERSIÓN '!$A:$AB,$P$1,FALSE),VLOOKUP($A312,'FUNCIONAMIENTO SECOP'!$A:$AC,$P$1,FALSE))</f>
        <v>Contratación directa</v>
      </c>
      <c r="Q312" s="373" t="str">
        <f>+IFERROR(VLOOKUP($A312,'INVERSIÓN '!$A:$AB,$Q$1,FALSE),VLOOKUP($A312,'FUNCIONAMIENTO SECOP'!$A:$AC,$Q$1,FALSE))</f>
        <v>DISTRITAL</v>
      </c>
      <c r="R312" s="374">
        <f>+IFERROR(VLOOKUP($A312,'INVERSIÓN '!$A:$AB,$R$1,FALSE),VLOOKUP($A312,'FUNCIONAMIENTO SECOP'!$A:$AC,$R$1,FALSE))</f>
        <v>54400000</v>
      </c>
      <c r="S312" s="374">
        <f>+IFERROR(VLOOKUP($A312,'INVERSIÓN '!$A:$AB,$S$1,FALSE),VLOOKUP($A312,'FUNCIONAMIENTO SECOP'!$A:$AC,$S$1,FALSE))</f>
        <v>54400000</v>
      </c>
      <c r="T312" s="373">
        <f>+IFERROR(VLOOKUP($A312,'INVERSIÓN '!$A:$AB,$T$1,FALSE),VLOOKUP($A312,'FUNCIONAMIENTO SECOP'!$A:$AC,$T$1,FALSE))</f>
        <v>0</v>
      </c>
      <c r="U312" s="373">
        <f>+IFERROR(VLOOKUP($A312,'INVERSIÓN '!$A:$AB,$U$1,FALSE),VLOOKUP($A312,'FUNCIONAMIENTO SECOP'!$A:$AC,$U$1,FALSE))</f>
        <v>0</v>
      </c>
      <c r="V312" s="373" t="str">
        <f>+IFERROR(VLOOKUP($A312,'INVERSIÓN '!$A:$AB,$V$1,FALSE),VLOOKUP($A312,'FUNCIONAMIENTO SECOP'!$A:$AC,$V$1,FALSE))</f>
        <v>CO-DC</v>
      </c>
      <c r="W312" s="373" t="str">
        <f>+IFERROR(VLOOKUP($A312,'INVERSIÓN '!$A:$AB,$W$1,FALSE),VLOOKUP($A312,'FUNCIONAMIENTO SECOP'!$A:$AC,$W$1,FALSE))</f>
        <v>CO-DC-11001</v>
      </c>
      <c r="X312" s="373" t="str">
        <f>+IFERROR(VLOOKUP($A312,'INVERSIÓN '!$A:$AB,$X$1,FALSE),VLOOKUP($A312,'FUNCIONAMIENTO SECOP'!$A:$AC,$X$1,FALSE))</f>
        <v>CARLOS HERNANDO MACIAS MONTOYA</v>
      </c>
      <c r="Y312" s="373">
        <f>+IFERROR(VLOOKUP($A312,'INVERSIÓN '!$A:$AB,$Y$1,FALSE),VLOOKUP($A312,'FUNCIONAMIENTO SECOP'!$A:$AC,$Y$1,FALSE))</f>
        <v>6478032</v>
      </c>
      <c r="Z312" s="373" t="str">
        <f>+IFERROR(VLOOKUP($A312,'INVERSIÓN '!$A:$AB,$Z$1,FALSE),VLOOKUP($A312,'FUNCIONAMIENTO SECOP'!$A:$AC,$Z$1,FALSE))</f>
        <v>alcalde.scristobal@gobiernobogota.gov.co</v>
      </c>
      <c r="AA312" s="373">
        <f>+IFERROR(VLOOKUP($A312,'INVERSIÓN '!$A:$AB,$AA$1,FALSE),VLOOKUP($A312,'FUNCIONAMIENTO SECOP'!$A:$AC,$AA$1,FALSE))</f>
        <v>0</v>
      </c>
      <c r="AB312" s="373">
        <f>+IFERROR(VLOOKUP($A312,'INVERSIÓN '!$A:$AB,$AB$1,FALSE),VLOOKUP($A312,'FUNCIONAMIENTO SECOP'!$A:$AC,$AB$1,FALSE))</f>
        <v>1</v>
      </c>
    </row>
    <row r="313" spans="1:28" s="78" customFormat="1" ht="36" customHeight="1">
      <c r="A313" s="364" t="s">
        <v>3201</v>
      </c>
      <c r="B313" s="249" t="str">
        <f>+IFERROR(VLOOKUP($A313,'INVERSIÓN '!$A:$AB,$B$1,FALSE),VLOOKUP($A313,'FUNCIONAMIENTO SECOP'!$A:$AC,$B$1,FALSE))</f>
        <v>CPS</v>
      </c>
      <c r="C313" s="249">
        <f>+IFERROR(VLOOKUP($A313,'INVERSIÓN '!$A:$AB,$C$1,FALSE),VLOOKUP($A313,'FUNCIONAMIENTO SECOP'!$A:$AC,$C$1,FALSE))</f>
        <v>0</v>
      </c>
      <c r="D313" s="249">
        <f>+IFERROR(VLOOKUP($A313,'INVERSIÓN '!$A:$AB,$D$1,FALSE),VLOOKUP($A313,'FUNCIONAMIENTO SECOP'!$A:$AC,$D$1,FALSE))</f>
        <v>2667</v>
      </c>
      <c r="E313" s="249" t="str">
        <f>+IFERROR(VLOOKUP($A313,'INVERSIÓN '!$A:$AB,$E$1,FALSE),VLOOKUP($A313,'FUNCIONAMIENTO SECOP'!$A:$AC,$E$1,FALSE))</f>
        <v>GOBIERNO DE LO COTIDIANO</v>
      </c>
      <c r="F313" s="249" t="str">
        <f>+IFERROR(VLOOKUP($A313,'INVERSIÓN '!$A:$AB,$F$1,FALSE),VLOOKUP($A313,'FUNCIONAMIENTO SECOP'!$A:$AC,$F$1,FALSE))</f>
        <v>Realizar 1 acciones de inspección, vigilancia y control.</v>
      </c>
      <c r="G313" s="249">
        <f>+IFERROR(VLOOKUP($A313,'INVERSIÓN '!$A:$AB,$G$1,FALSE),VLOOKUP($A313,'FUNCIONAMIENTO SECOP'!$A:$AC,$G$1,FALSE))</f>
        <v>152254</v>
      </c>
      <c r="H313" s="249" t="str">
        <f>+IFERROR(VLOOKUP($A313,'INVERSIÓN '!$A:$AB,$H$1,FALSE),VLOOKUP($A313,'FUNCIONAMIENTO SECOP'!$A:$AC,$H$1,FALSE))</f>
        <v>Nuevo</v>
      </c>
      <c r="I313" s="249">
        <f>+IFERROR(VLOOKUP($A313,'INVERSIÓN '!$A:$AB,$I$1,FALSE),VLOOKUP($A313,'FUNCIONAMIENTO SECOP'!$A:$AC,$I$1,FALSE))</f>
        <v>80111701</v>
      </c>
      <c r="J313" s="249" t="str">
        <f>+IFERROR(VLOOKUP($A313,'INVERSIÓN '!$A:$AB,$J$1,FALSE),VLOOKUP($A313,'FUNCIONAMIENTO SECOP'!$A:$AC,$J$1,FALSE))</f>
        <v>PRESTAR SERVICIOS DE APOYO TÉCNICO EN EL ÁREA DE GESTIÓN POLICIVA CON LOS DIFERENTES PROCESOS Y ACTUACIONES ADMINISTRATIVAS EXISTENTES, INCLUIDA LA IMPLEMENTACIÓN DE TRAMITES DE VERIFICACIÓN, SOPORTE Y ACOMPAÑAMIENTO</v>
      </c>
      <c r="K313" s="249">
        <f>+IFERROR(VLOOKUP($A313,'INVERSIÓN '!$A:$AB,$K$1,FALSE),VLOOKUP($A313,'FUNCIONAMIENTO SECOP'!$A:$AC,$K$1,FALSE))</f>
        <v>1</v>
      </c>
      <c r="L313" s="249">
        <f>+IFERROR(VLOOKUP($A313,'INVERSIÓN '!$A:$AB,$L$1,FALSE),VLOOKUP($A313,'FUNCIONAMIENTO SECOP'!$A:$AC,$L$1,FALSE))</f>
        <v>1</v>
      </c>
      <c r="M313" s="249">
        <f>+IFERROR(VLOOKUP($A313,'INVERSIÓN '!$A:$AB,$M$1,FALSE),VLOOKUP($A313,'FUNCIONAMIENTO SECOP'!$A:$AC,$M$1,FALSE))</f>
        <v>11</v>
      </c>
      <c r="N313" s="249">
        <f>+IFERROR(VLOOKUP($A313,'INVERSIÓN '!$A:$AB,$N$1,FALSE),VLOOKUP($A313,'FUNCIONAMIENTO SECOP'!$A:$AC,$N$1,FALSE))</f>
        <v>1</v>
      </c>
      <c r="O313" s="249" t="str">
        <f>+IFERROR(VLOOKUP($A313,'INVERSIÓN '!$A:$AB,$O$1,FALSE),VLOOKUP($A313,'FUNCIONAMIENTO SECOP'!$A:$AC,$O$1,FALSE))</f>
        <v>CCE-16</v>
      </c>
      <c r="P313" s="249" t="str">
        <f>+IFERROR(VLOOKUP($A313,'INVERSIÓN '!$A:$AB,$P$1,FALSE),VLOOKUP($A313,'FUNCIONAMIENTO SECOP'!$A:$AC,$P$1,FALSE))</f>
        <v>Contratación directa</v>
      </c>
      <c r="Q313" s="249" t="str">
        <f>+IFERROR(VLOOKUP($A313,'INVERSIÓN '!$A:$AB,$Q$1,FALSE),VLOOKUP($A313,'FUNCIONAMIENTO SECOP'!$A:$AC,$Q$1,FALSE))</f>
        <v>DISTRITAL</v>
      </c>
      <c r="R313" s="250">
        <f>+IFERROR(VLOOKUP($A313,'INVERSIÓN '!$A:$AB,$R$1,FALSE),VLOOKUP($A313,'FUNCIONAMIENTO SECOP'!$A:$AC,$R$1,FALSE))</f>
        <v>34400000</v>
      </c>
      <c r="S313" s="250">
        <f>+IFERROR(VLOOKUP($A313,'INVERSIÓN '!$A:$AB,$S$1,FALSE),VLOOKUP($A313,'FUNCIONAMIENTO SECOP'!$A:$AC,$S$1,FALSE))</f>
        <v>34400000</v>
      </c>
      <c r="T313" s="249">
        <f>+IFERROR(VLOOKUP($A313,'INVERSIÓN '!$A:$AB,$T$1,FALSE),VLOOKUP($A313,'FUNCIONAMIENTO SECOP'!$A:$AC,$T$1,FALSE))</f>
        <v>0</v>
      </c>
      <c r="U313" s="249">
        <f>+IFERROR(VLOOKUP($A313,'INVERSIÓN '!$A:$AB,$U$1,FALSE),VLOOKUP($A313,'FUNCIONAMIENTO SECOP'!$A:$AC,$U$1,FALSE))</f>
        <v>0</v>
      </c>
      <c r="V313" s="249" t="str">
        <f>+IFERROR(VLOOKUP($A313,'INVERSIÓN '!$A:$AB,$V$1,FALSE),VLOOKUP($A313,'FUNCIONAMIENTO SECOP'!$A:$AC,$V$1,FALSE))</f>
        <v>CO-DC</v>
      </c>
      <c r="W313" s="249" t="str">
        <f>+IFERROR(VLOOKUP($A313,'INVERSIÓN '!$A:$AB,$W$1,FALSE),VLOOKUP($A313,'FUNCIONAMIENTO SECOP'!$A:$AC,$W$1,FALSE))</f>
        <v>CO-DC-11001</v>
      </c>
      <c r="X313" s="249" t="str">
        <f>+IFERROR(VLOOKUP($A313,'INVERSIÓN '!$A:$AB,$X$1,FALSE),VLOOKUP($A313,'FUNCIONAMIENTO SECOP'!$A:$AC,$X$1,FALSE))</f>
        <v>CARLOS HERNANDO MACIAS MONTOYA</v>
      </c>
      <c r="Y313" s="249">
        <f>+IFERROR(VLOOKUP($A313,'INVERSIÓN '!$A:$AB,$Y$1,FALSE),VLOOKUP($A313,'FUNCIONAMIENTO SECOP'!$A:$AC,$Y$1,FALSE))</f>
        <v>6478032</v>
      </c>
      <c r="Z313" s="249" t="str">
        <f>+IFERROR(VLOOKUP($A313,'INVERSIÓN '!$A:$AB,$Z$1,FALSE),VLOOKUP($A313,'FUNCIONAMIENTO SECOP'!$A:$AC,$Z$1,FALSE))</f>
        <v>alcalde.scristobal@gobiernobogota.gov.co</v>
      </c>
      <c r="AA313" s="249">
        <f>+IFERROR(VLOOKUP($A313,'INVERSIÓN '!$A:$AB,$AA$1,FALSE),VLOOKUP($A313,'FUNCIONAMIENTO SECOP'!$A:$AC,$AA$1,FALSE))</f>
        <v>0</v>
      </c>
      <c r="AB313" s="249">
        <f>+IFERROR(VLOOKUP($A313,'INVERSIÓN '!$A:$AB,$AB$1,FALSE),VLOOKUP($A313,'FUNCIONAMIENTO SECOP'!$A:$AC,$AB$1,FALSE))</f>
        <v>1</v>
      </c>
    </row>
    <row r="314" spans="1:28" s="78" customFormat="1" ht="36" customHeight="1">
      <c r="A314" s="364" t="s">
        <v>3204</v>
      </c>
      <c r="B314" s="249" t="str">
        <f>+IFERROR(VLOOKUP($A314,'INVERSIÓN '!$A:$AB,$B$1,FALSE),VLOOKUP($A314,'FUNCIONAMIENTO SECOP'!$A:$AC,$B$1,FALSE))</f>
        <v>CPS</v>
      </c>
      <c r="C314" s="249">
        <f>+IFERROR(VLOOKUP($A314,'INVERSIÓN '!$A:$AB,$C$1,FALSE),VLOOKUP($A314,'FUNCIONAMIENTO SECOP'!$A:$AC,$C$1,FALSE))</f>
        <v>0</v>
      </c>
      <c r="D314" s="249">
        <f>+IFERROR(VLOOKUP($A314,'INVERSIÓN '!$A:$AB,$D$1,FALSE),VLOOKUP($A314,'FUNCIONAMIENTO SECOP'!$A:$AC,$D$1,FALSE))</f>
        <v>2667</v>
      </c>
      <c r="E314" s="249" t="str">
        <f>+IFERROR(VLOOKUP($A314,'INVERSIÓN '!$A:$AB,$E$1,FALSE),VLOOKUP($A314,'FUNCIONAMIENTO SECOP'!$A:$AC,$E$1,FALSE))</f>
        <v>GOBIERNO DE LO COTIDIANO</v>
      </c>
      <c r="F314" s="249" t="str">
        <f>+IFERROR(VLOOKUP($A314,'INVERSIÓN '!$A:$AB,$F$1,FALSE),VLOOKUP($A314,'FUNCIONAMIENTO SECOP'!$A:$AC,$F$1,FALSE))</f>
        <v>Realizar 4 estrategias de fortalecimiento institucional (una por vigencia)</v>
      </c>
      <c r="G314" s="249">
        <f>+IFERROR(VLOOKUP($A314,'INVERSIÓN '!$A:$AB,$G$1,FALSE),VLOOKUP($A314,'FUNCIONAMIENTO SECOP'!$A:$AC,$G$1,FALSE))</f>
        <v>152635</v>
      </c>
      <c r="H314" s="249" t="str">
        <f>+IFERROR(VLOOKUP($A314,'INVERSIÓN '!$A:$AB,$H$1,FALSE),VLOOKUP($A314,'FUNCIONAMIENTO SECOP'!$A:$AC,$H$1,FALSE))</f>
        <v>Nuevo</v>
      </c>
      <c r="I314" s="249">
        <f>+IFERROR(VLOOKUP($A314,'INVERSIÓN '!$A:$AB,$I$1,FALSE),VLOOKUP($A314,'FUNCIONAMIENTO SECOP'!$A:$AC,$I$1,FALSE))</f>
        <v>80111701</v>
      </c>
      <c r="J314" s="249" t="str">
        <f>+IFERROR(VLOOKUP($A314,'INVERSIÓN '!$A:$AB,$J$1,FALSE),VLOOKUP($A314,'FUNCIONAMIENTO SECOP'!$A:$AC,$J$1,FALSE))</f>
        <v>PRESTAR SUS SERVICIOS PROFESIONALES EN TEMAS ADMINISTRATIVOS DE LA ALCALDÍA LOCAL DE SAN CRISTÓBAL</v>
      </c>
      <c r="K314" s="249">
        <f>+IFERROR(VLOOKUP($A314,'INVERSIÓN '!$A:$AB,$K$1,FALSE),VLOOKUP($A314,'FUNCIONAMIENTO SECOP'!$A:$AC,$K$1,FALSE))</f>
        <v>1</v>
      </c>
      <c r="L314" s="249">
        <f>+IFERROR(VLOOKUP($A314,'INVERSIÓN '!$A:$AB,$L$1,FALSE),VLOOKUP($A314,'FUNCIONAMIENTO SECOP'!$A:$AC,$L$1,FALSE))</f>
        <v>1</v>
      </c>
      <c r="M314" s="249">
        <f>+IFERROR(VLOOKUP($A314,'INVERSIÓN '!$A:$AB,$M$1,FALSE),VLOOKUP($A314,'FUNCIONAMIENTO SECOP'!$A:$AC,$M$1,FALSE))</f>
        <v>11</v>
      </c>
      <c r="N314" s="249">
        <f>+IFERROR(VLOOKUP($A314,'INVERSIÓN '!$A:$AB,$N$1,FALSE),VLOOKUP($A314,'FUNCIONAMIENTO SECOP'!$A:$AC,$N$1,FALSE))</f>
        <v>1</v>
      </c>
      <c r="O314" s="249" t="str">
        <f>+IFERROR(VLOOKUP($A314,'INVERSIÓN '!$A:$AB,$O$1,FALSE),VLOOKUP($A314,'FUNCIONAMIENTO SECOP'!$A:$AC,$O$1,FALSE))</f>
        <v>CCE-16</v>
      </c>
      <c r="P314" s="249" t="str">
        <f>+IFERROR(VLOOKUP($A314,'INVERSIÓN '!$A:$AB,$P$1,FALSE),VLOOKUP($A314,'FUNCIONAMIENTO SECOP'!$A:$AC,$P$1,FALSE))</f>
        <v>Contratación directa</v>
      </c>
      <c r="Q314" s="249" t="str">
        <f>+IFERROR(VLOOKUP($A314,'INVERSIÓN '!$A:$AB,$Q$1,FALSE),VLOOKUP($A314,'FUNCIONAMIENTO SECOP'!$A:$AC,$Q$1,FALSE))</f>
        <v>DISTRITAL</v>
      </c>
      <c r="R314" s="250">
        <f>+IFERROR(VLOOKUP($A314,'INVERSIÓN '!$A:$AB,$R$1,FALSE),VLOOKUP($A314,'FUNCIONAMIENTO SECOP'!$A:$AC,$R$1,FALSE))</f>
        <v>54400000</v>
      </c>
      <c r="S314" s="250">
        <f>+IFERROR(VLOOKUP($A314,'INVERSIÓN '!$A:$AB,$S$1,FALSE),VLOOKUP($A314,'FUNCIONAMIENTO SECOP'!$A:$AC,$S$1,FALSE))</f>
        <v>54400000</v>
      </c>
      <c r="T314" s="249">
        <f>+IFERROR(VLOOKUP($A314,'INVERSIÓN '!$A:$AB,$T$1,FALSE),VLOOKUP($A314,'FUNCIONAMIENTO SECOP'!$A:$AC,$T$1,FALSE))</f>
        <v>0</v>
      </c>
      <c r="U314" s="249">
        <f>+IFERROR(VLOOKUP($A314,'INVERSIÓN '!$A:$AB,$U$1,FALSE),VLOOKUP($A314,'FUNCIONAMIENTO SECOP'!$A:$AC,$U$1,FALSE))</f>
        <v>0</v>
      </c>
      <c r="V314" s="249" t="str">
        <f>+IFERROR(VLOOKUP($A314,'INVERSIÓN '!$A:$AB,$V$1,FALSE),VLOOKUP($A314,'FUNCIONAMIENTO SECOP'!$A:$AC,$V$1,FALSE))</f>
        <v>CO-DC</v>
      </c>
      <c r="W314" s="249" t="str">
        <f>+IFERROR(VLOOKUP($A314,'INVERSIÓN '!$A:$AB,$W$1,FALSE),VLOOKUP($A314,'FUNCIONAMIENTO SECOP'!$A:$AC,$W$1,FALSE))</f>
        <v>CO-DC-11001</v>
      </c>
      <c r="X314" s="249" t="str">
        <f>+IFERROR(VLOOKUP($A314,'INVERSIÓN '!$A:$AB,$X$1,FALSE),VLOOKUP($A314,'FUNCIONAMIENTO SECOP'!$A:$AC,$X$1,FALSE))</f>
        <v>CARLOS HERNANDO MACIAS MONTOYA</v>
      </c>
      <c r="Y314" s="249">
        <f>+IFERROR(VLOOKUP($A314,'INVERSIÓN '!$A:$AB,$Y$1,FALSE),VLOOKUP($A314,'FUNCIONAMIENTO SECOP'!$A:$AC,$Y$1,FALSE))</f>
        <v>6478032</v>
      </c>
      <c r="Z314" s="249" t="str">
        <f>+IFERROR(VLOOKUP($A314,'INVERSIÓN '!$A:$AB,$Z$1,FALSE),VLOOKUP($A314,'FUNCIONAMIENTO SECOP'!$A:$AC,$Z$1,FALSE))</f>
        <v>alcalde.scristobal@gobiernobogota.gov.co</v>
      </c>
      <c r="AA314" s="249">
        <f>+IFERROR(VLOOKUP($A314,'INVERSIÓN '!$A:$AB,$AA$1,FALSE),VLOOKUP($A314,'FUNCIONAMIENTO SECOP'!$A:$AC,$AA$1,FALSE))</f>
        <v>0</v>
      </c>
      <c r="AB314" s="249">
        <f>+IFERROR(VLOOKUP($A314,'INVERSIÓN '!$A:$AB,$AB$1,FALSE),VLOOKUP($A314,'FUNCIONAMIENTO SECOP'!$A:$AC,$AB$1,FALSE))</f>
        <v>1</v>
      </c>
    </row>
    <row r="315" spans="1:28" s="78" customFormat="1" ht="36" customHeight="1">
      <c r="A315" s="364" t="s">
        <v>3205</v>
      </c>
      <c r="B315" s="249" t="str">
        <f>+IFERROR(VLOOKUP($A315,'INVERSIÓN '!$A:$AB,$B$1,FALSE),VLOOKUP($A315,'FUNCIONAMIENTO SECOP'!$A:$AC,$B$1,FALSE))</f>
        <v>CPS</v>
      </c>
      <c r="C315" s="249">
        <f>+IFERROR(VLOOKUP($A315,'INVERSIÓN '!$A:$AB,$C$1,FALSE),VLOOKUP($A315,'FUNCIONAMIENTO SECOP'!$A:$AC,$C$1,FALSE))</f>
        <v>0</v>
      </c>
      <c r="D315" s="249">
        <f>+IFERROR(VLOOKUP($A315,'INVERSIÓN '!$A:$AB,$D$1,FALSE),VLOOKUP($A315,'FUNCIONAMIENTO SECOP'!$A:$AC,$D$1,FALSE))</f>
        <v>2252</v>
      </c>
      <c r="E315" s="249" t="str">
        <f>+IFERROR(VLOOKUP($A315,'INVERSIÓN '!$A:$AB,$E$1,FALSE),VLOOKUP($A315,'FUNCIONAMIENTO SECOP'!$A:$AC,$E$1,FALSE))</f>
        <v>TRANSFORMANDO ESPACIOS, CONECTANDO COMUNIDADES/SAN CRISTOBAL: CAMINOS DE OPORTUNIDAD Y PROGRESO</v>
      </c>
      <c r="F315" s="249" t="str">
        <f>+IFERROR(VLOOKUP($A315,'INVERSIÓN '!$A:$AB,$F$1,FALSE),VLOOKUP($A315,'FUNCIONAMIENTO SECOP'!$A:$AC,$F$1,FALSE))</f>
        <v>Intervenir 17 Kilómetros-carril de malla vial urbana (local y/o intermedia) con acciones de construcción y/o conservación</v>
      </c>
      <c r="G315" s="249">
        <f>+IFERROR(VLOOKUP($A315,'INVERSIÓN '!$A:$AB,$G$1,FALSE),VLOOKUP($A315,'FUNCIONAMIENTO SECOP'!$A:$AC,$G$1,FALSE))</f>
        <v>152838</v>
      </c>
      <c r="H315" s="249" t="str">
        <f>+IFERROR(VLOOKUP($A315,'INVERSIÓN '!$A:$AB,$H$1,FALSE),VLOOKUP($A315,'FUNCIONAMIENTO SECOP'!$A:$AC,$H$1,FALSE))</f>
        <v>Nuevo</v>
      </c>
      <c r="I315" s="249">
        <f>+IFERROR(VLOOKUP($A315,'INVERSIÓN '!$A:$AB,$I$1,FALSE),VLOOKUP($A315,'FUNCIONAMIENTO SECOP'!$A:$AC,$I$1,FALSE))</f>
        <v>80111701</v>
      </c>
      <c r="J315" s="249" t="str">
        <f>+IFERROR(VLOOKUP($A315,'INVERSIÓN '!$A:$AB,$J$1,FALSE),VLOOKUP($A315,'FUNCIONAMIENTO SECOP'!$A:$AC,$J$1,FALSE))</f>
        <v>APOYAR LAS INSPECCIONES DE POLICÍA CON EL INGRESO DE INFORMACIÓN, USO Y APROPIACIÓN DE LOS SISTEMAS DE INFORMACIÓN VIGENTES DISPUESTOS PARA LAS ACTUACIONES DE POLICÍA.</v>
      </c>
      <c r="K315" s="249">
        <f>+IFERROR(VLOOKUP($A315,'INVERSIÓN '!$A:$AB,$K$1,FALSE),VLOOKUP($A315,'FUNCIONAMIENTO SECOP'!$A:$AC,$K$1,FALSE))</f>
        <v>1</v>
      </c>
      <c r="L315" s="249">
        <f>+IFERROR(VLOOKUP($A315,'INVERSIÓN '!$A:$AB,$L$1,FALSE),VLOOKUP($A315,'FUNCIONAMIENTO SECOP'!$A:$AC,$L$1,FALSE))</f>
        <v>1</v>
      </c>
      <c r="M315" s="249">
        <f>+IFERROR(VLOOKUP($A315,'INVERSIÓN '!$A:$AB,$M$1,FALSE),VLOOKUP($A315,'FUNCIONAMIENTO SECOP'!$A:$AC,$M$1,FALSE))</f>
        <v>11</v>
      </c>
      <c r="N315" s="249">
        <f>+IFERROR(VLOOKUP($A315,'INVERSIÓN '!$A:$AB,$N$1,FALSE),VLOOKUP($A315,'FUNCIONAMIENTO SECOP'!$A:$AC,$N$1,FALSE))</f>
        <v>1</v>
      </c>
      <c r="O315" s="249" t="str">
        <f>+IFERROR(VLOOKUP($A315,'INVERSIÓN '!$A:$AB,$O$1,FALSE),VLOOKUP($A315,'FUNCIONAMIENTO SECOP'!$A:$AC,$O$1,FALSE))</f>
        <v>CCE-16</v>
      </c>
      <c r="P315" s="249" t="str">
        <f>+IFERROR(VLOOKUP($A315,'INVERSIÓN '!$A:$AB,$P$1,FALSE),VLOOKUP($A315,'FUNCIONAMIENTO SECOP'!$A:$AC,$P$1,FALSE))</f>
        <v>Contratación directa</v>
      </c>
      <c r="Q315" s="249" t="str">
        <f>+IFERROR(VLOOKUP($A315,'INVERSIÓN '!$A:$AB,$Q$1,FALSE),VLOOKUP($A315,'FUNCIONAMIENTO SECOP'!$A:$AC,$Q$1,FALSE))</f>
        <v>DISTRITAL</v>
      </c>
      <c r="R315" s="250">
        <f>+IFERROR(VLOOKUP($A315,'INVERSIÓN '!$A:$AB,$R$1,FALSE),VLOOKUP($A315,'FUNCIONAMIENTO SECOP'!$A:$AC,$R$1,FALSE))</f>
        <v>38400000</v>
      </c>
      <c r="S315" s="250">
        <f>+IFERROR(VLOOKUP($A315,'INVERSIÓN '!$A:$AB,$S$1,FALSE),VLOOKUP($A315,'FUNCIONAMIENTO SECOP'!$A:$AC,$S$1,FALSE))</f>
        <v>38400000</v>
      </c>
      <c r="T315" s="249">
        <f>+IFERROR(VLOOKUP($A315,'INVERSIÓN '!$A:$AB,$T$1,FALSE),VLOOKUP($A315,'FUNCIONAMIENTO SECOP'!$A:$AC,$T$1,FALSE))</f>
        <v>0</v>
      </c>
      <c r="U315" s="249">
        <f>+IFERROR(VLOOKUP($A315,'INVERSIÓN '!$A:$AB,$U$1,FALSE),VLOOKUP($A315,'FUNCIONAMIENTO SECOP'!$A:$AC,$U$1,FALSE))</f>
        <v>0</v>
      </c>
      <c r="V315" s="249" t="str">
        <f>+IFERROR(VLOOKUP($A315,'INVERSIÓN '!$A:$AB,$V$1,FALSE),VLOOKUP($A315,'FUNCIONAMIENTO SECOP'!$A:$AC,$V$1,FALSE))</f>
        <v>CO-DC</v>
      </c>
      <c r="W315" s="249" t="str">
        <f>+IFERROR(VLOOKUP($A315,'INVERSIÓN '!$A:$AB,$W$1,FALSE),VLOOKUP($A315,'FUNCIONAMIENTO SECOP'!$A:$AC,$W$1,FALSE))</f>
        <v>CO-DC-11001</v>
      </c>
      <c r="X315" s="249" t="str">
        <f>+IFERROR(VLOOKUP($A315,'INVERSIÓN '!$A:$AB,$X$1,FALSE),VLOOKUP($A315,'FUNCIONAMIENTO SECOP'!$A:$AC,$X$1,FALSE))</f>
        <v>CARLOS HERNANDO MACIAS MONTOYA</v>
      </c>
      <c r="Y315" s="249">
        <f>+IFERROR(VLOOKUP($A315,'INVERSIÓN '!$A:$AB,$Y$1,FALSE),VLOOKUP($A315,'FUNCIONAMIENTO SECOP'!$A:$AC,$Y$1,FALSE))</f>
        <v>6478032</v>
      </c>
      <c r="Z315" s="249" t="str">
        <f>+IFERROR(VLOOKUP($A315,'INVERSIÓN '!$A:$AB,$Z$1,FALSE),VLOOKUP($A315,'FUNCIONAMIENTO SECOP'!$A:$AC,$Z$1,FALSE))</f>
        <v>alcalde.scristobal@gobiernobogota.gov.co</v>
      </c>
      <c r="AA315" s="249">
        <f>+IFERROR(VLOOKUP($A315,'INVERSIÓN '!$A:$AB,$AA$1,FALSE),VLOOKUP($A315,'FUNCIONAMIENTO SECOP'!$A:$AC,$AA$1,FALSE))</f>
        <v>0</v>
      </c>
      <c r="AB315" s="249">
        <f>+IFERROR(VLOOKUP($A315,'INVERSIÓN '!$A:$AB,$AB$1,FALSE),VLOOKUP($A315,'FUNCIONAMIENTO SECOP'!$A:$AC,$AB$1,FALSE))</f>
        <v>1</v>
      </c>
    </row>
    <row r="316" spans="1:28" s="78" customFormat="1" ht="36" customHeight="1">
      <c r="A316" s="364" t="s">
        <v>3207</v>
      </c>
      <c r="B316" s="249" t="str">
        <f>+IFERROR(VLOOKUP($A316,'INVERSIÓN '!$A:$AB,$B$1,FALSE),VLOOKUP($A316,'FUNCIONAMIENTO SECOP'!$A:$AC,$B$1,FALSE))</f>
        <v>CPS</v>
      </c>
      <c r="C316" s="249">
        <f>+IFERROR(VLOOKUP($A316,'INVERSIÓN '!$A:$AB,$C$1,FALSE),VLOOKUP($A316,'FUNCIONAMIENTO SECOP'!$A:$AC,$C$1,FALSE))</f>
        <v>0</v>
      </c>
      <c r="D316" s="249">
        <f>+IFERROR(VLOOKUP($A316,'INVERSIÓN '!$A:$AB,$D$1,FALSE),VLOOKUP($A316,'FUNCIONAMIENTO SECOP'!$A:$AC,$D$1,FALSE))</f>
        <v>2667</v>
      </c>
      <c r="E316" s="249" t="str">
        <f>+IFERROR(VLOOKUP($A316,'INVERSIÓN '!$A:$AB,$E$1,FALSE),VLOOKUP($A316,'FUNCIONAMIENTO SECOP'!$A:$AC,$E$1,FALSE))</f>
        <v>GOBIERNO DE LO COTIDIANO</v>
      </c>
      <c r="F316" s="249" t="str">
        <f>+IFERROR(VLOOKUP($A316,'INVERSIÓN '!$A:$AB,$F$1,FALSE),VLOOKUP($A316,'FUNCIONAMIENTO SECOP'!$A:$AC,$F$1,FALSE))</f>
        <v>Realizar 4 estrategias de fortalecimiento institucional (una por vigencia)</v>
      </c>
      <c r="G316" s="249">
        <f>+IFERROR(VLOOKUP($A316,'INVERSIÓN '!$A:$AB,$G$1,FALSE),VLOOKUP($A316,'FUNCIONAMIENTO SECOP'!$A:$AC,$G$1,FALSE))</f>
        <v>153043</v>
      </c>
      <c r="H316" s="249" t="str">
        <f>+IFERROR(VLOOKUP($A316,'INVERSIÓN '!$A:$AB,$H$1,FALSE),VLOOKUP($A316,'FUNCIONAMIENTO SECOP'!$A:$AC,$H$1,FALSE))</f>
        <v>Nuevo</v>
      </c>
      <c r="I316" s="249">
        <f>+IFERROR(VLOOKUP($A316,'INVERSIÓN '!$A:$AB,$I$1,FALSE),VLOOKUP($A316,'FUNCIONAMIENTO SECOP'!$A:$AC,$I$1,FALSE))</f>
        <v>80111701</v>
      </c>
      <c r="J316" s="249" t="str">
        <f>+IFERROR(VLOOKUP($A316,'INVERSIÓN '!$A:$AB,$J$1,FALSE),VLOOKUP($A316,'FUNCIONAMIENTO SECOP'!$A:$AC,$J$1,FALSE))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316" s="249">
        <f>+IFERROR(VLOOKUP($A316,'INVERSIÓN '!$A:$AB,$K$1,FALSE),VLOOKUP($A316,'FUNCIONAMIENTO SECOP'!$A:$AC,$K$1,FALSE))</f>
        <v>1</v>
      </c>
      <c r="L316" s="249">
        <f>+IFERROR(VLOOKUP($A316,'INVERSIÓN '!$A:$AB,$L$1,FALSE),VLOOKUP($A316,'FUNCIONAMIENTO SECOP'!$A:$AC,$L$1,FALSE))</f>
        <v>1</v>
      </c>
      <c r="M316" s="249">
        <f>+IFERROR(VLOOKUP($A316,'INVERSIÓN '!$A:$AB,$M$1,FALSE),VLOOKUP($A316,'FUNCIONAMIENTO SECOP'!$A:$AC,$M$1,FALSE))</f>
        <v>11</v>
      </c>
      <c r="N316" s="249">
        <f>+IFERROR(VLOOKUP($A316,'INVERSIÓN '!$A:$AB,$N$1,FALSE),VLOOKUP($A316,'FUNCIONAMIENTO SECOP'!$A:$AC,$N$1,FALSE))</f>
        <v>1</v>
      </c>
      <c r="O316" s="249" t="str">
        <f>+IFERROR(VLOOKUP($A316,'INVERSIÓN '!$A:$AB,$O$1,FALSE),VLOOKUP($A316,'FUNCIONAMIENTO SECOP'!$A:$AC,$O$1,FALSE))</f>
        <v>CCE-16</v>
      </c>
      <c r="P316" s="249" t="str">
        <f>+IFERROR(VLOOKUP($A316,'INVERSIÓN '!$A:$AB,$P$1,FALSE),VLOOKUP($A316,'FUNCIONAMIENTO SECOP'!$A:$AC,$P$1,FALSE))</f>
        <v>Contratación directa</v>
      </c>
      <c r="Q316" s="249" t="str">
        <f>+IFERROR(VLOOKUP($A316,'INVERSIÓN '!$A:$AB,$Q$1,FALSE),VLOOKUP($A316,'FUNCIONAMIENTO SECOP'!$A:$AC,$Q$1,FALSE))</f>
        <v>DISTRITAL</v>
      </c>
      <c r="R316" s="250">
        <f>+IFERROR(VLOOKUP($A316,'INVERSIÓN '!$A:$AB,$R$1,FALSE),VLOOKUP($A316,'FUNCIONAMIENTO SECOP'!$A:$AC,$R$1,FALSE))</f>
        <v>46400000</v>
      </c>
      <c r="S316" s="250">
        <f>+IFERROR(VLOOKUP($A316,'INVERSIÓN '!$A:$AB,$S$1,FALSE),VLOOKUP($A316,'FUNCIONAMIENTO SECOP'!$A:$AC,$S$1,FALSE))</f>
        <v>46400000</v>
      </c>
      <c r="T316" s="249">
        <f>+IFERROR(VLOOKUP($A316,'INVERSIÓN '!$A:$AB,$T$1,FALSE),VLOOKUP($A316,'FUNCIONAMIENTO SECOP'!$A:$AC,$T$1,FALSE))</f>
        <v>0</v>
      </c>
      <c r="U316" s="249">
        <f>+IFERROR(VLOOKUP($A316,'INVERSIÓN '!$A:$AB,$U$1,FALSE),VLOOKUP($A316,'FUNCIONAMIENTO SECOP'!$A:$AC,$U$1,FALSE))</f>
        <v>0</v>
      </c>
      <c r="V316" s="249" t="str">
        <f>+IFERROR(VLOOKUP($A316,'INVERSIÓN '!$A:$AB,$V$1,FALSE),VLOOKUP($A316,'FUNCIONAMIENTO SECOP'!$A:$AC,$V$1,FALSE))</f>
        <v>CO-DC</v>
      </c>
      <c r="W316" s="249" t="str">
        <f>+IFERROR(VLOOKUP($A316,'INVERSIÓN '!$A:$AB,$W$1,FALSE),VLOOKUP($A316,'FUNCIONAMIENTO SECOP'!$A:$AC,$W$1,FALSE))</f>
        <v>CO-DC-11001</v>
      </c>
      <c r="X316" s="249" t="str">
        <f>+IFERROR(VLOOKUP($A316,'INVERSIÓN '!$A:$AB,$X$1,FALSE),VLOOKUP($A316,'FUNCIONAMIENTO SECOP'!$A:$AC,$X$1,FALSE))</f>
        <v>CARLOS HERNANDO MACIAS MONTOYA</v>
      </c>
      <c r="Y316" s="249">
        <f>+IFERROR(VLOOKUP($A316,'INVERSIÓN '!$A:$AB,$Y$1,FALSE),VLOOKUP($A316,'FUNCIONAMIENTO SECOP'!$A:$AC,$Y$1,FALSE))</f>
        <v>6478032</v>
      </c>
      <c r="Z316" s="249" t="str">
        <f>+IFERROR(VLOOKUP($A316,'INVERSIÓN '!$A:$AB,$Z$1,FALSE),VLOOKUP($A316,'FUNCIONAMIENTO SECOP'!$A:$AC,$Z$1,FALSE))</f>
        <v>alcalde.scristobal@gobiernobogota.gov.co</v>
      </c>
      <c r="AA316" s="249">
        <f>+IFERROR(VLOOKUP($A316,'INVERSIÓN '!$A:$AB,$AA$1,FALSE),VLOOKUP($A316,'FUNCIONAMIENTO SECOP'!$A:$AC,$AA$1,FALSE))</f>
        <v>0</v>
      </c>
      <c r="AB316" s="249">
        <f>+IFERROR(VLOOKUP($A316,'INVERSIÓN '!$A:$AB,$AB$1,FALSE),VLOOKUP($A316,'FUNCIONAMIENTO SECOP'!$A:$AC,$AB$1,FALSE))</f>
        <v>1</v>
      </c>
    </row>
    <row r="317" spans="1:28" s="78" customFormat="1" ht="36" customHeight="1">
      <c r="A317" s="364" t="s">
        <v>3208</v>
      </c>
      <c r="B317" s="249" t="str">
        <f>+IFERROR(VLOOKUP($A317,'INVERSIÓN '!$A:$AB,$B$1,FALSE),VLOOKUP($A317,'FUNCIONAMIENTO SECOP'!$A:$AC,$B$1,FALSE))</f>
        <v>CPS</v>
      </c>
      <c r="C317" s="249">
        <f>+IFERROR(VLOOKUP($A317,'INVERSIÓN '!$A:$AB,$C$1,FALSE),VLOOKUP($A317,'FUNCIONAMIENTO SECOP'!$A:$AC,$C$1,FALSE))</f>
        <v>0</v>
      </c>
      <c r="D317" s="249">
        <f>+IFERROR(VLOOKUP($A317,'INVERSIÓN '!$A:$AB,$D$1,FALSE),VLOOKUP($A317,'FUNCIONAMIENTO SECOP'!$A:$AC,$D$1,FALSE))</f>
        <v>2667</v>
      </c>
      <c r="E317" s="249" t="str">
        <f>+IFERROR(VLOOKUP($A317,'INVERSIÓN '!$A:$AB,$E$1,FALSE),VLOOKUP($A317,'FUNCIONAMIENTO SECOP'!$A:$AC,$E$1,FALSE))</f>
        <v>GOBIERNO DE LO COTIDIANO</v>
      </c>
      <c r="F317" s="249" t="str">
        <f>+IFERROR(VLOOKUP($A317,'INVERSIÓN '!$A:$AB,$F$1,FALSE),VLOOKUP($A317,'FUNCIONAMIENTO SECOP'!$A:$AC,$F$1,FALSE))</f>
        <v>Realizar 4 estrategias de fortalecimiento institucional (una por vigencia)</v>
      </c>
      <c r="G317" s="249">
        <f>+IFERROR(VLOOKUP($A317,'INVERSIÓN '!$A:$AB,$G$1,FALSE),VLOOKUP($A317,'FUNCIONAMIENTO SECOP'!$A:$AC,$G$1,FALSE))</f>
        <v>153060</v>
      </c>
      <c r="H317" s="249" t="str">
        <f>+IFERROR(VLOOKUP($A317,'INVERSIÓN '!$A:$AB,$H$1,FALSE),VLOOKUP($A317,'FUNCIONAMIENTO SECOP'!$A:$AC,$H$1,FALSE))</f>
        <v>Nuevo</v>
      </c>
      <c r="I317" s="249">
        <f>+IFERROR(VLOOKUP($A317,'INVERSIÓN '!$A:$AB,$I$1,FALSE),VLOOKUP($A317,'FUNCIONAMIENTO SECOP'!$A:$AC,$I$1,FALSE))</f>
        <v>80111701</v>
      </c>
      <c r="J317" s="249" t="str">
        <f>+IFERROR(VLOOKUP($A317,'INVERSIÓN '!$A:$AB,$J$1,FALSE),VLOOKUP($A317,'FUNCIONAMIENTO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17" s="249">
        <f>+IFERROR(VLOOKUP($A317,'INVERSIÓN '!$A:$AB,$K$1,FALSE),VLOOKUP($A317,'FUNCIONAMIENTO SECOP'!$A:$AC,$K$1,FALSE))</f>
        <v>1</v>
      </c>
      <c r="L317" s="249">
        <f>+IFERROR(VLOOKUP($A317,'INVERSIÓN '!$A:$AB,$L$1,FALSE),VLOOKUP($A317,'FUNCIONAMIENTO SECOP'!$A:$AC,$L$1,FALSE))</f>
        <v>1</v>
      </c>
      <c r="M317" s="249">
        <f>+IFERROR(VLOOKUP($A317,'INVERSIÓN '!$A:$AB,$M$1,FALSE),VLOOKUP($A317,'FUNCIONAMIENTO SECOP'!$A:$AC,$M$1,FALSE))</f>
        <v>11</v>
      </c>
      <c r="N317" s="249">
        <f>+IFERROR(VLOOKUP($A317,'INVERSIÓN '!$A:$AB,$N$1,FALSE),VLOOKUP($A317,'FUNCIONAMIENTO SECOP'!$A:$AC,$N$1,FALSE))</f>
        <v>1</v>
      </c>
      <c r="O317" s="249" t="str">
        <f>+IFERROR(VLOOKUP($A317,'INVERSIÓN '!$A:$AB,$O$1,FALSE),VLOOKUP($A317,'FUNCIONAMIENTO SECOP'!$A:$AC,$O$1,FALSE))</f>
        <v>CCE-16</v>
      </c>
      <c r="P317" s="249" t="str">
        <f>+IFERROR(VLOOKUP($A317,'INVERSIÓN '!$A:$AB,$P$1,FALSE),VLOOKUP($A317,'FUNCIONAMIENTO SECOP'!$A:$AC,$P$1,FALSE))</f>
        <v>Contratación directa</v>
      </c>
      <c r="Q317" s="249" t="str">
        <f>+IFERROR(VLOOKUP($A317,'INVERSIÓN '!$A:$AB,$Q$1,FALSE),VLOOKUP($A317,'FUNCIONAMIENTO SECOP'!$A:$AC,$Q$1,FALSE))</f>
        <v>DISTRITAL</v>
      </c>
      <c r="R317" s="250">
        <f>+IFERROR(VLOOKUP($A317,'INVERSIÓN '!$A:$AB,$R$1,FALSE),VLOOKUP($A317,'FUNCIONAMIENTO SECOP'!$A:$AC,$R$1,FALSE))</f>
        <v>61520000</v>
      </c>
      <c r="S317" s="250">
        <f>+IFERROR(VLOOKUP($A317,'INVERSIÓN '!$A:$AB,$S$1,FALSE),VLOOKUP($A317,'FUNCIONAMIENTO SECOP'!$A:$AC,$S$1,FALSE))</f>
        <v>61520000</v>
      </c>
      <c r="T317" s="249">
        <f>+IFERROR(VLOOKUP($A317,'INVERSIÓN '!$A:$AB,$T$1,FALSE),VLOOKUP($A317,'FUNCIONAMIENTO SECOP'!$A:$AC,$T$1,FALSE))</f>
        <v>0</v>
      </c>
      <c r="U317" s="249">
        <f>+IFERROR(VLOOKUP($A317,'INVERSIÓN '!$A:$AB,$U$1,FALSE),VLOOKUP($A317,'FUNCIONAMIENTO SECOP'!$A:$AC,$U$1,FALSE))</f>
        <v>0</v>
      </c>
      <c r="V317" s="249" t="str">
        <f>+IFERROR(VLOOKUP($A317,'INVERSIÓN '!$A:$AB,$V$1,FALSE),VLOOKUP($A317,'FUNCIONAMIENTO SECOP'!$A:$AC,$V$1,FALSE))</f>
        <v>CO-DC</v>
      </c>
      <c r="W317" s="249" t="str">
        <f>+IFERROR(VLOOKUP($A317,'INVERSIÓN '!$A:$AB,$W$1,FALSE),VLOOKUP($A317,'FUNCIONAMIENTO SECOP'!$A:$AC,$W$1,FALSE))</f>
        <v>CO-DC-11001</v>
      </c>
      <c r="X317" s="249" t="str">
        <f>+IFERROR(VLOOKUP($A317,'INVERSIÓN '!$A:$AB,$X$1,FALSE),VLOOKUP($A317,'FUNCIONAMIENTO SECOP'!$A:$AC,$X$1,FALSE))</f>
        <v>CARLOS HERNANDO MACIAS MONTOYA</v>
      </c>
      <c r="Y317" s="249">
        <f>+IFERROR(VLOOKUP($A317,'INVERSIÓN '!$A:$AB,$Y$1,FALSE),VLOOKUP($A317,'FUNCIONAMIENTO SECOP'!$A:$AC,$Y$1,FALSE))</f>
        <v>6478032</v>
      </c>
      <c r="Z317" s="249" t="str">
        <f>+IFERROR(VLOOKUP($A317,'INVERSIÓN '!$A:$AB,$Z$1,FALSE),VLOOKUP($A317,'FUNCIONAMIENTO SECOP'!$A:$AC,$Z$1,FALSE))</f>
        <v>alcalde.scristobal@gobiernobogota.gov.co</v>
      </c>
      <c r="AA317" s="249">
        <f>+IFERROR(VLOOKUP($A317,'INVERSIÓN '!$A:$AB,$AA$1,FALSE),VLOOKUP($A317,'FUNCIONAMIENTO SECOP'!$A:$AC,$AA$1,FALSE))</f>
        <v>0</v>
      </c>
      <c r="AB317" s="249">
        <f>+IFERROR(VLOOKUP($A317,'INVERSIÓN '!$A:$AB,$AB$1,FALSE),VLOOKUP($A317,'FUNCIONAMIENTO SECOP'!$A:$AC,$AB$1,FALSE))</f>
        <v>1</v>
      </c>
    </row>
    <row r="318" spans="1:28" s="78" customFormat="1" ht="36" customHeight="1">
      <c r="A318" s="364" t="s">
        <v>3209</v>
      </c>
      <c r="B318" s="249" t="str">
        <f>+IFERROR(VLOOKUP($A318,'INVERSIÓN '!$A:$AB,$B$1,FALSE),VLOOKUP($A318,'FUNCIONAMIENTO SECOP'!$A:$AC,$B$1,FALSE))</f>
        <v>CPS</v>
      </c>
      <c r="C318" s="249">
        <f>+IFERROR(VLOOKUP($A318,'INVERSIÓN '!$A:$AB,$C$1,FALSE),VLOOKUP($A318,'FUNCIONAMIENTO SECOP'!$A:$AC,$C$1,FALSE))</f>
        <v>0</v>
      </c>
      <c r="D318" s="249">
        <f>+IFERROR(VLOOKUP($A318,'INVERSIÓN '!$A:$AB,$D$1,FALSE),VLOOKUP($A318,'FUNCIONAMIENTO SECOP'!$A:$AC,$D$1,FALSE))</f>
        <v>2252</v>
      </c>
      <c r="E318" s="249" t="str">
        <f>+IFERROR(VLOOKUP($A318,'INVERSIÓN '!$A:$AB,$E$1,FALSE),VLOOKUP($A318,'FUNCIONAMIENTO SECOP'!$A:$AC,$E$1,FALSE))</f>
        <v>TRANSFORMANDO ESPACIOS, CONECTANDO COMUNIDADES/SAN CRISTOBAL: CAMINOS DE OPORTUNIDAD Y PROGRESO</v>
      </c>
      <c r="F318" s="249" t="str">
        <f>+IFERROR(VLOOKUP($A318,'INVERSIÓN '!$A:$AB,$F$1,FALSE),VLOOKUP($A318,'FUNCIONAMIENTO SECOP'!$A:$AC,$F$1,FALSE))</f>
        <v>Intervenir 17 Kilómetros-carril de malla vial urbana (local y/o intermedia) con acciones de construcción y/o conservación</v>
      </c>
      <c r="G318" s="249">
        <f>+IFERROR(VLOOKUP($A318,'INVERSIÓN '!$A:$AB,$G$1,FALSE),VLOOKUP($A318,'FUNCIONAMIENTO SECOP'!$A:$AC,$G$1,FALSE))</f>
        <v>153099</v>
      </c>
      <c r="H318" s="249" t="str">
        <f>+IFERROR(VLOOKUP($A318,'INVERSIÓN '!$A:$AB,$H$1,FALSE),VLOOKUP($A318,'FUNCIONAMIENTO SECOP'!$A:$AC,$H$1,FALSE))</f>
        <v>Nuevo</v>
      </c>
      <c r="I318" s="249">
        <f>+IFERROR(VLOOKUP($A318,'INVERSIÓN '!$A:$AB,$I$1,FALSE),VLOOKUP($A318,'FUNCIONAMIENTO SECOP'!$A:$AC,$I$1,FALSE))</f>
        <v>80111701</v>
      </c>
      <c r="J318" s="249" t="str">
        <f>+IFERROR(VLOOKUP($A318,'INVERSIÓN '!$A:$AB,$J$1,FALSE),VLOOKUP($A318,'FUNCIONAMIENTO SECOP'!$A:$AC,$J$1,FALSE))</f>
        <v>PRESTAR SUS SERVICIOS TECNICOS PARA LA EJECUCIÓN DE ACTIVIDADES COMO OFICIAL DE OBRA CIVIL, QUE CONLLEVEN AL MEJORAMIENTO Y ADECUACIÓN DEL ESPACIO PÚBLICO Y MALLA VIAL DE LA LOCALIDAD DE SAN CRISTOBAL.</v>
      </c>
      <c r="K318" s="249">
        <f>+IFERROR(VLOOKUP($A318,'INVERSIÓN '!$A:$AB,$K$1,FALSE),VLOOKUP($A318,'FUNCIONAMIENTO SECOP'!$A:$AC,$K$1,FALSE))</f>
        <v>1</v>
      </c>
      <c r="L318" s="249">
        <f>+IFERROR(VLOOKUP($A318,'INVERSIÓN '!$A:$AB,$L$1,FALSE),VLOOKUP($A318,'FUNCIONAMIENTO SECOP'!$A:$AC,$L$1,FALSE))</f>
        <v>1</v>
      </c>
      <c r="M318" s="249">
        <f>+IFERROR(VLOOKUP($A318,'INVERSIÓN '!$A:$AB,$M$1,FALSE),VLOOKUP($A318,'FUNCIONAMIENTO SECOP'!$A:$AC,$M$1,FALSE))</f>
        <v>11</v>
      </c>
      <c r="N318" s="249">
        <f>+IFERROR(VLOOKUP($A318,'INVERSIÓN '!$A:$AB,$N$1,FALSE),VLOOKUP($A318,'FUNCIONAMIENTO SECOP'!$A:$AC,$N$1,FALSE))</f>
        <v>1</v>
      </c>
      <c r="O318" s="249" t="str">
        <f>+IFERROR(VLOOKUP($A318,'INVERSIÓN '!$A:$AB,$O$1,FALSE),VLOOKUP($A318,'FUNCIONAMIENTO SECOP'!$A:$AC,$O$1,FALSE))</f>
        <v>CCE-16</v>
      </c>
      <c r="P318" s="249" t="str">
        <f>+IFERROR(VLOOKUP($A318,'INVERSIÓN '!$A:$AB,$P$1,FALSE),VLOOKUP($A318,'FUNCIONAMIENTO SECOP'!$A:$AC,$P$1,FALSE))</f>
        <v>Contratación directa</v>
      </c>
      <c r="Q318" s="249" t="str">
        <f>+IFERROR(VLOOKUP($A318,'INVERSIÓN '!$A:$AB,$Q$1,FALSE),VLOOKUP($A318,'FUNCIONAMIENTO SECOP'!$A:$AC,$Q$1,FALSE))</f>
        <v>DISTRITAL</v>
      </c>
      <c r="R318" s="250">
        <f>+IFERROR(VLOOKUP($A318,'INVERSIÓN '!$A:$AB,$R$1,FALSE),VLOOKUP($A318,'FUNCIONAMIENTO SECOP'!$A:$AC,$R$1,FALSE))</f>
        <v>38400000</v>
      </c>
      <c r="S318" s="250">
        <f>+IFERROR(VLOOKUP($A318,'INVERSIÓN '!$A:$AB,$S$1,FALSE),VLOOKUP($A318,'FUNCIONAMIENTO SECOP'!$A:$AC,$S$1,FALSE))</f>
        <v>38400000</v>
      </c>
      <c r="T318" s="249">
        <f>+IFERROR(VLOOKUP($A318,'INVERSIÓN '!$A:$AB,$T$1,FALSE),VLOOKUP($A318,'FUNCIONAMIENTO SECOP'!$A:$AC,$T$1,FALSE))</f>
        <v>0</v>
      </c>
      <c r="U318" s="249">
        <f>+IFERROR(VLOOKUP($A318,'INVERSIÓN '!$A:$AB,$U$1,FALSE),VLOOKUP($A318,'FUNCIONAMIENTO SECOP'!$A:$AC,$U$1,FALSE))</f>
        <v>0</v>
      </c>
      <c r="V318" s="249" t="str">
        <f>+IFERROR(VLOOKUP($A318,'INVERSIÓN '!$A:$AB,$V$1,FALSE),VLOOKUP($A318,'FUNCIONAMIENTO SECOP'!$A:$AC,$V$1,FALSE))</f>
        <v>CO-DC</v>
      </c>
      <c r="W318" s="249" t="str">
        <f>+IFERROR(VLOOKUP($A318,'INVERSIÓN '!$A:$AB,$W$1,FALSE),VLOOKUP($A318,'FUNCIONAMIENTO SECOP'!$A:$AC,$W$1,FALSE))</f>
        <v>CO-DC-11001</v>
      </c>
      <c r="X318" s="249" t="str">
        <f>+IFERROR(VLOOKUP($A318,'INVERSIÓN '!$A:$AB,$X$1,FALSE),VLOOKUP($A318,'FUNCIONAMIENTO SECOP'!$A:$AC,$X$1,FALSE))</f>
        <v>CARLOS HERNANDO MACIAS MONTOYA</v>
      </c>
      <c r="Y318" s="249">
        <f>+IFERROR(VLOOKUP($A318,'INVERSIÓN '!$A:$AB,$Y$1,FALSE),VLOOKUP($A318,'FUNCIONAMIENTO SECOP'!$A:$AC,$Y$1,FALSE))</f>
        <v>6478032</v>
      </c>
      <c r="Z318" s="249" t="str">
        <f>+IFERROR(VLOOKUP($A318,'INVERSIÓN '!$A:$AB,$Z$1,FALSE),VLOOKUP($A318,'FUNCIONAMIENTO SECOP'!$A:$AC,$Z$1,FALSE))</f>
        <v>alcalde.scristobal@gobiernobogota.gov.co</v>
      </c>
      <c r="AA318" s="249">
        <f>+IFERROR(VLOOKUP($A318,'INVERSIÓN '!$A:$AB,$AA$1,FALSE),VLOOKUP($A318,'FUNCIONAMIENTO SECOP'!$A:$AC,$AA$1,FALSE))</f>
        <v>0</v>
      </c>
      <c r="AB318" s="249">
        <f>+IFERROR(VLOOKUP($A318,'INVERSIÓN '!$A:$AB,$AB$1,FALSE),VLOOKUP($A318,'FUNCIONAMIENTO SECOP'!$A:$AC,$AB$1,FALSE))</f>
        <v>1</v>
      </c>
    </row>
    <row r="319" spans="1:28" s="78" customFormat="1" ht="36" customHeight="1">
      <c r="A319" s="364" t="s">
        <v>3210</v>
      </c>
      <c r="B319" s="249" t="str">
        <f>+IFERROR(VLOOKUP($A319,'INVERSIÓN '!$A:$AB,$B$1,FALSE),VLOOKUP($A319,'FUNCIONAMIENTO SECOP'!$A:$AC,$B$1,FALSE))</f>
        <v>CPS</v>
      </c>
      <c r="C319" s="249">
        <f>+IFERROR(VLOOKUP($A319,'INVERSIÓN '!$A:$AB,$C$1,FALSE),VLOOKUP($A319,'FUNCIONAMIENTO SECOP'!$A:$AC,$C$1,FALSE))</f>
        <v>0</v>
      </c>
      <c r="D319" s="249">
        <f>+IFERROR(VLOOKUP($A319,'INVERSIÓN '!$A:$AB,$D$1,FALSE),VLOOKUP($A319,'FUNCIONAMIENTO SECOP'!$A:$AC,$D$1,FALSE))</f>
        <v>2667</v>
      </c>
      <c r="E319" s="249" t="str">
        <f>+IFERROR(VLOOKUP($A319,'INVERSIÓN '!$A:$AB,$E$1,FALSE),VLOOKUP($A319,'FUNCIONAMIENTO SECOP'!$A:$AC,$E$1,FALSE))</f>
        <v>GOBIERNO DE LO COTIDIANO</v>
      </c>
      <c r="F319" s="249" t="str">
        <f>+IFERROR(VLOOKUP($A319,'INVERSIÓN '!$A:$AB,$F$1,FALSE),VLOOKUP($A319,'FUNCIONAMIENTO SECOP'!$A:$AC,$F$1,FALSE))</f>
        <v>Realizar 4 estrategias de fortalecimiento institucional (una por vigencia)</v>
      </c>
      <c r="G319" s="249">
        <f>+IFERROR(VLOOKUP($A319,'INVERSIÓN '!$A:$AB,$G$1,FALSE),VLOOKUP($A319,'FUNCIONAMIENTO SECOP'!$A:$AC,$G$1,FALSE))</f>
        <v>153320</v>
      </c>
      <c r="H319" s="249" t="str">
        <f>+IFERROR(VLOOKUP($A319,'INVERSIÓN '!$A:$AB,$H$1,FALSE),VLOOKUP($A319,'FUNCIONAMIENTO SECOP'!$A:$AC,$H$1,FALSE))</f>
        <v>Nuevo</v>
      </c>
      <c r="I319" s="249">
        <f>+IFERROR(VLOOKUP($A319,'INVERSIÓN '!$A:$AB,$I$1,FALSE),VLOOKUP($A319,'FUNCIONAMIENTO SECOP'!$A:$AC,$I$1,FALSE))</f>
        <v>80111701</v>
      </c>
      <c r="J319" s="249" t="str">
        <f>+IFERROR(VLOOKUP($A319,'INVERSIÓN '!$A:$AB,$J$1,FALSE),VLOOKUP($A319,'FUNCIONAMIENTO SECOP'!$A:$AC,$J$1,FALSE))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19" s="249">
        <f>+IFERROR(VLOOKUP($A319,'INVERSIÓN '!$A:$AB,$K$1,FALSE),VLOOKUP($A319,'FUNCIONAMIENTO SECOP'!$A:$AC,$K$1,FALSE))</f>
        <v>1</v>
      </c>
      <c r="L319" s="249">
        <f>+IFERROR(VLOOKUP($A319,'INVERSIÓN '!$A:$AB,$L$1,FALSE),VLOOKUP($A319,'FUNCIONAMIENTO SECOP'!$A:$AC,$L$1,FALSE))</f>
        <v>1</v>
      </c>
      <c r="M319" s="249">
        <f>+IFERROR(VLOOKUP($A319,'INVERSIÓN '!$A:$AB,$M$1,FALSE),VLOOKUP($A319,'FUNCIONAMIENTO SECOP'!$A:$AC,$M$1,FALSE))</f>
        <v>11</v>
      </c>
      <c r="N319" s="249">
        <f>+IFERROR(VLOOKUP($A319,'INVERSIÓN '!$A:$AB,$N$1,FALSE),VLOOKUP($A319,'FUNCIONAMIENTO SECOP'!$A:$AC,$N$1,FALSE))</f>
        <v>1</v>
      </c>
      <c r="O319" s="249" t="str">
        <f>+IFERROR(VLOOKUP($A319,'INVERSIÓN '!$A:$AB,$O$1,FALSE),VLOOKUP($A319,'FUNCIONAMIENTO SECOP'!$A:$AC,$O$1,FALSE))</f>
        <v>CCE-16</v>
      </c>
      <c r="P319" s="249" t="str">
        <f>+IFERROR(VLOOKUP($A319,'INVERSIÓN '!$A:$AB,$P$1,FALSE),VLOOKUP($A319,'FUNCIONAMIENTO SECOP'!$A:$AC,$P$1,FALSE))</f>
        <v>Contratación directa</v>
      </c>
      <c r="Q319" s="249" t="str">
        <f>+IFERROR(VLOOKUP($A319,'INVERSIÓN '!$A:$AB,$Q$1,FALSE),VLOOKUP($A319,'FUNCIONAMIENTO SECOP'!$A:$AC,$Q$1,FALSE))</f>
        <v>DISTRITAL</v>
      </c>
      <c r="R319" s="250">
        <f>+IFERROR(VLOOKUP($A319,'INVERSIÓN '!$A:$AB,$R$1,FALSE),VLOOKUP($A319,'FUNCIONAMIENTO SECOP'!$A:$AC,$R$1,FALSE))</f>
        <v>61520000</v>
      </c>
      <c r="S319" s="250">
        <f>+IFERROR(VLOOKUP($A319,'INVERSIÓN '!$A:$AB,$S$1,FALSE),VLOOKUP($A319,'FUNCIONAMIENTO SECOP'!$A:$AC,$S$1,FALSE))</f>
        <v>61520000</v>
      </c>
      <c r="T319" s="249">
        <f>+IFERROR(VLOOKUP($A319,'INVERSIÓN '!$A:$AB,$T$1,FALSE),VLOOKUP($A319,'FUNCIONAMIENTO SECOP'!$A:$AC,$T$1,FALSE))</f>
        <v>0</v>
      </c>
      <c r="U319" s="249">
        <f>+IFERROR(VLOOKUP($A319,'INVERSIÓN '!$A:$AB,$U$1,FALSE),VLOOKUP($A319,'FUNCIONAMIENTO SECOP'!$A:$AC,$U$1,FALSE))</f>
        <v>0</v>
      </c>
      <c r="V319" s="249" t="str">
        <f>+IFERROR(VLOOKUP($A319,'INVERSIÓN '!$A:$AB,$V$1,FALSE),VLOOKUP($A319,'FUNCIONAMIENTO SECOP'!$A:$AC,$V$1,FALSE))</f>
        <v>CO-DC</v>
      </c>
      <c r="W319" s="249" t="str">
        <f>+IFERROR(VLOOKUP($A319,'INVERSIÓN '!$A:$AB,$W$1,FALSE),VLOOKUP($A319,'FUNCIONAMIENTO SECOP'!$A:$AC,$W$1,FALSE))</f>
        <v>CO-DC-11001</v>
      </c>
      <c r="X319" s="249" t="str">
        <f>+IFERROR(VLOOKUP($A319,'INVERSIÓN '!$A:$AB,$X$1,FALSE),VLOOKUP($A319,'FUNCIONAMIENTO SECOP'!$A:$AC,$X$1,FALSE))</f>
        <v>CARLOS HERNANDO MACIAS MONTOYA</v>
      </c>
      <c r="Y319" s="249">
        <f>+IFERROR(VLOOKUP($A319,'INVERSIÓN '!$A:$AB,$Y$1,FALSE),VLOOKUP($A319,'FUNCIONAMIENTO SECOP'!$A:$AC,$Y$1,FALSE))</f>
        <v>6478032</v>
      </c>
      <c r="Z319" s="249" t="str">
        <f>+IFERROR(VLOOKUP($A319,'INVERSIÓN '!$A:$AB,$Z$1,FALSE),VLOOKUP($A319,'FUNCIONAMIENTO SECOP'!$A:$AC,$Z$1,FALSE))</f>
        <v>alcalde.scristobal@gobiernobogota.gov.co</v>
      </c>
      <c r="AA319" s="249">
        <f>+IFERROR(VLOOKUP($A319,'INVERSIÓN '!$A:$AB,$AA$1,FALSE),VLOOKUP($A319,'FUNCIONAMIENTO SECOP'!$A:$AC,$AA$1,FALSE))</f>
        <v>0</v>
      </c>
      <c r="AB319" s="249">
        <f>+IFERROR(VLOOKUP($A319,'INVERSIÓN '!$A:$AB,$AB$1,FALSE),VLOOKUP($A319,'FUNCIONAMIENTO SECOP'!$A:$AC,$AB$1,FALSE))</f>
        <v>1</v>
      </c>
    </row>
    <row r="320" spans="1:28" s="78" customFormat="1" ht="36" customHeight="1">
      <c r="A320" s="364" t="s">
        <v>3211</v>
      </c>
      <c r="B320" s="249" t="str">
        <f>+IFERROR(VLOOKUP($A320,'INVERSIÓN '!$A:$AB,$B$1,FALSE),VLOOKUP($A320,'FUNCIONAMIENTO SECOP'!$A:$AC,$B$1,FALSE))</f>
        <v>CPS</v>
      </c>
      <c r="C320" s="249">
        <f>+IFERROR(VLOOKUP($A320,'INVERSIÓN '!$A:$AB,$C$1,FALSE),VLOOKUP($A320,'FUNCIONAMIENTO SECOP'!$A:$AC,$C$1,FALSE))</f>
        <v>0</v>
      </c>
      <c r="D320" s="249">
        <f>+IFERROR(VLOOKUP($A320,'INVERSIÓN '!$A:$AB,$D$1,FALSE),VLOOKUP($A320,'FUNCIONAMIENTO SECOP'!$A:$AC,$D$1,FALSE))</f>
        <v>2495</v>
      </c>
      <c r="E320" s="249" t="str">
        <f>+IFERROR(VLOOKUP($A320,'INVERSIÓN '!$A:$AB,$E$1,FALSE),VLOOKUP($A320,'FUNCIONAMIENTO SECOP'!$A:$AC,$E$1,FALSE))</f>
        <v>ACTÍVATE SAN CRISTÓBAL, DEPORTE, RECREACIÓN Y BIENESTAR</v>
      </c>
      <c r="F320" s="249" t="str">
        <f>+IFERROR(VLOOKUP($A320,'INVERSIÓN '!$A:$AB,$F$1,FALSE),VLOOKUP($A320,'FUNCIONAMIENTO SECOP'!$A:$AC,$F$1,FALSE))</f>
        <v>Beneficiar  13.200 personas en actividades recreo-deportivas comunitarias.</v>
      </c>
      <c r="G320" s="249">
        <f>+IFERROR(VLOOKUP($A320,'INVERSIÓN '!$A:$AB,$G$1,FALSE),VLOOKUP($A320,'FUNCIONAMIENTO SECOP'!$A:$AC,$G$1,FALSE))</f>
        <v>153462</v>
      </c>
      <c r="H320" s="249" t="str">
        <f>+IFERROR(VLOOKUP($A320,'INVERSIÓN '!$A:$AB,$H$1,FALSE),VLOOKUP($A320,'FUNCIONAMIENTO SECOP'!$A:$AC,$H$1,FALSE))</f>
        <v>Nuevo</v>
      </c>
      <c r="I320" s="249">
        <f>+IFERROR(VLOOKUP($A320,'INVERSIÓN '!$A:$AB,$I$1,FALSE),VLOOKUP($A320,'FUNCIONAMIENTO SECOP'!$A:$AC,$I$1,FALSE))</f>
        <v>80111701</v>
      </c>
      <c r="J320" s="249" t="str">
        <f>+IFERROR(VLOOKUP($A320,'INVERSIÓN '!$A:$AB,$J$1,FALSE),VLOOKUP($A320,'FUNCIONAMIENTO SECOP'!$A:$AC,$J$1,FALSE))</f>
        <v>PRESTAR SUS SERVICIOS PROFESIONALES COMO INSTRUCTOR (A) DE LAS DISCIPLINAS DEPORTIVAS O GRUPOS ETARIOS ASIGNADOS EN MARCO DEL PROYECTO 2495 ACTÍVATE SAN CRISTÓBAL: DEPORTE, RECREACIÓN Y BIENESTAR.</v>
      </c>
      <c r="K320" s="249">
        <f>+IFERROR(VLOOKUP($A320,'INVERSIÓN '!$A:$AB,$K$1,FALSE),VLOOKUP($A320,'FUNCIONAMIENTO SECOP'!$A:$AC,$K$1,FALSE))</f>
        <v>1</v>
      </c>
      <c r="L320" s="249">
        <f>+IFERROR(VLOOKUP($A320,'INVERSIÓN '!$A:$AB,$L$1,FALSE),VLOOKUP($A320,'FUNCIONAMIENTO SECOP'!$A:$AC,$L$1,FALSE))</f>
        <v>1</v>
      </c>
      <c r="M320" s="249">
        <f>+IFERROR(VLOOKUP($A320,'INVERSIÓN '!$A:$AB,$M$1,FALSE),VLOOKUP($A320,'FUNCIONAMIENTO SECOP'!$A:$AC,$M$1,FALSE))</f>
        <v>11</v>
      </c>
      <c r="N320" s="249">
        <f>+IFERROR(VLOOKUP($A320,'INVERSIÓN '!$A:$AB,$N$1,FALSE),VLOOKUP($A320,'FUNCIONAMIENTO SECOP'!$A:$AC,$N$1,FALSE))</f>
        <v>1</v>
      </c>
      <c r="O320" s="249" t="str">
        <f>+IFERROR(VLOOKUP($A320,'INVERSIÓN '!$A:$AB,$O$1,FALSE),VLOOKUP($A320,'FUNCIONAMIENTO SECOP'!$A:$AC,$O$1,FALSE))</f>
        <v>CCE-16</v>
      </c>
      <c r="P320" s="249" t="str">
        <f>+IFERROR(VLOOKUP($A320,'INVERSIÓN '!$A:$AB,$P$1,FALSE),VLOOKUP($A320,'FUNCIONAMIENTO SECOP'!$A:$AC,$P$1,FALSE))</f>
        <v>Contratación directa</v>
      </c>
      <c r="Q320" s="249" t="str">
        <f>+IFERROR(VLOOKUP($A320,'INVERSIÓN '!$A:$AB,$Q$1,FALSE),VLOOKUP($A320,'FUNCIONAMIENTO SECOP'!$A:$AC,$Q$1,FALSE))</f>
        <v>DISTRITAL</v>
      </c>
      <c r="R320" s="250">
        <f>+IFERROR(VLOOKUP($A320,'INVERSIÓN '!$A:$AB,$R$1,FALSE),VLOOKUP($A320,'FUNCIONAMIENTO SECOP'!$A:$AC,$R$1,FALSE))</f>
        <v>40920000</v>
      </c>
      <c r="S320" s="250">
        <f>+IFERROR(VLOOKUP($A320,'INVERSIÓN '!$A:$AB,$S$1,FALSE),VLOOKUP($A320,'FUNCIONAMIENTO SECOP'!$A:$AC,$S$1,FALSE))</f>
        <v>40920000</v>
      </c>
      <c r="T320" s="249">
        <f>+IFERROR(VLOOKUP($A320,'INVERSIÓN '!$A:$AB,$T$1,FALSE),VLOOKUP($A320,'FUNCIONAMIENTO SECOP'!$A:$AC,$T$1,FALSE))</f>
        <v>0</v>
      </c>
      <c r="U320" s="249">
        <f>+IFERROR(VLOOKUP($A320,'INVERSIÓN '!$A:$AB,$U$1,FALSE),VLOOKUP($A320,'FUNCIONAMIENTO SECOP'!$A:$AC,$U$1,FALSE))</f>
        <v>0</v>
      </c>
      <c r="V320" s="249" t="str">
        <f>+IFERROR(VLOOKUP($A320,'INVERSIÓN '!$A:$AB,$V$1,FALSE),VLOOKUP($A320,'FUNCIONAMIENTO SECOP'!$A:$AC,$V$1,FALSE))</f>
        <v>CO-DC</v>
      </c>
      <c r="W320" s="249" t="str">
        <f>+IFERROR(VLOOKUP($A320,'INVERSIÓN '!$A:$AB,$W$1,FALSE),VLOOKUP($A320,'FUNCIONAMIENTO SECOP'!$A:$AC,$W$1,FALSE))</f>
        <v>CO-DC-11001</v>
      </c>
      <c r="X320" s="249" t="str">
        <f>+IFERROR(VLOOKUP($A320,'INVERSIÓN '!$A:$AB,$X$1,FALSE),VLOOKUP($A320,'FUNCIONAMIENTO SECOP'!$A:$AC,$X$1,FALSE))</f>
        <v>CARLOS HERNANDO MACIAS MONTOYA</v>
      </c>
      <c r="Y320" s="249">
        <f>+IFERROR(VLOOKUP($A320,'INVERSIÓN '!$A:$AB,$Y$1,FALSE),VLOOKUP($A320,'FUNCIONAMIENTO SECOP'!$A:$AC,$Y$1,FALSE))</f>
        <v>6478032</v>
      </c>
      <c r="Z320" s="249" t="str">
        <f>+IFERROR(VLOOKUP($A320,'INVERSIÓN '!$A:$AB,$Z$1,FALSE),VLOOKUP($A320,'FUNCIONAMIENTO SECOP'!$A:$AC,$Z$1,FALSE))</f>
        <v>alcalde.scristobal@gobiernobogota.gov.co</v>
      </c>
      <c r="AA320" s="249">
        <f>+IFERROR(VLOOKUP($A320,'INVERSIÓN '!$A:$AB,$AA$1,FALSE),VLOOKUP($A320,'FUNCIONAMIENTO SECOP'!$A:$AC,$AA$1,FALSE))</f>
        <v>0</v>
      </c>
      <c r="AB320" s="249">
        <f>+IFERROR(VLOOKUP($A320,'INVERSIÓN '!$A:$AB,$AB$1,FALSE),VLOOKUP($A320,'FUNCIONAMIENTO SECOP'!$A:$AC,$AB$1,FALSE))</f>
        <v>1</v>
      </c>
    </row>
    <row r="321" spans="1:28" s="78" customFormat="1" ht="36" customHeight="1">
      <c r="A321" s="364" t="s">
        <v>3214</v>
      </c>
      <c r="B321" s="249" t="str">
        <f>+IFERROR(VLOOKUP($A321,'INVERSIÓN '!$A:$AB,$B$1,FALSE),VLOOKUP($A321,'FUNCIONAMIENTO SECOP'!$A:$AC,$B$1,FALSE))</f>
        <v>CPS</v>
      </c>
      <c r="C321" s="249">
        <f>+IFERROR(VLOOKUP($A321,'INVERSIÓN '!$A:$AB,$C$1,FALSE),VLOOKUP($A321,'FUNCIONAMIENTO SECOP'!$A:$AC,$C$1,FALSE))</f>
        <v>0</v>
      </c>
      <c r="D321" s="249">
        <f>+IFERROR(VLOOKUP($A321,'INVERSIÓN '!$A:$AB,$D$1,FALSE),VLOOKUP($A321,'FUNCIONAMIENTO SECOP'!$A:$AC,$D$1,FALSE))</f>
        <v>2495</v>
      </c>
      <c r="E321" s="249" t="str">
        <f>+IFERROR(VLOOKUP($A321,'INVERSIÓN '!$A:$AB,$E$1,FALSE),VLOOKUP($A321,'FUNCIONAMIENTO SECOP'!$A:$AC,$E$1,FALSE))</f>
        <v>ACTÍVATE SAN CRISTÓBAL, DEPORTE, RECREACIÓN Y BIENESTAR</v>
      </c>
      <c r="F321" s="249" t="str">
        <f>+IFERROR(VLOOKUP($A321,'INVERSIÓN '!$A:$AB,$F$1,FALSE),VLOOKUP($A321,'FUNCIONAMIENTO SECOP'!$A:$AC,$F$1,FALSE))</f>
        <v>Beneficiar  13.200 personas en actividades recreo-deportivas comunitarias.</v>
      </c>
      <c r="G321" s="249">
        <f>+IFERROR(VLOOKUP($A321,'INVERSIÓN '!$A:$AB,$G$1,FALSE),VLOOKUP($A321,'FUNCIONAMIENTO SECOP'!$A:$AC,$G$1,FALSE))</f>
        <v>153465</v>
      </c>
      <c r="H321" s="249" t="str">
        <f>+IFERROR(VLOOKUP($A321,'INVERSIÓN '!$A:$AB,$H$1,FALSE),VLOOKUP($A321,'FUNCIONAMIENTO SECOP'!$A:$AC,$H$1,FALSE))</f>
        <v>Nuevo</v>
      </c>
      <c r="I321" s="249">
        <f>+IFERROR(VLOOKUP($A321,'INVERSIÓN '!$A:$AB,$I$1,FALSE),VLOOKUP($A321,'FUNCIONAMIENTO SECOP'!$A:$AC,$I$1,FALSE))</f>
        <v>80111701</v>
      </c>
      <c r="J321" s="249" t="str">
        <f>+IFERROR(VLOOKUP($A321,'INVERSIÓN '!$A:$AB,$J$1,FALSE),VLOOKUP($A321,'FUNCIONAMIENTO SECOP'!$A:$AC,$J$1,FALSE))</f>
        <v>PRESTAR SUS SERVICIOS DE APOYO COMO INSTRUCTOR (A) DE LAS DISCIPLINAS DEPORTIVAS O GRUPOS ETARIOS ASIGNADOS EN MARCO DEL PROYECTO 2495 ACTÍVATE SAN CRISTÓBAL: DEPORTE, RECREACIÓN Y BIENESTAR.</v>
      </c>
      <c r="K321" s="249">
        <f>+IFERROR(VLOOKUP($A321,'INVERSIÓN '!$A:$AB,$K$1,FALSE),VLOOKUP($A321,'FUNCIONAMIENTO SECOP'!$A:$AC,$K$1,FALSE))</f>
        <v>1</v>
      </c>
      <c r="L321" s="249">
        <f>+IFERROR(VLOOKUP($A321,'INVERSIÓN '!$A:$AB,$L$1,FALSE),VLOOKUP($A321,'FUNCIONAMIENTO SECOP'!$A:$AC,$L$1,FALSE))</f>
        <v>1</v>
      </c>
      <c r="M321" s="249">
        <f>+IFERROR(VLOOKUP($A321,'INVERSIÓN '!$A:$AB,$M$1,FALSE),VLOOKUP($A321,'FUNCIONAMIENTO SECOP'!$A:$AC,$M$1,FALSE))</f>
        <v>11</v>
      </c>
      <c r="N321" s="249">
        <f>+IFERROR(VLOOKUP($A321,'INVERSIÓN '!$A:$AB,$N$1,FALSE),VLOOKUP($A321,'FUNCIONAMIENTO SECOP'!$A:$AC,$N$1,FALSE))</f>
        <v>1</v>
      </c>
      <c r="O321" s="249" t="str">
        <f>+IFERROR(VLOOKUP($A321,'INVERSIÓN '!$A:$AB,$O$1,FALSE),VLOOKUP($A321,'FUNCIONAMIENTO SECOP'!$A:$AC,$O$1,FALSE))</f>
        <v>CCE-16</v>
      </c>
      <c r="P321" s="249" t="str">
        <f>+IFERROR(VLOOKUP($A321,'INVERSIÓN '!$A:$AB,$P$1,FALSE),VLOOKUP($A321,'FUNCIONAMIENTO SECOP'!$A:$AC,$P$1,FALSE))</f>
        <v>Contratación directa</v>
      </c>
      <c r="Q321" s="249" t="str">
        <f>+IFERROR(VLOOKUP($A321,'INVERSIÓN '!$A:$AB,$Q$1,FALSE),VLOOKUP($A321,'FUNCIONAMIENTO SECOP'!$A:$AC,$Q$1,FALSE))</f>
        <v>DISTRITAL</v>
      </c>
      <c r="R321" s="250">
        <f>+IFERROR(VLOOKUP($A321,'INVERSIÓN '!$A:$AB,$R$1,FALSE),VLOOKUP($A321,'FUNCIONAMIENTO SECOP'!$A:$AC,$R$1,FALSE))</f>
        <v>34400000</v>
      </c>
      <c r="S321" s="250">
        <f>+IFERROR(VLOOKUP($A321,'INVERSIÓN '!$A:$AB,$S$1,FALSE),VLOOKUP($A321,'FUNCIONAMIENTO SECOP'!$A:$AC,$S$1,FALSE))</f>
        <v>34400000</v>
      </c>
      <c r="T321" s="249">
        <f>+IFERROR(VLOOKUP($A321,'INVERSIÓN '!$A:$AB,$T$1,FALSE),VLOOKUP($A321,'FUNCIONAMIENTO SECOP'!$A:$AC,$T$1,FALSE))</f>
        <v>0</v>
      </c>
      <c r="U321" s="249">
        <f>+IFERROR(VLOOKUP($A321,'INVERSIÓN '!$A:$AB,$U$1,FALSE),VLOOKUP($A321,'FUNCIONAMIENTO SECOP'!$A:$AC,$U$1,FALSE))</f>
        <v>0</v>
      </c>
      <c r="V321" s="249" t="str">
        <f>+IFERROR(VLOOKUP($A321,'INVERSIÓN '!$A:$AB,$V$1,FALSE),VLOOKUP($A321,'FUNCIONAMIENTO SECOP'!$A:$AC,$V$1,FALSE))</f>
        <v>CO-DC</v>
      </c>
      <c r="W321" s="249" t="str">
        <f>+IFERROR(VLOOKUP($A321,'INVERSIÓN '!$A:$AB,$W$1,FALSE),VLOOKUP($A321,'FUNCIONAMIENTO SECOP'!$A:$AC,$W$1,FALSE))</f>
        <v>CO-DC-11001</v>
      </c>
      <c r="X321" s="249" t="str">
        <f>+IFERROR(VLOOKUP($A321,'INVERSIÓN '!$A:$AB,$X$1,FALSE),VLOOKUP($A321,'FUNCIONAMIENTO SECOP'!$A:$AC,$X$1,FALSE))</f>
        <v>CARLOS HERNANDO MACIAS MONTOYA</v>
      </c>
      <c r="Y321" s="249">
        <f>+IFERROR(VLOOKUP($A321,'INVERSIÓN '!$A:$AB,$Y$1,FALSE),VLOOKUP($A321,'FUNCIONAMIENTO SECOP'!$A:$AC,$Y$1,FALSE))</f>
        <v>6478032</v>
      </c>
      <c r="Z321" s="249" t="str">
        <f>+IFERROR(VLOOKUP($A321,'INVERSIÓN '!$A:$AB,$Z$1,FALSE),VLOOKUP($A321,'FUNCIONAMIENTO SECOP'!$A:$AC,$Z$1,FALSE))</f>
        <v>alcalde.scristobal@gobiernobogota.gov.co</v>
      </c>
      <c r="AA321" s="249">
        <f>+IFERROR(VLOOKUP($A321,'INVERSIÓN '!$A:$AB,$AA$1,FALSE),VLOOKUP($A321,'FUNCIONAMIENTO SECOP'!$A:$AC,$AA$1,FALSE))</f>
        <v>0</v>
      </c>
      <c r="AB321" s="249">
        <f>+IFERROR(VLOOKUP($A321,'INVERSIÓN '!$A:$AB,$AB$1,FALSE),VLOOKUP($A321,'FUNCIONAMIENTO SECOP'!$A:$AC,$AB$1,FALSE))</f>
        <v>1</v>
      </c>
    </row>
    <row r="322" spans="1:28" ht="36" customHeight="1">
      <c r="A322" s="13" t="s">
        <v>2927</v>
      </c>
      <c r="B322" s="249" t="str">
        <f>+IFERROR(VLOOKUP($A322,'INVERSIÓN '!$A:$AB,$B$1,FALSE),VLOOKUP($A322,'FUNCIONAMIENTO SECOP'!$A:$AC,$B$1,FALSE))</f>
        <v>INVERSIÓN</v>
      </c>
      <c r="C322" s="249" t="str">
        <f>+IFERROR(VLOOKUP($A322,'INVERSIÓN '!$A:$AB,$C$1,FALSE),VLOOKUP($A322,'FUNCIONAMIENTO SECOP'!$A:$AC,$C$1,FALSE))</f>
        <v>Mas Oportunidades</v>
      </c>
      <c r="D322" s="249" t="str">
        <f>+IFERROR(VLOOKUP($A322,'INVERSIÓN '!$A:$AB,$D$1,FALSE),VLOOKUP($A322,'FUNCIONAMIENTO SECOP'!$A:$AC,$D$1,FALSE))</f>
        <v>2251
2405</v>
      </c>
      <c r="E322" s="249" t="str">
        <f>+IFERROR(VLOOKUP($A322,'INVERSIÓN '!$A:$AB,$E$1,FALSE),VLOOKUP($A322,'FUNCIONAMIENTO SECOP'!$A:$AC,$E$1,FALSE))</f>
        <v>Sostenibilidad del Ecosistema Cultural y Creativo 
Cultura y memoria en movimiento, San Cristóbal vive su patrimonio</v>
      </c>
      <c r="F322" s="249" t="str">
        <f>+IFERROR(VLOOKUP($A322,'INVERSIÓN '!$A:$AB,$F$1,FALSE),VLOOKUP($A322,'FUNCIONAMIENTO SECOP'!$A:$AC,$F$1,FALSE))</f>
        <v>Financiar 120 proyectos del sector cultural y creativo.
Realizar 80 eventos de promoción, circulción y apropiación de actividades artísticas, culturales y patrimoniales.</v>
      </c>
      <c r="G322" s="249" t="str">
        <f>+IFERROR(VLOOKUP($A322,'INVERSIÓN '!$A:$AB,$G$1,FALSE),VLOOKUP($A322,'FUNCIONAMIENTO SECOP'!$A:$AC,$G$1,FALSE))</f>
        <v>Pendiente</v>
      </c>
      <c r="H322" s="249" t="str">
        <f>+IFERROR(VLOOKUP($A322,'INVERSIÓN '!$A:$AB,$H$1,FALSE),VLOOKUP($A322,'FUNCIONAMIENTO SECOP'!$A:$AC,$H$1,FALSE))</f>
        <v>Nuevo</v>
      </c>
      <c r="I322" s="249" t="str">
        <f>+IFERROR(VLOOKUP($A322,'INVERSIÓN '!$A:$AB,$I$1,FALSE),VLOOKUP($A322,'FUNCIONAMIENTO SECOP'!$A:$AC,$I$1,FALSE))</f>
        <v>93141702 ;39121311;30241601 ;50202301;56101501 ;72101504 ;80111622;80111603;80111604;80141607 ;80141902 ;90101603;</v>
      </c>
      <c r="J322" s="249" t="str">
        <f>+IFERROR(VLOOKUP($A322,'INVERSIÓN '!$A:$AB,$J$1,FALSE),VLOOKUP($A322,'FUNCIONAMIENTO SECOP'!$A:$AC,$J$1,FALSE))</f>
        <v xml:space="preserve">“Aunar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v>
      </c>
      <c r="K322" s="249">
        <f>+IFERROR(VLOOKUP($A322,'INVERSIÓN '!$A:$AB,$K$1,FALSE),VLOOKUP($A322,'FUNCIONAMIENTO SECOP'!$A:$AC,$K$1,FALSE))</f>
        <v>7</v>
      </c>
      <c r="L322" s="249">
        <f>+IFERROR(VLOOKUP($A322,'INVERSIÓN '!$A:$AB,$L$1,FALSE),VLOOKUP($A322,'FUNCIONAMIENTO SECOP'!$A:$AC,$L$1,FALSE))</f>
        <v>7</v>
      </c>
      <c r="M322" s="249">
        <f>+IFERROR(VLOOKUP($A322,'INVERSIÓN '!$A:$AB,$M$1,FALSE),VLOOKUP($A322,'FUNCIONAMIENTO SECOP'!$A:$AC,$M$1,FALSE))</f>
        <v>12</v>
      </c>
      <c r="N322" s="249">
        <f>+IFERROR(VLOOKUP($A322,'INVERSIÓN '!$A:$AB,$N$1,FALSE),VLOOKUP($A322,'FUNCIONAMIENTO SECOP'!$A:$AC,$N$1,FALSE))</f>
        <v>1</v>
      </c>
      <c r="O322" s="249" t="str">
        <f>+IFERROR(VLOOKUP($A322,'INVERSIÓN '!$A:$AB,$O$1,FALSE),VLOOKUP($A322,'FUNCIONAMIENTO SECOP'!$A:$AC,$O$1,FALSE))</f>
        <v>CCE-16</v>
      </c>
      <c r="P322" s="249" t="str">
        <f>+IFERROR(VLOOKUP($A322,'INVERSIÓN '!$A:$AB,$P$1,FALSE),VLOOKUP($A322,'FUNCIONAMIENTO SECOP'!$A:$AC,$P$1,FALSE))</f>
        <v>Contratación directa</v>
      </c>
      <c r="Q322" s="249" t="str">
        <f>+IFERROR(VLOOKUP($A322,'INVERSIÓN '!$A:$AB,$Q$1,FALSE),VLOOKUP($A322,'FUNCIONAMIENTO SECOP'!$A:$AC,$Q$1,FALSE))</f>
        <v>DISTRITAL</v>
      </c>
      <c r="R322" s="250">
        <f>+IFERROR(VLOOKUP($A322,'INVERSIÓN '!$A:$AB,$R$1,FALSE),VLOOKUP($A322,'FUNCIONAMIENTO SECOP'!$A:$AC,$R$1,FALSE))</f>
        <v>4223400000</v>
      </c>
      <c r="S322" s="250">
        <f>+IFERROR(VLOOKUP($A322,'INVERSIÓN '!$A:$AB,$S$1,FALSE),VLOOKUP($A322,'FUNCIONAMIENTO SECOP'!$A:$AC,$S$1,FALSE))</f>
        <v>4223400000</v>
      </c>
      <c r="T322" s="249">
        <f>+IFERROR(VLOOKUP($A322,'INVERSIÓN '!$A:$AB,$T$1,FALSE),VLOOKUP($A322,'FUNCIONAMIENTO SECOP'!$A:$AC,$T$1,FALSE))</f>
        <v>0</v>
      </c>
      <c r="U322" s="249">
        <f>+IFERROR(VLOOKUP($A322,'INVERSIÓN '!$A:$AB,$U$1,FALSE),VLOOKUP($A322,'FUNCIONAMIENTO SECOP'!$A:$AC,$U$1,FALSE))</f>
        <v>0</v>
      </c>
      <c r="V322" s="249" t="str">
        <f>+IFERROR(VLOOKUP($A322,'INVERSIÓN '!$A:$AB,$V$1,FALSE),VLOOKUP($A322,'FUNCIONAMIENTO SECOP'!$A:$AC,$V$1,FALSE))</f>
        <v>CO-DC</v>
      </c>
      <c r="W322" s="249" t="str">
        <f>+IFERROR(VLOOKUP($A322,'INVERSIÓN '!$A:$AB,$W$1,FALSE),VLOOKUP($A322,'FUNCIONAMIENTO SECOP'!$A:$AC,$W$1,FALSE))</f>
        <v>CO-DC-11001</v>
      </c>
      <c r="X322" s="249" t="str">
        <f>+IFERROR(VLOOKUP($A322,'INVERSIÓN '!$A:$AB,$X$1,FALSE),VLOOKUP($A322,'FUNCIONAMIENTO SECOP'!$A:$AC,$X$1,FALSE))</f>
        <v>CARLOS HERNANDO MACIAS MONTOYA</v>
      </c>
      <c r="Y322" s="249">
        <f>+IFERROR(VLOOKUP($A322,'INVERSIÓN '!$A:$AB,$Y$1,FALSE),VLOOKUP($A322,'FUNCIONAMIENTO SECOP'!$A:$AC,$Y$1,FALSE))</f>
        <v>6477959</v>
      </c>
      <c r="Z322" s="249" t="str">
        <f>+IFERROR(VLOOKUP($A322,'INVERSIÓN '!$A:$AB,$Z$1,FALSE),VLOOKUP($A322,'FUNCIONAMIENTO SECOP'!$A:$AC,$Z$1,FALSE))</f>
        <v>alcalde.scristobal@gobiernobogota.gov.co</v>
      </c>
      <c r="AA322" s="249">
        <f>+IFERROR(VLOOKUP($A322,'INVERSIÓN '!$A:$AB,$AA$1,FALSE),VLOOKUP($A322,'FUNCIONAMIENTO SECOP'!$A:$AC,$AA$1,FALSE))</f>
        <v>0</v>
      </c>
      <c r="AB322" s="249">
        <f>+IFERROR(VLOOKUP($A322,'INVERSIÓN '!$A:$AB,$AB$1,FALSE),VLOOKUP($A322,'FUNCIONAMIENTO SECOP'!$A:$AC,$AB$1,FALSE))</f>
        <v>1</v>
      </c>
    </row>
    <row r="323" spans="1:28" ht="36" customHeight="1">
      <c r="A323" s="13" t="s">
        <v>2935</v>
      </c>
      <c r="B323" s="249" t="str">
        <f>+IFERROR(VLOOKUP($A323,'INVERSIÓN '!$A:$AB,$B$1,FALSE),VLOOKUP($A323,'FUNCIONAMIENTO SECOP'!$A:$AC,$B$1,FALSE))</f>
        <v>INVERSIÓN</v>
      </c>
      <c r="C323" s="249" t="str">
        <f>+IFERROR(VLOOKUP($A323,'INVERSIÓN '!$A:$AB,$C$1,FALSE),VLOOKUP($A323,'FUNCIONAMIENTO SECOP'!$A:$AC,$C$1,FALSE))</f>
        <v>Infraestructura</v>
      </c>
      <c r="D323" s="249">
        <f>+IFERROR(VLOOKUP($A323,'INVERSIÓN '!$A:$AB,$D$1,FALSE),VLOOKUP($A323,'FUNCIONAMIENTO SECOP'!$A:$AC,$D$1,FALSE))</f>
        <v>2252</v>
      </c>
      <c r="E323" s="249" t="str">
        <f>+IFERROR(VLOOKUP($A323,'INVERSIÓN '!$A:$AB,$E$1,FALSE),VLOOKUP($A323,'FUNCIONAMIENTO SECOP'!$A:$AC,$E$1,FALSE))</f>
        <v>Transformando Espacios, Conectando Comunidades/San Cristóbal Vial: Caminos de Oportunidad y Progreso.</v>
      </c>
      <c r="F323" s="249" t="str">
        <f>+IFERROR(VLOOKUP($A323,'INVERSIÓN '!$A:$AB,$F$1,FALSE),VLOOKUP($A323,'FUNCIONAMIENTO SECOP'!$A:$AC,$F$1,FALSE))</f>
        <v>Intervenir 17 Kilómetros-carril de malla vial urbana (local y/o intermedia) con acciones de construcción y/o conservación</v>
      </c>
      <c r="G323" s="249" t="str">
        <f>+IFERROR(VLOOKUP($A323,'INVERSIÓN '!$A:$AB,$G$1,FALSE),VLOOKUP($A323,'FUNCIONAMIENTO SECOP'!$A:$AC,$G$1,FALSE))</f>
        <v>Pendiente</v>
      </c>
      <c r="H323" s="249" t="str">
        <f>+IFERROR(VLOOKUP($A323,'INVERSIÓN '!$A:$AB,$H$1,FALSE),VLOOKUP($A323,'FUNCIONAMIENTO SECOP'!$A:$AC,$H$1,FALSE))</f>
        <v>Nuevo</v>
      </c>
      <c r="I323" s="249" t="str">
        <f>+IFERROR(VLOOKUP($A323,'INVERSIÓN '!$A:$AB,$I$1,FALSE),VLOOKUP($A323,'FUNCIONAMIENTO SECOP'!$A:$AC,$I$1,FALSE))</f>
        <v>81101500
80101600</v>
      </c>
      <c r="J323" s="249" t="str">
        <f>+IFERROR(VLOOKUP($A323,'INVERSIÓN '!$A:$AB,$J$1,FALSE),VLOOKUP($A323,'FUNCIONAMIENTO SECOP'!$A:$AC,$J$1,FALSE))</f>
        <v>CONTRATAR POR MEDIO DE PRECIOS UNITARIOS Y A MONTO AGOTABLE, LAS OBRAS DE CONSERVACIÓN DE LA MALLA VIAL, ESPACIO PÚBLICO ASOCIADO Y OBRAS COMPLEMENTARIAS EN LA LOCALIDAD DE SAN CRISTÓBAL, BOGOTÁ, D.C. RECURSOS VIGENCIA 2026</v>
      </c>
      <c r="K323" s="249">
        <f>+IFERROR(VLOOKUP($A323,'INVERSIÓN '!$A:$AB,$K$1,FALSE),VLOOKUP($A323,'FUNCIONAMIENTO SECOP'!$A:$AC,$K$1,FALSE))</f>
        <v>3</v>
      </c>
      <c r="L323" s="249">
        <f>+IFERROR(VLOOKUP($A323,'INVERSIÓN '!$A:$AB,$L$1,FALSE),VLOOKUP($A323,'FUNCIONAMIENTO SECOP'!$A:$AC,$L$1,FALSE))</f>
        <v>3</v>
      </c>
      <c r="M323" s="249">
        <f>+IFERROR(VLOOKUP($A323,'INVERSIÓN '!$A:$AB,$M$1,FALSE),VLOOKUP($A323,'FUNCIONAMIENTO SECOP'!$A:$AC,$M$1,FALSE))</f>
        <v>12</v>
      </c>
      <c r="N323" s="249">
        <f>+IFERROR(VLOOKUP($A323,'INVERSIÓN '!$A:$AB,$N$1,FALSE),VLOOKUP($A323,'FUNCIONAMIENTO SECOP'!$A:$AC,$N$1,FALSE))</f>
        <v>1</v>
      </c>
      <c r="O323" s="249" t="str">
        <f>+IFERROR(VLOOKUP($A323,'INVERSIÓN '!$A:$AB,$O$1,FALSE),VLOOKUP($A323,'FUNCIONAMIENTO SECOP'!$A:$AC,$O$1,FALSE))</f>
        <v>CCE-17</v>
      </c>
      <c r="P323" s="249" t="str">
        <f>+IFERROR(VLOOKUP($A323,'INVERSIÓN '!$A:$AB,$P$1,FALSE),VLOOKUP($A323,'FUNCIONAMIENTO SECOP'!$A:$AC,$P$1,FALSE))</f>
        <v>Licitación pública (Obra pública)</v>
      </c>
      <c r="Q323" s="249" t="str">
        <f>+IFERROR(VLOOKUP($A323,'INVERSIÓN '!$A:$AB,$Q$1,FALSE),VLOOKUP($A323,'FUNCIONAMIENTO SECOP'!$A:$AC,$Q$1,FALSE))</f>
        <v>DISTRITAL</v>
      </c>
      <c r="R323" s="250">
        <f>+IFERROR(VLOOKUP($A323,'INVERSIÓN '!$A:$AB,$R$1,FALSE),VLOOKUP($A323,'FUNCIONAMIENTO SECOP'!$A:$AC,$R$1,FALSE))</f>
        <v>9248476098</v>
      </c>
      <c r="S323" s="250">
        <f>+IFERROR(VLOOKUP($A323,'INVERSIÓN '!$A:$AB,$S$1,FALSE),VLOOKUP($A323,'FUNCIONAMIENTO SECOP'!$A:$AC,$S$1,FALSE))</f>
        <v>9248476098</v>
      </c>
      <c r="T323" s="249">
        <f>+IFERROR(VLOOKUP($A323,'INVERSIÓN '!$A:$AB,$T$1,FALSE),VLOOKUP($A323,'FUNCIONAMIENTO SECOP'!$A:$AC,$T$1,FALSE))</f>
        <v>0</v>
      </c>
      <c r="U323" s="249">
        <f>+IFERROR(VLOOKUP($A323,'INVERSIÓN '!$A:$AB,$U$1,FALSE),VLOOKUP($A323,'FUNCIONAMIENTO SECOP'!$A:$AC,$U$1,FALSE))</f>
        <v>0</v>
      </c>
      <c r="V323" s="249" t="str">
        <f>+IFERROR(VLOOKUP($A323,'INVERSIÓN '!$A:$AB,$V$1,FALSE),VLOOKUP($A323,'FUNCIONAMIENTO SECOP'!$A:$AC,$V$1,FALSE))</f>
        <v>CO-DC</v>
      </c>
      <c r="W323" s="249" t="str">
        <f>+IFERROR(VLOOKUP($A323,'INVERSIÓN '!$A:$AB,$W$1,FALSE),VLOOKUP($A323,'FUNCIONAMIENTO SECOP'!$A:$AC,$W$1,FALSE))</f>
        <v>CO-DC-11001</v>
      </c>
      <c r="X323" s="249" t="str">
        <f>+IFERROR(VLOOKUP($A323,'INVERSIÓN '!$A:$AB,$X$1,FALSE),VLOOKUP($A323,'FUNCIONAMIENTO SECOP'!$A:$AC,$X$1,FALSE))</f>
        <v>CARLOS HERNANDO MACIAS MONTOYA</v>
      </c>
      <c r="Y323" s="249">
        <f>+IFERROR(VLOOKUP($A323,'INVERSIÓN '!$A:$AB,$Y$1,FALSE),VLOOKUP($A323,'FUNCIONAMIENTO SECOP'!$A:$AC,$Y$1,FALSE))</f>
        <v>6477960</v>
      </c>
      <c r="Z323" s="249" t="str">
        <f>+IFERROR(VLOOKUP($A323,'INVERSIÓN '!$A:$AB,$Z$1,FALSE),VLOOKUP($A323,'FUNCIONAMIENTO SECOP'!$A:$AC,$Z$1,FALSE))</f>
        <v>alcalde.scristobal@gobiernobogota.gov.co</v>
      </c>
      <c r="AA323" s="249">
        <f>+IFERROR(VLOOKUP($A323,'INVERSIÓN '!$A:$AB,$AA$1,FALSE),VLOOKUP($A323,'FUNCIONAMIENTO SECOP'!$A:$AC,$AA$1,FALSE))</f>
        <v>0</v>
      </c>
      <c r="AB323" s="249">
        <f>+IFERROR(VLOOKUP($A323,'INVERSIÓN '!$A:$AB,$AB$1,FALSE),VLOOKUP($A323,'FUNCIONAMIENTO SECOP'!$A:$AC,$AB$1,FALSE))</f>
        <v>1</v>
      </c>
    </row>
    <row r="324" spans="1:28" ht="36" customHeight="1">
      <c r="A324" s="13" t="s">
        <v>2939</v>
      </c>
      <c r="B324" s="249" t="str">
        <f>+IFERROR(VLOOKUP($A324,'INVERSIÓN '!$A:$AB,$B$1,FALSE),VLOOKUP($A324,'FUNCIONAMIENTO SECOP'!$A:$AC,$B$1,FALSE))</f>
        <v>INVERSIÓN</v>
      </c>
      <c r="C324" s="249">
        <f>+IFERROR(VLOOKUP($A324,'INVERSIÓN '!$A:$AB,$C$1,FALSE),VLOOKUP($A324,'FUNCIONAMIENTO SECOP'!$A:$AC,$C$1,FALSE))</f>
        <v>0</v>
      </c>
      <c r="D324" s="249">
        <f>+IFERROR(VLOOKUP($A324,'INVERSIÓN '!$A:$AB,$D$1,FALSE),VLOOKUP($A324,'FUNCIONAMIENTO SECOP'!$A:$AC,$D$1,FALSE))</f>
        <v>2254</v>
      </c>
      <c r="E324" s="249" t="str">
        <f>+IFERROR(VLOOKUP($A324,'INVERSIÓN '!$A:$AB,$E$1,FALSE),VLOOKUP($A324,'FUNCIONAMIENTO SECOP'!$A:$AC,$E$1,FALSE))</f>
        <v>Caminos Sostenibles/Solidez en San Cristóbal: Ampliando y Conservando los Espacios Peatonales</v>
      </c>
      <c r="F324" s="249" t="str">
        <f>+IFERROR(VLOOKUP($A324,'INVERSIÓN '!$A:$AB,$F$1,FALSE),VLOOKUP($A324,'FUNCIONAMIENTO SECOP'!$A:$AC,$F$1,FALSE))</f>
        <v>Intervenir 4.290  metros cuadrados de elementos del sistema de espacio público peatonal con acciones de construcción y/o conservación.</v>
      </c>
      <c r="G324" s="249" t="str">
        <f>+IFERROR(VLOOKUP($A324,'INVERSIÓN '!$A:$AB,$G$1,FALSE),VLOOKUP($A324,'FUNCIONAMIENTO SECOP'!$A:$AC,$G$1,FALSE))</f>
        <v>Pendiente</v>
      </c>
      <c r="H324" s="249" t="str">
        <f>+IFERROR(VLOOKUP($A324,'INVERSIÓN '!$A:$AB,$H$1,FALSE),VLOOKUP($A324,'FUNCIONAMIENTO SECOP'!$A:$AC,$H$1,FALSE))</f>
        <v>Nuevo</v>
      </c>
      <c r="I324" s="249" t="str">
        <f>+IFERROR(VLOOKUP($A324,'INVERSIÓN '!$A:$AB,$I$1,FALSE),VLOOKUP($A324,'FUNCIONAMIENTO SECOP'!$A:$AC,$I$1,FALSE))</f>
        <v>81101500
80101600</v>
      </c>
      <c r="J324" s="249" t="str">
        <f>+IFERROR(VLOOKUP($A324,'INVERSIÓN '!$A:$AB,$J$1,FALSE),VLOOKUP($A324,'FUNCIONAMIENTO SECOP'!$A:$AC,$J$1,FALSE))</f>
        <v xml:space="preserve">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v>
      </c>
      <c r="K324" s="249">
        <f>+IFERROR(VLOOKUP($A324,'INVERSIÓN '!$A:$AB,$K$1,FALSE),VLOOKUP($A324,'FUNCIONAMIENTO SECOP'!$A:$AC,$K$1,FALSE))</f>
        <v>3</v>
      </c>
      <c r="L324" s="249">
        <f>+IFERROR(VLOOKUP($A324,'INVERSIÓN '!$A:$AB,$L$1,FALSE),VLOOKUP($A324,'FUNCIONAMIENTO SECOP'!$A:$AC,$L$1,FALSE))</f>
        <v>3</v>
      </c>
      <c r="M324" s="249">
        <f>+IFERROR(VLOOKUP($A324,'INVERSIÓN '!$A:$AB,$M$1,FALSE),VLOOKUP($A324,'FUNCIONAMIENTO SECOP'!$A:$AC,$M$1,FALSE))</f>
        <v>12</v>
      </c>
      <c r="N324" s="249">
        <f>+IFERROR(VLOOKUP($A324,'INVERSIÓN '!$A:$AB,$N$1,FALSE),VLOOKUP($A324,'FUNCIONAMIENTO SECOP'!$A:$AC,$N$1,FALSE))</f>
        <v>1</v>
      </c>
      <c r="O324" s="249" t="str">
        <f>+IFERROR(VLOOKUP($A324,'INVERSIÓN '!$A:$AB,$O$1,FALSE),VLOOKUP($A324,'FUNCIONAMIENTO SECOP'!$A:$AC,$O$1,FALSE))</f>
        <v>CCE-20-Concurso_Meritos_Sin_Lista_Corta_1Sobre</v>
      </c>
      <c r="P324" s="249" t="str">
        <f>+IFERROR(VLOOKUP($A324,'INVERSIÓN '!$A:$AB,$P$1,FALSE),VLOOKUP($A324,'FUNCIONAMIENTO SECOP'!$A:$AC,$P$1,FALSE))</f>
        <v>Concurso de méritos abierto</v>
      </c>
      <c r="Q324" s="249" t="str">
        <f>+IFERROR(VLOOKUP($A324,'INVERSIÓN '!$A:$AB,$Q$1,FALSE),VLOOKUP($A324,'FUNCIONAMIENTO SECOP'!$A:$AC,$Q$1,FALSE))</f>
        <v>DISTRITAL</v>
      </c>
      <c r="R324" s="250">
        <f>+IFERROR(VLOOKUP($A324,'INVERSIÓN '!$A:$AB,$R$1,FALSE),VLOOKUP($A324,'FUNCIONAMIENTO SECOP'!$A:$AC,$R$1,FALSE))</f>
        <v>2068800000</v>
      </c>
      <c r="S324" s="250">
        <f>+IFERROR(VLOOKUP($A324,'INVERSIÓN '!$A:$AB,$S$1,FALSE),VLOOKUP($A324,'FUNCIONAMIENTO SECOP'!$A:$AC,$S$1,FALSE))</f>
        <v>2068800000</v>
      </c>
      <c r="T324" s="249">
        <f>+IFERROR(VLOOKUP($A324,'INVERSIÓN '!$A:$AB,$T$1,FALSE),VLOOKUP($A324,'FUNCIONAMIENTO SECOP'!$A:$AC,$T$1,FALSE))</f>
        <v>0</v>
      </c>
      <c r="U324" s="249">
        <f>+IFERROR(VLOOKUP($A324,'INVERSIÓN '!$A:$AB,$U$1,FALSE),VLOOKUP($A324,'FUNCIONAMIENTO SECOP'!$A:$AC,$U$1,FALSE))</f>
        <v>0</v>
      </c>
      <c r="V324" s="249" t="str">
        <f>+IFERROR(VLOOKUP($A324,'INVERSIÓN '!$A:$AB,$V$1,FALSE),VLOOKUP($A324,'FUNCIONAMIENTO SECOP'!$A:$AC,$V$1,FALSE))</f>
        <v>CO-DC</v>
      </c>
      <c r="W324" s="249" t="str">
        <f>+IFERROR(VLOOKUP($A324,'INVERSIÓN '!$A:$AB,$W$1,FALSE),VLOOKUP($A324,'FUNCIONAMIENTO SECOP'!$A:$AC,$W$1,FALSE))</f>
        <v>CO-DC-11001</v>
      </c>
      <c r="X324" s="249" t="str">
        <f>+IFERROR(VLOOKUP($A324,'INVERSIÓN '!$A:$AB,$X$1,FALSE),VLOOKUP($A324,'FUNCIONAMIENTO SECOP'!$A:$AC,$X$1,FALSE))</f>
        <v>CARLOS HERNANDO MACIAS MONTOYA</v>
      </c>
      <c r="Y324" s="249">
        <f>+IFERROR(VLOOKUP($A324,'INVERSIÓN '!$A:$AB,$Y$1,FALSE),VLOOKUP($A324,'FUNCIONAMIENTO SECOP'!$A:$AC,$Y$1,FALSE))</f>
        <v>6477961</v>
      </c>
      <c r="Z324" s="249" t="str">
        <f>+IFERROR(VLOOKUP($A324,'INVERSIÓN '!$A:$AB,$Z$1,FALSE),VLOOKUP($A324,'FUNCIONAMIENTO SECOP'!$A:$AC,$Z$1,FALSE))</f>
        <v>alcalde.scristobal@gobiernobogota.gov.co</v>
      </c>
      <c r="AA324" s="249">
        <f>+IFERROR(VLOOKUP($A324,'INVERSIÓN '!$A:$AB,$AA$1,FALSE),VLOOKUP($A324,'FUNCIONAMIENTO SECOP'!$A:$AC,$AA$1,FALSE))</f>
        <v>0</v>
      </c>
      <c r="AB324" s="249">
        <f>+IFERROR(VLOOKUP($A324,'INVERSIÓN '!$A:$AB,$AB$1,FALSE),VLOOKUP($A324,'FUNCIONAMIENTO SECOP'!$A:$AC,$AB$1,FALSE))</f>
        <v>1</v>
      </c>
    </row>
    <row r="325" spans="1:28" ht="36" customHeight="1">
      <c r="A325" s="13" t="s">
        <v>2942</v>
      </c>
      <c r="B325" s="249" t="str">
        <f>+IFERROR(VLOOKUP($A325,'INVERSIÓN '!$A:$AB,$B$1,FALSE),VLOOKUP($A325,'FUNCIONAMIENTO SECOP'!$A:$AC,$B$1,FALSE))</f>
        <v>INVERSIÓN</v>
      </c>
      <c r="C325" s="249">
        <f>+IFERROR(VLOOKUP($A325,'INVERSIÓN '!$A:$AB,$C$1,FALSE),VLOOKUP($A325,'FUNCIONAMIENTO SECOP'!$A:$AC,$C$1,FALSE))</f>
        <v>0</v>
      </c>
      <c r="D325" s="249">
        <f>+IFERROR(VLOOKUP($A325,'INVERSIÓN '!$A:$AB,$D$1,FALSE),VLOOKUP($A325,'FUNCIONAMIENTO SECOP'!$A:$AC,$D$1,FALSE))</f>
        <v>2257</v>
      </c>
      <c r="E325" s="249" t="str">
        <f>+IFERROR(VLOOKUP($A325,'INVERSIÓN '!$A:$AB,$E$1,FALSE),VLOOKUP($A325,'FUNCIONAMIENTO SECOP'!$A:$AC,$E$1,FALSE))</f>
        <v>Red de Oportunidades: Parques y Cultura para el Bienestar Común</v>
      </c>
      <c r="F325" s="249" t="str">
        <f>+IFERROR(VLOOKUP($A325,'INVERSIÓN '!$A:$AB,$F$1,FALSE),VLOOKUP($A325,'FUNCIONAMIENTO SECOP'!$A:$AC,$F$1,FALSE))</f>
        <v>Construir 880 m2 de Parques de la red de proximidad (la construcción incluye su dotación).</v>
      </c>
      <c r="G325" s="249" t="str">
        <f>+IFERROR(VLOOKUP($A325,'INVERSIÓN '!$A:$AB,$G$1,FALSE),VLOOKUP($A325,'FUNCIONAMIENTO SECOP'!$A:$AC,$G$1,FALSE))</f>
        <v>Pendiente</v>
      </c>
      <c r="H325" s="249" t="str">
        <f>+IFERROR(VLOOKUP($A325,'INVERSIÓN '!$A:$AB,$H$1,FALSE),VLOOKUP($A325,'FUNCIONAMIENTO SECOP'!$A:$AC,$H$1,FALSE))</f>
        <v>Nuevo</v>
      </c>
      <c r="I325" s="249" t="str">
        <f>+IFERROR(VLOOKUP($A325,'INVERSIÓN '!$A:$AB,$I$1,FALSE),VLOOKUP($A325,'FUNCIONAMIENTO SECOP'!$A:$AC,$I$1,FALSE))</f>
        <v>81101500
80101600
81141500
81111500
81141800</v>
      </c>
      <c r="J325" s="249" t="str">
        <f>+IFERROR(VLOOKUP($A325,'INVERSIÓN '!$A:$AB,$J$1,FALSE),VLOOKUP($A325,'FUNCIONAMIENTO SECOP'!$A:$AC,$J$1,FALSE))</f>
        <v xml:space="preserve">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v>
      </c>
      <c r="K325" s="249">
        <f>+IFERROR(VLOOKUP($A325,'INVERSIÓN '!$A:$AB,$K$1,FALSE),VLOOKUP($A325,'FUNCIONAMIENTO SECOP'!$A:$AC,$K$1,FALSE))</f>
        <v>4</v>
      </c>
      <c r="L325" s="249">
        <f>+IFERROR(VLOOKUP($A325,'INVERSIÓN '!$A:$AB,$L$1,FALSE),VLOOKUP($A325,'FUNCIONAMIENTO SECOP'!$A:$AC,$L$1,FALSE))</f>
        <v>9</v>
      </c>
      <c r="M325" s="249">
        <f>+IFERROR(VLOOKUP($A325,'INVERSIÓN '!$A:$AB,$M$1,FALSE),VLOOKUP($A325,'FUNCIONAMIENTO SECOP'!$A:$AC,$M$1,FALSE))</f>
        <v>12</v>
      </c>
      <c r="N325" s="249">
        <f>+IFERROR(VLOOKUP($A325,'INVERSIÓN '!$A:$AB,$N$1,FALSE),VLOOKUP($A325,'FUNCIONAMIENTO SECOP'!$A:$AC,$N$1,FALSE))</f>
        <v>1</v>
      </c>
      <c r="O325" s="249" t="str">
        <f>+IFERROR(VLOOKUP($A325,'INVERSIÓN '!$A:$AB,$O$1,FALSE),VLOOKUP($A325,'FUNCIONAMIENTO SECOP'!$A:$AC,$O$1,FALSE))</f>
        <v>CCE-06</v>
      </c>
      <c r="P325" s="249" t="str">
        <f>+IFERROR(VLOOKUP($A325,'INVERSIÓN '!$A:$AB,$P$1,FALSE),VLOOKUP($A325,'FUNCIONAMIENTO SECOP'!$A:$AC,$P$1,FALSE))</f>
        <v>Selección abreviada menor cuantía</v>
      </c>
      <c r="Q325" s="249" t="str">
        <f>+IFERROR(VLOOKUP($A325,'INVERSIÓN '!$A:$AB,$Q$1,FALSE),VLOOKUP($A325,'FUNCIONAMIENTO SECOP'!$A:$AC,$Q$1,FALSE))</f>
        <v>DISTRITAL</v>
      </c>
      <c r="R325" s="250">
        <f>+IFERROR(VLOOKUP($A325,'INVERSIÓN '!$A:$AB,$R$1,FALSE),VLOOKUP($A325,'FUNCIONAMIENTO SECOP'!$A:$AC,$R$1,FALSE))</f>
        <v>668800000</v>
      </c>
      <c r="S325" s="250">
        <f>+IFERROR(VLOOKUP($A325,'INVERSIÓN '!$A:$AB,$S$1,FALSE),VLOOKUP($A325,'FUNCIONAMIENTO SECOP'!$A:$AC,$S$1,FALSE))</f>
        <v>668800000</v>
      </c>
      <c r="T325" s="249">
        <f>+IFERROR(VLOOKUP($A325,'INVERSIÓN '!$A:$AB,$T$1,FALSE),VLOOKUP($A325,'FUNCIONAMIENTO SECOP'!$A:$AC,$T$1,FALSE))</f>
        <v>0</v>
      </c>
      <c r="U325" s="249">
        <f>+IFERROR(VLOOKUP($A325,'INVERSIÓN '!$A:$AB,$U$1,FALSE),VLOOKUP($A325,'FUNCIONAMIENTO SECOP'!$A:$AC,$U$1,FALSE))</f>
        <v>0</v>
      </c>
      <c r="V325" s="249" t="str">
        <f>+IFERROR(VLOOKUP($A325,'INVERSIÓN '!$A:$AB,$V$1,FALSE),VLOOKUP($A325,'FUNCIONAMIENTO SECOP'!$A:$AC,$V$1,FALSE))</f>
        <v>CO-DC</v>
      </c>
      <c r="W325" s="249" t="str">
        <f>+IFERROR(VLOOKUP($A325,'INVERSIÓN '!$A:$AB,$W$1,FALSE),VLOOKUP($A325,'FUNCIONAMIENTO SECOP'!$A:$AC,$W$1,FALSE))</f>
        <v>CO-DC-11001</v>
      </c>
      <c r="X325" s="249" t="str">
        <f>+IFERROR(VLOOKUP($A325,'INVERSIÓN '!$A:$AB,$X$1,FALSE),VLOOKUP($A325,'FUNCIONAMIENTO SECOP'!$A:$AC,$X$1,FALSE))</f>
        <v>CARLOS HERNANDO MACIAS MONTOYA</v>
      </c>
      <c r="Y325" s="249">
        <f>+IFERROR(VLOOKUP($A325,'INVERSIÓN '!$A:$AB,$Y$1,FALSE),VLOOKUP($A325,'FUNCIONAMIENTO SECOP'!$A:$AC,$Y$1,FALSE))</f>
        <v>6477962</v>
      </c>
      <c r="Z325" s="249" t="str">
        <f>+IFERROR(VLOOKUP($A325,'INVERSIÓN '!$A:$AB,$Z$1,FALSE),VLOOKUP($A325,'FUNCIONAMIENTO SECOP'!$A:$AC,$Z$1,FALSE))</f>
        <v>alcalde.scristobal@gobiernobogota.gov.co</v>
      </c>
      <c r="AA325" s="249">
        <f>+IFERROR(VLOOKUP($A325,'INVERSIÓN '!$A:$AB,$AA$1,FALSE),VLOOKUP($A325,'FUNCIONAMIENTO SECOP'!$A:$AC,$AA$1,FALSE))</f>
        <v>0</v>
      </c>
      <c r="AB325" s="249">
        <f>+IFERROR(VLOOKUP($A325,'INVERSIÓN '!$A:$AB,$AB$1,FALSE),VLOOKUP($A325,'FUNCIONAMIENTO SECOP'!$A:$AC,$AB$1,FALSE))</f>
        <v>1</v>
      </c>
    </row>
    <row r="326" spans="1:28" ht="36" customHeight="1">
      <c r="A326" s="13" t="s">
        <v>2946</v>
      </c>
      <c r="B326" s="249" t="str">
        <f>+IFERROR(VLOOKUP($A326,'INVERSIÓN '!$A:$AB,$B$1,FALSE),VLOOKUP($A326,'FUNCIONAMIENTO SECOP'!$A:$AC,$B$1,FALSE))</f>
        <v>INVERSIÓN</v>
      </c>
      <c r="C326" s="249">
        <f>+IFERROR(VLOOKUP($A326,'INVERSIÓN '!$A:$AB,$C$1,FALSE),VLOOKUP($A326,'FUNCIONAMIENTO SECOP'!$A:$AC,$C$1,FALSE))</f>
        <v>0</v>
      </c>
      <c r="D326" s="249">
        <f>+IFERROR(VLOOKUP($A326,'INVERSIÓN '!$A:$AB,$D$1,FALSE),VLOOKUP($A326,'FUNCIONAMIENTO SECOP'!$A:$AC,$D$1,FALSE))</f>
        <v>2257</v>
      </c>
      <c r="E326" s="249" t="str">
        <f>+IFERROR(VLOOKUP($A326,'INVERSIÓN '!$A:$AB,$E$1,FALSE),VLOOKUP($A326,'FUNCIONAMIENTO SECOP'!$A:$AC,$E$1,FALSE))</f>
        <v>Red de Oportunidades: Parques y Cultura para el Bienestar Común</v>
      </c>
      <c r="F326" s="249" t="str">
        <f>+IFERROR(VLOOKUP($A326,'INVERSIÓN '!$A:$AB,$F$1,FALSE),VLOOKUP($A326,'FUNCIONAMIENTO SECOP'!$A:$AC,$F$1,FALSE))</f>
        <v xml:space="preserve">Intervenir 32 Parques  de la red de proximidad con acciones de mejoramiento, mantenimiento y/o dotación. </v>
      </c>
      <c r="G326" s="249" t="str">
        <f>+IFERROR(VLOOKUP($A326,'INVERSIÓN '!$A:$AB,$G$1,FALSE),VLOOKUP($A326,'FUNCIONAMIENTO SECOP'!$A:$AC,$G$1,FALSE))</f>
        <v>Pendiente</v>
      </c>
      <c r="H326" s="249" t="str">
        <f>+IFERROR(VLOOKUP($A326,'INVERSIÓN '!$A:$AB,$H$1,FALSE),VLOOKUP($A326,'FUNCIONAMIENTO SECOP'!$A:$AC,$H$1,FALSE))</f>
        <v>Nuevo</v>
      </c>
      <c r="I326" s="249" t="str">
        <f>+IFERROR(VLOOKUP($A326,'INVERSIÓN '!$A:$AB,$I$1,FALSE),VLOOKUP($A326,'FUNCIONAMIENTO SECOP'!$A:$AC,$I$1,FALSE))</f>
        <v>81101500
80101600
81141500</v>
      </c>
      <c r="J326" s="249" t="str">
        <f>+IFERROR(VLOOKUP($A326,'INVERSIÓN '!$A:$AB,$J$1,FALSE),VLOOKUP($A326,'FUNCIONAMIENTO SECOP'!$A:$AC,$J$1,FALSE))</f>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v>
      </c>
      <c r="K326" s="249">
        <f>+IFERROR(VLOOKUP($A326,'INVERSIÓN '!$A:$AB,$K$1,FALSE),VLOOKUP($A326,'FUNCIONAMIENTO SECOP'!$A:$AC,$K$1,FALSE))</f>
        <v>4</v>
      </c>
      <c r="L326" s="249">
        <f>+IFERROR(VLOOKUP($A326,'INVERSIÓN '!$A:$AB,$L$1,FALSE),VLOOKUP($A326,'FUNCIONAMIENTO SECOP'!$A:$AC,$L$1,FALSE))</f>
        <v>9</v>
      </c>
      <c r="M326" s="249">
        <f>+IFERROR(VLOOKUP($A326,'INVERSIÓN '!$A:$AB,$M$1,FALSE),VLOOKUP($A326,'FUNCIONAMIENTO SECOP'!$A:$AC,$M$1,FALSE))</f>
        <v>12</v>
      </c>
      <c r="N326" s="249">
        <f>+IFERROR(VLOOKUP($A326,'INVERSIÓN '!$A:$AB,$N$1,FALSE),VLOOKUP($A326,'FUNCIONAMIENTO SECOP'!$A:$AC,$N$1,FALSE))</f>
        <v>1</v>
      </c>
      <c r="O326" s="249" t="str">
        <f>+IFERROR(VLOOKUP($A326,'INVERSIÓN '!$A:$AB,$O$1,FALSE),VLOOKUP($A326,'FUNCIONAMIENTO SECOP'!$A:$AC,$O$1,FALSE))</f>
        <v>CCE-20-Concurso_Meritos_Sin_Lista_Corta_1Sobre</v>
      </c>
      <c r="P326" s="249" t="str">
        <f>+IFERROR(VLOOKUP($A326,'INVERSIÓN '!$A:$AB,$P$1,FALSE),VLOOKUP($A326,'FUNCIONAMIENTO SECOP'!$A:$AC,$P$1,FALSE))</f>
        <v>Concurso de méritos abierto</v>
      </c>
      <c r="Q326" s="249" t="str">
        <f>+IFERROR(VLOOKUP($A326,'INVERSIÓN '!$A:$AB,$Q$1,FALSE),VLOOKUP($A326,'FUNCIONAMIENTO SECOP'!$A:$AC,$Q$1,FALSE))</f>
        <v>DISTRITAL</v>
      </c>
      <c r="R326" s="250">
        <f>+IFERROR(VLOOKUP($A326,'INVERSIÓN '!$A:$AB,$R$1,FALSE),VLOOKUP($A326,'FUNCIONAMIENTO SECOP'!$A:$AC,$R$1,FALSE))</f>
        <v>1085240000</v>
      </c>
      <c r="S326" s="250">
        <f>+IFERROR(VLOOKUP($A326,'INVERSIÓN '!$A:$AB,$S$1,FALSE),VLOOKUP($A326,'FUNCIONAMIENTO SECOP'!$A:$AC,$S$1,FALSE))</f>
        <v>1085240000</v>
      </c>
      <c r="T326" s="249">
        <f>+IFERROR(VLOOKUP($A326,'INVERSIÓN '!$A:$AB,$T$1,FALSE),VLOOKUP($A326,'FUNCIONAMIENTO SECOP'!$A:$AC,$T$1,FALSE))</f>
        <v>0</v>
      </c>
      <c r="U326" s="249">
        <f>+IFERROR(VLOOKUP($A326,'INVERSIÓN '!$A:$AB,$U$1,FALSE),VLOOKUP($A326,'FUNCIONAMIENTO SECOP'!$A:$AC,$U$1,FALSE))</f>
        <v>0</v>
      </c>
      <c r="V326" s="249" t="str">
        <f>+IFERROR(VLOOKUP($A326,'INVERSIÓN '!$A:$AB,$V$1,FALSE),VLOOKUP($A326,'FUNCIONAMIENTO SECOP'!$A:$AC,$V$1,FALSE))</f>
        <v>CO-DC</v>
      </c>
      <c r="W326" s="249" t="str">
        <f>+IFERROR(VLOOKUP($A326,'INVERSIÓN '!$A:$AB,$W$1,FALSE),VLOOKUP($A326,'FUNCIONAMIENTO SECOP'!$A:$AC,$W$1,FALSE))</f>
        <v>CO-DC-11001</v>
      </c>
      <c r="X326" s="249" t="str">
        <f>+IFERROR(VLOOKUP($A326,'INVERSIÓN '!$A:$AB,$X$1,FALSE),VLOOKUP($A326,'FUNCIONAMIENTO SECOP'!$A:$AC,$X$1,FALSE))</f>
        <v>CARLOS HERNANDO MACIAS MONTOYA</v>
      </c>
      <c r="Y326" s="249">
        <f>+IFERROR(VLOOKUP($A326,'INVERSIÓN '!$A:$AB,$Y$1,FALSE),VLOOKUP($A326,'FUNCIONAMIENTO SECOP'!$A:$AC,$Y$1,FALSE))</f>
        <v>6477963</v>
      </c>
      <c r="Z326" s="249" t="str">
        <f>+IFERROR(VLOOKUP($A326,'INVERSIÓN '!$A:$AB,$Z$1,FALSE),VLOOKUP($A326,'FUNCIONAMIENTO SECOP'!$A:$AC,$Z$1,FALSE))</f>
        <v>alcalde.scristobal@gobiernobogota.gov.co</v>
      </c>
      <c r="AA326" s="249">
        <f>+IFERROR(VLOOKUP($A326,'INVERSIÓN '!$A:$AB,$AA$1,FALSE),VLOOKUP($A326,'FUNCIONAMIENTO SECOP'!$A:$AC,$AA$1,FALSE))</f>
        <v>0</v>
      </c>
      <c r="AB326" s="249">
        <f>+IFERROR(VLOOKUP($A326,'INVERSIÓN '!$A:$AB,$AB$1,FALSE),VLOOKUP($A326,'FUNCIONAMIENTO SECOP'!$A:$AC,$AB$1,FALSE))</f>
        <v>1</v>
      </c>
    </row>
    <row r="327" spans="1:28" ht="36" customHeight="1">
      <c r="A327" s="13" t="s">
        <v>2950</v>
      </c>
      <c r="B327" s="249" t="str">
        <f>+IFERROR(VLOOKUP($A327,'INVERSIÓN '!$A:$AB,$B$1,FALSE),VLOOKUP($A327,'FUNCIONAMIENTO SECOP'!$A:$AC,$B$1,FALSE))</f>
        <v>INVERSIÓN</v>
      </c>
      <c r="C327" s="249">
        <f>+IFERROR(VLOOKUP($A327,'INVERSIÓN '!$A:$AB,$C$1,FALSE),VLOOKUP($A327,'FUNCIONAMIENTO SECOP'!$A:$AC,$C$1,FALSE))</f>
        <v>0</v>
      </c>
      <c r="D327" s="249">
        <f>+IFERROR(VLOOKUP($A327,'INVERSIÓN '!$A:$AB,$D$1,FALSE),VLOOKUP($A327,'FUNCIONAMIENTO SECOP'!$A:$AC,$D$1,FALSE))</f>
        <v>2273</v>
      </c>
      <c r="E327" s="249" t="str">
        <f>+IFERROR(VLOOKUP($A327,'INVERSIÓN '!$A:$AB,$E$1,FALSE),VLOOKUP($A327,'FUNCIONAMIENTO SECOP'!$A:$AC,$E$1,FALSE))</f>
        <v>San Cristóbal Resiliente: Fortaleciendo Capacidades Locales</v>
      </c>
      <c r="F327" s="249" t="str">
        <f>+IFERROR(VLOOKUP($A327,'INVERSIÓN '!$A:$AB,$F$1,FALSE),VLOOKUP($A327,'FUNCIONAMIENTO SECOP'!$A:$AC,$F$1,FALSE))</f>
        <v>Realizar 4 obras de mitigación y/u obras de mitigación existentes con mantenimiento</v>
      </c>
      <c r="G327" s="249" t="str">
        <f>+IFERROR(VLOOKUP($A327,'INVERSIÓN '!$A:$AB,$G$1,FALSE),VLOOKUP($A327,'FUNCIONAMIENTO SECOP'!$A:$AC,$G$1,FALSE))</f>
        <v>Pendiente</v>
      </c>
      <c r="H327" s="249" t="str">
        <f>+IFERROR(VLOOKUP($A327,'INVERSIÓN '!$A:$AB,$H$1,FALSE),VLOOKUP($A327,'FUNCIONAMIENTO SECOP'!$A:$AC,$H$1,FALSE))</f>
        <v>Nuevo</v>
      </c>
      <c r="I327" s="249" t="str">
        <f>+IFERROR(VLOOKUP($A327,'INVERSIÓN '!$A:$AB,$I$1,FALSE),VLOOKUP($A327,'FUNCIONAMIENTO SECOP'!$A:$AC,$I$1,FALSE))</f>
        <v>70131500 ; 70131600 ; 72101500 ; 72141100 ; 72141500 ; 72152700 ; 72152900 ; 77111600 ; 77101500 
70131500 ; 70131600 ; 72101500 ; 72141100 ; 72141500 ; 72152700 ; 72152900 ; 77111600 ; 77101500 
70131500 ; 70131600 ; 72101500 ; 72141100 ; 72141500 ; 72152700 ; 72152900 ; 77111600 ; 77101500 
70131500 ; 70131600 ; 72101500 ; 72141100 ; 72141500 ; 72152700 ; 72152900 ; 77111600 ; 77101500</v>
      </c>
      <c r="J327" s="249" t="str">
        <f>+IFERROR(VLOOKUP($A327,'INVERSIÓN '!$A:$AB,$J$1,FALSE),VLOOKUP($A327,'FUNCIONAMIENTO SECOP'!$A:$AC,$J$1,FALSE))</f>
        <v>CONTRATAR POR MEDIO DE PRECIOS UNITARIOS, LAS OBRAS DE MITIGACIÓN DE RIESGOS Y CONSTRUCCIÓN DE OBRAS DE CONTENCIÓN, POR PROCESOS DE REMOCIÓN EN MASA, EN LA LOCALIDAD DE SAN CRISTÓBAL, BOGOTÁ - DISTRITO CAPITAL</v>
      </c>
      <c r="K327" s="249">
        <f>+IFERROR(VLOOKUP($A327,'INVERSIÓN '!$A:$AB,$K$1,FALSE),VLOOKUP($A327,'FUNCIONAMIENTO SECOP'!$A:$AC,$K$1,FALSE))</f>
        <v>6</v>
      </c>
      <c r="L327" s="249">
        <f>+IFERROR(VLOOKUP($A327,'INVERSIÓN '!$A:$AB,$L$1,FALSE),VLOOKUP($A327,'FUNCIONAMIENTO SECOP'!$A:$AC,$L$1,FALSE))</f>
        <v>8</v>
      </c>
      <c r="M327" s="249">
        <f>+IFERROR(VLOOKUP($A327,'INVERSIÓN '!$A:$AB,$M$1,FALSE),VLOOKUP($A327,'FUNCIONAMIENTO SECOP'!$A:$AC,$M$1,FALSE))</f>
        <v>9</v>
      </c>
      <c r="N327" s="249">
        <f>+IFERROR(VLOOKUP($A327,'INVERSIÓN '!$A:$AB,$N$1,FALSE),VLOOKUP($A327,'FUNCIONAMIENTO SECOP'!$A:$AC,$N$1,FALSE))</f>
        <v>1</v>
      </c>
      <c r="O327" s="249" t="str">
        <f>+IFERROR(VLOOKUP($A327,'INVERSIÓN '!$A:$AB,$O$1,FALSE),VLOOKUP($A327,'FUNCIONAMIENTO SECOP'!$A:$AC,$O$1,FALSE))</f>
        <v>CCE-17</v>
      </c>
      <c r="P327" s="249" t="str">
        <f>+IFERROR(VLOOKUP($A327,'INVERSIÓN '!$A:$AB,$P$1,FALSE),VLOOKUP($A327,'FUNCIONAMIENTO SECOP'!$A:$AC,$P$1,FALSE))</f>
        <v>Licitación pública (Obra pública)</v>
      </c>
      <c r="Q327" s="249" t="str">
        <f>+IFERROR(VLOOKUP($A327,'INVERSIÓN '!$A:$AB,$Q$1,FALSE),VLOOKUP($A327,'FUNCIONAMIENTO SECOP'!$A:$AC,$Q$1,FALSE))</f>
        <v>DISTRITAL</v>
      </c>
      <c r="R327" s="250">
        <f>+IFERROR(VLOOKUP($A327,'INVERSIÓN '!$A:$AB,$R$1,FALSE),VLOOKUP($A327,'FUNCIONAMIENTO SECOP'!$A:$AC,$R$1,FALSE))</f>
        <v>1114710000</v>
      </c>
      <c r="S327" s="250">
        <f>+IFERROR(VLOOKUP($A327,'INVERSIÓN '!$A:$AB,$S$1,FALSE),VLOOKUP($A327,'FUNCIONAMIENTO SECOP'!$A:$AC,$S$1,FALSE))</f>
        <v>1114710000</v>
      </c>
      <c r="T327" s="249">
        <f>+IFERROR(VLOOKUP($A327,'INVERSIÓN '!$A:$AB,$T$1,FALSE),VLOOKUP($A327,'FUNCIONAMIENTO SECOP'!$A:$AC,$T$1,FALSE))</f>
        <v>0</v>
      </c>
      <c r="U327" s="249">
        <f>+IFERROR(VLOOKUP($A327,'INVERSIÓN '!$A:$AB,$U$1,FALSE),VLOOKUP($A327,'FUNCIONAMIENTO SECOP'!$A:$AC,$U$1,FALSE))</f>
        <v>0</v>
      </c>
      <c r="V327" s="249" t="str">
        <f>+IFERROR(VLOOKUP($A327,'INVERSIÓN '!$A:$AB,$V$1,FALSE),VLOOKUP($A327,'FUNCIONAMIENTO SECOP'!$A:$AC,$V$1,FALSE))</f>
        <v>CO-DC</v>
      </c>
      <c r="W327" s="249" t="str">
        <f>+IFERROR(VLOOKUP($A327,'INVERSIÓN '!$A:$AB,$W$1,FALSE),VLOOKUP($A327,'FUNCIONAMIENTO SECOP'!$A:$AC,$W$1,FALSE))</f>
        <v>CO-DC-11001</v>
      </c>
      <c r="X327" s="249" t="str">
        <f>+IFERROR(VLOOKUP($A327,'INVERSIÓN '!$A:$AB,$X$1,FALSE),VLOOKUP($A327,'FUNCIONAMIENTO SECOP'!$A:$AC,$X$1,FALSE))</f>
        <v>CARLOS HERNANDO MACIAS MONTOYA</v>
      </c>
      <c r="Y327" s="249">
        <f>+IFERROR(VLOOKUP($A327,'INVERSIÓN '!$A:$AB,$Y$1,FALSE),VLOOKUP($A327,'FUNCIONAMIENTO SECOP'!$A:$AC,$Y$1,FALSE))</f>
        <v>6477965</v>
      </c>
      <c r="Z327" s="249" t="str">
        <f>+IFERROR(VLOOKUP($A327,'INVERSIÓN '!$A:$AB,$Z$1,FALSE),VLOOKUP($A327,'FUNCIONAMIENTO SECOP'!$A:$AC,$Z$1,FALSE))</f>
        <v>alcalde.scristobal@gobiernobogota.gov.co</v>
      </c>
      <c r="AA327" s="249">
        <f>+IFERROR(VLOOKUP($A327,'INVERSIÓN '!$A:$AB,$AA$1,FALSE),VLOOKUP($A327,'FUNCIONAMIENTO SECOP'!$A:$AC,$AA$1,FALSE))</f>
        <v>0</v>
      </c>
      <c r="AB327" s="249">
        <f>+IFERROR(VLOOKUP($A327,'INVERSIÓN '!$A:$AB,$AB$1,FALSE),VLOOKUP($A327,'FUNCIONAMIENTO SECOP'!$A:$AC,$AB$1,FALSE))</f>
        <v>1</v>
      </c>
    </row>
    <row r="328" spans="1:28" ht="36" customHeight="1">
      <c r="A328" s="13" t="s">
        <v>2954</v>
      </c>
      <c r="B328" s="249" t="str">
        <f>+IFERROR(VLOOKUP($A328,'INVERSIÓN '!$A:$AB,$B$1,FALSE),VLOOKUP($A328,'FUNCIONAMIENTO SECOP'!$A:$AC,$B$1,FALSE))</f>
        <v>INVERSIÓN</v>
      </c>
      <c r="C328" s="249">
        <f>+IFERROR(VLOOKUP($A328,'INVERSIÓN '!$A:$AB,$C$1,FALSE),VLOOKUP($A328,'FUNCIONAMIENTO SECOP'!$A:$AC,$C$1,FALSE))</f>
        <v>0</v>
      </c>
      <c r="D328" s="249">
        <f>+IFERROR(VLOOKUP($A328,'INVERSIÓN '!$A:$AB,$D$1,FALSE),VLOOKUP($A328,'FUNCIONAMIENTO SECOP'!$A:$AC,$D$1,FALSE))</f>
        <v>2273</v>
      </c>
      <c r="E328" s="249" t="str">
        <f>+IFERROR(VLOOKUP($A328,'INVERSIÓN '!$A:$AB,$E$1,FALSE),VLOOKUP($A328,'FUNCIONAMIENTO SECOP'!$A:$AC,$E$1,FALSE))</f>
        <v>San Cristóbal Resiliente: Fortaleciendo Capacidades Locales</v>
      </c>
      <c r="F328" s="249" t="str">
        <f>+IFERROR(VLOOKUP($A328,'INVERSIÓN '!$A:$AB,$F$1,FALSE),VLOOKUP($A328,'FUNCIONAMIENTO SECOP'!$A:$AC,$F$1,FALSE))</f>
        <v>Realizar 4 acciones efectivas para el fortalecimiento de las capacidades locales en torno a la gestión del riesgo</v>
      </c>
      <c r="G328" s="249" t="str">
        <f>+IFERROR(VLOOKUP($A328,'INVERSIÓN '!$A:$AB,$G$1,FALSE),VLOOKUP($A328,'FUNCIONAMIENTO SECOP'!$A:$AC,$G$1,FALSE))</f>
        <v>Pendiente</v>
      </c>
      <c r="H328" s="249" t="str">
        <f>+IFERROR(VLOOKUP($A328,'INVERSIÓN '!$A:$AB,$H$1,FALSE),VLOOKUP($A328,'FUNCIONAMIENTO SECOP'!$A:$AC,$H$1,FALSE))</f>
        <v>Nuevo</v>
      </c>
      <c r="I328" s="249" t="str">
        <f>+IFERROR(VLOOKUP($A328,'INVERSIÓN '!$A:$AB,$I$1,FALSE),VLOOKUP($A328,'FUNCIONAMIENTO SECOP'!$A:$AC,$I$1,FALSE))</f>
        <v>39111609 ; 39111610 ; 42182604 ; 42183041 ; 46191601 ; 53131601 ; 53131602 ; 53131603 ; 53131604 ; 53131605 ; 53131606 ; 53131607 ; 53131608 ; 53131609 ; 53131610</v>
      </c>
      <c r="J328" s="249" t="str">
        <f>+IFERROR(VLOOKUP($A328,'INVERSIÓN '!$A:$AB,$J$1,FALSE),VLOOKUP($A328,'FUNCIONAMIENTO SECOP'!$A:$AC,$J$1,FALSE))</f>
        <v>Adquisición de kit para el fortalecimiento de la escuela de riesgos para la priorización y diseño del fortalecimiento al manejo de emergencias y desastres referenciados a la contribución de medidas de mitigación, prevención y control del riesgo</v>
      </c>
      <c r="K328" s="249">
        <f>+IFERROR(VLOOKUP($A328,'INVERSIÓN '!$A:$AB,$K$1,FALSE),VLOOKUP($A328,'FUNCIONAMIENTO SECOP'!$A:$AC,$K$1,FALSE))</f>
        <v>4</v>
      </c>
      <c r="L328" s="249">
        <f>+IFERROR(VLOOKUP($A328,'INVERSIÓN '!$A:$AB,$L$1,FALSE),VLOOKUP($A328,'FUNCIONAMIENTO SECOP'!$A:$AC,$L$1,FALSE))</f>
        <v>5</v>
      </c>
      <c r="M328" s="249">
        <f>+IFERROR(VLOOKUP($A328,'INVERSIÓN '!$A:$AB,$M$1,FALSE),VLOOKUP($A328,'FUNCIONAMIENTO SECOP'!$A:$AC,$M$1,FALSE))</f>
        <v>3</v>
      </c>
      <c r="N328" s="249">
        <f>+IFERROR(VLOOKUP($A328,'INVERSIÓN '!$A:$AB,$N$1,FALSE),VLOOKUP($A328,'FUNCIONAMIENTO SECOP'!$A:$AC,$N$1,FALSE))</f>
        <v>1</v>
      </c>
      <c r="O328" s="249" t="str">
        <f>+IFERROR(VLOOKUP($A328,'INVERSIÓN '!$A:$AB,$O$1,FALSE),VLOOKUP($A328,'FUNCIONAMIENTO SECOP'!$A:$AC,$O$1,FALSE))</f>
        <v>CCE-06</v>
      </c>
      <c r="P328" s="249" t="str">
        <f>+IFERROR(VLOOKUP($A328,'INVERSIÓN '!$A:$AB,$P$1,FALSE),VLOOKUP($A328,'FUNCIONAMIENTO SECOP'!$A:$AC,$P$1,FALSE))</f>
        <v>Selección abreviada menor cuantía</v>
      </c>
      <c r="Q328" s="249" t="str">
        <f>+IFERROR(VLOOKUP($A328,'INVERSIÓN '!$A:$AB,$Q$1,FALSE),VLOOKUP($A328,'FUNCIONAMIENTO SECOP'!$A:$AC,$Q$1,FALSE))</f>
        <v>DISTRITAL</v>
      </c>
      <c r="R328" s="250">
        <f>+IFERROR(VLOOKUP($A328,'INVERSIÓN '!$A:$AB,$R$1,FALSE),VLOOKUP($A328,'FUNCIONAMIENTO SECOP'!$A:$AC,$R$1,FALSE))</f>
        <v>388800000</v>
      </c>
      <c r="S328" s="250">
        <f>+IFERROR(VLOOKUP($A328,'INVERSIÓN '!$A:$AB,$S$1,FALSE),VLOOKUP($A328,'FUNCIONAMIENTO SECOP'!$A:$AC,$S$1,FALSE))</f>
        <v>388800000</v>
      </c>
      <c r="T328" s="249">
        <f>+IFERROR(VLOOKUP($A328,'INVERSIÓN '!$A:$AB,$T$1,FALSE),VLOOKUP($A328,'FUNCIONAMIENTO SECOP'!$A:$AC,$T$1,FALSE))</f>
        <v>0</v>
      </c>
      <c r="U328" s="249">
        <f>+IFERROR(VLOOKUP($A328,'INVERSIÓN '!$A:$AB,$U$1,FALSE),VLOOKUP($A328,'FUNCIONAMIENTO SECOP'!$A:$AC,$U$1,FALSE))</f>
        <v>0</v>
      </c>
      <c r="V328" s="249" t="str">
        <f>+IFERROR(VLOOKUP($A328,'INVERSIÓN '!$A:$AB,$V$1,FALSE),VLOOKUP($A328,'FUNCIONAMIENTO SECOP'!$A:$AC,$V$1,FALSE))</f>
        <v>CO-DC</v>
      </c>
      <c r="W328" s="249" t="str">
        <f>+IFERROR(VLOOKUP($A328,'INVERSIÓN '!$A:$AB,$W$1,FALSE),VLOOKUP($A328,'FUNCIONAMIENTO SECOP'!$A:$AC,$W$1,FALSE))</f>
        <v>CO-DC-11001</v>
      </c>
      <c r="X328" s="249" t="str">
        <f>+IFERROR(VLOOKUP($A328,'INVERSIÓN '!$A:$AB,$X$1,FALSE),VLOOKUP($A328,'FUNCIONAMIENTO SECOP'!$A:$AC,$X$1,FALSE))</f>
        <v>CARLOS HERNANDO MACIAS MONTOYA</v>
      </c>
      <c r="Y328" s="249">
        <f>+IFERROR(VLOOKUP($A328,'INVERSIÓN '!$A:$AB,$Y$1,FALSE),VLOOKUP($A328,'FUNCIONAMIENTO SECOP'!$A:$AC,$Y$1,FALSE))</f>
        <v>6477966</v>
      </c>
      <c r="Z328" s="249" t="str">
        <f>+IFERROR(VLOOKUP($A328,'INVERSIÓN '!$A:$AB,$Z$1,FALSE),VLOOKUP($A328,'FUNCIONAMIENTO SECOP'!$A:$AC,$Z$1,FALSE))</f>
        <v>alcalde.scristobal@gobiernobogota.gov.co</v>
      </c>
      <c r="AA328" s="249">
        <f>+IFERROR(VLOOKUP($A328,'INVERSIÓN '!$A:$AB,$AA$1,FALSE),VLOOKUP($A328,'FUNCIONAMIENTO SECOP'!$A:$AC,$AA$1,FALSE))</f>
        <v>0</v>
      </c>
      <c r="AB328" s="249">
        <f>+IFERROR(VLOOKUP($A328,'INVERSIÓN '!$A:$AB,$AB$1,FALSE),VLOOKUP($A328,'FUNCIONAMIENTO SECOP'!$A:$AC,$AB$1,FALSE))</f>
        <v>1</v>
      </c>
    </row>
    <row r="329" spans="1:28" ht="36" customHeight="1">
      <c r="A329" s="13" t="s">
        <v>2957</v>
      </c>
      <c r="B329" s="249" t="str">
        <f>+IFERROR(VLOOKUP($A329,'INVERSIÓN '!$A:$AB,$B$1,FALSE),VLOOKUP($A329,'FUNCIONAMIENTO SECOP'!$A:$AC,$B$1,FALSE))</f>
        <v>INVERSIÓN</v>
      </c>
      <c r="C329" s="249">
        <f>+IFERROR(VLOOKUP($A329,'INVERSIÓN '!$A:$AB,$C$1,FALSE),VLOOKUP($A329,'FUNCIONAMIENTO SECOP'!$A:$AC,$C$1,FALSE))</f>
        <v>0</v>
      </c>
      <c r="D329" s="249">
        <f>+IFERROR(VLOOKUP($A329,'INVERSIÓN '!$A:$AB,$D$1,FALSE),VLOOKUP($A329,'FUNCIONAMIENTO SECOP'!$A:$AC,$D$1,FALSE))</f>
        <v>2285</v>
      </c>
      <c r="E329" s="249" t="str">
        <f>+IFERROR(VLOOKUP($A329,'INVERSIÓN '!$A:$AB,$E$1,FALSE),VLOOKUP($A329,'FUNCIONAMIENTO SECOP'!$A:$AC,$E$1,FALSE))</f>
        <v>Seguridad y Oportunidades con Fuerzas Policiales Equipadas</v>
      </c>
      <c r="F329" s="249" t="str">
        <f>+IFERROR(VLOOKUP($A329,'INVERSIÓN '!$A:$AB,$F$1,FALSE),VLOOKUP($A329,'FUNCIONAMIENTO SECOP'!$A:$AC,$F$1,FALSE))</f>
        <v>Intervenir 11 equipamientos de seguridad y acceso a la justicia con acciones de fortalecimiento, operación, adecuación y/o dotación</v>
      </c>
      <c r="G329" s="249" t="str">
        <f>+IFERROR(VLOOKUP($A329,'INVERSIÓN '!$A:$AB,$G$1,FALSE),VLOOKUP($A329,'FUNCIONAMIENTO SECOP'!$A:$AC,$G$1,FALSE))</f>
        <v>Pendiente</v>
      </c>
      <c r="H329" s="249" t="str">
        <f>+IFERROR(VLOOKUP($A329,'INVERSIÓN '!$A:$AB,$H$1,FALSE),VLOOKUP($A329,'FUNCIONAMIENTO SECOP'!$A:$AC,$H$1,FALSE))</f>
        <v>Nuevo</v>
      </c>
      <c r="I329" s="249" t="str">
        <f>+IFERROR(VLOOKUP($A329,'INVERSIÓN '!$A:$AB,$I$1,FALSE),VLOOKUP($A329,'FUNCIONAMIENTO SECOP'!$A:$AC,$I$1,FALSE))</f>
        <v>39111609 ; 39111610 ; 42182604 ; 42183041 ; 46191601 ; 53131601 ; 53131602 ; 53131603 ; 53131604 ; 53131605 ; 53131606 ; 53131607 ; 53131608 ; 53131609 ; 53131610</v>
      </c>
      <c r="J329" s="249" t="str">
        <f>+IFERROR(VLOOKUP($A329,'INVERSIÓN '!$A:$AB,$J$1,FALSE),VLOOKUP($A329,'FUNCIONAMIENTO SECOP'!$A:$AC,$J$1,FALSE))</f>
        <v>REALIZAR A MONTO AGOTABLE Y A PRECIOS UNITARIOS EL MANTENIMIENTO Y/O ADECUACIONES Y/O REPARACIONES LOCATIVAS EN LOS EQUIPAMIENTOS DE SEGURIDAD UBICADOS EN LA LOCALIDAD DE SAN CRISTOBAL</v>
      </c>
      <c r="K329" s="249">
        <f>+IFERROR(VLOOKUP($A329,'INVERSIÓN '!$A:$AB,$K$1,FALSE),VLOOKUP($A329,'FUNCIONAMIENTO SECOP'!$A:$AC,$K$1,FALSE))</f>
        <v>3</v>
      </c>
      <c r="L329" s="249">
        <f>+IFERROR(VLOOKUP($A329,'INVERSIÓN '!$A:$AB,$L$1,FALSE),VLOOKUP($A329,'FUNCIONAMIENTO SECOP'!$A:$AC,$L$1,FALSE))</f>
        <v>5</v>
      </c>
      <c r="M329" s="249">
        <f>+IFERROR(VLOOKUP($A329,'INVERSIÓN '!$A:$AB,$M$1,FALSE),VLOOKUP($A329,'FUNCIONAMIENTO SECOP'!$A:$AC,$M$1,FALSE))</f>
        <v>6</v>
      </c>
      <c r="N329" s="249">
        <f>+IFERROR(VLOOKUP($A329,'INVERSIÓN '!$A:$AB,$N$1,FALSE),VLOOKUP($A329,'FUNCIONAMIENTO SECOP'!$A:$AC,$N$1,FALSE))</f>
        <v>1</v>
      </c>
      <c r="O329" s="249" t="str">
        <f>+IFERROR(VLOOKUP($A329,'INVERSIÓN '!$A:$AB,$O$1,FALSE),VLOOKUP($A329,'FUNCIONAMIENTO SECOP'!$A:$AC,$O$1,FALSE))</f>
        <v>CCE-17</v>
      </c>
      <c r="P329" s="249" t="str">
        <f>+IFERROR(VLOOKUP($A329,'INVERSIÓN '!$A:$AB,$P$1,FALSE),VLOOKUP($A329,'FUNCIONAMIENTO SECOP'!$A:$AC,$P$1,FALSE))</f>
        <v>Licitación pública (Obra pública)</v>
      </c>
      <c r="Q329" s="249" t="str">
        <f>+IFERROR(VLOOKUP($A329,'INVERSIÓN '!$A:$AB,$Q$1,FALSE),VLOOKUP($A329,'FUNCIONAMIENTO SECOP'!$A:$AC,$Q$1,FALSE))</f>
        <v>DISTRITAL</v>
      </c>
      <c r="R329" s="250">
        <f>+IFERROR(VLOOKUP($A329,'INVERSIÓN '!$A:$AB,$R$1,FALSE),VLOOKUP($A329,'FUNCIONAMIENTO SECOP'!$A:$AC,$R$1,FALSE))</f>
        <v>988800000</v>
      </c>
      <c r="S329" s="250">
        <f>+IFERROR(VLOOKUP($A329,'INVERSIÓN '!$A:$AB,$S$1,FALSE),VLOOKUP($A329,'FUNCIONAMIENTO SECOP'!$A:$AC,$S$1,FALSE))</f>
        <v>988800000</v>
      </c>
      <c r="T329" s="249">
        <f>+IFERROR(VLOOKUP($A329,'INVERSIÓN '!$A:$AB,$T$1,FALSE),VLOOKUP($A329,'FUNCIONAMIENTO SECOP'!$A:$AC,$T$1,FALSE))</f>
        <v>0</v>
      </c>
      <c r="U329" s="249">
        <f>+IFERROR(VLOOKUP($A329,'INVERSIÓN '!$A:$AB,$U$1,FALSE),VLOOKUP($A329,'FUNCIONAMIENTO SECOP'!$A:$AC,$U$1,FALSE))</f>
        <v>0</v>
      </c>
      <c r="V329" s="249" t="str">
        <f>+IFERROR(VLOOKUP($A329,'INVERSIÓN '!$A:$AB,$V$1,FALSE),VLOOKUP($A329,'FUNCIONAMIENTO SECOP'!$A:$AC,$V$1,FALSE))</f>
        <v>CO-DC</v>
      </c>
      <c r="W329" s="249" t="str">
        <f>+IFERROR(VLOOKUP($A329,'INVERSIÓN '!$A:$AB,$W$1,FALSE),VLOOKUP($A329,'FUNCIONAMIENTO SECOP'!$A:$AC,$W$1,FALSE))</f>
        <v>CO-DC-11001</v>
      </c>
      <c r="X329" s="249" t="str">
        <f>+IFERROR(VLOOKUP($A329,'INVERSIÓN '!$A:$AB,$X$1,FALSE),VLOOKUP($A329,'FUNCIONAMIENTO SECOP'!$A:$AC,$X$1,FALSE))</f>
        <v>CARLOS HERNANDO MACIAS MONTOYA</v>
      </c>
      <c r="Y329" s="249">
        <f>+IFERROR(VLOOKUP($A329,'INVERSIÓN '!$A:$AB,$Y$1,FALSE),VLOOKUP($A329,'FUNCIONAMIENTO SECOP'!$A:$AC,$Y$1,FALSE))</f>
        <v>6477967</v>
      </c>
      <c r="Z329" s="249" t="str">
        <f>+IFERROR(VLOOKUP($A329,'INVERSIÓN '!$A:$AB,$Z$1,FALSE),VLOOKUP($A329,'FUNCIONAMIENTO SECOP'!$A:$AC,$Z$1,FALSE))</f>
        <v>alcalde.scristobal@gobiernobogota.gov.co</v>
      </c>
      <c r="AA329" s="249">
        <f>+IFERROR(VLOOKUP($A329,'INVERSIÓN '!$A:$AB,$AA$1,FALSE),VLOOKUP($A329,'FUNCIONAMIENTO SECOP'!$A:$AC,$AA$1,FALSE))</f>
        <v>0</v>
      </c>
      <c r="AB329" s="249">
        <f>+IFERROR(VLOOKUP($A329,'INVERSIÓN '!$A:$AB,$AB$1,FALSE),VLOOKUP($A329,'FUNCIONAMIENTO SECOP'!$A:$AC,$AB$1,FALSE))</f>
        <v>1</v>
      </c>
    </row>
    <row r="330" spans="1:28" ht="36" customHeight="1">
      <c r="A330" s="13" t="s">
        <v>2960</v>
      </c>
      <c r="B330" s="249" t="str">
        <f>+IFERROR(VLOOKUP($A330,'INVERSIÓN '!$A:$AB,$B$1,FALSE),VLOOKUP($A330,'FUNCIONAMIENTO SECOP'!$A:$AC,$B$1,FALSE))</f>
        <v>INVERSIÓN</v>
      </c>
      <c r="C330" s="249">
        <f>+IFERROR(VLOOKUP($A330,'INVERSIÓN '!$A:$AB,$C$1,FALSE),VLOOKUP($A330,'FUNCIONAMIENTO SECOP'!$A:$AC,$C$1,FALSE))</f>
        <v>0</v>
      </c>
      <c r="D330" s="249">
        <f>+IFERROR(VLOOKUP($A330,'INVERSIÓN '!$A:$AB,$D$1,FALSE),VLOOKUP($A330,'FUNCIONAMIENTO SECOP'!$A:$AC,$D$1,FALSE))</f>
        <v>2285</v>
      </c>
      <c r="E330" s="249" t="str">
        <f>+IFERROR(VLOOKUP($A330,'INVERSIÓN '!$A:$AB,$E$1,FALSE),VLOOKUP($A330,'FUNCIONAMIENTO SECOP'!$A:$AC,$E$1,FALSE))</f>
        <v>Seguridad y Oportunidades con Fuerzas Policiales Equipadas</v>
      </c>
      <c r="F330" s="249" t="str">
        <f>+IFERROR(VLOOKUP($A330,'INVERSIÓN '!$A:$AB,$F$1,FALSE),VLOOKUP($A330,'FUNCIONAMIENTO SECOP'!$A:$AC,$F$1,FALSE))</f>
        <v>Suministrar 4 dotaciones a organismos de seguridad</v>
      </c>
      <c r="G330" s="249" t="str">
        <f>+IFERROR(VLOOKUP($A330,'INVERSIÓN '!$A:$AB,$G$1,FALSE),VLOOKUP($A330,'FUNCIONAMIENTO SECOP'!$A:$AC,$G$1,FALSE))</f>
        <v>Pendiente</v>
      </c>
      <c r="H330" s="249" t="str">
        <f>+IFERROR(VLOOKUP($A330,'INVERSIÓN '!$A:$AB,$H$1,FALSE),VLOOKUP($A330,'FUNCIONAMIENTO SECOP'!$A:$AC,$H$1,FALSE))</f>
        <v>Nuevo</v>
      </c>
      <c r="I330" s="249" t="str">
        <f>+IFERROR(VLOOKUP($A330,'INVERSIÓN '!$A:$AB,$I$1,FALSE),VLOOKUP($A330,'FUNCIONAMIENTO SECOP'!$A:$AC,$I$1,FALSE))</f>
        <v>25101800
25101500
25191700</v>
      </c>
      <c r="J330" s="249" t="str">
        <f>+IFERROR(VLOOKUP($A330,'INVERSIÓN '!$A:$AB,$J$1,FALSE),VLOOKUP($A330,'FUNCIONAMIENTO SECOP'!$A:$AC,$J$1,FALSE))</f>
        <v>ADQUISICIÓN DE VEHÍCULOS AUTOMOTORES PARA EL MEJORAMIENTO DE LAS CONDICIONES LOGÍSTICAS Y OPERATIVAS DE LA ESTACIÓN DE POLICÍA DE SAN CRISTÓBAL, CON EL FIN DE FORTALECER LA SEGURIDAD EN LA LOCALIDAD.</v>
      </c>
      <c r="K330" s="249">
        <f>+IFERROR(VLOOKUP($A330,'INVERSIÓN '!$A:$AB,$K$1,FALSE),VLOOKUP($A330,'FUNCIONAMIENTO SECOP'!$A:$AC,$K$1,FALSE))</f>
        <v>2</v>
      </c>
      <c r="L330" s="249">
        <f>+IFERROR(VLOOKUP($A330,'INVERSIÓN '!$A:$AB,$L$1,FALSE),VLOOKUP($A330,'FUNCIONAMIENTO SECOP'!$A:$AC,$L$1,FALSE))</f>
        <v>4</v>
      </c>
      <c r="M330" s="249">
        <f>+IFERROR(VLOOKUP($A330,'INVERSIÓN '!$A:$AB,$M$1,FALSE),VLOOKUP($A330,'FUNCIONAMIENTO SECOP'!$A:$AC,$M$1,FALSE))</f>
        <v>4</v>
      </c>
      <c r="N330" s="249">
        <f>+IFERROR(VLOOKUP($A330,'INVERSIÓN '!$A:$AB,$N$1,FALSE),VLOOKUP($A330,'FUNCIONAMIENTO SECOP'!$A:$AC,$N$1,FALSE))</f>
        <v>1</v>
      </c>
      <c r="O330" s="249" t="str">
        <f>+IFERROR(VLOOKUP($A330,'INVERSIÓN '!$A:$AB,$O$1,FALSE),VLOOKUP($A330,'FUNCIONAMIENTO SECOP'!$A:$AC,$O$1,FALSE))</f>
        <v>CCE-07</v>
      </c>
      <c r="P330" s="249" t="str">
        <f>+IFERROR(VLOOKUP($A330,'INVERSIÓN '!$A:$AB,$P$1,FALSE),VLOOKUP($A330,'FUNCIONAMIENTO SECOP'!$A:$AC,$P$1,FALSE))</f>
        <v>Selección abreviada subasta inversa</v>
      </c>
      <c r="Q330" s="249" t="str">
        <f>+IFERROR(VLOOKUP($A330,'INVERSIÓN '!$A:$AB,$Q$1,FALSE),VLOOKUP($A330,'FUNCIONAMIENTO SECOP'!$A:$AC,$Q$1,FALSE))</f>
        <v>DISTRITAL</v>
      </c>
      <c r="R330" s="250">
        <f>+IFERROR(VLOOKUP($A330,'INVERSIÓN '!$A:$AB,$R$1,FALSE),VLOOKUP($A330,'FUNCIONAMIENTO SECOP'!$A:$AC,$R$1,FALSE))</f>
        <v>1736000000</v>
      </c>
      <c r="S330" s="250">
        <f>+IFERROR(VLOOKUP($A330,'INVERSIÓN '!$A:$AB,$S$1,FALSE),VLOOKUP($A330,'FUNCIONAMIENTO SECOP'!$A:$AC,$S$1,FALSE))</f>
        <v>1736000000</v>
      </c>
      <c r="T330" s="249">
        <f>+IFERROR(VLOOKUP($A330,'INVERSIÓN '!$A:$AB,$T$1,FALSE),VLOOKUP($A330,'FUNCIONAMIENTO SECOP'!$A:$AC,$T$1,FALSE))</f>
        <v>0</v>
      </c>
      <c r="U330" s="249">
        <f>+IFERROR(VLOOKUP($A330,'INVERSIÓN '!$A:$AB,$U$1,FALSE),VLOOKUP($A330,'FUNCIONAMIENTO SECOP'!$A:$AC,$U$1,FALSE))</f>
        <v>0</v>
      </c>
      <c r="V330" s="249" t="str">
        <f>+IFERROR(VLOOKUP($A330,'INVERSIÓN '!$A:$AB,$V$1,FALSE),VLOOKUP($A330,'FUNCIONAMIENTO SECOP'!$A:$AC,$V$1,FALSE))</f>
        <v>CO-DC</v>
      </c>
      <c r="W330" s="249" t="str">
        <f>+IFERROR(VLOOKUP($A330,'INVERSIÓN '!$A:$AB,$W$1,FALSE),VLOOKUP($A330,'FUNCIONAMIENTO SECOP'!$A:$AC,$W$1,FALSE))</f>
        <v>CO-DC-11001</v>
      </c>
      <c r="X330" s="249" t="str">
        <f>+IFERROR(VLOOKUP($A330,'INVERSIÓN '!$A:$AB,$X$1,FALSE),VLOOKUP($A330,'FUNCIONAMIENTO SECOP'!$A:$AC,$X$1,FALSE))</f>
        <v>CARLOS HERNANDO MACIAS MONTOYA</v>
      </c>
      <c r="Y330" s="249">
        <f>+IFERROR(VLOOKUP($A330,'INVERSIÓN '!$A:$AB,$Y$1,FALSE),VLOOKUP($A330,'FUNCIONAMIENTO SECOP'!$A:$AC,$Y$1,FALSE))</f>
        <v>6477968</v>
      </c>
      <c r="Z330" s="249" t="str">
        <f>+IFERROR(VLOOKUP($A330,'INVERSIÓN '!$A:$AB,$Z$1,FALSE),VLOOKUP($A330,'FUNCIONAMIENTO SECOP'!$A:$AC,$Z$1,FALSE))</f>
        <v>alcalde.scristobal@gobiernobogota.gov.co</v>
      </c>
      <c r="AA330" s="249">
        <f>+IFERROR(VLOOKUP($A330,'INVERSIÓN '!$A:$AB,$AA$1,FALSE),VLOOKUP($A330,'FUNCIONAMIENTO SECOP'!$A:$AC,$AA$1,FALSE))</f>
        <v>0</v>
      </c>
      <c r="AB330" s="249">
        <f>+IFERROR(VLOOKUP($A330,'INVERSIÓN '!$A:$AB,$AB$1,FALSE),VLOOKUP($A330,'FUNCIONAMIENTO SECOP'!$A:$AC,$AB$1,FALSE))</f>
        <v>1</v>
      </c>
    </row>
    <row r="331" spans="1:28" ht="36" customHeight="1">
      <c r="A331" s="13" t="s">
        <v>2963</v>
      </c>
      <c r="B331" s="249" t="str">
        <f>+IFERROR(VLOOKUP($A331,'INVERSIÓN '!$A:$AB,$B$1,FALSE),VLOOKUP($A331,'FUNCIONAMIENTO SECOP'!$A:$AC,$B$1,FALSE))</f>
        <v>INVERSIÓN</v>
      </c>
      <c r="C331" s="249">
        <f>+IFERROR(VLOOKUP($A331,'INVERSIÓN '!$A:$AB,$C$1,FALSE),VLOOKUP($A331,'FUNCIONAMIENTO SECOP'!$A:$AC,$C$1,FALSE))</f>
        <v>0</v>
      </c>
      <c r="D331" s="249">
        <f>+IFERROR(VLOOKUP($A331,'INVERSIÓN '!$A:$AB,$D$1,FALSE),VLOOKUP($A331,'FUNCIONAMIENTO SECOP'!$A:$AC,$D$1,FALSE))</f>
        <v>2316</v>
      </c>
      <c r="E331" s="249" t="str">
        <f>+IFERROR(VLOOKUP($A331,'INVERSIÓN '!$A:$AB,$E$1,FALSE),VLOOKUP($A331,'FUNCIONAMIENTO SECOP'!$A:$AC,$E$1,FALSE))</f>
        <v>San Cristóbal sin barreras, salud, bienestar y oportunidades para todos</v>
      </c>
      <c r="F331" s="249" t="str">
        <f>+IFERROR(VLOOKUP($A331,'INVERSIÓN '!$A:$AB,$F$1,FALSE),VLOOKUP($A331,'FUNCIONAMIENTO SECOP'!$A:$AC,$F$1,FALSE))</f>
        <v>Vincular 2.000 personas a las acciones y estrategias para promover la salud sexual y reproductiva consciente en los diferentes ciclos de vida</v>
      </c>
      <c r="G331" s="249" t="str">
        <f>+IFERROR(VLOOKUP($A331,'INVERSIÓN '!$A:$AB,$G$1,FALSE),VLOOKUP($A331,'FUNCIONAMIENTO SECOP'!$A:$AC,$G$1,FALSE))</f>
        <v>Pendiente</v>
      </c>
      <c r="H331" s="249" t="str">
        <f>+IFERROR(VLOOKUP($A331,'INVERSIÓN '!$A:$AB,$H$1,FALSE),VLOOKUP($A331,'FUNCIONAMIENTO SECOP'!$A:$AC,$H$1,FALSE))</f>
        <v>Nuevo</v>
      </c>
      <c r="I331" s="249" t="str">
        <f>+IFERROR(VLOOKUP($A331,'INVERSIÓN '!$A:$AB,$I$1,FALSE),VLOOKUP($A331,'FUNCIONAMIENTO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1" s="249" t="str">
        <f>+IFERROR(VLOOKUP($A331,'INVERSIÓN '!$A:$AB,$J$1,FALSE),VLOOKUP($A331,'FUNCIONAMIENTO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1" s="249">
        <f>+IFERROR(VLOOKUP($A331,'INVERSIÓN '!$A:$AB,$K$1,FALSE),VLOOKUP($A331,'FUNCIONAMIENTO SECOP'!$A:$AC,$K$1,FALSE))</f>
        <v>3</v>
      </c>
      <c r="L331" s="249">
        <f>+IFERROR(VLOOKUP($A331,'INVERSIÓN '!$A:$AB,$L$1,FALSE),VLOOKUP($A331,'FUNCIONAMIENTO SECOP'!$A:$AC,$L$1,FALSE))</f>
        <v>4</v>
      </c>
      <c r="M331" s="249">
        <f>+IFERROR(VLOOKUP($A331,'INVERSIÓN '!$A:$AB,$M$1,FALSE),VLOOKUP($A331,'FUNCIONAMIENTO SECOP'!$A:$AC,$M$1,FALSE))</f>
        <v>8</v>
      </c>
      <c r="N331" s="249">
        <f>+IFERROR(VLOOKUP($A331,'INVERSIÓN '!$A:$AB,$N$1,FALSE),VLOOKUP($A331,'FUNCIONAMIENTO SECOP'!$A:$AC,$N$1,FALSE))</f>
        <v>1</v>
      </c>
      <c r="O331" s="249" t="str">
        <f>+IFERROR(VLOOKUP($A331,'INVERSIÓN '!$A:$AB,$O$1,FALSE),VLOOKUP($A331,'FUNCIONAMIENTO SECOP'!$A:$AC,$O$1,FALSE))</f>
        <v>CCE-06</v>
      </c>
      <c r="P331" s="249" t="str">
        <f>+IFERROR(VLOOKUP($A331,'INVERSIÓN '!$A:$AB,$P$1,FALSE),VLOOKUP($A331,'FUNCIONAMIENTO SECOP'!$A:$AC,$P$1,FALSE))</f>
        <v>Selección abreviada menor cuantía</v>
      </c>
      <c r="Q331" s="249" t="str">
        <f>+IFERROR(VLOOKUP($A331,'INVERSIÓN '!$A:$AB,$Q$1,FALSE),VLOOKUP($A331,'FUNCIONAMIENTO SECOP'!$A:$AC,$Q$1,FALSE))</f>
        <v>DISTRITAL</v>
      </c>
      <c r="R331" s="250">
        <f>+IFERROR(VLOOKUP($A331,'INVERSIÓN '!$A:$AB,$R$1,FALSE),VLOOKUP($A331,'FUNCIONAMIENTO SECOP'!$A:$AC,$R$1,FALSE))</f>
        <v>262480000</v>
      </c>
      <c r="S331" s="250">
        <f>+IFERROR(VLOOKUP($A331,'INVERSIÓN '!$A:$AB,$S$1,FALSE),VLOOKUP($A331,'FUNCIONAMIENTO SECOP'!$A:$AC,$S$1,FALSE))</f>
        <v>262480000</v>
      </c>
      <c r="T331" s="249">
        <f>+IFERROR(VLOOKUP($A331,'INVERSIÓN '!$A:$AB,$T$1,FALSE),VLOOKUP($A331,'FUNCIONAMIENTO SECOP'!$A:$AC,$T$1,FALSE))</f>
        <v>0</v>
      </c>
      <c r="U331" s="249">
        <f>+IFERROR(VLOOKUP($A331,'INVERSIÓN '!$A:$AB,$U$1,FALSE),VLOOKUP($A331,'FUNCIONAMIENTO SECOP'!$A:$AC,$U$1,FALSE))</f>
        <v>0</v>
      </c>
      <c r="V331" s="249" t="str">
        <f>+IFERROR(VLOOKUP($A331,'INVERSIÓN '!$A:$AB,$V$1,FALSE),VLOOKUP($A331,'FUNCIONAMIENTO SECOP'!$A:$AC,$V$1,FALSE))</f>
        <v>CO-DC</v>
      </c>
      <c r="W331" s="249" t="str">
        <f>+IFERROR(VLOOKUP($A331,'INVERSIÓN '!$A:$AB,$W$1,FALSE),VLOOKUP($A331,'FUNCIONAMIENTO SECOP'!$A:$AC,$W$1,FALSE))</f>
        <v>CO-DC-11001</v>
      </c>
      <c r="X331" s="249" t="str">
        <f>+IFERROR(VLOOKUP($A331,'INVERSIÓN '!$A:$AB,$X$1,FALSE),VLOOKUP($A331,'FUNCIONAMIENTO SECOP'!$A:$AC,$X$1,FALSE))</f>
        <v>CARLOS HERNANDO MACIAS MONTOYA</v>
      </c>
      <c r="Y331" s="249">
        <f>+IFERROR(VLOOKUP($A331,'INVERSIÓN '!$A:$AB,$Y$1,FALSE),VLOOKUP($A331,'FUNCIONAMIENTO SECOP'!$A:$AC,$Y$1,FALSE))</f>
        <v>6477969</v>
      </c>
      <c r="Z331" s="249" t="str">
        <f>+IFERROR(VLOOKUP($A331,'INVERSIÓN '!$A:$AB,$Z$1,FALSE),VLOOKUP($A331,'FUNCIONAMIENTO SECOP'!$A:$AC,$Z$1,FALSE))</f>
        <v>alcalde.scristobal@gobiernobogota.gov.co</v>
      </c>
      <c r="AA331" s="249">
        <f>+IFERROR(VLOOKUP($A331,'INVERSIÓN '!$A:$AB,$AA$1,FALSE),VLOOKUP($A331,'FUNCIONAMIENTO SECOP'!$A:$AC,$AA$1,FALSE))</f>
        <v>0</v>
      </c>
      <c r="AB331" s="249">
        <f>+IFERROR(VLOOKUP($A331,'INVERSIÓN '!$A:$AB,$AB$1,FALSE),VLOOKUP($A331,'FUNCIONAMIENTO SECOP'!$A:$AC,$AB$1,FALSE))</f>
        <v>1</v>
      </c>
    </row>
    <row r="332" spans="1:28" ht="36" customHeight="1">
      <c r="A332" s="13" t="s">
        <v>2967</v>
      </c>
      <c r="B332" s="249" t="str">
        <f>+IFERROR(VLOOKUP($A332,'INVERSIÓN '!$A:$AB,$B$1,FALSE),VLOOKUP($A332,'FUNCIONAMIENTO SECOP'!$A:$AC,$B$1,FALSE))</f>
        <v>INVERSIÓN</v>
      </c>
      <c r="C332" s="249">
        <f>+IFERROR(VLOOKUP($A332,'INVERSIÓN '!$A:$AB,$C$1,FALSE),VLOOKUP($A332,'FUNCIONAMIENTO SECOP'!$A:$AC,$C$1,FALSE))</f>
        <v>0</v>
      </c>
      <c r="D332" s="249">
        <f>+IFERROR(VLOOKUP($A332,'INVERSIÓN '!$A:$AB,$D$1,FALSE),VLOOKUP($A332,'FUNCIONAMIENTO SECOP'!$A:$AC,$D$1,FALSE))</f>
        <v>2316</v>
      </c>
      <c r="E332" s="249" t="str">
        <f>+IFERROR(VLOOKUP($A332,'INVERSIÓN '!$A:$AB,$E$1,FALSE),VLOOKUP($A332,'FUNCIONAMIENTO SECOP'!$A:$AC,$E$1,FALSE))</f>
        <v>San Cristóbal sin barreras, salud, bienestar y oportunidades para todos</v>
      </c>
      <c r="F332" s="249" t="str">
        <f>+IFERROR(VLOOKUP($A332,'INVERSIÓN '!$A:$AB,$F$1,FALSE),VLOOKUP($A332,'FUNCIONAMIENTO SECOP'!$A:$AC,$F$1,FALSE))</f>
        <v>Beneficiar 6.000 personas con acciones para la promoción y atención de la salud mental</v>
      </c>
      <c r="G332" s="249" t="str">
        <f>+IFERROR(VLOOKUP($A332,'INVERSIÓN '!$A:$AB,$G$1,FALSE),VLOOKUP($A332,'FUNCIONAMIENTO SECOP'!$A:$AC,$G$1,FALSE))</f>
        <v>Pendiente</v>
      </c>
      <c r="H332" s="249" t="str">
        <f>+IFERROR(VLOOKUP($A332,'INVERSIÓN '!$A:$AB,$H$1,FALSE),VLOOKUP($A332,'FUNCIONAMIENTO SECOP'!$A:$AC,$H$1,FALSE))</f>
        <v>Nuevo</v>
      </c>
      <c r="I332" s="249" t="str">
        <f>+IFERROR(VLOOKUP($A332,'INVERSIÓN '!$A:$AB,$I$1,FALSE),VLOOKUP($A332,'FUNCIONAMIENTO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2" s="249" t="str">
        <f>+IFERROR(VLOOKUP($A332,'INVERSIÓN '!$A:$AB,$J$1,FALSE),VLOOKUP($A332,'FUNCIONAMIENTO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2" s="249">
        <f>+IFERROR(VLOOKUP($A332,'INVERSIÓN '!$A:$AB,$K$1,FALSE),VLOOKUP($A332,'FUNCIONAMIENTO SECOP'!$A:$AC,$K$1,FALSE))</f>
        <v>6</v>
      </c>
      <c r="L332" s="249">
        <f>+IFERROR(VLOOKUP($A332,'INVERSIÓN '!$A:$AB,$L$1,FALSE),VLOOKUP($A332,'FUNCIONAMIENTO SECOP'!$A:$AC,$L$1,FALSE))</f>
        <v>8</v>
      </c>
      <c r="M332" s="249">
        <f>+IFERROR(VLOOKUP($A332,'INVERSIÓN '!$A:$AB,$M$1,FALSE),VLOOKUP($A332,'FUNCIONAMIENTO SECOP'!$A:$AC,$M$1,FALSE))</f>
        <v>8</v>
      </c>
      <c r="N332" s="249">
        <f>+IFERROR(VLOOKUP($A332,'INVERSIÓN '!$A:$AB,$N$1,FALSE),VLOOKUP($A332,'FUNCIONAMIENTO SECOP'!$A:$AC,$N$1,FALSE))</f>
        <v>1</v>
      </c>
      <c r="O332" s="249" t="str">
        <f>+IFERROR(VLOOKUP($A332,'INVERSIÓN '!$A:$AB,$O$1,FALSE),VLOOKUP($A332,'FUNCIONAMIENTO SECOP'!$A:$AC,$O$1,FALSE))</f>
        <v>CCE-06</v>
      </c>
      <c r="P332" s="249" t="str">
        <f>+IFERROR(VLOOKUP($A332,'INVERSIÓN '!$A:$AB,$P$1,FALSE),VLOOKUP($A332,'FUNCIONAMIENTO SECOP'!$A:$AC,$P$1,FALSE))</f>
        <v>Selección abreviada menor cuantía</v>
      </c>
      <c r="Q332" s="249" t="str">
        <f>+IFERROR(VLOOKUP($A332,'INVERSIÓN '!$A:$AB,$Q$1,FALSE),VLOOKUP($A332,'FUNCIONAMIENTO SECOP'!$A:$AC,$Q$1,FALSE))</f>
        <v>DISTRITAL</v>
      </c>
      <c r="R332" s="250">
        <f>+IFERROR(VLOOKUP($A332,'INVERSIÓN '!$A:$AB,$R$1,FALSE),VLOOKUP($A332,'FUNCIONAMIENTO SECOP'!$A:$AC,$R$1,FALSE))</f>
        <v>672500000</v>
      </c>
      <c r="S332" s="250">
        <f>+IFERROR(VLOOKUP($A332,'INVERSIÓN '!$A:$AB,$S$1,FALSE),VLOOKUP($A332,'FUNCIONAMIENTO SECOP'!$A:$AC,$S$1,FALSE))</f>
        <v>672500000</v>
      </c>
      <c r="T332" s="249">
        <f>+IFERROR(VLOOKUP($A332,'INVERSIÓN '!$A:$AB,$T$1,FALSE),VLOOKUP($A332,'FUNCIONAMIENTO SECOP'!$A:$AC,$T$1,FALSE))</f>
        <v>0</v>
      </c>
      <c r="U332" s="249">
        <f>+IFERROR(VLOOKUP($A332,'INVERSIÓN '!$A:$AB,$U$1,FALSE),VLOOKUP($A332,'FUNCIONAMIENTO SECOP'!$A:$AC,$U$1,FALSE))</f>
        <v>0</v>
      </c>
      <c r="V332" s="249" t="str">
        <f>+IFERROR(VLOOKUP($A332,'INVERSIÓN '!$A:$AB,$V$1,FALSE),VLOOKUP($A332,'FUNCIONAMIENTO SECOP'!$A:$AC,$V$1,FALSE))</f>
        <v>CO-DC</v>
      </c>
      <c r="W332" s="249" t="str">
        <f>+IFERROR(VLOOKUP($A332,'INVERSIÓN '!$A:$AB,$W$1,FALSE),VLOOKUP($A332,'FUNCIONAMIENTO SECOP'!$A:$AC,$W$1,FALSE))</f>
        <v>CO-DC-11001</v>
      </c>
      <c r="X332" s="249" t="str">
        <f>+IFERROR(VLOOKUP($A332,'INVERSIÓN '!$A:$AB,$X$1,FALSE),VLOOKUP($A332,'FUNCIONAMIENTO SECOP'!$A:$AC,$X$1,FALSE))</f>
        <v>CARLOS HERNANDO MACIAS MONTOYA</v>
      </c>
      <c r="Y332" s="249">
        <f>+IFERROR(VLOOKUP($A332,'INVERSIÓN '!$A:$AB,$Y$1,FALSE),VLOOKUP($A332,'FUNCIONAMIENTO SECOP'!$A:$AC,$Y$1,FALSE))</f>
        <v>6477970</v>
      </c>
      <c r="Z332" s="249" t="str">
        <f>+IFERROR(VLOOKUP($A332,'INVERSIÓN '!$A:$AB,$Z$1,FALSE),VLOOKUP($A332,'FUNCIONAMIENTO SECOP'!$A:$AC,$Z$1,FALSE))</f>
        <v>alcalde.scristobal@gobiernobogota.gov.co</v>
      </c>
      <c r="AA332" s="249">
        <f>+IFERROR(VLOOKUP($A332,'INVERSIÓN '!$A:$AB,$AA$1,FALSE),VLOOKUP($A332,'FUNCIONAMIENTO SECOP'!$A:$AC,$AA$1,FALSE))</f>
        <v>0</v>
      </c>
      <c r="AB332" s="249">
        <f>+IFERROR(VLOOKUP($A332,'INVERSIÓN '!$A:$AB,$AB$1,FALSE),VLOOKUP($A332,'FUNCIONAMIENTO SECOP'!$A:$AC,$AB$1,FALSE))</f>
        <v>1</v>
      </c>
    </row>
    <row r="333" spans="1:28" ht="36" customHeight="1">
      <c r="A333" s="13" t="s">
        <v>2968</v>
      </c>
      <c r="B333" s="249" t="str">
        <f>+IFERROR(VLOOKUP($A333,'INVERSIÓN '!$A:$AB,$B$1,FALSE),VLOOKUP($A333,'FUNCIONAMIENTO SECOP'!$A:$AC,$B$1,FALSE))</f>
        <v>INVERSIÓN</v>
      </c>
      <c r="C333" s="249">
        <f>+IFERROR(VLOOKUP($A333,'INVERSIÓN '!$A:$AB,$C$1,FALSE),VLOOKUP($A333,'FUNCIONAMIENTO SECOP'!$A:$AC,$C$1,FALSE))</f>
        <v>0</v>
      </c>
      <c r="D333" s="249">
        <f>+IFERROR(VLOOKUP($A333,'INVERSIÓN '!$A:$AB,$D$1,FALSE),VLOOKUP($A333,'FUNCIONAMIENTO SECOP'!$A:$AC,$D$1,FALSE))</f>
        <v>2316</v>
      </c>
      <c r="E333" s="249" t="str">
        <f>+IFERROR(VLOOKUP($A333,'INVERSIÓN '!$A:$AB,$E$1,FALSE),VLOOKUP($A333,'FUNCIONAMIENTO SECOP'!$A:$AC,$E$1,FALSE))</f>
        <v>San Cristóbal sin barreras, salud, bienestar y oportunidades para todos</v>
      </c>
      <c r="F333" s="249" t="str">
        <f>+IFERROR(VLOOKUP($A333,'INVERSIÓN '!$A:$AB,$F$1,FALSE),VLOOKUP($A333,'FUNCIONAMIENTO SECOP'!$A:$AC,$F$1,FALSE))</f>
        <v>Vincular 3.200 personas en acciones complementarias en salud física, nutricional y oral, a través del Circuito del Cuidado</v>
      </c>
      <c r="G333" s="249" t="str">
        <f>+IFERROR(VLOOKUP($A333,'INVERSIÓN '!$A:$AB,$G$1,FALSE),VLOOKUP($A333,'FUNCIONAMIENTO SECOP'!$A:$AC,$G$1,FALSE))</f>
        <v>Pendiente</v>
      </c>
      <c r="H333" s="249" t="str">
        <f>+IFERROR(VLOOKUP($A333,'INVERSIÓN '!$A:$AB,$H$1,FALSE),VLOOKUP($A333,'FUNCIONAMIENTO SECOP'!$A:$AC,$H$1,FALSE))</f>
        <v>Nuevo</v>
      </c>
      <c r="I333" s="249" t="str">
        <f>+IFERROR(VLOOKUP($A333,'INVERSIÓN '!$A:$AB,$I$1,FALSE),VLOOKUP($A333,'FUNCIONAMIENTO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3" s="249" t="str">
        <f>+IFERROR(VLOOKUP($A333,'INVERSIÓN '!$A:$AB,$J$1,FALSE),VLOOKUP($A333,'FUNCIONAMIENTO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3" s="249">
        <f>+IFERROR(VLOOKUP($A333,'INVERSIÓN '!$A:$AB,$K$1,FALSE),VLOOKUP($A333,'FUNCIONAMIENTO SECOP'!$A:$AC,$K$1,FALSE))</f>
        <v>3</v>
      </c>
      <c r="L333" s="249">
        <f>+IFERROR(VLOOKUP($A333,'INVERSIÓN '!$A:$AB,$L$1,FALSE),VLOOKUP($A333,'FUNCIONAMIENTO SECOP'!$A:$AC,$L$1,FALSE))</f>
        <v>4</v>
      </c>
      <c r="M333" s="249">
        <f>+IFERROR(VLOOKUP($A333,'INVERSIÓN '!$A:$AB,$M$1,FALSE),VLOOKUP($A333,'FUNCIONAMIENTO SECOP'!$A:$AC,$M$1,FALSE))</f>
        <v>8</v>
      </c>
      <c r="N333" s="249">
        <f>+IFERROR(VLOOKUP($A333,'INVERSIÓN '!$A:$AB,$N$1,FALSE),VLOOKUP($A333,'FUNCIONAMIENTO SECOP'!$A:$AC,$N$1,FALSE))</f>
        <v>1</v>
      </c>
      <c r="O333" s="249" t="str">
        <f>+IFERROR(VLOOKUP($A333,'INVERSIÓN '!$A:$AB,$O$1,FALSE),VLOOKUP($A333,'FUNCIONAMIENTO SECOP'!$A:$AC,$O$1,FALSE))</f>
        <v>CCE-06</v>
      </c>
      <c r="P333" s="249" t="str">
        <f>+IFERROR(VLOOKUP($A333,'INVERSIÓN '!$A:$AB,$P$1,FALSE),VLOOKUP($A333,'FUNCIONAMIENTO SECOP'!$A:$AC,$P$1,FALSE))</f>
        <v>Selección abreviada menor cuantía</v>
      </c>
      <c r="Q333" s="249" t="str">
        <f>+IFERROR(VLOOKUP($A333,'INVERSIÓN '!$A:$AB,$Q$1,FALSE),VLOOKUP($A333,'FUNCIONAMIENTO SECOP'!$A:$AC,$Q$1,FALSE))</f>
        <v>DISTRITAL</v>
      </c>
      <c r="R333" s="250">
        <f>+IFERROR(VLOOKUP($A333,'INVERSIÓN '!$A:$AB,$R$1,FALSE),VLOOKUP($A333,'FUNCIONAMIENTO SECOP'!$A:$AC,$R$1,FALSE))</f>
        <v>568100000</v>
      </c>
      <c r="S333" s="250">
        <f>+IFERROR(VLOOKUP($A333,'INVERSIÓN '!$A:$AB,$S$1,FALSE),VLOOKUP($A333,'FUNCIONAMIENTO SECOP'!$A:$AC,$S$1,FALSE))</f>
        <v>568100000</v>
      </c>
      <c r="T333" s="249">
        <f>+IFERROR(VLOOKUP($A333,'INVERSIÓN '!$A:$AB,$T$1,FALSE),VLOOKUP($A333,'FUNCIONAMIENTO SECOP'!$A:$AC,$T$1,FALSE))</f>
        <v>0</v>
      </c>
      <c r="U333" s="249">
        <f>+IFERROR(VLOOKUP($A333,'INVERSIÓN '!$A:$AB,$U$1,FALSE),VLOOKUP($A333,'FUNCIONAMIENTO SECOP'!$A:$AC,$U$1,FALSE))</f>
        <v>0</v>
      </c>
      <c r="V333" s="249" t="str">
        <f>+IFERROR(VLOOKUP($A333,'INVERSIÓN '!$A:$AB,$V$1,FALSE),VLOOKUP($A333,'FUNCIONAMIENTO SECOP'!$A:$AC,$V$1,FALSE))</f>
        <v>CO-DC</v>
      </c>
      <c r="W333" s="249" t="str">
        <f>+IFERROR(VLOOKUP($A333,'INVERSIÓN '!$A:$AB,$W$1,FALSE),VLOOKUP($A333,'FUNCIONAMIENTO SECOP'!$A:$AC,$W$1,FALSE))</f>
        <v>CO-DC-11001</v>
      </c>
      <c r="X333" s="249" t="str">
        <f>+IFERROR(VLOOKUP($A333,'INVERSIÓN '!$A:$AB,$X$1,FALSE),VLOOKUP($A333,'FUNCIONAMIENTO SECOP'!$A:$AC,$X$1,FALSE))</f>
        <v>CARLOS HERNANDO MACIAS MONTOYA</v>
      </c>
      <c r="Y333" s="249">
        <f>+IFERROR(VLOOKUP($A333,'INVERSIÓN '!$A:$AB,$Y$1,FALSE),VLOOKUP($A333,'FUNCIONAMIENTO SECOP'!$A:$AC,$Y$1,FALSE))</f>
        <v>6477971</v>
      </c>
      <c r="Z333" s="249" t="str">
        <f>+IFERROR(VLOOKUP($A333,'INVERSIÓN '!$A:$AB,$Z$1,FALSE),VLOOKUP($A333,'FUNCIONAMIENTO SECOP'!$A:$AC,$Z$1,FALSE))</f>
        <v>alcalde.scristobal@gobiernobogota.gov.co</v>
      </c>
      <c r="AA333" s="249">
        <f>+IFERROR(VLOOKUP($A333,'INVERSIÓN '!$A:$AB,$AA$1,FALSE),VLOOKUP($A333,'FUNCIONAMIENTO SECOP'!$A:$AC,$AA$1,FALSE))</f>
        <v>0</v>
      </c>
      <c r="AB333" s="249">
        <f>+IFERROR(VLOOKUP($A333,'INVERSIÓN '!$A:$AB,$AB$1,FALSE),VLOOKUP($A333,'FUNCIONAMIENTO SECOP'!$A:$AC,$AB$1,FALSE))</f>
        <v>1</v>
      </c>
    </row>
    <row r="334" spans="1:28" ht="36" customHeight="1">
      <c r="A334" s="13" t="s">
        <v>2969</v>
      </c>
      <c r="B334" s="249" t="str">
        <f>+IFERROR(VLOOKUP($A334,'INVERSIÓN '!$A:$AB,$B$1,FALSE),VLOOKUP($A334,'FUNCIONAMIENTO SECOP'!$A:$AC,$B$1,FALSE))</f>
        <v>INVERSIÓN</v>
      </c>
      <c r="C334" s="249">
        <f>+IFERROR(VLOOKUP($A334,'INVERSIÓN '!$A:$AB,$C$1,FALSE),VLOOKUP($A334,'FUNCIONAMIENTO SECOP'!$A:$AC,$C$1,FALSE))</f>
        <v>0</v>
      </c>
      <c r="D334" s="249">
        <f>+IFERROR(VLOOKUP($A334,'INVERSIÓN '!$A:$AB,$D$1,FALSE),VLOOKUP($A334,'FUNCIONAMIENTO SECOP'!$A:$AC,$D$1,FALSE))</f>
        <v>2316</v>
      </c>
      <c r="E334" s="249" t="str">
        <f>+IFERROR(VLOOKUP($A334,'INVERSIÓN '!$A:$AB,$E$1,FALSE),VLOOKUP($A334,'FUNCIONAMIENTO SECOP'!$A:$AC,$E$1,FALSE))</f>
        <v>San Cristóbal sin barreras, salud, bienestar y oportunidades para todos</v>
      </c>
      <c r="F334" s="249" t="str">
        <f>+IFERROR(VLOOKUP($A334,'INVERSIÓN '!$A:$AB,$F$1,FALSE),VLOOKUP($A334,'FUNCIONAMIENTO SECOP'!$A:$AC,$F$1,FALSE))</f>
        <v>Beneficiar 2.000 personas con discapacidad a través de Dispositivos de Asistencia Personal - Ayudas Técnicas (no incluidas en los Planes de Beneficios)</v>
      </c>
      <c r="G334" s="249" t="str">
        <f>+IFERROR(VLOOKUP($A334,'INVERSIÓN '!$A:$AB,$G$1,FALSE),VLOOKUP($A334,'FUNCIONAMIENTO SECOP'!$A:$AC,$G$1,FALSE))</f>
        <v>Pendiente</v>
      </c>
      <c r="H334" s="249" t="str">
        <f>+IFERROR(VLOOKUP($A334,'INVERSIÓN '!$A:$AB,$H$1,FALSE),VLOOKUP($A334,'FUNCIONAMIENTO SECOP'!$A:$AC,$H$1,FALSE))</f>
        <v>Nuevo</v>
      </c>
      <c r="I334" s="249" t="str">
        <f>+IFERROR(VLOOKUP($A334,'INVERSIÓN '!$A:$AB,$I$1,FALSE),VLOOKUP($A334,'FUNCIONAMIENTO SECOP'!$A:$AC,$I$1,FALSE))</f>
        <v>85101600-85122100-85121700</v>
      </c>
      <c r="J334" s="249" t="str">
        <f>+IFERROR(VLOOKUP($A334,'INVERSIÓN '!$A:$AB,$J$1,FALSE),VLOOKUP($A334,'FUNCIONAMIENTO SECOP'!$A:$AC,$J$1,FALSE))</f>
        <v>Prestar servicios de salud para el otorgamiento Dispositivos De Asistencia Personal - Ayudas Técnicas (No Incluidas En El Plan De Beneficios) y beneficiar a 500 Personas Con Discapacidad de la localidad de San Cristóbal, e incidir en su calidad de vida.</v>
      </c>
      <c r="K334" s="249">
        <f>+IFERROR(VLOOKUP($A334,'INVERSIÓN '!$A:$AB,$K$1,FALSE),VLOOKUP($A334,'FUNCIONAMIENTO SECOP'!$A:$AC,$K$1,FALSE))</f>
        <v>7</v>
      </c>
      <c r="L334" s="249">
        <f>+IFERROR(VLOOKUP($A334,'INVERSIÓN '!$A:$AB,$L$1,FALSE),VLOOKUP($A334,'FUNCIONAMIENTO SECOP'!$A:$AC,$L$1,FALSE))</f>
        <v>9</v>
      </c>
      <c r="M334" s="249">
        <f>+IFERROR(VLOOKUP($A334,'INVERSIÓN '!$A:$AB,$M$1,FALSE),VLOOKUP($A334,'FUNCIONAMIENTO SECOP'!$A:$AC,$M$1,FALSE))</f>
        <v>9</v>
      </c>
      <c r="N334" s="249">
        <f>+IFERROR(VLOOKUP($A334,'INVERSIÓN '!$A:$AB,$N$1,FALSE),VLOOKUP($A334,'FUNCIONAMIENTO SECOP'!$A:$AC,$N$1,FALSE))</f>
        <v>1</v>
      </c>
      <c r="O334" s="249" t="str">
        <f>+IFERROR(VLOOKUP($A334,'INVERSIÓN '!$A:$AB,$O$1,FALSE),VLOOKUP($A334,'FUNCIONAMIENTO SECOP'!$A:$AC,$O$1,FALSE))</f>
        <v>CCE-02</v>
      </c>
      <c r="P334" s="249" t="str">
        <f>+IFERROR(VLOOKUP($A334,'INVERSIÓN '!$A:$AB,$P$1,FALSE),VLOOKUP($A334,'FUNCIONAMIENTO SECOP'!$A:$AC,$P$1,FALSE))</f>
        <v>Licitación pública</v>
      </c>
      <c r="Q334" s="249" t="str">
        <f>+IFERROR(VLOOKUP($A334,'INVERSIÓN '!$A:$AB,$Q$1,FALSE),VLOOKUP($A334,'FUNCIONAMIENTO SECOP'!$A:$AC,$Q$1,FALSE))</f>
        <v>DISTRITAL</v>
      </c>
      <c r="R334" s="250">
        <f>+IFERROR(VLOOKUP($A334,'INVERSIÓN '!$A:$AB,$R$1,FALSE),VLOOKUP($A334,'FUNCIONAMIENTO SECOP'!$A:$AC,$R$1,FALSE))</f>
        <v>2200000000</v>
      </c>
      <c r="S334" s="250">
        <f>+IFERROR(VLOOKUP($A334,'INVERSIÓN '!$A:$AB,$S$1,FALSE),VLOOKUP($A334,'FUNCIONAMIENTO SECOP'!$A:$AC,$S$1,FALSE))</f>
        <v>2200000000</v>
      </c>
      <c r="T334" s="249">
        <f>+IFERROR(VLOOKUP($A334,'INVERSIÓN '!$A:$AB,$T$1,FALSE),VLOOKUP($A334,'FUNCIONAMIENTO SECOP'!$A:$AC,$T$1,FALSE))</f>
        <v>0</v>
      </c>
      <c r="U334" s="249">
        <f>+IFERROR(VLOOKUP($A334,'INVERSIÓN '!$A:$AB,$U$1,FALSE),VLOOKUP($A334,'FUNCIONAMIENTO SECOP'!$A:$AC,$U$1,FALSE))</f>
        <v>0</v>
      </c>
      <c r="V334" s="249" t="str">
        <f>+IFERROR(VLOOKUP($A334,'INVERSIÓN '!$A:$AB,$V$1,FALSE),VLOOKUP($A334,'FUNCIONAMIENTO SECOP'!$A:$AC,$V$1,FALSE))</f>
        <v>CO-DC</v>
      </c>
      <c r="W334" s="249" t="str">
        <f>+IFERROR(VLOOKUP($A334,'INVERSIÓN '!$A:$AB,$W$1,FALSE),VLOOKUP($A334,'FUNCIONAMIENTO SECOP'!$A:$AC,$W$1,FALSE))</f>
        <v>CO-DC-11001</v>
      </c>
      <c r="X334" s="249" t="str">
        <f>+IFERROR(VLOOKUP($A334,'INVERSIÓN '!$A:$AB,$X$1,FALSE),VLOOKUP($A334,'FUNCIONAMIENTO SECOP'!$A:$AC,$X$1,FALSE))</f>
        <v>CARLOS HERNANDO MACIAS MONTOYA</v>
      </c>
      <c r="Y334" s="249">
        <f>+IFERROR(VLOOKUP($A334,'INVERSIÓN '!$A:$AB,$Y$1,FALSE),VLOOKUP($A334,'FUNCIONAMIENTO SECOP'!$A:$AC,$Y$1,FALSE))</f>
        <v>6477972</v>
      </c>
      <c r="Z334" s="249" t="str">
        <f>+IFERROR(VLOOKUP($A334,'INVERSIÓN '!$A:$AB,$Z$1,FALSE),VLOOKUP($A334,'FUNCIONAMIENTO SECOP'!$A:$AC,$Z$1,FALSE))</f>
        <v>alcalde.scristobal@gobiernobogota.gov.co</v>
      </c>
      <c r="AA334" s="249">
        <f>+IFERROR(VLOOKUP($A334,'INVERSIÓN '!$A:$AB,$AA$1,FALSE),VLOOKUP($A334,'FUNCIONAMIENTO SECOP'!$A:$AC,$AA$1,FALSE))</f>
        <v>0</v>
      </c>
      <c r="AB334" s="249">
        <f>+IFERROR(VLOOKUP($A334,'INVERSIÓN '!$A:$AB,$AB$1,FALSE),VLOOKUP($A334,'FUNCIONAMIENTO SECOP'!$A:$AC,$AB$1,FALSE))</f>
        <v>1</v>
      </c>
    </row>
    <row r="335" spans="1:28" ht="36" customHeight="1">
      <c r="A335" s="13" t="s">
        <v>2973</v>
      </c>
      <c r="B335" s="249" t="str">
        <f>+IFERROR(VLOOKUP($A335,'INVERSIÓN '!$A:$AB,$B$1,FALSE),VLOOKUP($A335,'FUNCIONAMIENTO SECOP'!$A:$AC,$B$1,FALSE))</f>
        <v>INVERSIÓN</v>
      </c>
      <c r="C335" s="249">
        <f>+IFERROR(VLOOKUP($A335,'INVERSIÓN '!$A:$AB,$C$1,FALSE),VLOOKUP($A335,'FUNCIONAMIENTO SECOP'!$A:$AC,$C$1,FALSE))</f>
        <v>0</v>
      </c>
      <c r="D335" s="249">
        <f>+IFERROR(VLOOKUP($A335,'INVERSIÓN '!$A:$AB,$D$1,FALSE),VLOOKUP($A335,'FUNCIONAMIENTO SECOP'!$A:$AC,$D$1,FALSE))</f>
        <v>2316</v>
      </c>
      <c r="E335" s="249" t="str">
        <f>+IFERROR(VLOOKUP($A335,'INVERSIÓN '!$A:$AB,$E$1,FALSE),VLOOKUP($A335,'FUNCIONAMIENTO SECOP'!$A:$AC,$E$1,FALSE))</f>
        <v>San Cristóbal sin barreras, salud, bienestar y oportunidades para todos</v>
      </c>
      <c r="F335" s="249" t="str">
        <f>+IFERROR(VLOOKUP($A335,'INVERSIÓN '!$A:$AB,$F$1,FALSE),VLOOKUP($A335,'FUNCIONAMIENTO SECOP'!$A:$AC,$F$1,FALSE))</f>
        <v>Vincular 1.600 personas a las acciones desarrolladas desde los dispositivos de base comunitaria en respuesta al consumo de SPA</v>
      </c>
      <c r="G335" s="249" t="str">
        <f>+IFERROR(VLOOKUP($A335,'INVERSIÓN '!$A:$AB,$G$1,FALSE),VLOOKUP($A335,'FUNCIONAMIENTO SECOP'!$A:$AC,$G$1,FALSE))</f>
        <v>Pendiente</v>
      </c>
      <c r="H335" s="249" t="str">
        <f>+IFERROR(VLOOKUP($A335,'INVERSIÓN '!$A:$AB,$H$1,FALSE),VLOOKUP($A335,'FUNCIONAMIENTO SECOP'!$A:$AC,$H$1,FALSE))</f>
        <v>Nuevo</v>
      </c>
      <c r="I335" s="249" t="str">
        <f>+IFERROR(VLOOKUP($A335,'INVERSIÓN '!$A:$AB,$I$1,FALSE),VLOOKUP($A335,'FUNCIONAMIENTO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5" s="249" t="str">
        <f>+IFERROR(VLOOKUP($A335,'INVERSIÓN '!$A:$AB,$J$1,FALSE),VLOOKUP($A335,'FUNCIONAMIENTO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5" s="249">
        <f>+IFERROR(VLOOKUP($A335,'INVERSIÓN '!$A:$AB,$K$1,FALSE),VLOOKUP($A335,'FUNCIONAMIENTO SECOP'!$A:$AC,$K$1,FALSE))</f>
        <v>3</v>
      </c>
      <c r="L335" s="249">
        <f>+IFERROR(VLOOKUP($A335,'INVERSIÓN '!$A:$AB,$L$1,FALSE),VLOOKUP($A335,'FUNCIONAMIENTO SECOP'!$A:$AC,$L$1,FALSE))</f>
        <v>4</v>
      </c>
      <c r="M335" s="249">
        <f>+IFERROR(VLOOKUP($A335,'INVERSIÓN '!$A:$AB,$M$1,FALSE),VLOOKUP($A335,'FUNCIONAMIENTO SECOP'!$A:$AC,$M$1,FALSE))</f>
        <v>8</v>
      </c>
      <c r="N335" s="249">
        <f>+IFERROR(VLOOKUP($A335,'INVERSIÓN '!$A:$AB,$N$1,FALSE),VLOOKUP($A335,'FUNCIONAMIENTO SECOP'!$A:$AC,$N$1,FALSE))</f>
        <v>1</v>
      </c>
      <c r="O335" s="249" t="str">
        <f>+IFERROR(VLOOKUP($A335,'INVERSIÓN '!$A:$AB,$O$1,FALSE),VLOOKUP($A335,'FUNCIONAMIENTO SECOP'!$A:$AC,$O$1,FALSE))</f>
        <v>CCE-06</v>
      </c>
      <c r="P335" s="249" t="str">
        <f>+IFERROR(VLOOKUP($A335,'INVERSIÓN '!$A:$AB,$P$1,FALSE),VLOOKUP($A335,'FUNCIONAMIENTO SECOP'!$A:$AC,$P$1,FALSE))</f>
        <v>Selección abreviada menor cuantía</v>
      </c>
      <c r="Q335" s="249" t="str">
        <f>+IFERROR(VLOOKUP($A335,'INVERSIÓN '!$A:$AB,$Q$1,FALSE),VLOOKUP($A335,'FUNCIONAMIENTO SECOP'!$A:$AC,$Q$1,FALSE))</f>
        <v>DISTRITAL</v>
      </c>
      <c r="R335" s="250">
        <f>+IFERROR(VLOOKUP($A335,'INVERSIÓN '!$A:$AB,$R$1,FALSE),VLOOKUP($A335,'FUNCIONAMIENTO SECOP'!$A:$AC,$R$1,FALSE))</f>
        <v>130400000</v>
      </c>
      <c r="S335" s="250">
        <f>+IFERROR(VLOOKUP($A335,'INVERSIÓN '!$A:$AB,$S$1,FALSE),VLOOKUP($A335,'FUNCIONAMIENTO SECOP'!$A:$AC,$S$1,FALSE))</f>
        <v>130400000</v>
      </c>
      <c r="T335" s="249">
        <f>+IFERROR(VLOOKUP($A335,'INVERSIÓN '!$A:$AB,$T$1,FALSE),VLOOKUP($A335,'FUNCIONAMIENTO SECOP'!$A:$AC,$T$1,FALSE))</f>
        <v>0</v>
      </c>
      <c r="U335" s="249">
        <f>+IFERROR(VLOOKUP($A335,'INVERSIÓN '!$A:$AB,$U$1,FALSE),VLOOKUP($A335,'FUNCIONAMIENTO SECOP'!$A:$AC,$U$1,FALSE))</f>
        <v>0</v>
      </c>
      <c r="V335" s="249" t="str">
        <f>+IFERROR(VLOOKUP($A335,'INVERSIÓN '!$A:$AB,$V$1,FALSE),VLOOKUP($A335,'FUNCIONAMIENTO SECOP'!$A:$AC,$V$1,FALSE))</f>
        <v>CO-DC</v>
      </c>
      <c r="W335" s="249" t="str">
        <f>+IFERROR(VLOOKUP($A335,'INVERSIÓN '!$A:$AB,$W$1,FALSE),VLOOKUP($A335,'FUNCIONAMIENTO SECOP'!$A:$AC,$W$1,FALSE))</f>
        <v>CO-DC-11001</v>
      </c>
      <c r="X335" s="249" t="str">
        <f>+IFERROR(VLOOKUP($A335,'INVERSIÓN '!$A:$AB,$X$1,FALSE),VLOOKUP($A335,'FUNCIONAMIENTO SECOP'!$A:$AC,$X$1,FALSE))</f>
        <v>CARLOS HERNANDO MACIAS MONTOYA</v>
      </c>
      <c r="Y335" s="249">
        <f>+IFERROR(VLOOKUP($A335,'INVERSIÓN '!$A:$AB,$Y$1,FALSE),VLOOKUP($A335,'FUNCIONAMIENTO SECOP'!$A:$AC,$Y$1,FALSE))</f>
        <v>6477973</v>
      </c>
      <c r="Z335" s="249" t="str">
        <f>+IFERROR(VLOOKUP($A335,'INVERSIÓN '!$A:$AB,$Z$1,FALSE),VLOOKUP($A335,'FUNCIONAMIENTO SECOP'!$A:$AC,$Z$1,FALSE))</f>
        <v>alcalde.scristobal@gobiernobogota.gov.co</v>
      </c>
      <c r="AA335" s="249">
        <f>+IFERROR(VLOOKUP($A335,'INVERSIÓN '!$A:$AB,$AA$1,FALSE),VLOOKUP($A335,'FUNCIONAMIENTO SECOP'!$A:$AC,$AA$1,FALSE))</f>
        <v>0</v>
      </c>
      <c r="AB335" s="249">
        <f>+IFERROR(VLOOKUP($A335,'INVERSIÓN '!$A:$AB,$AB$1,FALSE),VLOOKUP($A335,'FUNCIONAMIENTO SECOP'!$A:$AC,$AB$1,FALSE))</f>
        <v>1</v>
      </c>
    </row>
    <row r="336" spans="1:28" ht="36" customHeight="1">
      <c r="A336" s="13" t="s">
        <v>2974</v>
      </c>
      <c r="B336" s="249" t="str">
        <f>+IFERROR(VLOOKUP($A336,'INVERSIÓN '!$A:$AB,$B$1,FALSE),VLOOKUP($A336,'FUNCIONAMIENTO SECOP'!$A:$AC,$B$1,FALSE))</f>
        <v>INVERSIÓN</v>
      </c>
      <c r="C336" s="249">
        <f>+IFERROR(VLOOKUP($A336,'INVERSIÓN '!$A:$AB,$C$1,FALSE),VLOOKUP($A336,'FUNCIONAMIENTO SECOP'!$A:$AC,$C$1,FALSE))</f>
        <v>0</v>
      </c>
      <c r="D336" s="249">
        <f>+IFERROR(VLOOKUP($A336,'INVERSIÓN '!$A:$AB,$D$1,FALSE),VLOOKUP($A336,'FUNCIONAMIENTO SECOP'!$A:$AC,$D$1,FALSE))</f>
        <v>2316</v>
      </c>
      <c r="E336" s="249" t="str">
        <f>+IFERROR(VLOOKUP($A336,'INVERSIÓN '!$A:$AB,$E$1,FALSE),VLOOKUP($A336,'FUNCIONAMIENTO SECOP'!$A:$AC,$E$1,FALSE))</f>
        <v>San Cristóbal sin barreras, salud, bienestar y oportunidades para todos</v>
      </c>
      <c r="F336" s="249" t="str">
        <f>+IFERROR(VLOOKUP($A336,'INVERSIÓN '!$A:$AB,$F$1,FALSE),VLOOKUP($A336,'FUNCIONAMIENTO SECOP'!$A:$AC,$F$1,FALSE))</f>
        <v>Vincular 1.200 personas con discapacidad, cuidadores y cuidadoras, en actividades complementarias en salud</v>
      </c>
      <c r="G336" s="249" t="str">
        <f>+IFERROR(VLOOKUP($A336,'INVERSIÓN '!$A:$AB,$G$1,FALSE),VLOOKUP($A336,'FUNCIONAMIENTO SECOP'!$A:$AC,$G$1,FALSE))</f>
        <v>Pendiente</v>
      </c>
      <c r="H336" s="249" t="str">
        <f>+IFERROR(VLOOKUP($A336,'INVERSIÓN '!$A:$AB,$H$1,FALSE),VLOOKUP($A336,'FUNCIONAMIENTO SECOP'!$A:$AC,$H$1,FALSE))</f>
        <v>Nuevo</v>
      </c>
      <c r="I336" s="249" t="str">
        <f>+IFERROR(VLOOKUP($A336,'INVERSIÓN '!$A:$AB,$I$1,FALSE),VLOOKUP($A336,'FUNCIONAMIENTO SECOP'!$A:$AC,$I$1,FALSE))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36" s="249" t="str">
        <f>+IFERROR(VLOOKUP($A336,'INVERSIÓN '!$A:$AB,$J$1,FALSE),VLOOKUP($A336,'FUNCIONAMIENTO SECOP'!$A:$AC,$J$1,FALSE))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6" s="249">
        <f>+IFERROR(VLOOKUP($A336,'INVERSIÓN '!$A:$AB,$K$1,FALSE),VLOOKUP($A336,'FUNCIONAMIENTO SECOP'!$A:$AC,$K$1,FALSE))</f>
        <v>3</v>
      </c>
      <c r="L336" s="249">
        <f>+IFERROR(VLOOKUP($A336,'INVERSIÓN '!$A:$AB,$L$1,FALSE),VLOOKUP($A336,'FUNCIONAMIENTO SECOP'!$A:$AC,$L$1,FALSE))</f>
        <v>4</v>
      </c>
      <c r="M336" s="249">
        <f>+IFERROR(VLOOKUP($A336,'INVERSIÓN '!$A:$AB,$M$1,FALSE),VLOOKUP($A336,'FUNCIONAMIENTO SECOP'!$A:$AC,$M$1,FALSE))</f>
        <v>8</v>
      </c>
      <c r="N336" s="249">
        <f>+IFERROR(VLOOKUP($A336,'INVERSIÓN '!$A:$AB,$N$1,FALSE),VLOOKUP($A336,'FUNCIONAMIENTO SECOP'!$A:$AC,$N$1,FALSE))</f>
        <v>1</v>
      </c>
      <c r="O336" s="249" t="str">
        <f>+IFERROR(VLOOKUP($A336,'INVERSIÓN '!$A:$AB,$O$1,FALSE),VLOOKUP($A336,'FUNCIONAMIENTO SECOP'!$A:$AC,$O$1,FALSE))</f>
        <v>CCE-06</v>
      </c>
      <c r="P336" s="249" t="str">
        <f>+IFERROR(VLOOKUP($A336,'INVERSIÓN '!$A:$AB,$P$1,FALSE),VLOOKUP($A336,'FUNCIONAMIENTO SECOP'!$A:$AC,$P$1,FALSE))</f>
        <v>Selección abreviada menor cuantía</v>
      </c>
      <c r="Q336" s="249" t="str">
        <f>+IFERROR(VLOOKUP($A336,'INVERSIÓN '!$A:$AB,$Q$1,FALSE),VLOOKUP($A336,'FUNCIONAMIENTO SECOP'!$A:$AC,$Q$1,FALSE))</f>
        <v>DISTRITAL</v>
      </c>
      <c r="R336" s="250">
        <f>+IFERROR(VLOOKUP($A336,'INVERSIÓN '!$A:$AB,$R$1,FALSE),VLOOKUP($A336,'FUNCIONAMIENTO SECOP'!$A:$AC,$R$1,FALSE))</f>
        <v>176400000</v>
      </c>
      <c r="S336" s="250">
        <f>+IFERROR(VLOOKUP($A336,'INVERSIÓN '!$A:$AB,$S$1,FALSE),VLOOKUP($A336,'FUNCIONAMIENTO SECOP'!$A:$AC,$S$1,FALSE))</f>
        <v>176400000</v>
      </c>
      <c r="T336" s="249">
        <f>+IFERROR(VLOOKUP($A336,'INVERSIÓN '!$A:$AB,$T$1,FALSE),VLOOKUP($A336,'FUNCIONAMIENTO SECOP'!$A:$AC,$T$1,FALSE))</f>
        <v>0</v>
      </c>
      <c r="U336" s="249">
        <f>+IFERROR(VLOOKUP($A336,'INVERSIÓN '!$A:$AB,$U$1,FALSE),VLOOKUP($A336,'FUNCIONAMIENTO SECOP'!$A:$AC,$U$1,FALSE))</f>
        <v>0</v>
      </c>
      <c r="V336" s="249" t="str">
        <f>+IFERROR(VLOOKUP($A336,'INVERSIÓN '!$A:$AB,$V$1,FALSE),VLOOKUP($A336,'FUNCIONAMIENTO SECOP'!$A:$AC,$V$1,FALSE))</f>
        <v>CO-DC</v>
      </c>
      <c r="W336" s="249" t="str">
        <f>+IFERROR(VLOOKUP($A336,'INVERSIÓN '!$A:$AB,$W$1,FALSE),VLOOKUP($A336,'FUNCIONAMIENTO SECOP'!$A:$AC,$W$1,FALSE))</f>
        <v>CO-DC-11001</v>
      </c>
      <c r="X336" s="249" t="str">
        <f>+IFERROR(VLOOKUP($A336,'INVERSIÓN '!$A:$AB,$X$1,FALSE),VLOOKUP($A336,'FUNCIONAMIENTO SECOP'!$A:$AC,$X$1,FALSE))</f>
        <v>CARLOS HERNANDO MACIAS MONTOYA</v>
      </c>
      <c r="Y336" s="249">
        <f>+IFERROR(VLOOKUP($A336,'INVERSIÓN '!$A:$AB,$Y$1,FALSE),VLOOKUP($A336,'FUNCIONAMIENTO SECOP'!$A:$AC,$Y$1,FALSE))</f>
        <v>6477974</v>
      </c>
      <c r="Z336" s="249" t="str">
        <f>+IFERROR(VLOOKUP($A336,'INVERSIÓN '!$A:$AB,$Z$1,FALSE),VLOOKUP($A336,'FUNCIONAMIENTO SECOP'!$A:$AC,$Z$1,FALSE))</f>
        <v>alcalde.scristobal@gobiernobogota.gov.co</v>
      </c>
      <c r="AA336" s="249">
        <f>+IFERROR(VLOOKUP($A336,'INVERSIÓN '!$A:$AB,$AA$1,FALSE),VLOOKUP($A336,'FUNCIONAMIENTO SECOP'!$A:$AC,$AA$1,FALSE))</f>
        <v>0</v>
      </c>
      <c r="AB336" s="249">
        <f>+IFERROR(VLOOKUP($A336,'INVERSIÓN '!$A:$AB,$AB$1,FALSE),VLOOKUP($A336,'FUNCIONAMIENTO SECOP'!$A:$AC,$AB$1,FALSE))</f>
        <v>1</v>
      </c>
    </row>
    <row r="337" spans="1:28" ht="36" customHeight="1">
      <c r="A337" s="13" t="s">
        <v>2975</v>
      </c>
      <c r="B337" s="249" t="str">
        <f>+IFERROR(VLOOKUP($A337,'INVERSIÓN '!$A:$AB,$B$1,FALSE),VLOOKUP($A337,'FUNCIONAMIENTO SECOP'!$A:$AC,$B$1,FALSE))</f>
        <v>INVERSIÓN</v>
      </c>
      <c r="C337" s="249">
        <f>+IFERROR(VLOOKUP($A337,'INVERSIÓN '!$A:$AB,$C$1,FALSE),VLOOKUP($A337,'FUNCIONAMIENTO SECOP'!$A:$AC,$C$1,FALSE))</f>
        <v>0</v>
      </c>
      <c r="D337" s="249">
        <f>+IFERROR(VLOOKUP($A337,'INVERSIÓN '!$A:$AB,$D$1,FALSE),VLOOKUP($A337,'FUNCIONAMIENTO SECOP'!$A:$AC,$D$1,FALSE))</f>
        <v>2349</v>
      </c>
      <c r="E337" s="249" t="str">
        <f>+IFERROR(VLOOKUP($A337,'INVERSIÓN '!$A:$AB,$E$1,FALSE),VLOOKUP($A337,'FUNCIONAMIENTO SECOP'!$A:$AC,$E$1,FALSE))</f>
        <v>San Cristóbal: Espacio Público Seguro y Pacífico</v>
      </c>
      <c r="F337" s="249" t="str">
        <f>+IFERROR(VLOOKUP($A337,'INVERSIÓN '!$A:$AB,$F$1,FALSE),VLOOKUP($A337,'FUNCIONAMIENTO SECOP'!$A:$AC,$F$1,FALSE))</f>
        <v>Implementar 4 estrategias de seguridad y convivencia a través de gestores locales, que permitan el uso y disfrute del espacio público</v>
      </c>
      <c r="G337" s="249" t="str">
        <f>+IFERROR(VLOOKUP($A337,'INVERSIÓN '!$A:$AB,$G$1,FALSE),VLOOKUP($A337,'FUNCIONAMIENTO SECOP'!$A:$AC,$G$1,FALSE))</f>
        <v>Pendiente</v>
      </c>
      <c r="H337" s="249" t="str">
        <f>+IFERROR(VLOOKUP($A337,'INVERSIÓN '!$A:$AB,$H$1,FALSE),VLOOKUP($A337,'FUNCIONAMIENTO SECOP'!$A:$AC,$H$1,FALSE))</f>
        <v>Nuevo</v>
      </c>
      <c r="I337" s="249" t="str">
        <f>+IFERROR(VLOOKUP($A337,'INVERSIÓN '!$A:$AB,$I$1,FALSE),VLOOKUP($A337,'FUNCIONAMIENTO SECOP'!$A:$AC,$I$1,FALSE))</f>
        <v>39111609 ; 39111610 ; 42182604 ; 42183041 ; 46191601 ; 53131601 ; 53131602 ; 53131603 ; 53131604 ; 53131605 ; 53131606 ; 53131607 ; 53131608 ; 53131609 ; 53131610</v>
      </c>
      <c r="J337" s="249" t="str">
        <f>+IFERROR(VLOOKUP($A337,'INVERSIÓN '!$A:$AB,$J$1,FALSE),VLOOKUP($A337,'FUNCIONAMIENTO SECOP'!$A:$AC,$J$1,FALSE))</f>
        <v>CONTRATAR EL SUMINISTRO DE INSUMOS Y ELEMENTOS REQUERIDOS PARA EJECUTAR ESTRATEGIAS COMUNITARIAS QUE PROMUEVAN ACUERDOS CIUDADANOS ORIENTADOS AL CUIDADO, RECUPERACIÓN, EMBELLECIMIENTO Y APROVECHAMIENTO DEL ESPACIO PÚBLICO EN LA LOCALIDAD DE SAN CRISTÓBAL.</v>
      </c>
      <c r="K337" s="249">
        <f>+IFERROR(VLOOKUP($A337,'INVERSIÓN '!$A:$AB,$K$1,FALSE),VLOOKUP($A337,'FUNCIONAMIENTO SECOP'!$A:$AC,$K$1,FALSE))</f>
        <v>3</v>
      </c>
      <c r="L337" s="249">
        <f>+IFERROR(VLOOKUP($A337,'INVERSIÓN '!$A:$AB,$L$1,FALSE),VLOOKUP($A337,'FUNCIONAMIENTO SECOP'!$A:$AC,$L$1,FALSE))</f>
        <v>4</v>
      </c>
      <c r="M337" s="249">
        <f>+IFERROR(VLOOKUP($A337,'INVERSIÓN '!$A:$AB,$M$1,FALSE),VLOOKUP($A337,'FUNCIONAMIENTO SECOP'!$A:$AC,$M$1,FALSE))</f>
        <v>6</v>
      </c>
      <c r="N337" s="249">
        <f>+IFERROR(VLOOKUP($A337,'INVERSIÓN '!$A:$AB,$N$1,FALSE),VLOOKUP($A337,'FUNCIONAMIENTO SECOP'!$A:$AC,$N$1,FALSE))</f>
        <v>1</v>
      </c>
      <c r="O337" s="249" t="str">
        <f>+IFERROR(VLOOKUP($A337,'INVERSIÓN '!$A:$AB,$O$1,FALSE),VLOOKUP($A337,'FUNCIONAMIENTO SECOP'!$A:$AC,$O$1,FALSE))</f>
        <v>CCE-07</v>
      </c>
      <c r="P337" s="249" t="str">
        <f>+IFERROR(VLOOKUP($A337,'INVERSIÓN '!$A:$AB,$P$1,FALSE),VLOOKUP($A337,'FUNCIONAMIENTO SECOP'!$A:$AC,$P$1,FALSE))</f>
        <v>Selección abreviada subasta inversa</v>
      </c>
      <c r="Q337" s="249" t="str">
        <f>+IFERROR(VLOOKUP($A337,'INVERSIÓN '!$A:$AB,$Q$1,FALSE),VLOOKUP($A337,'FUNCIONAMIENTO SECOP'!$A:$AC,$Q$1,FALSE))</f>
        <v>DISTRITAL</v>
      </c>
      <c r="R337" s="250">
        <f>+IFERROR(VLOOKUP($A337,'INVERSIÓN '!$A:$AB,$R$1,FALSE),VLOOKUP($A337,'FUNCIONAMIENTO SECOP'!$A:$AC,$R$1,FALSE))</f>
        <v>221120000</v>
      </c>
      <c r="S337" s="250">
        <f>+IFERROR(VLOOKUP($A337,'INVERSIÓN '!$A:$AB,$S$1,FALSE),VLOOKUP($A337,'FUNCIONAMIENTO SECOP'!$A:$AC,$S$1,FALSE))</f>
        <v>221120000</v>
      </c>
      <c r="T337" s="249">
        <f>+IFERROR(VLOOKUP($A337,'INVERSIÓN '!$A:$AB,$T$1,FALSE),VLOOKUP($A337,'FUNCIONAMIENTO SECOP'!$A:$AC,$T$1,FALSE))</f>
        <v>0</v>
      </c>
      <c r="U337" s="249">
        <f>+IFERROR(VLOOKUP($A337,'INVERSIÓN '!$A:$AB,$U$1,FALSE),VLOOKUP($A337,'FUNCIONAMIENTO SECOP'!$A:$AC,$U$1,FALSE))</f>
        <v>0</v>
      </c>
      <c r="V337" s="249" t="str">
        <f>+IFERROR(VLOOKUP($A337,'INVERSIÓN '!$A:$AB,$V$1,FALSE),VLOOKUP($A337,'FUNCIONAMIENTO SECOP'!$A:$AC,$V$1,FALSE))</f>
        <v>CO-DC</v>
      </c>
      <c r="W337" s="249" t="str">
        <f>+IFERROR(VLOOKUP($A337,'INVERSIÓN '!$A:$AB,$W$1,FALSE),VLOOKUP($A337,'FUNCIONAMIENTO SECOP'!$A:$AC,$W$1,FALSE))</f>
        <v>CO-DC-11001</v>
      </c>
      <c r="X337" s="249" t="str">
        <f>+IFERROR(VLOOKUP($A337,'INVERSIÓN '!$A:$AB,$X$1,FALSE),VLOOKUP($A337,'FUNCIONAMIENTO SECOP'!$A:$AC,$X$1,FALSE))</f>
        <v>CARLOS HERNANDO MACIAS MONTOYA</v>
      </c>
      <c r="Y337" s="249">
        <f>+IFERROR(VLOOKUP($A337,'INVERSIÓN '!$A:$AB,$Y$1,FALSE),VLOOKUP($A337,'FUNCIONAMIENTO SECOP'!$A:$AC,$Y$1,FALSE))</f>
        <v>6477975</v>
      </c>
      <c r="Z337" s="249" t="str">
        <f>+IFERROR(VLOOKUP($A337,'INVERSIÓN '!$A:$AB,$Z$1,FALSE),VLOOKUP($A337,'FUNCIONAMIENTO SECOP'!$A:$AC,$Z$1,FALSE))</f>
        <v>alcalde.scristobal@gobiernobogota.gov.co</v>
      </c>
      <c r="AA337" s="249">
        <f>+IFERROR(VLOOKUP($A337,'INVERSIÓN '!$A:$AB,$AA$1,FALSE),VLOOKUP($A337,'FUNCIONAMIENTO SECOP'!$A:$AC,$AA$1,FALSE))</f>
        <v>0</v>
      </c>
      <c r="AB337" s="249">
        <f>+IFERROR(VLOOKUP($A337,'INVERSIÓN '!$A:$AB,$AB$1,FALSE),VLOOKUP($A337,'FUNCIONAMIENTO SECOP'!$A:$AC,$AB$1,FALSE))</f>
        <v>1</v>
      </c>
    </row>
    <row r="338" spans="1:28" ht="36" customHeight="1">
      <c r="A338" s="13" t="s">
        <v>2978</v>
      </c>
      <c r="B338" s="249" t="str">
        <f>+IFERROR(VLOOKUP($A338,'INVERSIÓN '!$A:$AB,$B$1,FALSE),VLOOKUP($A338,'FUNCIONAMIENTO SECOP'!$A:$AC,$B$1,FALSE))</f>
        <v>INVERSIÓN</v>
      </c>
      <c r="C338" s="249">
        <f>+IFERROR(VLOOKUP($A338,'INVERSIÓN '!$A:$AB,$C$1,FALSE),VLOOKUP($A338,'FUNCIONAMIENTO SECOP'!$A:$AC,$C$1,FALSE))</f>
        <v>0</v>
      </c>
      <c r="D338" s="249">
        <f>+IFERROR(VLOOKUP($A338,'INVERSIÓN '!$A:$AB,$D$1,FALSE),VLOOKUP($A338,'FUNCIONAMIENTO SECOP'!$A:$AC,$D$1,FALSE))</f>
        <v>2385</v>
      </c>
      <c r="E338" s="249" t="str">
        <f>+IFERROR(VLOOKUP($A338,'INVERSIÓN '!$A:$AB,$E$1,FALSE),VLOOKUP($A338,'FUNCIONAMIENTO SECOP'!$A:$AC,$E$1,FALSE))</f>
        <v>San Cristóbal: Mujeres en Acción contra la Violencia</v>
      </c>
      <c r="F338" s="249" t="str">
        <f>+IFERROR(VLOOKUP($A338,'INVERSIÓN '!$A:$AB,$F$1,FALSE),VLOOKUP($A338,'FUNCIONAMIENTO SECOP'!$A:$AC,$F$1,FALSE))</f>
        <v>Vincular 6.000 personas en acciones para la prevención del feminicidio y la violencia contra la mujer.</v>
      </c>
      <c r="G338" s="249" t="str">
        <f>+IFERROR(VLOOKUP($A338,'INVERSIÓN '!$A:$AB,$G$1,FALSE),VLOOKUP($A338,'FUNCIONAMIENTO SECOP'!$A:$AC,$G$1,FALSE))</f>
        <v>Pendiente</v>
      </c>
      <c r="H338" s="249" t="str">
        <f>+IFERROR(VLOOKUP($A338,'INVERSIÓN '!$A:$AB,$H$1,FALSE),VLOOKUP($A338,'FUNCIONAMIENTO SECOP'!$A:$AC,$H$1,FALSE))</f>
        <v>Nuevo</v>
      </c>
      <c r="I338" s="249" t="str">
        <f>+IFERROR(VLOOKUP($A338,'INVERSIÓN '!$A:$AB,$I$1,FALSE),VLOOKUP($A338,'FUNCIONAMIENTO SECOP'!$A:$AC,$I$1,FALSE))</f>
        <v>39111609 ; 39111610 ; 42182604 ; 42183041 ; 46191601 ; 53131601 ; 53131602 ; 53131603 ; 53131604 ; 53131605 ; 53131606 ; 53131607 ; 53131608 ; 53131609 ; 53131610</v>
      </c>
      <c r="J338" s="249" t="str">
        <f>+IFERROR(VLOOKUP($A338,'INVERSIÓN '!$A:$AB,$J$1,FALSE),VLOOKUP($A338,'FUNCIONAMIENTO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38" s="249">
        <f>+IFERROR(VLOOKUP($A338,'INVERSIÓN '!$A:$AB,$K$1,FALSE),VLOOKUP($A338,'FUNCIONAMIENTO SECOP'!$A:$AC,$K$1,FALSE))</f>
        <v>7</v>
      </c>
      <c r="L338" s="249">
        <f>+IFERROR(VLOOKUP($A338,'INVERSIÓN '!$A:$AB,$L$1,FALSE),VLOOKUP($A338,'FUNCIONAMIENTO SECOP'!$A:$AC,$L$1,FALSE))</f>
        <v>9</v>
      </c>
      <c r="M338" s="249">
        <f>+IFERROR(VLOOKUP($A338,'INVERSIÓN '!$A:$AB,$M$1,FALSE),VLOOKUP($A338,'FUNCIONAMIENTO SECOP'!$A:$AC,$M$1,FALSE))</f>
        <v>8</v>
      </c>
      <c r="N338" s="249">
        <f>+IFERROR(VLOOKUP($A338,'INVERSIÓN '!$A:$AB,$N$1,FALSE),VLOOKUP($A338,'FUNCIONAMIENTO SECOP'!$A:$AC,$N$1,FALSE))</f>
        <v>1</v>
      </c>
      <c r="O338" s="249" t="str">
        <f>+IFERROR(VLOOKUP($A338,'INVERSIÓN '!$A:$AB,$O$1,FALSE),VLOOKUP($A338,'FUNCIONAMIENTO SECOP'!$A:$AC,$O$1,FALSE))</f>
        <v>CCE-06</v>
      </c>
      <c r="P338" s="249" t="str">
        <f>+IFERROR(VLOOKUP($A338,'INVERSIÓN '!$A:$AB,$P$1,FALSE),VLOOKUP($A338,'FUNCIONAMIENTO SECOP'!$A:$AC,$P$1,FALSE))</f>
        <v>Selección abreviada menor cuantía</v>
      </c>
      <c r="Q338" s="249" t="str">
        <f>+IFERROR(VLOOKUP($A338,'INVERSIÓN '!$A:$AB,$Q$1,FALSE),VLOOKUP($A338,'FUNCIONAMIENTO SECOP'!$A:$AC,$Q$1,FALSE))</f>
        <v>DISTRITAL</v>
      </c>
      <c r="R338" s="250">
        <f>+IFERROR(VLOOKUP($A338,'INVERSIÓN '!$A:$AB,$R$1,FALSE),VLOOKUP($A338,'FUNCIONAMIENTO SECOP'!$A:$AC,$R$1,FALSE))</f>
        <v>731800000</v>
      </c>
      <c r="S338" s="250">
        <f>+IFERROR(VLOOKUP($A338,'INVERSIÓN '!$A:$AB,$S$1,FALSE),VLOOKUP($A338,'FUNCIONAMIENTO SECOP'!$A:$AC,$S$1,FALSE))</f>
        <v>731800000</v>
      </c>
      <c r="T338" s="249">
        <f>+IFERROR(VLOOKUP($A338,'INVERSIÓN '!$A:$AB,$T$1,FALSE),VLOOKUP($A338,'FUNCIONAMIENTO SECOP'!$A:$AC,$T$1,FALSE))</f>
        <v>0</v>
      </c>
      <c r="U338" s="249">
        <f>+IFERROR(VLOOKUP($A338,'INVERSIÓN '!$A:$AB,$U$1,FALSE),VLOOKUP($A338,'FUNCIONAMIENTO SECOP'!$A:$AC,$U$1,FALSE))</f>
        <v>0</v>
      </c>
      <c r="V338" s="249" t="str">
        <f>+IFERROR(VLOOKUP($A338,'INVERSIÓN '!$A:$AB,$V$1,FALSE),VLOOKUP($A338,'FUNCIONAMIENTO SECOP'!$A:$AC,$V$1,FALSE))</f>
        <v>CO-DC</v>
      </c>
      <c r="W338" s="249" t="str">
        <f>+IFERROR(VLOOKUP($A338,'INVERSIÓN '!$A:$AB,$W$1,FALSE),VLOOKUP($A338,'FUNCIONAMIENTO SECOP'!$A:$AC,$W$1,FALSE))</f>
        <v>CO-DC-11001</v>
      </c>
      <c r="X338" s="249" t="str">
        <f>+IFERROR(VLOOKUP($A338,'INVERSIÓN '!$A:$AB,$X$1,FALSE),VLOOKUP($A338,'FUNCIONAMIENTO SECOP'!$A:$AC,$X$1,FALSE))</f>
        <v>CARLOS HERNANDO MACIAS MONTOYA</v>
      </c>
      <c r="Y338" s="249">
        <f>+IFERROR(VLOOKUP($A338,'INVERSIÓN '!$A:$AB,$Y$1,FALSE),VLOOKUP($A338,'FUNCIONAMIENTO SECOP'!$A:$AC,$Y$1,FALSE))</f>
        <v>6477976</v>
      </c>
      <c r="Z338" s="249" t="str">
        <f>+IFERROR(VLOOKUP($A338,'INVERSIÓN '!$A:$AB,$Z$1,FALSE),VLOOKUP($A338,'FUNCIONAMIENTO SECOP'!$A:$AC,$Z$1,FALSE))</f>
        <v>alcalde.scristobal@gobiernobogota.gov.co</v>
      </c>
      <c r="AA338" s="249">
        <f>+IFERROR(VLOOKUP($A338,'INVERSIÓN '!$A:$AB,$AA$1,FALSE),VLOOKUP($A338,'FUNCIONAMIENTO SECOP'!$A:$AC,$AA$1,FALSE))</f>
        <v>0</v>
      </c>
      <c r="AB338" s="249">
        <f>+IFERROR(VLOOKUP($A338,'INVERSIÓN '!$A:$AB,$AB$1,FALSE),VLOOKUP($A338,'FUNCIONAMIENTO SECOP'!$A:$AC,$AB$1,FALSE))</f>
        <v>1</v>
      </c>
    </row>
    <row r="339" spans="1:28" ht="36" customHeight="1">
      <c r="A339" s="13" t="s">
        <v>2981</v>
      </c>
      <c r="B339" s="249" t="str">
        <f>+IFERROR(VLOOKUP($A339,'INVERSIÓN '!$A:$AB,$B$1,FALSE),VLOOKUP($A339,'FUNCIONAMIENTO SECOP'!$A:$AC,$B$1,FALSE))</f>
        <v>INVERSIÓN</v>
      </c>
      <c r="C339" s="249">
        <f>+IFERROR(VLOOKUP($A339,'INVERSIÓN '!$A:$AB,$C$1,FALSE),VLOOKUP($A339,'FUNCIONAMIENTO SECOP'!$A:$AC,$C$1,FALSE))</f>
        <v>0</v>
      </c>
      <c r="D339" s="249">
        <f>+IFERROR(VLOOKUP($A339,'INVERSIÓN '!$A:$AB,$D$1,FALSE),VLOOKUP($A339,'FUNCIONAMIENTO SECOP'!$A:$AC,$D$1,FALSE))</f>
        <v>2405</v>
      </c>
      <c r="E339" s="249" t="str">
        <f>+IFERROR(VLOOKUP($A339,'INVERSIÓN '!$A:$AB,$E$1,FALSE),VLOOKUP($A339,'FUNCIONAMIENTO SECOP'!$A:$AC,$E$1,FALSE))</f>
        <v>Cultura y memoria en movimiento, San Cristóbal vive su patrimonio</v>
      </c>
      <c r="F339" s="249" t="str">
        <f>+IFERROR(VLOOKUP($A339,'INVERSIÓN '!$A:$AB,$F$1,FALSE),VLOOKUP($A339,'FUNCIONAMIENTO SECOP'!$A:$AC,$F$1,FALSE))</f>
        <v>Otorgar 100 estímulos de apoyo al sector artístico y cultural.</v>
      </c>
      <c r="G339" s="249" t="str">
        <f>+IFERROR(VLOOKUP($A339,'INVERSIÓN '!$A:$AB,$G$1,FALSE),VLOOKUP($A339,'FUNCIONAMIENTO SECOP'!$A:$AC,$G$1,FALSE))</f>
        <v>Pendiente</v>
      </c>
      <c r="H339" s="249" t="str">
        <f>+IFERROR(VLOOKUP($A339,'INVERSIÓN '!$A:$AB,$H$1,FALSE),VLOOKUP($A339,'FUNCIONAMIENTO SECOP'!$A:$AC,$H$1,FALSE))</f>
        <v>Nuevo</v>
      </c>
      <c r="I339" s="249" t="str">
        <f>+IFERROR(VLOOKUP($A339,'INVERSIÓN '!$A:$AB,$I$1,FALSE),VLOOKUP($A339,'FUNCIONAMIENTO SECOP'!$A:$AC,$I$1,FALSE))</f>
        <v>93141702 ;39121311;30241601 ;50202301;56101501 ;72101504 ;80111622;80111603;80111604;80141607 ;80141902 ;90101603;</v>
      </c>
      <c r="J339" s="249" t="str">
        <f>+IFERROR(VLOOKUP($A339,'INVERSIÓN '!$A:$AB,$J$1,FALSE),VLOOKUP($A339,'FUNCIONAMIENTO SECOP'!$A:$AC,$J$1,FALSE))</f>
        <v>Contratar la prestación de servicios de apoyo técnico, administrativo y financiero para la financiación y engtrega de estimulos del sector cultural y creativo en la localidad de San Cristóbal, en el marco del Proyecto de Inversión Local 2405</v>
      </c>
      <c r="K339" s="249">
        <f>+IFERROR(VLOOKUP($A339,'INVERSIÓN '!$A:$AB,$K$1,FALSE),VLOOKUP($A339,'FUNCIONAMIENTO SECOP'!$A:$AC,$K$1,FALSE))</f>
        <v>4</v>
      </c>
      <c r="L339" s="249">
        <f>+IFERROR(VLOOKUP($A339,'INVERSIÓN '!$A:$AB,$L$1,FALSE),VLOOKUP($A339,'FUNCIONAMIENTO SECOP'!$A:$AC,$L$1,FALSE))</f>
        <v>5</v>
      </c>
      <c r="M339" s="249">
        <f>+IFERROR(VLOOKUP($A339,'INVERSIÓN '!$A:$AB,$M$1,FALSE),VLOOKUP($A339,'FUNCIONAMIENTO SECOP'!$A:$AC,$M$1,FALSE))</f>
        <v>6</v>
      </c>
      <c r="N339" s="249">
        <f>+IFERROR(VLOOKUP($A339,'INVERSIÓN '!$A:$AB,$N$1,FALSE),VLOOKUP($A339,'FUNCIONAMIENTO SECOP'!$A:$AC,$N$1,FALSE))</f>
        <v>1</v>
      </c>
      <c r="O339" s="249" t="str">
        <f>+IFERROR(VLOOKUP($A339,'INVERSIÓN '!$A:$AB,$O$1,FALSE),VLOOKUP($A339,'FUNCIONAMIENTO SECOP'!$A:$AC,$O$1,FALSE))</f>
        <v>CCE-06</v>
      </c>
      <c r="P339" s="249" t="str">
        <f>+IFERROR(VLOOKUP($A339,'INVERSIÓN '!$A:$AB,$P$1,FALSE),VLOOKUP($A339,'FUNCIONAMIENTO SECOP'!$A:$AC,$P$1,FALSE))</f>
        <v>Selección abreviada menor cuantía</v>
      </c>
      <c r="Q339" s="249" t="str">
        <f>+IFERROR(VLOOKUP($A339,'INVERSIÓN '!$A:$AB,$Q$1,FALSE),VLOOKUP($A339,'FUNCIONAMIENTO SECOP'!$A:$AC,$Q$1,FALSE))</f>
        <v>DISTRITAL</v>
      </c>
      <c r="R339" s="250">
        <f>+IFERROR(VLOOKUP($A339,'INVERSIÓN '!$A:$AB,$R$1,FALSE),VLOOKUP($A339,'FUNCIONAMIENTO SECOP'!$A:$AC,$R$1,FALSE))</f>
        <v>600000000</v>
      </c>
      <c r="S339" s="250">
        <f>+IFERROR(VLOOKUP($A339,'INVERSIÓN '!$A:$AB,$S$1,FALSE),VLOOKUP($A339,'FUNCIONAMIENTO SECOP'!$A:$AC,$S$1,FALSE))</f>
        <v>600000000</v>
      </c>
      <c r="T339" s="249">
        <f>+IFERROR(VLOOKUP($A339,'INVERSIÓN '!$A:$AB,$T$1,FALSE),VLOOKUP($A339,'FUNCIONAMIENTO SECOP'!$A:$AC,$T$1,FALSE))</f>
        <v>0</v>
      </c>
      <c r="U339" s="249">
        <f>+IFERROR(VLOOKUP($A339,'INVERSIÓN '!$A:$AB,$U$1,FALSE),VLOOKUP($A339,'FUNCIONAMIENTO SECOP'!$A:$AC,$U$1,FALSE))</f>
        <v>0</v>
      </c>
      <c r="V339" s="249" t="str">
        <f>+IFERROR(VLOOKUP($A339,'INVERSIÓN '!$A:$AB,$V$1,FALSE),VLOOKUP($A339,'FUNCIONAMIENTO SECOP'!$A:$AC,$V$1,FALSE))</f>
        <v>CO-DC</v>
      </c>
      <c r="W339" s="249" t="str">
        <f>+IFERROR(VLOOKUP($A339,'INVERSIÓN '!$A:$AB,$W$1,FALSE),VLOOKUP($A339,'FUNCIONAMIENTO SECOP'!$A:$AC,$W$1,FALSE))</f>
        <v>CO-DC-11001</v>
      </c>
      <c r="X339" s="249" t="str">
        <f>+IFERROR(VLOOKUP($A339,'INVERSIÓN '!$A:$AB,$X$1,FALSE),VLOOKUP($A339,'FUNCIONAMIENTO SECOP'!$A:$AC,$X$1,FALSE))</f>
        <v>CARLOS HERNANDO MACIAS MONTOYA</v>
      </c>
      <c r="Y339" s="249">
        <f>+IFERROR(VLOOKUP($A339,'INVERSIÓN '!$A:$AB,$Y$1,FALSE),VLOOKUP($A339,'FUNCIONAMIENTO SECOP'!$A:$AC,$Y$1,FALSE))</f>
        <v>6477977</v>
      </c>
      <c r="Z339" s="249" t="str">
        <f>+IFERROR(VLOOKUP($A339,'INVERSIÓN '!$A:$AB,$Z$1,FALSE),VLOOKUP($A339,'FUNCIONAMIENTO SECOP'!$A:$AC,$Z$1,FALSE))</f>
        <v>alcalde.scristobal@gobiernobogota.gov.co</v>
      </c>
      <c r="AA339" s="249">
        <f>+IFERROR(VLOOKUP($A339,'INVERSIÓN '!$A:$AB,$AA$1,FALSE),VLOOKUP($A339,'FUNCIONAMIENTO SECOP'!$A:$AC,$AA$1,FALSE))</f>
        <v>0</v>
      </c>
      <c r="AB339" s="249">
        <f>+IFERROR(VLOOKUP($A339,'INVERSIÓN '!$A:$AB,$AB$1,FALSE),VLOOKUP($A339,'FUNCIONAMIENTO SECOP'!$A:$AC,$AB$1,FALSE))</f>
        <v>1</v>
      </c>
    </row>
    <row r="340" spans="1:28" ht="36" customHeight="1">
      <c r="A340" s="13" t="s">
        <v>2985</v>
      </c>
      <c r="B340" s="249" t="str">
        <f>+IFERROR(VLOOKUP($A340,'INVERSIÓN '!$A:$AB,$B$1,FALSE),VLOOKUP($A340,'FUNCIONAMIENTO SECOP'!$A:$AC,$B$1,FALSE))</f>
        <v>INVERSIÓN</v>
      </c>
      <c r="C340" s="249">
        <f>+IFERROR(VLOOKUP($A340,'INVERSIÓN '!$A:$AB,$C$1,FALSE),VLOOKUP($A340,'FUNCIONAMIENTO SECOP'!$A:$AC,$C$1,FALSE))</f>
        <v>0</v>
      </c>
      <c r="D340" s="249">
        <f>+IFERROR(VLOOKUP($A340,'INVERSIÓN '!$A:$AB,$D$1,FALSE),VLOOKUP($A340,'FUNCIONAMIENTO SECOP'!$A:$AC,$D$1,FALSE))</f>
        <v>2405</v>
      </c>
      <c r="E340" s="249" t="str">
        <f>+IFERROR(VLOOKUP($A340,'INVERSIÓN '!$A:$AB,$E$1,FALSE),VLOOKUP($A340,'FUNCIONAMIENTO SECOP'!$A:$AC,$E$1,FALSE))</f>
        <v>Cultura y memoria en movimiento, San Cristóbal vive su patrimonio</v>
      </c>
      <c r="F340" s="249" t="str">
        <f>+IFERROR(VLOOKUP($A340,'INVERSIÓN '!$A:$AB,$F$1,FALSE),VLOOKUP($A340,'FUNCIONAMIENTO SECOP'!$A:$AC,$F$1,FALSE))</f>
        <v>Beneficiar 60 organizaciones artísticas, culturales y patrimoniales con elementos entregados.</v>
      </c>
      <c r="G340" s="249" t="str">
        <f>+IFERROR(VLOOKUP($A340,'INVERSIÓN '!$A:$AB,$G$1,FALSE),VLOOKUP($A340,'FUNCIONAMIENTO SECOP'!$A:$AC,$G$1,FALSE))</f>
        <v>Pendiente</v>
      </c>
      <c r="H340" s="249" t="str">
        <f>+IFERROR(VLOOKUP($A340,'INVERSIÓN '!$A:$AB,$H$1,FALSE),VLOOKUP($A340,'FUNCIONAMIENTO SECOP'!$A:$AC,$H$1,FALSE))</f>
        <v>Nuevo</v>
      </c>
      <c r="I340" s="249" t="str">
        <f>+IFERROR(VLOOKUP($A340,'INVERSIÓN '!$A:$AB,$I$1,FALSE),VLOOKUP($A340,'FUNCIONAMIENTO SECOP'!$A:$AC,$I$1,FALSE))</f>
        <v>93141702 ;39121311;30241601 ;50202301;56101501 ;72101504 ;80111622;80111603;80111604;80141607 ;80141902 ;90101603;</v>
      </c>
      <c r="J340" s="249" t="str">
        <f>+IFERROR(VLOOKUP($A340,'INVERSIÓN '!$A:$AB,$J$1,FALSE),VLOOKUP($A340,'FUNCIONAMIENTO SECOP'!$A:$AC,$J$1,FALSE))</f>
        <v>Contratar la prestación de servicios de apoyo técnico, administrativo y financiero para la financiación de las organizaciones del sector cultural y creativo en la localidad de San Cristóbal, en el marco del Proyecto de Inversión Local 2251.</v>
      </c>
      <c r="K340" s="249">
        <f>+IFERROR(VLOOKUP($A340,'INVERSIÓN '!$A:$AB,$K$1,FALSE),VLOOKUP($A340,'FUNCIONAMIENTO SECOP'!$A:$AC,$K$1,FALSE))</f>
        <v>4</v>
      </c>
      <c r="L340" s="249">
        <f>+IFERROR(VLOOKUP($A340,'INVERSIÓN '!$A:$AB,$L$1,FALSE),VLOOKUP($A340,'FUNCIONAMIENTO SECOP'!$A:$AC,$L$1,FALSE))</f>
        <v>5</v>
      </c>
      <c r="M340" s="249">
        <f>+IFERROR(VLOOKUP($A340,'INVERSIÓN '!$A:$AB,$M$1,FALSE),VLOOKUP($A340,'FUNCIONAMIENTO SECOP'!$A:$AC,$M$1,FALSE))</f>
        <v>6</v>
      </c>
      <c r="N340" s="249">
        <f>+IFERROR(VLOOKUP($A340,'INVERSIÓN '!$A:$AB,$N$1,FALSE),VLOOKUP($A340,'FUNCIONAMIENTO SECOP'!$A:$AC,$N$1,FALSE))</f>
        <v>1</v>
      </c>
      <c r="O340" s="249" t="str">
        <f>+IFERROR(VLOOKUP($A340,'INVERSIÓN '!$A:$AB,$O$1,FALSE),VLOOKUP($A340,'FUNCIONAMIENTO SECOP'!$A:$AC,$O$1,FALSE))</f>
        <v>CCE-06</v>
      </c>
      <c r="P340" s="249" t="str">
        <f>+IFERROR(VLOOKUP($A340,'INVERSIÓN '!$A:$AB,$P$1,FALSE),VLOOKUP($A340,'FUNCIONAMIENTO SECOP'!$A:$AC,$P$1,FALSE))</f>
        <v>Selección abreviada menor cuantía</v>
      </c>
      <c r="Q340" s="249" t="str">
        <f>+IFERROR(VLOOKUP($A340,'INVERSIÓN '!$A:$AB,$Q$1,FALSE),VLOOKUP($A340,'FUNCIONAMIENTO SECOP'!$A:$AC,$Q$1,FALSE))</f>
        <v>DISTRITAL</v>
      </c>
      <c r="R340" s="250">
        <f>+IFERROR(VLOOKUP($A340,'INVERSIÓN '!$A:$AB,$R$1,FALSE),VLOOKUP($A340,'FUNCIONAMIENTO SECOP'!$A:$AC,$R$1,FALSE))</f>
        <v>635000000</v>
      </c>
      <c r="S340" s="250">
        <f>+IFERROR(VLOOKUP($A340,'INVERSIÓN '!$A:$AB,$S$1,FALSE),VLOOKUP($A340,'FUNCIONAMIENTO SECOP'!$A:$AC,$S$1,FALSE))</f>
        <v>635000000</v>
      </c>
      <c r="T340" s="249">
        <f>+IFERROR(VLOOKUP($A340,'INVERSIÓN '!$A:$AB,$T$1,FALSE),VLOOKUP($A340,'FUNCIONAMIENTO SECOP'!$A:$AC,$T$1,FALSE))</f>
        <v>0</v>
      </c>
      <c r="U340" s="249">
        <f>+IFERROR(VLOOKUP($A340,'INVERSIÓN '!$A:$AB,$U$1,FALSE),VLOOKUP($A340,'FUNCIONAMIENTO SECOP'!$A:$AC,$U$1,FALSE))</f>
        <v>0</v>
      </c>
      <c r="V340" s="249" t="str">
        <f>+IFERROR(VLOOKUP($A340,'INVERSIÓN '!$A:$AB,$V$1,FALSE),VLOOKUP($A340,'FUNCIONAMIENTO SECOP'!$A:$AC,$V$1,FALSE))</f>
        <v>CO-DC</v>
      </c>
      <c r="W340" s="249" t="str">
        <f>+IFERROR(VLOOKUP($A340,'INVERSIÓN '!$A:$AB,$W$1,FALSE),VLOOKUP($A340,'FUNCIONAMIENTO SECOP'!$A:$AC,$W$1,FALSE))</f>
        <v>CO-DC-11001</v>
      </c>
      <c r="X340" s="249" t="str">
        <f>+IFERROR(VLOOKUP($A340,'INVERSIÓN '!$A:$AB,$X$1,FALSE),VLOOKUP($A340,'FUNCIONAMIENTO SECOP'!$A:$AC,$X$1,FALSE))</f>
        <v>CARLOS HERNANDO MACIAS MONTOYA</v>
      </c>
      <c r="Y340" s="249">
        <f>+IFERROR(VLOOKUP($A340,'INVERSIÓN '!$A:$AB,$Y$1,FALSE),VLOOKUP($A340,'FUNCIONAMIENTO SECOP'!$A:$AC,$Y$1,FALSE))</f>
        <v>6477978</v>
      </c>
      <c r="Z340" s="249" t="str">
        <f>+IFERROR(VLOOKUP($A340,'INVERSIÓN '!$A:$AB,$Z$1,FALSE),VLOOKUP($A340,'FUNCIONAMIENTO SECOP'!$A:$AC,$Z$1,FALSE))</f>
        <v>alcalde.scristobal@gobiernobogota.gov.co</v>
      </c>
      <c r="AA340" s="249">
        <f>+IFERROR(VLOOKUP($A340,'INVERSIÓN '!$A:$AB,$AA$1,FALSE),VLOOKUP($A340,'FUNCIONAMIENTO SECOP'!$A:$AC,$AA$1,FALSE))</f>
        <v>0</v>
      </c>
      <c r="AB340" s="249">
        <f>+IFERROR(VLOOKUP($A340,'INVERSIÓN '!$A:$AB,$AB$1,FALSE),VLOOKUP($A340,'FUNCIONAMIENTO SECOP'!$A:$AC,$AB$1,FALSE))</f>
        <v>1</v>
      </c>
    </row>
    <row r="341" spans="1:28" ht="36" customHeight="1">
      <c r="A341" s="13" t="s">
        <v>2988</v>
      </c>
      <c r="B341" s="249" t="str">
        <f>+IFERROR(VLOOKUP($A341,'INVERSIÓN '!$A:$AB,$B$1,FALSE),VLOOKUP($A341,'FUNCIONAMIENTO SECOP'!$A:$AC,$B$1,FALSE))</f>
        <v>INVERSIÓN</v>
      </c>
      <c r="C341" s="249">
        <f>+IFERROR(VLOOKUP($A341,'INVERSIÓN '!$A:$AB,$C$1,FALSE),VLOOKUP($A341,'FUNCIONAMIENTO SECOP'!$A:$AC,$C$1,FALSE))</f>
        <v>0</v>
      </c>
      <c r="D341" s="249">
        <f>+IFERROR(VLOOKUP($A341,'INVERSIÓN '!$A:$AB,$D$1,FALSE),VLOOKUP($A341,'FUNCIONAMIENTO SECOP'!$A:$AC,$D$1,FALSE))</f>
        <v>2405</v>
      </c>
      <c r="E341" s="249" t="str">
        <f>+IFERROR(VLOOKUP($A341,'INVERSIÓN '!$A:$AB,$E$1,FALSE),VLOOKUP($A341,'FUNCIONAMIENTO SECOP'!$A:$AC,$E$1,FALSE))</f>
        <v>Cultura y memoria en movimiento, San Cristóbal vive su patrimonio</v>
      </c>
      <c r="F341" s="249" t="str">
        <f>+IFERROR(VLOOKUP($A341,'INVERSIÓN '!$A:$AB,$F$1,FALSE),VLOOKUP($A341,'FUNCIONAMIENTO SECOP'!$A:$AC,$F$1,FALSE))</f>
        <v>Capacitar 1.480 personas en los campos artísticos, interculturales, culturales y/o patrimoniales.</v>
      </c>
      <c r="G341" s="249" t="str">
        <f>+IFERROR(VLOOKUP($A341,'INVERSIÓN '!$A:$AB,$G$1,FALSE),VLOOKUP($A341,'FUNCIONAMIENTO SECOP'!$A:$AC,$G$1,FALSE))</f>
        <v>Pendiente</v>
      </c>
      <c r="H341" s="249" t="str">
        <f>+IFERROR(VLOOKUP($A341,'INVERSIÓN '!$A:$AB,$H$1,FALSE),VLOOKUP($A341,'FUNCIONAMIENTO SECOP'!$A:$AC,$H$1,FALSE))</f>
        <v>Nuevo</v>
      </c>
      <c r="I341" s="249" t="str">
        <f>+IFERROR(VLOOKUP($A341,'INVERSIÓN '!$A:$AB,$I$1,FALSE),VLOOKUP($A341,'FUNCIONAMIENTO SECOP'!$A:$AC,$I$1,FALSE))</f>
        <v>93141702 ;39121311;30241601 ;50202301;56101501 ;72101504 ;80111622;80111603;80111604;80141607 ;80141902 ;90101603;</v>
      </c>
      <c r="J341" s="249" t="str">
        <f>+IFERROR(VLOOKUP($A341,'INVERSIÓN '!$A:$AB,$J$1,FALSE),VLOOKUP($A341,'FUNCIONAMIENTO SECOP'!$A:$AC,$J$1,FALSE))</f>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v>
      </c>
      <c r="K341" s="249">
        <f>+IFERROR(VLOOKUP($A341,'INVERSIÓN '!$A:$AB,$K$1,FALSE),VLOOKUP($A341,'FUNCIONAMIENTO SECOP'!$A:$AC,$K$1,FALSE))</f>
        <v>7</v>
      </c>
      <c r="L341" s="249">
        <f>+IFERROR(VLOOKUP($A341,'INVERSIÓN '!$A:$AB,$L$1,FALSE),VLOOKUP($A341,'FUNCIONAMIENTO SECOP'!$A:$AC,$L$1,FALSE))</f>
        <v>7</v>
      </c>
      <c r="M341" s="249">
        <f>+IFERROR(VLOOKUP($A341,'INVERSIÓN '!$A:$AB,$M$1,FALSE),VLOOKUP($A341,'FUNCIONAMIENTO SECOP'!$A:$AC,$M$1,FALSE))</f>
        <v>12</v>
      </c>
      <c r="N341" s="249">
        <f>+IFERROR(VLOOKUP($A341,'INVERSIÓN '!$A:$AB,$N$1,FALSE),VLOOKUP($A341,'FUNCIONAMIENTO SECOP'!$A:$AC,$N$1,FALSE))</f>
        <v>1</v>
      </c>
      <c r="O341" s="249" t="str">
        <f>+IFERROR(VLOOKUP($A341,'INVERSIÓN '!$A:$AB,$O$1,FALSE),VLOOKUP($A341,'FUNCIONAMIENTO SECOP'!$A:$AC,$O$1,FALSE))</f>
        <v>CCE-06</v>
      </c>
      <c r="P341" s="249" t="str">
        <f>+IFERROR(VLOOKUP($A341,'INVERSIÓN '!$A:$AB,$P$1,FALSE),VLOOKUP($A341,'FUNCIONAMIENTO SECOP'!$A:$AC,$P$1,FALSE))</f>
        <v>Selección abreviada menor cuantía</v>
      </c>
      <c r="Q341" s="249" t="str">
        <f>+IFERROR(VLOOKUP($A341,'INVERSIÓN '!$A:$AB,$Q$1,FALSE),VLOOKUP($A341,'FUNCIONAMIENTO SECOP'!$A:$AC,$Q$1,FALSE))</f>
        <v>DISTRITAL</v>
      </c>
      <c r="R341" s="250">
        <f>+IFERROR(VLOOKUP($A341,'INVERSIÓN '!$A:$AB,$R$1,FALSE),VLOOKUP($A341,'FUNCIONAMIENTO SECOP'!$A:$AC,$R$1,FALSE))</f>
        <v>202200000</v>
      </c>
      <c r="S341" s="250">
        <f>+IFERROR(VLOOKUP($A341,'INVERSIÓN '!$A:$AB,$S$1,FALSE),VLOOKUP($A341,'FUNCIONAMIENTO SECOP'!$A:$AC,$S$1,FALSE))</f>
        <v>202200000</v>
      </c>
      <c r="T341" s="249">
        <f>+IFERROR(VLOOKUP($A341,'INVERSIÓN '!$A:$AB,$T$1,FALSE),VLOOKUP($A341,'FUNCIONAMIENTO SECOP'!$A:$AC,$T$1,FALSE))</f>
        <v>0</v>
      </c>
      <c r="U341" s="249">
        <f>+IFERROR(VLOOKUP($A341,'INVERSIÓN '!$A:$AB,$U$1,FALSE),VLOOKUP($A341,'FUNCIONAMIENTO SECOP'!$A:$AC,$U$1,FALSE))</f>
        <v>0</v>
      </c>
      <c r="V341" s="249" t="str">
        <f>+IFERROR(VLOOKUP($A341,'INVERSIÓN '!$A:$AB,$V$1,FALSE),VLOOKUP($A341,'FUNCIONAMIENTO SECOP'!$A:$AC,$V$1,FALSE))</f>
        <v>CO-DC</v>
      </c>
      <c r="W341" s="249" t="str">
        <f>+IFERROR(VLOOKUP($A341,'INVERSIÓN '!$A:$AB,$W$1,FALSE),VLOOKUP($A341,'FUNCIONAMIENTO SECOP'!$A:$AC,$W$1,FALSE))</f>
        <v>CO-DC-11001</v>
      </c>
      <c r="X341" s="249" t="str">
        <f>+IFERROR(VLOOKUP($A341,'INVERSIÓN '!$A:$AB,$X$1,FALSE),VLOOKUP($A341,'FUNCIONAMIENTO SECOP'!$A:$AC,$X$1,FALSE))</f>
        <v>CARLOS HERNANDO MACIAS MONTOYA</v>
      </c>
      <c r="Y341" s="249">
        <f>+IFERROR(VLOOKUP($A341,'INVERSIÓN '!$A:$AB,$Y$1,FALSE),VLOOKUP($A341,'FUNCIONAMIENTO SECOP'!$A:$AC,$Y$1,FALSE))</f>
        <v>6477980</v>
      </c>
      <c r="Z341" s="249" t="str">
        <f>+IFERROR(VLOOKUP($A341,'INVERSIÓN '!$A:$AB,$Z$1,FALSE),VLOOKUP($A341,'FUNCIONAMIENTO SECOP'!$A:$AC,$Z$1,FALSE))</f>
        <v>alcalde.scristobal@gobiernobogota.gov.co</v>
      </c>
      <c r="AA341" s="249">
        <f>+IFERROR(VLOOKUP($A341,'INVERSIÓN '!$A:$AB,$AA$1,FALSE),VLOOKUP($A341,'FUNCIONAMIENTO SECOP'!$A:$AC,$AA$1,FALSE))</f>
        <v>0</v>
      </c>
      <c r="AB341" s="249">
        <f>+IFERROR(VLOOKUP($A341,'INVERSIÓN '!$A:$AB,$AB$1,FALSE),VLOOKUP($A341,'FUNCIONAMIENTO SECOP'!$A:$AC,$AB$1,FALSE))</f>
        <v>1</v>
      </c>
    </row>
    <row r="342" spans="1:28" ht="36" customHeight="1">
      <c r="A342" s="13" t="s">
        <v>2990</v>
      </c>
      <c r="B342" s="249" t="str">
        <f>+IFERROR(VLOOKUP($A342,'INVERSIÓN '!$A:$AB,$B$1,FALSE),VLOOKUP($A342,'FUNCIONAMIENTO SECOP'!$A:$AC,$B$1,FALSE))</f>
        <v>INVERSIÓN</v>
      </c>
      <c r="C342" s="249">
        <f>+IFERROR(VLOOKUP($A342,'INVERSIÓN '!$A:$AB,$C$1,FALSE),VLOOKUP($A342,'FUNCIONAMIENTO SECOP'!$A:$AC,$C$1,FALSE))</f>
        <v>0</v>
      </c>
      <c r="D342" s="249">
        <f>+IFERROR(VLOOKUP($A342,'INVERSIÓN '!$A:$AB,$D$1,FALSE),VLOOKUP($A342,'FUNCIONAMIENTO SECOP'!$A:$AC,$D$1,FALSE))</f>
        <v>2409</v>
      </c>
      <c r="E342" s="249" t="str">
        <f>+IFERROR(VLOOKUP($A342,'INVERSIÓN '!$A:$AB,$E$1,FALSE),VLOOKUP($A342,'FUNCIONAMIENTO SECOP'!$A:$AC,$E$1,FALSE))</f>
        <v>San Cristóbal Incidente</v>
      </c>
      <c r="F342" s="249" t="str">
        <f>+IFERROR(VLOOKUP($A342,'INVERSIÓN '!$A:$AB,$F$1,FALSE),VLOOKUP($A342,'FUNCIONAMIENTO SECOP'!$A:$AC,$F$1,FALSE))</f>
        <v xml:space="preserve">Capacitar 2.600 personas a través de procesos de formación para la participación de manera virtual y presencial.
Fortalecer 100 organizaciones comunales.
Fortalecer 200 Organizaciones sociales e Instancias de participación ciudadana.
</v>
      </c>
      <c r="G342" s="249" t="str">
        <f>+IFERROR(VLOOKUP($A342,'INVERSIÓN '!$A:$AB,$G$1,FALSE),VLOOKUP($A342,'FUNCIONAMIENTO SECOP'!$A:$AC,$G$1,FALSE))</f>
        <v>Pendiente</v>
      </c>
      <c r="H342" s="249" t="str">
        <f>+IFERROR(VLOOKUP($A342,'INVERSIÓN '!$A:$AB,$H$1,FALSE),VLOOKUP($A342,'FUNCIONAMIENTO SECOP'!$A:$AC,$H$1,FALSE))</f>
        <v>Nuevo</v>
      </c>
      <c r="I342" s="249" t="str">
        <f>+IFERROR(VLOOKUP($A342,'INVERSIÓN '!$A:$AB,$I$1,FALSE),VLOOKUP($A342,'FUNCIONAMIENTO SECOP'!$A:$AC,$I$1,FALSE))</f>
        <v>43211508; 80141607;86101705;53101804;53101802;86111500</v>
      </c>
      <c r="J342" s="249" t="str">
        <f>+IFERROR(VLOOKUP($A342,'INVERSIÓN '!$A:$AB,$J$1,FALSE),VLOOKUP($A342,'FUNCIONAMIENTO SECOP'!$A:$AC,$J$1,FALSE))</f>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v>
      </c>
      <c r="K342" s="249">
        <f>+IFERROR(VLOOKUP($A342,'INVERSIÓN '!$A:$AB,$K$1,FALSE),VLOOKUP($A342,'FUNCIONAMIENTO SECOP'!$A:$AC,$K$1,FALSE))</f>
        <v>3</v>
      </c>
      <c r="L342" s="249">
        <f>+IFERROR(VLOOKUP($A342,'INVERSIÓN '!$A:$AB,$L$1,FALSE),VLOOKUP($A342,'FUNCIONAMIENTO SECOP'!$A:$AC,$L$1,FALSE))</f>
        <v>4</v>
      </c>
      <c r="M342" s="249">
        <f>+IFERROR(VLOOKUP($A342,'INVERSIÓN '!$A:$AB,$M$1,FALSE),VLOOKUP($A342,'FUNCIONAMIENTO SECOP'!$A:$AC,$M$1,FALSE))</f>
        <v>8</v>
      </c>
      <c r="N342" s="249">
        <f>+IFERROR(VLOOKUP($A342,'INVERSIÓN '!$A:$AB,$N$1,FALSE),VLOOKUP($A342,'FUNCIONAMIENTO SECOP'!$A:$AC,$N$1,FALSE))</f>
        <v>1</v>
      </c>
      <c r="O342" s="249" t="str">
        <f>+IFERROR(VLOOKUP($A342,'INVERSIÓN '!$A:$AB,$O$1,FALSE),VLOOKUP($A342,'FUNCIONAMIENTO SECOP'!$A:$AC,$O$1,FALSE))</f>
        <v>CCE-02</v>
      </c>
      <c r="P342" s="249" t="str">
        <f>+IFERROR(VLOOKUP($A342,'INVERSIÓN '!$A:$AB,$P$1,FALSE),VLOOKUP($A342,'FUNCIONAMIENTO SECOP'!$A:$AC,$P$1,FALSE))</f>
        <v>Licitación pública</v>
      </c>
      <c r="Q342" s="249" t="str">
        <f>+IFERROR(VLOOKUP($A342,'INVERSIÓN '!$A:$AB,$Q$1,FALSE),VLOOKUP($A342,'FUNCIONAMIENTO SECOP'!$A:$AC,$Q$1,FALSE))</f>
        <v>DISTRITAL</v>
      </c>
      <c r="R342" s="250">
        <f>+IFERROR(VLOOKUP($A342,'INVERSIÓN '!$A:$AB,$R$1,FALSE),VLOOKUP($A342,'FUNCIONAMIENTO SECOP'!$A:$AC,$R$1,FALSE))</f>
        <v>1753820000</v>
      </c>
      <c r="S342" s="250">
        <f>+IFERROR(VLOOKUP($A342,'INVERSIÓN '!$A:$AB,$S$1,FALSE),VLOOKUP($A342,'FUNCIONAMIENTO SECOP'!$A:$AC,$S$1,FALSE))</f>
        <v>1753820000</v>
      </c>
      <c r="T342" s="249">
        <f>+IFERROR(VLOOKUP($A342,'INVERSIÓN '!$A:$AB,$T$1,FALSE),VLOOKUP($A342,'FUNCIONAMIENTO SECOP'!$A:$AC,$T$1,FALSE))</f>
        <v>0</v>
      </c>
      <c r="U342" s="249">
        <f>+IFERROR(VLOOKUP($A342,'INVERSIÓN '!$A:$AB,$U$1,FALSE),VLOOKUP($A342,'FUNCIONAMIENTO SECOP'!$A:$AC,$U$1,FALSE))</f>
        <v>0</v>
      </c>
      <c r="V342" s="249" t="str">
        <f>+IFERROR(VLOOKUP($A342,'INVERSIÓN '!$A:$AB,$V$1,FALSE),VLOOKUP($A342,'FUNCIONAMIENTO SECOP'!$A:$AC,$V$1,FALSE))</f>
        <v>CO-DC</v>
      </c>
      <c r="W342" s="249" t="str">
        <f>+IFERROR(VLOOKUP($A342,'INVERSIÓN '!$A:$AB,$W$1,FALSE),VLOOKUP($A342,'FUNCIONAMIENTO SECOP'!$A:$AC,$W$1,FALSE))</f>
        <v>CO-DC-11001</v>
      </c>
      <c r="X342" s="249" t="str">
        <f>+IFERROR(VLOOKUP($A342,'INVERSIÓN '!$A:$AB,$X$1,FALSE),VLOOKUP($A342,'FUNCIONAMIENTO SECOP'!$A:$AC,$X$1,FALSE))</f>
        <v>CARLOS HERNANDO MACIAS MONTOYA</v>
      </c>
      <c r="Y342" s="249">
        <f>+IFERROR(VLOOKUP($A342,'INVERSIÓN '!$A:$AB,$Y$1,FALSE),VLOOKUP($A342,'FUNCIONAMIENTO SECOP'!$A:$AC,$Y$1,FALSE))</f>
        <v>6477981</v>
      </c>
      <c r="Z342" s="249" t="str">
        <f>+IFERROR(VLOOKUP($A342,'INVERSIÓN '!$A:$AB,$Z$1,FALSE),VLOOKUP($A342,'FUNCIONAMIENTO SECOP'!$A:$AC,$Z$1,FALSE))</f>
        <v>alcalde.scristobal@gobiernobogota.gov.co</v>
      </c>
      <c r="AA342" s="249">
        <f>+IFERROR(VLOOKUP($A342,'INVERSIÓN '!$A:$AB,$AA$1,FALSE),VLOOKUP($A342,'FUNCIONAMIENTO SECOP'!$A:$AC,$AA$1,FALSE))</f>
        <v>0</v>
      </c>
      <c r="AB342" s="249">
        <f>+IFERROR(VLOOKUP($A342,'INVERSIÓN '!$A:$AB,$AB$1,FALSE),VLOOKUP($A342,'FUNCIONAMIENTO SECOP'!$A:$AC,$AB$1,FALSE))</f>
        <v>1</v>
      </c>
    </row>
    <row r="343" spans="1:28" s="375" customFormat="1" ht="36" customHeight="1">
      <c r="A343" s="364" t="s">
        <v>2995</v>
      </c>
      <c r="B343" s="373" t="str">
        <f>+IFERROR(VLOOKUP($A343,'INVERSIÓN '!$A:$AB,$B$1,FALSE),VLOOKUP($A343,'FUNCIONAMIENTO SECOP'!$A:$AC,$B$1,FALSE))</f>
        <v>INVERSIÓN</v>
      </c>
      <c r="C343" s="373">
        <f>+IFERROR(VLOOKUP($A343,'INVERSIÓN '!$A:$AB,$C$1,FALSE),VLOOKUP($A343,'FUNCIONAMIENTO SECOP'!$A:$AC,$C$1,FALSE))</f>
        <v>0</v>
      </c>
      <c r="D343" s="373">
        <f>+IFERROR(VLOOKUP($A343,'INVERSIÓN '!$A:$AB,$D$1,FALSE),VLOOKUP($A343,'FUNCIONAMIENTO SECOP'!$A:$AC,$D$1,FALSE))</f>
        <v>2481</v>
      </c>
      <c r="E343" s="373" t="str">
        <f>+IFERROR(VLOOKUP($A343,'INVERSIÓN '!$A:$AB,$E$1,FALSE),VLOOKUP($A343,'FUNCIONAMIENTO SECOP'!$A:$AC,$E$1,FALSE))</f>
        <v>San Cristóbal Cuida: Bienestar Animal Y Educación Para Todos</v>
      </c>
      <c r="F343" s="373" t="str">
        <f>+IFERROR(VLOOKUP($A343,'INVERSIÓN '!$A:$AB,$F$1,FALSE),VLOOKUP($A343,'FUNCIONAMIENTO SECOP'!$A:$AC,$F$1,FALSE))</f>
        <v xml:space="preserve">Vincular 2.400 personas en acciones educativas en temas de protección y bienestar animal
Atender 10.000 animales en los programas de brigadas médicas, urgencias veterinarias y adopciones
Esterilizar 15.000 perros y gatos incluyendo los que está en condición de vulnerabilidad
</v>
      </c>
      <c r="G343" s="373" t="str">
        <f>+IFERROR(VLOOKUP($A343,'INVERSIÓN '!$A:$AB,$G$1,FALSE),VLOOKUP($A343,'FUNCIONAMIENTO SECOP'!$A:$AC,$G$1,FALSE))</f>
        <v>Pendiente</v>
      </c>
      <c r="H343" s="373" t="str">
        <f>+IFERROR(VLOOKUP($A343,'INVERSIÓN '!$A:$AB,$H$1,FALSE),VLOOKUP($A343,'FUNCIONAMIENTO SECOP'!$A:$AC,$H$1,FALSE))</f>
        <v>Nuevo</v>
      </c>
      <c r="I343" s="373" t="str">
        <f>+IFERROR(VLOOKUP($A343,'INVERSIÓN '!$A:$AB,$I$1,FALSE),VLOOKUP($A343,'FUNCIONAMIENTO SECOP'!$A:$AC,$I$1,FALSE))</f>
        <v xml:space="preserve">42172016; 42172017; 42172001; 42172003; 42281521; 41102603; 76121901; 42121513; 42121600; 51211900; 82101603 </v>
      </c>
      <c r="J343" s="373" t="str">
        <f>+IFERROR(VLOOKUP($A343,'INVERSIÓN '!$A:$AB,$J$1,FALSE),VLOOKUP($A343,'FUNCIONAMIENTO SECOP'!$A:$AC,$J$1,FALSE))</f>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v>
      </c>
      <c r="K343" s="373">
        <f>+IFERROR(VLOOKUP($A343,'INVERSIÓN '!$A:$AB,$K$1,FALSE),VLOOKUP($A343,'FUNCIONAMIENTO SECOP'!$A:$AC,$K$1,FALSE))</f>
        <v>3</v>
      </c>
      <c r="L343" s="373">
        <f>+IFERROR(VLOOKUP($A343,'INVERSIÓN '!$A:$AB,$L$1,FALSE),VLOOKUP($A343,'FUNCIONAMIENTO SECOP'!$A:$AC,$L$1,FALSE))</f>
        <v>5</v>
      </c>
      <c r="M343" s="373">
        <f>+IFERROR(VLOOKUP($A343,'INVERSIÓN '!$A:$AB,$M$1,FALSE),VLOOKUP($A343,'FUNCIONAMIENTO SECOP'!$A:$AC,$M$1,FALSE))</f>
        <v>6</v>
      </c>
      <c r="N343" s="373">
        <f>+IFERROR(VLOOKUP($A343,'INVERSIÓN '!$A:$AB,$N$1,FALSE),VLOOKUP($A343,'FUNCIONAMIENTO SECOP'!$A:$AC,$N$1,FALSE))</f>
        <v>1</v>
      </c>
      <c r="O343" s="373" t="str">
        <f>+IFERROR(VLOOKUP($A343,'INVERSIÓN '!$A:$AB,$O$1,FALSE),VLOOKUP($A343,'FUNCIONAMIENTO SECOP'!$A:$AC,$O$1,FALSE))</f>
        <v>CCE-02</v>
      </c>
      <c r="P343" s="373" t="str">
        <f>+IFERROR(VLOOKUP($A343,'INVERSIÓN '!$A:$AB,$P$1,FALSE),VLOOKUP($A343,'FUNCIONAMIENTO SECOP'!$A:$AC,$P$1,FALSE))</f>
        <v>Licitación pública</v>
      </c>
      <c r="Q343" s="373" t="str">
        <f>+IFERROR(VLOOKUP($A343,'INVERSIÓN '!$A:$AB,$Q$1,FALSE),VLOOKUP($A343,'FUNCIONAMIENTO SECOP'!$A:$AC,$Q$1,FALSE))</f>
        <v>DISTRITAL</v>
      </c>
      <c r="R343" s="250">
        <f>+IFERROR(VLOOKUP($A343,'INVERSIÓN '!$A:$AB,$R$1,FALSE),VLOOKUP($A343,'FUNCIONAMIENTO SECOP'!$A:$AC,$R$1,FALSE))</f>
        <v>1005220000</v>
      </c>
      <c r="S343" s="374">
        <f>+IFERROR(VLOOKUP($A343,'INVERSIÓN '!$A:$AB,$S$1,FALSE),VLOOKUP($A343,'FUNCIONAMIENTO SECOP'!$A:$AC,$S$1,FALSE))</f>
        <v>1005220000</v>
      </c>
      <c r="T343" s="373">
        <f>+IFERROR(VLOOKUP($A343,'INVERSIÓN '!$A:$AB,$T$1,FALSE),VLOOKUP($A343,'FUNCIONAMIENTO SECOP'!$A:$AC,$T$1,FALSE))</f>
        <v>0</v>
      </c>
      <c r="U343" s="373">
        <f>+IFERROR(VLOOKUP($A343,'INVERSIÓN '!$A:$AB,$U$1,FALSE),VLOOKUP($A343,'FUNCIONAMIENTO SECOP'!$A:$AC,$U$1,FALSE))</f>
        <v>0</v>
      </c>
      <c r="V343" s="373" t="str">
        <f>+IFERROR(VLOOKUP($A343,'INVERSIÓN '!$A:$AB,$V$1,FALSE),VLOOKUP($A343,'FUNCIONAMIENTO SECOP'!$A:$AC,$V$1,FALSE))</f>
        <v>CO-DC</v>
      </c>
      <c r="W343" s="373" t="str">
        <f>+IFERROR(VLOOKUP($A343,'INVERSIÓN '!$A:$AB,$W$1,FALSE),VLOOKUP($A343,'FUNCIONAMIENTO SECOP'!$A:$AC,$W$1,FALSE))</f>
        <v>CO-DC-11001</v>
      </c>
      <c r="X343" s="373" t="str">
        <f>+IFERROR(VLOOKUP($A343,'INVERSIÓN '!$A:$AB,$X$1,FALSE),VLOOKUP($A343,'FUNCIONAMIENTO SECOP'!$A:$AC,$X$1,FALSE))</f>
        <v>CARLOS HERNANDO MACIAS MONTOYA</v>
      </c>
      <c r="Y343" s="373">
        <f>+IFERROR(VLOOKUP($A343,'INVERSIÓN '!$A:$AB,$Y$1,FALSE),VLOOKUP($A343,'FUNCIONAMIENTO SECOP'!$A:$AC,$Y$1,FALSE))</f>
        <v>6477984</v>
      </c>
      <c r="Z343" s="373" t="str">
        <f>+IFERROR(VLOOKUP($A343,'INVERSIÓN '!$A:$AB,$Z$1,FALSE),VLOOKUP($A343,'FUNCIONAMIENTO SECOP'!$A:$AC,$Z$1,FALSE))</f>
        <v>alcalde.scristobal@gobiernobogota.gov.co</v>
      </c>
      <c r="AA343" s="373">
        <f>+IFERROR(VLOOKUP($A343,'INVERSIÓN '!$A:$AB,$AA$1,FALSE),VLOOKUP($A343,'FUNCIONAMIENTO SECOP'!$A:$AC,$AA$1,FALSE))</f>
        <v>0</v>
      </c>
      <c r="AB343" s="373">
        <f>+IFERROR(VLOOKUP($A343,'INVERSIÓN '!$A:$AB,$AB$1,FALSE),VLOOKUP($A343,'FUNCIONAMIENTO SECOP'!$A:$AC,$AB$1,FALSE))</f>
        <v>1</v>
      </c>
    </row>
    <row r="344" spans="1:28" s="375" customFormat="1" ht="36" customHeight="1">
      <c r="A344" s="364" t="s">
        <v>3000</v>
      </c>
      <c r="B344" s="373" t="str">
        <f>+IFERROR(VLOOKUP($A344,'INVERSIÓN '!$A:$AB,$B$1,FALSE),VLOOKUP($A344,'FUNCIONAMIENTO SECOP'!$A:$AC,$B$1,FALSE))</f>
        <v>INVERSIÓN</v>
      </c>
      <c r="C344" s="373">
        <f>+IFERROR(VLOOKUP($A344,'INVERSIÓN '!$A:$AB,$C$1,FALSE),VLOOKUP($A344,'FUNCIONAMIENTO SECOP'!$A:$AC,$C$1,FALSE))</f>
        <v>0</v>
      </c>
      <c r="D344" s="373">
        <f>+IFERROR(VLOOKUP($A344,'INVERSIÓN '!$A:$AB,$D$1,FALSE),VLOOKUP($A344,'FUNCIONAMIENTO SECOP'!$A:$AC,$D$1,FALSE))</f>
        <v>2495</v>
      </c>
      <c r="E344" s="373" t="str">
        <f>+IFERROR(VLOOKUP($A344,'INVERSIÓN '!$A:$AB,$E$1,FALSE),VLOOKUP($A344,'FUNCIONAMIENTO SECOP'!$A:$AC,$E$1,FALSE))</f>
        <v>Actívate San Cristóbal: Deporte, Recreación y Bienestar</v>
      </c>
      <c r="F344" s="373" t="str">
        <f>+IFERROR(VLOOKUP($A344,'INVERSIÓN '!$A:$AB,$F$1,FALSE),VLOOKUP($A344,'FUNCIONAMIENTO SECOP'!$A:$AC,$F$1,FALSE))</f>
        <v>Beneficiar 4.000 Personas con la entrega de dotaciones deportivas.</v>
      </c>
      <c r="G344" s="373" t="str">
        <f>+IFERROR(VLOOKUP($A344,'INVERSIÓN '!$A:$AB,$G$1,FALSE),VLOOKUP($A344,'FUNCIONAMIENTO SECOP'!$A:$AC,$G$1,FALSE))</f>
        <v>Pendiente</v>
      </c>
      <c r="H344" s="373" t="str">
        <f>+IFERROR(VLOOKUP($A344,'INVERSIÓN '!$A:$AB,$H$1,FALSE),VLOOKUP($A344,'FUNCIONAMIENTO SECOP'!$A:$AC,$H$1,FALSE))</f>
        <v>Nuevo</v>
      </c>
      <c r="I344" s="373" t="str">
        <f>+IFERROR(VLOOKUP($A344,'INVERSIÓN '!$A:$AB,$I$1,FALSE),VLOOKUP($A344,'FUNCIONAMIENTO SECOP'!$A:$AC,$I$1,FALSE))</f>
        <v>49121503; 52161500; 43212100; 43211500</v>
      </c>
      <c r="J344" s="373" t="str">
        <f>+IFERROR(VLOOKUP($A344,'INVERSIÓN '!$A:$AB,$J$1,FALSE),VLOOKUP($A344,'FUNCIONAMIENTO SECOP'!$A:$AC,$J$1,FALSE))</f>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344" s="373">
        <f>+IFERROR(VLOOKUP($A344,'INVERSIÓN '!$A:$AB,$K$1,FALSE),VLOOKUP($A344,'FUNCIONAMIENTO SECOP'!$A:$AC,$K$1,FALSE))</f>
        <v>7</v>
      </c>
      <c r="L344" s="373">
        <f>+IFERROR(VLOOKUP($A344,'INVERSIÓN '!$A:$AB,$L$1,FALSE),VLOOKUP($A344,'FUNCIONAMIENTO SECOP'!$A:$AC,$L$1,FALSE))</f>
        <v>9</v>
      </c>
      <c r="M344" s="373">
        <f>+IFERROR(VLOOKUP($A344,'INVERSIÓN '!$A:$AB,$M$1,FALSE),VLOOKUP($A344,'FUNCIONAMIENTO SECOP'!$A:$AC,$M$1,FALSE))</f>
        <v>6</v>
      </c>
      <c r="N344" s="373">
        <f>+IFERROR(VLOOKUP($A344,'INVERSIÓN '!$A:$AB,$N$1,FALSE),VLOOKUP($A344,'FUNCIONAMIENTO SECOP'!$A:$AC,$N$1,FALSE))</f>
        <v>1</v>
      </c>
      <c r="O344" s="373" t="str">
        <f>+IFERROR(VLOOKUP($A344,'INVERSIÓN '!$A:$AB,$O$1,FALSE),VLOOKUP($A344,'FUNCIONAMIENTO SECOP'!$A:$AC,$O$1,FALSE))</f>
        <v>CCE-02</v>
      </c>
      <c r="P344" s="373" t="str">
        <f>+IFERROR(VLOOKUP($A344,'INVERSIÓN '!$A:$AB,$P$1,FALSE),VLOOKUP($A344,'FUNCIONAMIENTO SECOP'!$A:$AC,$P$1,FALSE))</f>
        <v>Licitación pública</v>
      </c>
      <c r="Q344" s="373" t="str">
        <f>+IFERROR(VLOOKUP($A344,'INVERSIÓN '!$A:$AB,$Q$1,FALSE),VLOOKUP($A344,'FUNCIONAMIENTO SECOP'!$A:$AC,$Q$1,FALSE))</f>
        <v>DISTRITAL</v>
      </c>
      <c r="R344" s="250">
        <f>+IFERROR(VLOOKUP($A344,'INVERSIÓN '!$A:$AB,$R$1,FALSE),VLOOKUP($A344,'FUNCIONAMIENTO SECOP'!$A:$AC,$R$1,FALSE))</f>
        <v>2704300000</v>
      </c>
      <c r="S344" s="374">
        <f>2678420000-75320000</f>
        <v>2603100000</v>
      </c>
      <c r="T344" s="373">
        <f>+IFERROR(VLOOKUP($A344,'INVERSIÓN '!$A:$AB,$T$1,FALSE),VLOOKUP($A344,'FUNCIONAMIENTO SECOP'!$A:$AC,$T$1,FALSE))</f>
        <v>0</v>
      </c>
      <c r="U344" s="373">
        <f>+IFERROR(VLOOKUP($A344,'INVERSIÓN '!$A:$AB,$U$1,FALSE),VLOOKUP($A344,'FUNCIONAMIENTO SECOP'!$A:$AC,$U$1,FALSE))</f>
        <v>0</v>
      </c>
      <c r="V344" s="373" t="str">
        <f>+IFERROR(VLOOKUP($A344,'INVERSIÓN '!$A:$AB,$V$1,FALSE),VLOOKUP($A344,'FUNCIONAMIENTO SECOP'!$A:$AC,$V$1,FALSE))</f>
        <v>CO-DC</v>
      </c>
      <c r="W344" s="373" t="str">
        <f>+IFERROR(VLOOKUP($A344,'INVERSIÓN '!$A:$AB,$W$1,FALSE),VLOOKUP($A344,'FUNCIONAMIENTO SECOP'!$A:$AC,$W$1,FALSE))</f>
        <v>CO-DC-11001</v>
      </c>
      <c r="X344" s="373" t="str">
        <f>+IFERROR(VLOOKUP($A344,'INVERSIÓN '!$A:$AB,$X$1,FALSE),VLOOKUP($A344,'FUNCIONAMIENTO SECOP'!$A:$AC,$X$1,FALSE))</f>
        <v>CARLOS HERNANDO MACIAS MONTOYA</v>
      </c>
      <c r="Y344" s="373">
        <f>+IFERROR(VLOOKUP($A344,'INVERSIÓN '!$A:$AB,$Y$1,FALSE),VLOOKUP($A344,'FUNCIONAMIENTO SECOP'!$A:$AC,$Y$1,FALSE))</f>
        <v>6477989</v>
      </c>
      <c r="Z344" s="373" t="str">
        <f>+IFERROR(VLOOKUP($A344,'INVERSIÓN '!$A:$AB,$Z$1,FALSE),VLOOKUP($A344,'FUNCIONAMIENTO SECOP'!$A:$AC,$Z$1,FALSE))</f>
        <v>alcalde.scristobal@gobiernobogota.gov.co</v>
      </c>
      <c r="AA344" s="373">
        <f>+IFERROR(VLOOKUP($A344,'INVERSIÓN '!$A:$AB,$AA$1,FALSE),VLOOKUP($A344,'FUNCIONAMIENTO SECOP'!$A:$AC,$AA$1,FALSE))</f>
        <v>0</v>
      </c>
      <c r="AB344" s="373">
        <f>+IFERROR(VLOOKUP($A344,'INVERSIÓN '!$A:$AB,$AB$1,FALSE),VLOOKUP($A344,'FUNCIONAMIENTO SECOP'!$A:$AC,$AB$1,FALSE))</f>
        <v>1</v>
      </c>
    </row>
    <row r="345" spans="1:28" ht="36" customHeight="1">
      <c r="A345" s="13" t="s">
        <v>3005</v>
      </c>
      <c r="B345" s="249" t="str">
        <f>+IFERROR(VLOOKUP($A345,'INVERSIÓN '!$A:$AB,$B$1,FALSE),VLOOKUP($A345,'FUNCIONAMIENTO SECOP'!$A:$AC,$B$1,FALSE))</f>
        <v>INVERSIÓN</v>
      </c>
      <c r="C345" s="249">
        <f>+IFERROR(VLOOKUP($A345,'INVERSIÓN '!$A:$AB,$C$1,FALSE),VLOOKUP($A345,'FUNCIONAMIENTO SECOP'!$A:$AC,$C$1,FALSE))</f>
        <v>0</v>
      </c>
      <c r="D345" s="249">
        <f>+IFERROR(VLOOKUP($A345,'INVERSIÓN '!$A:$AB,$D$1,FALSE),VLOOKUP($A345,'FUNCIONAMIENTO SECOP'!$A:$AC,$D$1,FALSE))</f>
        <v>2502</v>
      </c>
      <c r="E345" s="249" t="str">
        <f>+IFERROR(VLOOKUP($A345,'INVERSIÓN '!$A:$AB,$E$1,FALSE),VLOOKUP($A345,'FUNCIONAMIENTO SECOP'!$A:$AC,$E$1,FALSE))</f>
        <v>San Cristóbal, oportunidades para el futuro sostenible</v>
      </c>
      <c r="F345" s="249" t="str">
        <f>+IFERROR(VLOOKUP($A345,'INVERSIÓN '!$A:$AB,$F$1,FALSE),VLOOKUP($A345,'FUNCIONAMIENTO SECOP'!$A:$AC,$F$1,FALSE))</f>
        <v>Mantener 1.000 árboles en zona urbana</v>
      </c>
      <c r="G345" s="249" t="str">
        <f>+IFERROR(VLOOKUP($A345,'INVERSIÓN '!$A:$AB,$G$1,FALSE),VLOOKUP($A345,'FUNCIONAMIENTO SECOP'!$A:$AC,$G$1,FALSE))</f>
        <v>Pendiente</v>
      </c>
      <c r="H345" s="249" t="str">
        <f>+IFERROR(VLOOKUP($A345,'INVERSIÓN '!$A:$AB,$H$1,FALSE),VLOOKUP($A345,'FUNCIONAMIENTO SECOP'!$A:$AC,$H$1,FALSE))</f>
        <v>Nuevo</v>
      </c>
      <c r="I345" s="249" t="str">
        <f>+IFERROR(VLOOKUP($A345,'INVERSIÓN '!$A:$AB,$I$1,FALSE),VLOOKUP($A345,'FUNCIONAMIENTO SECOP'!$A:$AC,$I$1,FALSE))</f>
        <v>771116 ; 701519 ; 701518 ; 701515 ; 7011 ; 101515 ; 1016 
771116 ; 701519 ; 701518 ; 701515 ; 7011 ; 101515 ; 1016 
771116 ; 701519 ; 701518 ; 701515 ; 7011 ; 101515 ; 1016</v>
      </c>
      <c r="J345" s="249" t="str">
        <f>+IFERROR(VLOOKUP($A345,'INVERSIÓN '!$A:$AB,$J$1,FALSE),VLOOKUP($A345,'FUNCIONAMIENTO SECOP'!$A:$AC,$J$1,FALSE))</f>
        <v xml:space="preserve">Contratar servicios técnicos y operativos para el mantenimiento de arbolado (rural y urbano) y jardinería convencional y no convencional en la localidad de san cristóbal. </v>
      </c>
      <c r="K345" s="249">
        <f>+IFERROR(VLOOKUP($A345,'INVERSIÓN '!$A:$AB,$K$1,FALSE),VLOOKUP($A345,'FUNCIONAMIENTO SECOP'!$A:$AC,$K$1,FALSE))</f>
        <v>6</v>
      </c>
      <c r="L345" s="249">
        <f>+IFERROR(VLOOKUP($A345,'INVERSIÓN '!$A:$AB,$L$1,FALSE),VLOOKUP($A345,'FUNCIONAMIENTO SECOP'!$A:$AC,$L$1,FALSE))</f>
        <v>7</v>
      </c>
      <c r="M345" s="249">
        <f>+IFERROR(VLOOKUP($A345,'INVERSIÓN '!$A:$AB,$M$1,FALSE),VLOOKUP($A345,'FUNCIONAMIENTO SECOP'!$A:$AC,$M$1,FALSE))</f>
        <v>6</v>
      </c>
      <c r="N345" s="249">
        <f>+IFERROR(VLOOKUP($A345,'INVERSIÓN '!$A:$AB,$N$1,FALSE),VLOOKUP($A345,'FUNCIONAMIENTO SECOP'!$A:$AC,$N$1,FALSE))</f>
        <v>1</v>
      </c>
      <c r="O345" s="249" t="str">
        <f>+IFERROR(VLOOKUP($A345,'INVERSIÓN '!$A:$AB,$O$1,FALSE),VLOOKUP($A345,'FUNCIONAMIENTO SECOP'!$A:$AC,$O$1,FALSE))</f>
        <v>CCE-06</v>
      </c>
      <c r="P345" s="249" t="str">
        <f>+IFERROR(VLOOKUP($A345,'INVERSIÓN '!$A:$AB,$P$1,FALSE),VLOOKUP($A345,'FUNCIONAMIENTO SECOP'!$A:$AC,$P$1,FALSE))</f>
        <v>Selección abreviada menor cuantía</v>
      </c>
      <c r="Q345" s="249" t="str">
        <f>+IFERROR(VLOOKUP($A345,'INVERSIÓN '!$A:$AB,$Q$1,FALSE),VLOOKUP($A345,'FUNCIONAMIENTO SECOP'!$A:$AC,$Q$1,FALSE))</f>
        <v>DISTRITAL</v>
      </c>
      <c r="R345" s="250">
        <f>+IFERROR(VLOOKUP($A345,'INVERSIÓN '!$A:$AB,$R$1,FALSE),VLOOKUP($A345,'FUNCIONAMIENTO SECOP'!$A:$AC,$R$1,FALSE))</f>
        <v>130000000</v>
      </c>
      <c r="S345" s="250">
        <f>+IFERROR(VLOOKUP($A345,'INVERSIÓN '!$A:$AB,$S$1,FALSE),VLOOKUP($A345,'FUNCIONAMIENTO SECOP'!$A:$AC,$S$1,FALSE))</f>
        <v>130000000</v>
      </c>
      <c r="T345" s="249">
        <f>+IFERROR(VLOOKUP($A345,'INVERSIÓN '!$A:$AB,$T$1,FALSE),VLOOKUP($A345,'FUNCIONAMIENTO SECOP'!$A:$AC,$T$1,FALSE))</f>
        <v>0</v>
      </c>
      <c r="U345" s="249">
        <f>+IFERROR(VLOOKUP($A345,'INVERSIÓN '!$A:$AB,$U$1,FALSE),VLOOKUP($A345,'FUNCIONAMIENTO SECOP'!$A:$AC,$U$1,FALSE))</f>
        <v>0</v>
      </c>
      <c r="V345" s="249" t="str">
        <f>+IFERROR(VLOOKUP($A345,'INVERSIÓN '!$A:$AB,$V$1,FALSE),VLOOKUP($A345,'FUNCIONAMIENTO SECOP'!$A:$AC,$V$1,FALSE))</f>
        <v>CO-DC</v>
      </c>
      <c r="W345" s="249" t="str">
        <f>+IFERROR(VLOOKUP($A345,'INVERSIÓN '!$A:$AB,$W$1,FALSE),VLOOKUP($A345,'FUNCIONAMIENTO SECOP'!$A:$AC,$W$1,FALSE))</f>
        <v>CO-DC-11001</v>
      </c>
      <c r="X345" s="249" t="str">
        <f>+IFERROR(VLOOKUP($A345,'INVERSIÓN '!$A:$AB,$X$1,FALSE),VLOOKUP($A345,'FUNCIONAMIENTO SECOP'!$A:$AC,$X$1,FALSE))</f>
        <v>CARLOS HERNANDO MACIAS MONTOYA</v>
      </c>
      <c r="Y345" s="249">
        <f>+IFERROR(VLOOKUP($A345,'INVERSIÓN '!$A:$AB,$Y$1,FALSE),VLOOKUP($A345,'FUNCIONAMIENTO SECOP'!$A:$AC,$Y$1,FALSE))</f>
        <v>6477994</v>
      </c>
      <c r="Z345" s="249" t="str">
        <f>+IFERROR(VLOOKUP($A345,'INVERSIÓN '!$A:$AB,$Z$1,FALSE),VLOOKUP($A345,'FUNCIONAMIENTO SECOP'!$A:$AC,$Z$1,FALSE))</f>
        <v>alcalde.scristobal@gobiernobogota.gov.co</v>
      </c>
      <c r="AA345" s="249">
        <f>+IFERROR(VLOOKUP($A345,'INVERSIÓN '!$A:$AB,$AA$1,FALSE),VLOOKUP($A345,'FUNCIONAMIENTO SECOP'!$A:$AC,$AA$1,FALSE))</f>
        <v>0</v>
      </c>
      <c r="AB345" s="249">
        <f>+IFERROR(VLOOKUP($A345,'INVERSIÓN '!$A:$AB,$AB$1,FALSE),VLOOKUP($A345,'FUNCIONAMIENTO SECOP'!$A:$AC,$AB$1,FALSE))</f>
        <v>1</v>
      </c>
    </row>
    <row r="346" spans="1:28" ht="36" customHeight="1">
      <c r="A346" s="13" t="s">
        <v>3010</v>
      </c>
      <c r="B346" s="249" t="str">
        <f>+IFERROR(VLOOKUP($A346,'INVERSIÓN '!$A:$AB,$B$1,FALSE),VLOOKUP($A346,'FUNCIONAMIENTO SECOP'!$A:$AC,$B$1,FALSE))</f>
        <v>INVERSIÓN</v>
      </c>
      <c r="C346" s="249">
        <f>+IFERROR(VLOOKUP($A346,'INVERSIÓN '!$A:$AB,$C$1,FALSE),VLOOKUP($A346,'FUNCIONAMIENTO SECOP'!$A:$AC,$C$1,FALSE))</f>
        <v>0</v>
      </c>
      <c r="D346" s="249">
        <f>+IFERROR(VLOOKUP($A346,'INVERSIÓN '!$A:$AB,$D$1,FALSE),VLOOKUP($A346,'FUNCIONAMIENTO SECOP'!$A:$AC,$D$1,FALSE))</f>
        <v>2502</v>
      </c>
      <c r="E346" s="249" t="str">
        <f>+IFERROR(VLOOKUP($A346,'INVERSIÓN '!$A:$AB,$E$1,FALSE),VLOOKUP($A346,'FUNCIONAMIENTO SECOP'!$A:$AC,$E$1,FALSE))</f>
        <v>San Cristóbal, oportunidades para el futuro sostenible</v>
      </c>
      <c r="F346" s="249" t="str">
        <f>+IFERROR(VLOOKUP($A346,'INVERSIÓN '!$A:$AB,$F$1,FALSE),VLOOKUP($A346,'FUNCIONAMIENTO SECOP'!$A:$AC,$F$1,FALSE))</f>
        <v>Capacitar 6.000 personas en separación en la fuente y reciclaje.
Implementar 4 procesos comunitarios de educación ambiental que promueven la conservación de la biodiversidad y el agua</v>
      </c>
      <c r="G346" s="249" t="str">
        <f>+IFERROR(VLOOKUP($A346,'INVERSIÓN '!$A:$AB,$G$1,FALSE),VLOOKUP($A346,'FUNCIONAMIENTO SECOP'!$A:$AC,$G$1,FALSE))</f>
        <v>Pendiente</v>
      </c>
      <c r="H346" s="249" t="str">
        <f>+IFERROR(VLOOKUP($A346,'INVERSIÓN '!$A:$AB,$H$1,FALSE),VLOOKUP($A346,'FUNCIONAMIENTO SECOP'!$A:$AC,$H$1,FALSE))</f>
        <v>Nuevo</v>
      </c>
      <c r="I346" s="249" t="str">
        <f>+IFERROR(VLOOKUP($A346,'INVERSIÓN '!$A:$AB,$I$1,FALSE),VLOOKUP($A346,'FUNCIONAMIENTO SECOP'!$A:$AC,$I$1,FALSE))</f>
        <v>771116 ; 701117 ; 17 ; 16 ; 701117 ; 101515 
771116 ; 701117 ; 17 ; 16 ; 701117 ; 101515 
771116 ; 701117 ; 17 ; 16 ; 701117 ; 101515</v>
      </c>
      <c r="J346" s="249" t="str">
        <f>+IFERROR(VLOOKUP($A346,'INVERSIÓN '!$A:$AB,$J$1,FALSE),VLOOKUP($A346,'FUNCIONAMIENTO SECOP'!$A:$AC,$J$1,FALSE))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6" s="249">
        <f>+IFERROR(VLOOKUP($A346,'INVERSIÓN '!$A:$AB,$K$1,FALSE),VLOOKUP($A346,'FUNCIONAMIENTO SECOP'!$A:$AC,$K$1,FALSE))</f>
        <v>8</v>
      </c>
      <c r="L346" s="249">
        <f>+IFERROR(VLOOKUP($A346,'INVERSIÓN '!$A:$AB,$L$1,FALSE),VLOOKUP($A346,'FUNCIONAMIENTO SECOP'!$A:$AC,$L$1,FALSE))</f>
        <v>9</v>
      </c>
      <c r="M346" s="249">
        <f>+IFERROR(VLOOKUP($A346,'INVERSIÓN '!$A:$AB,$M$1,FALSE),VLOOKUP($A346,'FUNCIONAMIENTO SECOP'!$A:$AC,$M$1,FALSE))</f>
        <v>6</v>
      </c>
      <c r="N346" s="249">
        <f>+IFERROR(VLOOKUP($A346,'INVERSIÓN '!$A:$AB,$N$1,FALSE),VLOOKUP($A346,'FUNCIONAMIENTO SECOP'!$A:$AC,$N$1,FALSE))</f>
        <v>1</v>
      </c>
      <c r="O346" s="249" t="str">
        <f>+IFERROR(VLOOKUP($A346,'INVERSIÓN '!$A:$AB,$O$1,FALSE),VLOOKUP($A346,'FUNCIONAMIENTO SECOP'!$A:$AC,$O$1,FALSE))</f>
        <v>CCE-06</v>
      </c>
      <c r="P346" s="249" t="str">
        <f>+IFERROR(VLOOKUP($A346,'INVERSIÓN '!$A:$AB,$P$1,FALSE),VLOOKUP($A346,'FUNCIONAMIENTO SECOP'!$A:$AC,$P$1,FALSE))</f>
        <v>Selección abreviada menor cuantía</v>
      </c>
      <c r="Q346" s="249" t="str">
        <f>+IFERROR(VLOOKUP($A346,'INVERSIÓN '!$A:$AB,$Q$1,FALSE),VLOOKUP($A346,'FUNCIONAMIENTO SECOP'!$A:$AC,$Q$1,FALSE))</f>
        <v>DISTRITAL</v>
      </c>
      <c r="R346" s="250">
        <f>+IFERROR(VLOOKUP($A346,'INVERSIÓN '!$A:$AB,$R$1,FALSE),VLOOKUP($A346,'FUNCIONAMIENTO SECOP'!$A:$AC,$R$1,FALSE))</f>
        <v>503400000</v>
      </c>
      <c r="S346" s="250">
        <f>+IFERROR(VLOOKUP($A346,'INVERSIÓN '!$A:$AB,$S$1,FALSE),VLOOKUP($A346,'FUNCIONAMIENTO SECOP'!$A:$AC,$S$1,FALSE))</f>
        <v>503400000</v>
      </c>
      <c r="T346" s="249">
        <f>+IFERROR(VLOOKUP($A346,'INVERSIÓN '!$A:$AB,$T$1,FALSE),VLOOKUP($A346,'FUNCIONAMIENTO SECOP'!$A:$AC,$T$1,FALSE))</f>
        <v>0</v>
      </c>
      <c r="U346" s="249">
        <f>+IFERROR(VLOOKUP($A346,'INVERSIÓN '!$A:$AB,$U$1,FALSE),VLOOKUP($A346,'FUNCIONAMIENTO SECOP'!$A:$AC,$U$1,FALSE))</f>
        <v>0</v>
      </c>
      <c r="V346" s="249" t="str">
        <f>+IFERROR(VLOOKUP($A346,'INVERSIÓN '!$A:$AB,$V$1,FALSE),VLOOKUP($A346,'FUNCIONAMIENTO SECOP'!$A:$AC,$V$1,FALSE))</f>
        <v>CO-DC</v>
      </c>
      <c r="W346" s="249" t="str">
        <f>+IFERROR(VLOOKUP($A346,'INVERSIÓN '!$A:$AB,$W$1,FALSE),VLOOKUP($A346,'FUNCIONAMIENTO SECOP'!$A:$AC,$W$1,FALSE))</f>
        <v>CO-DC-11001</v>
      </c>
      <c r="X346" s="249" t="str">
        <f>+IFERROR(VLOOKUP($A346,'INVERSIÓN '!$A:$AB,$X$1,FALSE),VLOOKUP($A346,'FUNCIONAMIENTO SECOP'!$A:$AC,$X$1,FALSE))</f>
        <v>CARLOS HERNANDO MACIAS MONTOYA</v>
      </c>
      <c r="Y346" s="249">
        <f>+IFERROR(VLOOKUP($A346,'INVERSIÓN '!$A:$AB,$Y$1,FALSE),VLOOKUP($A346,'FUNCIONAMIENTO SECOP'!$A:$AC,$Y$1,FALSE))</f>
        <v>6477996</v>
      </c>
      <c r="Z346" s="249" t="str">
        <f>+IFERROR(VLOOKUP($A346,'INVERSIÓN '!$A:$AB,$Z$1,FALSE),VLOOKUP($A346,'FUNCIONAMIENTO SECOP'!$A:$AC,$Z$1,FALSE))</f>
        <v>alcalde.scristobal@gobiernobogota.gov.co</v>
      </c>
      <c r="AA346" s="249">
        <f>+IFERROR(VLOOKUP($A346,'INVERSIÓN '!$A:$AB,$AA$1,FALSE),VLOOKUP($A346,'FUNCIONAMIENTO SECOP'!$A:$AC,$AA$1,FALSE))</f>
        <v>0</v>
      </c>
      <c r="AB346" s="249">
        <f>+IFERROR(VLOOKUP($A346,'INVERSIÓN '!$A:$AB,$AB$1,FALSE),VLOOKUP($A346,'FUNCIONAMIENTO SECOP'!$A:$AC,$AB$1,FALSE))</f>
        <v>1</v>
      </c>
    </row>
    <row r="347" spans="1:28" ht="36" customHeight="1">
      <c r="A347" s="13" t="s">
        <v>3014</v>
      </c>
      <c r="B347" s="249" t="str">
        <f>+IFERROR(VLOOKUP($A347,'INVERSIÓN '!$A:$AB,$B$1,FALSE),VLOOKUP($A347,'FUNCIONAMIENTO SECOP'!$A:$AC,$B$1,FALSE))</f>
        <v>INVERSIÓN</v>
      </c>
      <c r="C347" s="249">
        <f>+IFERROR(VLOOKUP($A347,'INVERSIÓN '!$A:$AB,$C$1,FALSE),VLOOKUP($A347,'FUNCIONAMIENTO SECOP'!$A:$AC,$C$1,FALSE))</f>
        <v>0</v>
      </c>
      <c r="D347" s="249">
        <f>+IFERROR(VLOOKUP($A347,'INVERSIÓN '!$A:$AB,$D$1,FALSE),VLOOKUP($A347,'FUNCIONAMIENTO SECOP'!$A:$AC,$D$1,FALSE))</f>
        <v>2502</v>
      </c>
      <c r="E347" s="249" t="str">
        <f>+IFERROR(VLOOKUP($A347,'INVERSIÓN '!$A:$AB,$E$1,FALSE),VLOOKUP($A347,'FUNCIONAMIENTO SECOP'!$A:$AC,$E$1,FALSE))</f>
        <v>San Cristóbal, oportunidades para el futuro sostenible</v>
      </c>
      <c r="F347" s="249" t="str">
        <f>+IFERROR(VLOOKUP($A347,'INVERSIÓN '!$A:$AB,$F$1,FALSE),VLOOKUP($A347,'FUNCIONAMIENTO SECOP'!$A:$AC,$F$1,FALSE))</f>
        <v xml:space="preserve">Implementar 160 huertas urbanas </v>
      </c>
      <c r="G347" s="249" t="str">
        <f>+IFERROR(VLOOKUP($A347,'INVERSIÓN '!$A:$AB,$G$1,FALSE),VLOOKUP($A347,'FUNCIONAMIENTO SECOP'!$A:$AC,$G$1,FALSE))</f>
        <v>Pendiente</v>
      </c>
      <c r="H347" s="249" t="str">
        <f>+IFERROR(VLOOKUP($A347,'INVERSIÓN '!$A:$AB,$H$1,FALSE),VLOOKUP($A347,'FUNCIONAMIENTO SECOP'!$A:$AC,$H$1,FALSE))</f>
        <v>Nuevo</v>
      </c>
      <c r="I347" s="249" t="str">
        <f>+IFERROR(VLOOKUP($A347,'INVERSIÓN '!$A:$AB,$I$1,FALSE),VLOOKUP($A347,'FUNCIONAMIENTO SECOP'!$A:$AC,$I$1,FALSE))</f>
        <v>771116 ; 701117 ; 17 ; 16 ; 701117 ; 101515 
771116 ; 701117 ; 17 ; 16 ; 701117 ; 101515 
771116 ; 701117 ; 17 ; 16 ; 701117 ; 101515</v>
      </c>
      <c r="J347" s="249" t="str">
        <f>+IFERROR(VLOOKUP($A347,'INVERSIÓN '!$A:$AB,$J$1,FALSE),VLOOKUP($A347,'FUNCIONAMIENTO SECOP'!$A:$AC,$J$1,FALSE))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7" s="249">
        <f>+IFERROR(VLOOKUP($A347,'INVERSIÓN '!$A:$AB,$K$1,FALSE),VLOOKUP($A347,'FUNCIONAMIENTO SECOP'!$A:$AC,$K$1,FALSE))</f>
        <v>8</v>
      </c>
      <c r="L347" s="249">
        <f>+IFERROR(VLOOKUP($A347,'INVERSIÓN '!$A:$AB,$L$1,FALSE),VLOOKUP($A347,'FUNCIONAMIENTO SECOP'!$A:$AC,$L$1,FALSE))</f>
        <v>9</v>
      </c>
      <c r="M347" s="249">
        <f>+IFERROR(VLOOKUP($A347,'INVERSIÓN '!$A:$AB,$M$1,FALSE),VLOOKUP($A347,'FUNCIONAMIENTO SECOP'!$A:$AC,$M$1,FALSE))</f>
        <v>6</v>
      </c>
      <c r="N347" s="249">
        <f>+IFERROR(VLOOKUP($A347,'INVERSIÓN '!$A:$AB,$N$1,FALSE),VLOOKUP($A347,'FUNCIONAMIENTO SECOP'!$A:$AC,$N$1,FALSE))</f>
        <v>1</v>
      </c>
      <c r="O347" s="249" t="str">
        <f>+IFERROR(VLOOKUP($A347,'INVERSIÓN '!$A:$AB,$O$1,FALSE),VLOOKUP($A347,'FUNCIONAMIENTO SECOP'!$A:$AC,$O$1,FALSE))</f>
        <v>CCE-06</v>
      </c>
      <c r="P347" s="249" t="str">
        <f>+IFERROR(VLOOKUP($A347,'INVERSIÓN '!$A:$AB,$P$1,FALSE),VLOOKUP($A347,'FUNCIONAMIENTO SECOP'!$A:$AC,$P$1,FALSE))</f>
        <v>Selección abreviada menor cuantía</v>
      </c>
      <c r="Q347" s="249" t="str">
        <f>+IFERROR(VLOOKUP($A347,'INVERSIÓN '!$A:$AB,$Q$1,FALSE),VLOOKUP($A347,'FUNCIONAMIENTO SECOP'!$A:$AC,$Q$1,FALSE))</f>
        <v>DISTRITAL</v>
      </c>
      <c r="R347" s="250">
        <f>+IFERROR(VLOOKUP($A347,'INVERSIÓN '!$A:$AB,$R$1,FALSE),VLOOKUP($A347,'FUNCIONAMIENTO SECOP'!$A:$AC,$R$1,FALSE))</f>
        <v>152000000</v>
      </c>
      <c r="S347" s="250">
        <f>+IFERROR(VLOOKUP($A347,'INVERSIÓN '!$A:$AB,$S$1,FALSE),VLOOKUP($A347,'FUNCIONAMIENTO SECOP'!$A:$AC,$S$1,FALSE))</f>
        <v>152000000</v>
      </c>
      <c r="T347" s="249">
        <f>+IFERROR(VLOOKUP($A347,'INVERSIÓN '!$A:$AB,$T$1,FALSE),VLOOKUP($A347,'FUNCIONAMIENTO SECOP'!$A:$AC,$T$1,FALSE))</f>
        <v>0</v>
      </c>
      <c r="U347" s="249">
        <f>+IFERROR(VLOOKUP($A347,'INVERSIÓN '!$A:$AB,$U$1,FALSE),VLOOKUP($A347,'FUNCIONAMIENTO SECOP'!$A:$AC,$U$1,FALSE))</f>
        <v>0</v>
      </c>
      <c r="V347" s="249" t="str">
        <f>+IFERROR(VLOOKUP($A347,'INVERSIÓN '!$A:$AB,$V$1,FALSE),VLOOKUP($A347,'FUNCIONAMIENTO SECOP'!$A:$AC,$V$1,FALSE))</f>
        <v>CO-DC</v>
      </c>
      <c r="W347" s="249" t="str">
        <f>+IFERROR(VLOOKUP($A347,'INVERSIÓN '!$A:$AB,$W$1,FALSE),VLOOKUP($A347,'FUNCIONAMIENTO SECOP'!$A:$AC,$W$1,FALSE))</f>
        <v>CO-DC-11001</v>
      </c>
      <c r="X347" s="249" t="str">
        <f>+IFERROR(VLOOKUP($A347,'INVERSIÓN '!$A:$AB,$X$1,FALSE),VLOOKUP($A347,'FUNCIONAMIENTO SECOP'!$A:$AC,$X$1,FALSE))</f>
        <v>CARLOS HERNANDO MACIAS MONTOYA</v>
      </c>
      <c r="Y347" s="249">
        <f>+IFERROR(VLOOKUP($A347,'INVERSIÓN '!$A:$AB,$Y$1,FALSE),VLOOKUP($A347,'FUNCIONAMIENTO SECOP'!$A:$AC,$Y$1,FALSE))</f>
        <v>6477997</v>
      </c>
      <c r="Z347" s="249" t="str">
        <f>+IFERROR(VLOOKUP($A347,'INVERSIÓN '!$A:$AB,$Z$1,FALSE),VLOOKUP($A347,'FUNCIONAMIENTO SECOP'!$A:$AC,$Z$1,FALSE))</f>
        <v>alcalde.scristobal@gobiernobogota.gov.co</v>
      </c>
      <c r="AA347" s="249">
        <f>+IFERROR(VLOOKUP($A347,'INVERSIÓN '!$A:$AB,$AA$1,FALSE),VLOOKUP($A347,'FUNCIONAMIENTO SECOP'!$A:$AC,$AA$1,FALSE))</f>
        <v>0</v>
      </c>
      <c r="AB347" s="249">
        <f>+IFERROR(VLOOKUP($A347,'INVERSIÓN '!$A:$AB,$AB$1,FALSE),VLOOKUP($A347,'FUNCIONAMIENTO SECOP'!$A:$AC,$AB$1,FALSE))</f>
        <v>1</v>
      </c>
    </row>
    <row r="348" spans="1:28" ht="36" customHeight="1">
      <c r="A348" s="13" t="s">
        <v>3015</v>
      </c>
      <c r="B348" s="249" t="str">
        <f>+IFERROR(VLOOKUP($A348,'INVERSIÓN '!$A:$AB,$B$1,FALSE),VLOOKUP($A348,'FUNCIONAMIENTO SECOP'!$A:$AC,$B$1,FALSE))</f>
        <v>INVERSIÓN</v>
      </c>
      <c r="C348" s="249">
        <f>+IFERROR(VLOOKUP($A348,'INVERSIÓN '!$A:$AB,$C$1,FALSE),VLOOKUP($A348,'FUNCIONAMIENTO SECOP'!$A:$AC,$C$1,FALSE))</f>
        <v>0</v>
      </c>
      <c r="D348" s="249">
        <f>+IFERROR(VLOOKUP($A348,'INVERSIÓN '!$A:$AB,$D$1,FALSE),VLOOKUP($A348,'FUNCIONAMIENTO SECOP'!$A:$AC,$D$1,FALSE))</f>
        <v>2502</v>
      </c>
      <c r="E348" s="249" t="str">
        <f>+IFERROR(VLOOKUP($A348,'INVERSIÓN '!$A:$AB,$E$1,FALSE),VLOOKUP($A348,'FUNCIONAMIENTO SECOP'!$A:$AC,$E$1,FALSE))</f>
        <v>San Cristóbal, oportunidades para el futuro sostenible</v>
      </c>
      <c r="F348" s="249" t="str">
        <f>+IFERROR(VLOOKUP($A348,'INVERSIÓN '!$A:$AB,$F$1,FALSE),VLOOKUP($A348,'FUNCIONAMIENTO SECOP'!$A:$AC,$F$1,FALSE))</f>
        <v xml:space="preserve">Mantener 2.000 m2 de jardinería </v>
      </c>
      <c r="G348" s="249" t="str">
        <f>+IFERROR(VLOOKUP($A348,'INVERSIÓN '!$A:$AB,$G$1,FALSE),VLOOKUP($A348,'FUNCIONAMIENTO SECOP'!$A:$AC,$G$1,FALSE))</f>
        <v>Pendiente</v>
      </c>
      <c r="H348" s="249" t="str">
        <f>+IFERROR(VLOOKUP($A348,'INVERSIÓN '!$A:$AB,$H$1,FALSE),VLOOKUP($A348,'FUNCIONAMIENTO SECOP'!$A:$AC,$H$1,FALSE))</f>
        <v>Nuevo</v>
      </c>
      <c r="I348" s="249" t="str">
        <f>+IFERROR(VLOOKUP($A348,'INVERSIÓN '!$A:$AB,$I$1,FALSE),VLOOKUP($A348,'FUNCIONAMIENTO SECOP'!$A:$AC,$I$1,FALSE))</f>
        <v>771116 ; 701519 ; 701518 ; 701515 ; 7011 ; 101515 ; 1016 
771116 ; 701519 ; 701518 ; 701515 ; 7011 ; 101515 ; 1016 
771116 ; 701519 ; 701518 ; 701515 ; 7011 ; 101515 ; 1016</v>
      </c>
      <c r="J348" s="249" t="str">
        <f>+IFERROR(VLOOKUP($A348,'INVERSIÓN '!$A:$AB,$J$1,FALSE),VLOOKUP($A348,'FUNCIONAMIENTO SECOP'!$A:$AC,$J$1,FALSE))</f>
        <v xml:space="preserve">Contratar servicios técnicos y operativos para el mantenimiento de arbolado (rural y urbano) y jardinería convencional y no convencional en la localidad de san cristóbal. </v>
      </c>
      <c r="K348" s="249">
        <f>+IFERROR(VLOOKUP($A348,'INVERSIÓN '!$A:$AB,$K$1,FALSE),VLOOKUP($A348,'FUNCIONAMIENTO SECOP'!$A:$AC,$K$1,FALSE))</f>
        <v>9</v>
      </c>
      <c r="L348" s="249">
        <f>+IFERROR(VLOOKUP($A348,'INVERSIÓN '!$A:$AB,$L$1,FALSE),VLOOKUP($A348,'FUNCIONAMIENTO SECOP'!$A:$AC,$L$1,FALSE))</f>
        <v>10</v>
      </c>
      <c r="M348" s="249">
        <f>+IFERROR(VLOOKUP($A348,'INVERSIÓN '!$A:$AB,$M$1,FALSE),VLOOKUP($A348,'FUNCIONAMIENTO SECOP'!$A:$AC,$M$1,FALSE))</f>
        <v>6</v>
      </c>
      <c r="N348" s="249">
        <f>+IFERROR(VLOOKUP($A348,'INVERSIÓN '!$A:$AB,$N$1,FALSE),VLOOKUP($A348,'FUNCIONAMIENTO SECOP'!$A:$AC,$N$1,FALSE))</f>
        <v>1</v>
      </c>
      <c r="O348" s="249" t="str">
        <f>+IFERROR(VLOOKUP($A348,'INVERSIÓN '!$A:$AB,$O$1,FALSE),VLOOKUP($A348,'FUNCIONAMIENTO SECOP'!$A:$AC,$O$1,FALSE))</f>
        <v>CCE-10</v>
      </c>
      <c r="P348" s="249" t="str">
        <f>+IFERROR(VLOOKUP($A348,'INVERSIÓN '!$A:$AB,$P$1,FALSE),VLOOKUP($A348,'FUNCIONAMIENTO SECOP'!$A:$AC,$P$1,FALSE))</f>
        <v>Minima Cuantia</v>
      </c>
      <c r="Q348" s="249" t="str">
        <f>+IFERROR(VLOOKUP($A348,'INVERSIÓN '!$A:$AB,$Q$1,FALSE),VLOOKUP($A348,'FUNCIONAMIENTO SECOP'!$A:$AC,$Q$1,FALSE))</f>
        <v>DISTRITAL</v>
      </c>
      <c r="R348" s="250">
        <f>+IFERROR(VLOOKUP($A348,'INVERSIÓN '!$A:$AB,$R$1,FALSE),VLOOKUP($A348,'FUNCIONAMIENTO SECOP'!$A:$AC,$R$1,FALSE))</f>
        <v>68000000</v>
      </c>
      <c r="S348" s="250">
        <f>+IFERROR(VLOOKUP($A348,'INVERSIÓN '!$A:$AB,$S$1,FALSE),VLOOKUP($A348,'FUNCIONAMIENTO SECOP'!$A:$AC,$S$1,FALSE))</f>
        <v>68000000</v>
      </c>
      <c r="T348" s="249">
        <f>+IFERROR(VLOOKUP($A348,'INVERSIÓN '!$A:$AB,$T$1,FALSE),VLOOKUP($A348,'FUNCIONAMIENTO SECOP'!$A:$AC,$T$1,FALSE))</f>
        <v>0</v>
      </c>
      <c r="U348" s="249">
        <f>+IFERROR(VLOOKUP($A348,'INVERSIÓN '!$A:$AB,$U$1,FALSE),VLOOKUP($A348,'FUNCIONAMIENTO SECOP'!$A:$AC,$U$1,FALSE))</f>
        <v>0</v>
      </c>
      <c r="V348" s="249" t="str">
        <f>+IFERROR(VLOOKUP($A348,'INVERSIÓN '!$A:$AB,$V$1,FALSE),VLOOKUP($A348,'FUNCIONAMIENTO SECOP'!$A:$AC,$V$1,FALSE))</f>
        <v>CO-DC</v>
      </c>
      <c r="W348" s="249" t="str">
        <f>+IFERROR(VLOOKUP($A348,'INVERSIÓN '!$A:$AB,$W$1,FALSE),VLOOKUP($A348,'FUNCIONAMIENTO SECOP'!$A:$AC,$W$1,FALSE))</f>
        <v>CO-DC-11001</v>
      </c>
      <c r="X348" s="249" t="str">
        <f>+IFERROR(VLOOKUP($A348,'INVERSIÓN '!$A:$AB,$X$1,FALSE),VLOOKUP($A348,'FUNCIONAMIENTO SECOP'!$A:$AC,$X$1,FALSE))</f>
        <v>CARLOS HERNANDO MACIAS MONTOYA</v>
      </c>
      <c r="Y348" s="249">
        <f>+IFERROR(VLOOKUP($A348,'INVERSIÓN '!$A:$AB,$Y$1,FALSE),VLOOKUP($A348,'FUNCIONAMIENTO SECOP'!$A:$AC,$Y$1,FALSE))</f>
        <v>6477998</v>
      </c>
      <c r="Z348" s="249" t="str">
        <f>+IFERROR(VLOOKUP($A348,'INVERSIÓN '!$A:$AB,$Z$1,FALSE),VLOOKUP($A348,'FUNCIONAMIENTO SECOP'!$A:$AC,$Z$1,FALSE))</f>
        <v>alcalde.scristobal@gobiernobogota.gov.co</v>
      </c>
      <c r="AA348" s="249">
        <f>+IFERROR(VLOOKUP($A348,'INVERSIÓN '!$A:$AB,$AA$1,FALSE),VLOOKUP($A348,'FUNCIONAMIENTO SECOP'!$A:$AC,$AA$1,FALSE))</f>
        <v>0</v>
      </c>
      <c r="AB348" s="249">
        <f>+IFERROR(VLOOKUP($A348,'INVERSIÓN '!$A:$AB,$AB$1,FALSE),VLOOKUP($A348,'FUNCIONAMIENTO SECOP'!$A:$AC,$AB$1,FALSE))</f>
        <v>1</v>
      </c>
    </row>
    <row r="349" spans="1:28" ht="36" customHeight="1">
      <c r="A349" s="13" t="s">
        <v>3017</v>
      </c>
      <c r="B349" s="249" t="str">
        <f>+IFERROR(VLOOKUP($A349,'INVERSIÓN '!$A:$AB,$B$1,FALSE),VLOOKUP($A349,'FUNCIONAMIENTO SECOP'!$A:$AC,$B$1,FALSE))</f>
        <v>INVERSIÓN</v>
      </c>
      <c r="C349" s="249">
        <f>+IFERROR(VLOOKUP($A349,'INVERSIÓN '!$A:$AB,$C$1,FALSE),VLOOKUP($A349,'FUNCIONAMIENTO SECOP'!$A:$AC,$C$1,FALSE))</f>
        <v>0</v>
      </c>
      <c r="D349" s="249">
        <f>+IFERROR(VLOOKUP($A349,'INVERSIÓN '!$A:$AB,$D$1,FALSE),VLOOKUP($A349,'FUNCIONAMIENTO SECOP'!$A:$AC,$D$1,FALSE))</f>
        <v>2506</v>
      </c>
      <c r="E349" s="249" t="str">
        <f>+IFERROR(VLOOKUP($A349,'INVERSIÓN '!$A:$AB,$E$1,FALSE),VLOOKUP($A349,'FUNCIONAMIENTO SECOP'!$A:$AC,$E$1,FALSE))</f>
        <v>Oportunidades con Bien-estar: San Cristóbal Avanza</v>
      </c>
      <c r="F349" s="249" t="str">
        <f>+IFERROR(VLOOKUP($A349,'INVERSIÓN '!$A:$AB,$F$1,FALSE),VLOOKUP($A349,'FUNCIONAMIENTO SECOP'!$A:$AC,$F$1,FALSE))</f>
        <v>Habilitar 300 cupos para la atención de población en inseguridad alimentaria y nutricional del Distrito Capital, a través de comedores comunitarios.</v>
      </c>
      <c r="G349" s="249" t="str">
        <f>+IFERROR(VLOOKUP($A349,'INVERSIÓN '!$A:$AB,$G$1,FALSE),VLOOKUP($A349,'FUNCIONAMIENTO SECOP'!$A:$AC,$G$1,FALSE))</f>
        <v>Pendiente</v>
      </c>
      <c r="H349" s="249" t="str">
        <f>+IFERROR(VLOOKUP($A349,'INVERSIÓN '!$A:$AB,$H$1,FALSE),VLOOKUP($A349,'FUNCIONAMIENTO SECOP'!$A:$AC,$H$1,FALSE))</f>
        <v>Nuevo</v>
      </c>
      <c r="I349" s="249" t="str">
        <f>+IFERROR(VLOOKUP($A349,'INVERSIÓN '!$A:$AB,$I$1,FALSE),VLOOKUP($A349,'FUNCIONAMIENTO SECOP'!$A:$AC,$I$1,FALSE))</f>
        <v>80141607-86101705-86111500</v>
      </c>
      <c r="J349" s="249" t="str">
        <f>+IFERROR(VLOOKUP($A349,'INVERSIÓN '!$A:$AB,$J$1,FALSE),VLOOKUP($A349,'FUNCIONAMIENTO SECOP'!$A:$AC,$J$1,FALSE))</f>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v>
      </c>
      <c r="K349" s="249">
        <f>+IFERROR(VLOOKUP($A349,'INVERSIÓN '!$A:$AB,$K$1,FALSE),VLOOKUP($A349,'FUNCIONAMIENTO SECOP'!$A:$AC,$K$1,FALSE))</f>
        <v>7</v>
      </c>
      <c r="L349" s="249">
        <f>+IFERROR(VLOOKUP($A349,'INVERSIÓN '!$A:$AB,$L$1,FALSE),VLOOKUP($A349,'FUNCIONAMIENTO SECOP'!$A:$AC,$L$1,FALSE))</f>
        <v>7</v>
      </c>
      <c r="M349" s="249">
        <f>+IFERROR(VLOOKUP($A349,'INVERSIÓN '!$A:$AB,$M$1,FALSE),VLOOKUP($A349,'FUNCIONAMIENTO SECOP'!$A:$AC,$M$1,FALSE))</f>
        <v>3</v>
      </c>
      <c r="N349" s="249">
        <f>+IFERROR(VLOOKUP($A349,'INVERSIÓN '!$A:$AB,$N$1,FALSE),VLOOKUP($A349,'FUNCIONAMIENTO SECOP'!$A:$AC,$N$1,FALSE))</f>
        <v>1</v>
      </c>
      <c r="O349" s="249" t="str">
        <f>+IFERROR(VLOOKUP($A349,'INVERSIÓN '!$A:$AB,$O$1,FALSE),VLOOKUP($A349,'FUNCIONAMIENTO SECOP'!$A:$AC,$O$1,FALSE))</f>
        <v>CCE-16</v>
      </c>
      <c r="P349" s="249" t="str">
        <f>+IFERROR(VLOOKUP($A349,'INVERSIÓN '!$A:$AB,$P$1,FALSE),VLOOKUP($A349,'FUNCIONAMIENTO SECOP'!$A:$AC,$P$1,FALSE))</f>
        <v>Contratación directa</v>
      </c>
      <c r="Q349" s="249" t="str">
        <f>+IFERROR(VLOOKUP($A349,'INVERSIÓN '!$A:$AB,$Q$1,FALSE),VLOOKUP($A349,'FUNCIONAMIENTO SECOP'!$A:$AC,$Q$1,FALSE))</f>
        <v>DISTRITAL</v>
      </c>
      <c r="R349" s="250">
        <f>+IFERROR(VLOOKUP($A349,'INVERSIÓN '!$A:$AB,$R$1,FALSE),VLOOKUP($A349,'FUNCIONAMIENTO SECOP'!$A:$AC,$R$1,FALSE))</f>
        <v>200000000</v>
      </c>
      <c r="S349" s="250">
        <f>+IFERROR(VLOOKUP($A349,'INVERSIÓN '!$A:$AB,$S$1,FALSE),VLOOKUP($A349,'FUNCIONAMIENTO SECOP'!$A:$AC,$S$1,FALSE))</f>
        <v>200000000</v>
      </c>
      <c r="T349" s="249">
        <f>+IFERROR(VLOOKUP($A349,'INVERSIÓN '!$A:$AB,$T$1,FALSE),VLOOKUP($A349,'FUNCIONAMIENTO SECOP'!$A:$AC,$T$1,FALSE))</f>
        <v>0</v>
      </c>
      <c r="U349" s="249">
        <f>+IFERROR(VLOOKUP($A349,'INVERSIÓN '!$A:$AB,$U$1,FALSE),VLOOKUP($A349,'FUNCIONAMIENTO SECOP'!$A:$AC,$U$1,FALSE))</f>
        <v>0</v>
      </c>
      <c r="V349" s="249" t="str">
        <f>+IFERROR(VLOOKUP($A349,'INVERSIÓN '!$A:$AB,$V$1,FALSE),VLOOKUP($A349,'FUNCIONAMIENTO SECOP'!$A:$AC,$V$1,FALSE))</f>
        <v>CO-DC</v>
      </c>
      <c r="W349" s="249" t="str">
        <f>+IFERROR(VLOOKUP($A349,'INVERSIÓN '!$A:$AB,$W$1,FALSE),VLOOKUP($A349,'FUNCIONAMIENTO SECOP'!$A:$AC,$W$1,FALSE))</f>
        <v>CO-DC-11001</v>
      </c>
      <c r="X349" s="249" t="str">
        <f>+IFERROR(VLOOKUP($A349,'INVERSIÓN '!$A:$AB,$X$1,FALSE),VLOOKUP($A349,'FUNCIONAMIENTO SECOP'!$A:$AC,$X$1,FALSE))</f>
        <v>CARLOS HERNANDO MACIAS MONTOYA</v>
      </c>
      <c r="Y349" s="249">
        <f>+IFERROR(VLOOKUP($A349,'INVERSIÓN '!$A:$AB,$Y$1,FALSE),VLOOKUP($A349,'FUNCIONAMIENTO SECOP'!$A:$AC,$Y$1,FALSE))</f>
        <v>6478000</v>
      </c>
      <c r="Z349" s="249" t="str">
        <f>+IFERROR(VLOOKUP($A349,'INVERSIÓN '!$A:$AB,$Z$1,FALSE),VLOOKUP($A349,'FUNCIONAMIENTO SECOP'!$A:$AC,$Z$1,FALSE))</f>
        <v>alcalde.scristobal@gobiernobogota.gov.co</v>
      </c>
      <c r="AA349" s="249">
        <f>+IFERROR(VLOOKUP($A349,'INVERSIÓN '!$A:$AB,$AA$1,FALSE),VLOOKUP($A349,'FUNCIONAMIENTO SECOP'!$A:$AC,$AA$1,FALSE))</f>
        <v>0</v>
      </c>
      <c r="AB349" s="249">
        <f>+IFERROR(VLOOKUP($A349,'INVERSIÓN '!$A:$AB,$AB$1,FALSE),VLOOKUP($A349,'FUNCIONAMIENTO SECOP'!$A:$AC,$AB$1,FALSE))</f>
        <v>1</v>
      </c>
    </row>
    <row r="350" spans="1:28" ht="36" customHeight="1">
      <c r="A350" s="13" t="s">
        <v>3022</v>
      </c>
      <c r="B350" s="249" t="str">
        <f>+IFERROR(VLOOKUP($A350,'INVERSIÓN '!$A:$AB,$B$1,FALSE),VLOOKUP($A350,'FUNCIONAMIENTO SECOP'!$A:$AC,$B$1,FALSE))</f>
        <v>INVERSIÓN</v>
      </c>
      <c r="C350" s="249">
        <f>+IFERROR(VLOOKUP($A350,'INVERSIÓN '!$A:$AB,$C$1,FALSE),VLOOKUP($A350,'FUNCIONAMIENTO SECOP'!$A:$AC,$C$1,FALSE))</f>
        <v>0</v>
      </c>
      <c r="D350" s="249">
        <f>+IFERROR(VLOOKUP($A350,'INVERSIÓN '!$A:$AB,$D$1,FALSE),VLOOKUP($A350,'FUNCIONAMIENTO SECOP'!$A:$AC,$D$1,FALSE))</f>
        <v>2601</v>
      </c>
      <c r="E350" s="249" t="str">
        <f>+IFERROR(VLOOKUP($A350,'INVERSIÓN '!$A:$AB,$E$1,FALSE),VLOOKUP($A350,'FUNCIONAMIENTO SECOP'!$A:$AC,$E$1,FALSE))</f>
        <v>Pacto por Espacios Sostenibles en San Cristóbal</v>
      </c>
      <c r="F350" s="249" t="str">
        <f>+IFERROR(VLOOKUP($A350,'INVERSIÓN '!$A:$AB,$F$1,FALSE),VLOOKUP($A350,'FUNCIONAMIENTO SECOP'!$A:$AC,$F$1,FALSE))</f>
        <v>Realizar 16 acuerdos para la organización, la recuperación, el cuidado, el embellecimiento, la sostenibilidad, el mejoramiento y el aprovechamiento económico del espacio público.</v>
      </c>
      <c r="G350" s="249" t="str">
        <f>+IFERROR(VLOOKUP($A350,'INVERSIÓN '!$A:$AB,$G$1,FALSE),VLOOKUP($A350,'FUNCIONAMIENTO SECOP'!$A:$AC,$G$1,FALSE))</f>
        <v>Pendiente</v>
      </c>
      <c r="H350" s="249" t="str">
        <f>+IFERROR(VLOOKUP($A350,'INVERSIÓN '!$A:$AB,$H$1,FALSE),VLOOKUP($A350,'FUNCIONAMIENTO SECOP'!$A:$AC,$H$1,FALSE))</f>
        <v>Nuevo</v>
      </c>
      <c r="I350" s="249">
        <f>+IFERROR(VLOOKUP($A350,'INVERSIÓN '!$A:$AB,$I$1,FALSE),VLOOKUP($A350,'FUNCIONAMIENTO SECOP'!$A:$AC,$I$1,FALSE))</f>
        <v>93141500</v>
      </c>
      <c r="J350" s="249" t="str">
        <f>+IFERROR(VLOOKUP($A350,'INVERSIÓN '!$A:$AB,$J$1,FALSE),VLOOKUP($A350,'FUNCIONAMIENTO SECOP'!$A:$AC,$J$1,FALSE))</f>
        <v>CONTRATAR LOS SUMINISTROS Y ELEMENTOS NECESARIOS PARA EL EMBELLECIMIENTO Y APROVECHAMIENTO ECONOMICO DEL ESPACIO PUBLICO EN MARCO DEL CUMPLIMIENTO DE PRESUPUETOS PARTICIPATIVOS</v>
      </c>
      <c r="K350" s="249">
        <f>+IFERROR(VLOOKUP($A350,'INVERSIÓN '!$A:$AB,$K$1,FALSE),VLOOKUP($A350,'FUNCIONAMIENTO SECOP'!$A:$AC,$K$1,FALSE))</f>
        <v>3</v>
      </c>
      <c r="L350" s="249">
        <f>+IFERROR(VLOOKUP($A350,'INVERSIÓN '!$A:$AB,$L$1,FALSE),VLOOKUP($A350,'FUNCIONAMIENTO SECOP'!$A:$AC,$L$1,FALSE))</f>
        <v>4</v>
      </c>
      <c r="M350" s="249">
        <f>+IFERROR(VLOOKUP($A350,'INVERSIÓN '!$A:$AB,$M$1,FALSE),VLOOKUP($A350,'FUNCIONAMIENTO SECOP'!$A:$AC,$M$1,FALSE))</f>
        <v>3</v>
      </c>
      <c r="N350" s="249">
        <f>+IFERROR(VLOOKUP($A350,'INVERSIÓN '!$A:$AB,$N$1,FALSE),VLOOKUP($A350,'FUNCIONAMIENTO SECOP'!$A:$AC,$N$1,FALSE))</f>
        <v>1</v>
      </c>
      <c r="O350" s="249" t="str">
        <f>+IFERROR(VLOOKUP($A350,'INVERSIÓN '!$A:$AB,$O$1,FALSE),VLOOKUP($A350,'FUNCIONAMIENTO SECOP'!$A:$AC,$O$1,FALSE))</f>
        <v>CCE-06</v>
      </c>
      <c r="P350" s="249" t="str">
        <f>+IFERROR(VLOOKUP($A350,'INVERSIÓN '!$A:$AB,$P$1,FALSE),VLOOKUP($A350,'FUNCIONAMIENTO SECOP'!$A:$AC,$P$1,FALSE))</f>
        <v>Selección abreviada menor cuantía</v>
      </c>
      <c r="Q350" s="249" t="str">
        <f>+IFERROR(VLOOKUP($A350,'INVERSIÓN '!$A:$AB,$Q$1,FALSE),VLOOKUP($A350,'FUNCIONAMIENTO SECOP'!$A:$AC,$Q$1,FALSE))</f>
        <v>DISTRITAL</v>
      </c>
      <c r="R350" s="250">
        <f>+IFERROR(VLOOKUP($A350,'INVERSIÓN '!$A:$AB,$R$1,FALSE),VLOOKUP($A350,'FUNCIONAMIENTO SECOP'!$A:$AC,$R$1,FALSE))</f>
        <v>245335000</v>
      </c>
      <c r="S350" s="250">
        <f>+IFERROR(VLOOKUP($A350,'INVERSIÓN '!$A:$AB,$S$1,FALSE),VLOOKUP($A350,'FUNCIONAMIENTO SECOP'!$A:$AC,$S$1,FALSE))</f>
        <v>245335000</v>
      </c>
      <c r="T350" s="249">
        <f>+IFERROR(VLOOKUP($A350,'INVERSIÓN '!$A:$AB,$T$1,FALSE),VLOOKUP($A350,'FUNCIONAMIENTO SECOP'!$A:$AC,$T$1,FALSE))</f>
        <v>0</v>
      </c>
      <c r="U350" s="249">
        <f>+IFERROR(VLOOKUP($A350,'INVERSIÓN '!$A:$AB,$U$1,FALSE),VLOOKUP($A350,'FUNCIONAMIENTO SECOP'!$A:$AC,$U$1,FALSE))</f>
        <v>0</v>
      </c>
      <c r="V350" s="249" t="str">
        <f>+IFERROR(VLOOKUP($A350,'INVERSIÓN '!$A:$AB,$V$1,FALSE),VLOOKUP($A350,'FUNCIONAMIENTO SECOP'!$A:$AC,$V$1,FALSE))</f>
        <v>CO-DC</v>
      </c>
      <c r="W350" s="249" t="str">
        <f>+IFERROR(VLOOKUP($A350,'INVERSIÓN '!$A:$AB,$W$1,FALSE),VLOOKUP($A350,'FUNCIONAMIENTO SECOP'!$A:$AC,$W$1,FALSE))</f>
        <v>CO-DC-11001</v>
      </c>
      <c r="X350" s="249" t="str">
        <f>+IFERROR(VLOOKUP($A350,'INVERSIÓN '!$A:$AB,$X$1,FALSE),VLOOKUP($A350,'FUNCIONAMIENTO SECOP'!$A:$AC,$X$1,FALSE))</f>
        <v>CARLOS HERNANDO MACIAS MONTOYA</v>
      </c>
      <c r="Y350" s="249">
        <f>+IFERROR(VLOOKUP($A350,'INVERSIÓN '!$A:$AB,$Y$1,FALSE),VLOOKUP($A350,'FUNCIONAMIENTO SECOP'!$A:$AC,$Y$1,FALSE))</f>
        <v>6478001</v>
      </c>
      <c r="Z350" s="249" t="str">
        <f>+IFERROR(VLOOKUP($A350,'INVERSIÓN '!$A:$AB,$Z$1,FALSE),VLOOKUP($A350,'FUNCIONAMIENTO SECOP'!$A:$AC,$Z$1,FALSE))</f>
        <v>alcalde.scristobal@gobiernobogota.gov.co</v>
      </c>
      <c r="AA350" s="249">
        <f>+IFERROR(VLOOKUP($A350,'INVERSIÓN '!$A:$AB,$AA$1,FALSE),VLOOKUP($A350,'FUNCIONAMIENTO SECOP'!$A:$AC,$AA$1,FALSE))</f>
        <v>0</v>
      </c>
      <c r="AB350" s="249">
        <f>+IFERROR(VLOOKUP($A350,'INVERSIÓN '!$A:$AB,$AB$1,FALSE),VLOOKUP($A350,'FUNCIONAMIENTO SECOP'!$A:$AC,$AB$1,FALSE))</f>
        <v>1</v>
      </c>
    </row>
    <row r="351" spans="1:28" ht="36" customHeight="1">
      <c r="A351" s="13" t="s">
        <v>3025</v>
      </c>
      <c r="B351" s="249" t="str">
        <f>+IFERROR(VLOOKUP($A351,'INVERSIÓN '!$A:$AB,$B$1,FALSE),VLOOKUP($A351,'FUNCIONAMIENTO SECOP'!$A:$AC,$B$1,FALSE))</f>
        <v>INVERSIÓN</v>
      </c>
      <c r="C351" s="249">
        <f>+IFERROR(VLOOKUP($A351,'INVERSIÓN '!$A:$AB,$C$1,FALSE),VLOOKUP($A351,'FUNCIONAMIENTO SECOP'!$A:$AC,$C$1,FALSE))</f>
        <v>0</v>
      </c>
      <c r="D351" s="249">
        <f>+IFERROR(VLOOKUP($A351,'INVERSIÓN '!$A:$AB,$D$1,FALSE),VLOOKUP($A351,'FUNCIONAMIENTO SECOP'!$A:$AC,$D$1,FALSE))</f>
        <v>2606</v>
      </c>
      <c r="E351" s="249" t="str">
        <f>+IFERROR(VLOOKUP($A351,'INVERSIÓN '!$A:$AB,$E$1,FALSE),VLOOKUP($A351,'FUNCIONAMIENTO SECOP'!$A:$AC,$E$1,FALSE))</f>
        <v>Tejiendo Memoria y Reconciliación para el Futuro</v>
      </c>
      <c r="F351" s="249" t="str">
        <f>+IFERROR(VLOOKUP($A351,'INVERSIÓN '!$A:$AB,$F$1,FALSE),VLOOKUP($A351,'FUNCIONAMIENTO SECOP'!$A:$AC,$F$1,FALSE))</f>
        <v>Realizar 4 procesos pedagógicos, artísticos, culturales, formativos o para el fortalecimiento de iniciativas ciudadanas para la apropiación social de la memoria, verdad, reparación integral a víctimas, paz y reconciliación.</v>
      </c>
      <c r="G351" s="249" t="str">
        <f>+IFERROR(VLOOKUP($A351,'INVERSIÓN '!$A:$AB,$G$1,FALSE),VLOOKUP($A351,'FUNCIONAMIENTO SECOP'!$A:$AC,$G$1,FALSE))</f>
        <v>Pendiente</v>
      </c>
      <c r="H351" s="249" t="str">
        <f>+IFERROR(VLOOKUP($A351,'INVERSIÓN '!$A:$AB,$H$1,FALSE),VLOOKUP($A351,'FUNCIONAMIENTO SECOP'!$A:$AC,$H$1,FALSE))</f>
        <v>Nuevo</v>
      </c>
      <c r="I351" s="249" t="str">
        <f>+IFERROR(VLOOKUP($A351,'INVERSIÓN '!$A:$AB,$I$1,FALSE),VLOOKUP($A351,'FUNCIONAMIENTO SECOP'!$A:$AC,$I$1,FALSE))</f>
        <v xml:space="preserve">93141702
82101603 
82121505 
90151800 
90101600 
80111620 
81141601 
93141701 </v>
      </c>
      <c r="J351" s="249" t="str">
        <f>+IFERROR(VLOOKUP($A351,'INVERSIÓN '!$A:$AB,$J$1,FALSE),VLOOKUP($A351,'FUNCIONAMIENTO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1" s="249">
        <f>+IFERROR(VLOOKUP($A351,'INVERSIÓN '!$A:$AB,$K$1,FALSE),VLOOKUP($A351,'FUNCIONAMIENTO SECOP'!$A:$AC,$K$1,FALSE))</f>
        <v>3</v>
      </c>
      <c r="L351" s="249">
        <f>+IFERROR(VLOOKUP($A351,'INVERSIÓN '!$A:$AB,$L$1,FALSE),VLOOKUP($A351,'FUNCIONAMIENTO SECOP'!$A:$AC,$L$1,FALSE))</f>
        <v>4</v>
      </c>
      <c r="M351" s="249">
        <f>+IFERROR(VLOOKUP($A351,'INVERSIÓN '!$A:$AB,$M$1,FALSE),VLOOKUP($A351,'FUNCIONAMIENTO SECOP'!$A:$AC,$M$1,FALSE))</f>
        <v>1</v>
      </c>
      <c r="N351" s="249">
        <f>+IFERROR(VLOOKUP($A351,'INVERSIÓN '!$A:$AB,$N$1,FALSE),VLOOKUP($A351,'FUNCIONAMIENTO SECOP'!$A:$AC,$N$1,FALSE))</f>
        <v>1</v>
      </c>
      <c r="O351" s="249" t="str">
        <f>+IFERROR(VLOOKUP($A351,'INVERSIÓN '!$A:$AB,$O$1,FALSE),VLOOKUP($A351,'FUNCIONAMIENTO SECOP'!$A:$AC,$O$1,FALSE))</f>
        <v>CCE-10</v>
      </c>
      <c r="P351" s="249" t="str">
        <f>+IFERROR(VLOOKUP($A351,'INVERSIÓN '!$A:$AB,$P$1,FALSE),VLOOKUP($A351,'FUNCIONAMIENTO SECOP'!$A:$AC,$P$1,FALSE))</f>
        <v>Minima Cuantia</v>
      </c>
      <c r="Q351" s="249" t="str">
        <f>+IFERROR(VLOOKUP($A351,'INVERSIÓN '!$A:$AB,$Q$1,FALSE),VLOOKUP($A351,'FUNCIONAMIENTO SECOP'!$A:$AC,$Q$1,FALSE))</f>
        <v>DISTRITAL</v>
      </c>
      <c r="R351" s="250">
        <f>+IFERROR(VLOOKUP($A351,'INVERSIÓN '!$A:$AB,$R$1,FALSE),VLOOKUP($A351,'FUNCIONAMIENTO SECOP'!$A:$AC,$R$1,FALSE))</f>
        <v>30000000</v>
      </c>
      <c r="S351" s="250">
        <f>+IFERROR(VLOOKUP($A351,'INVERSIÓN '!$A:$AB,$S$1,FALSE),VLOOKUP($A351,'FUNCIONAMIENTO SECOP'!$A:$AC,$S$1,FALSE))</f>
        <v>30000000</v>
      </c>
      <c r="T351" s="249">
        <f>+IFERROR(VLOOKUP($A351,'INVERSIÓN '!$A:$AB,$T$1,FALSE),VLOOKUP($A351,'FUNCIONAMIENTO SECOP'!$A:$AC,$T$1,FALSE))</f>
        <v>0</v>
      </c>
      <c r="U351" s="249">
        <f>+IFERROR(VLOOKUP($A351,'INVERSIÓN '!$A:$AB,$U$1,FALSE),VLOOKUP($A351,'FUNCIONAMIENTO SECOP'!$A:$AC,$U$1,FALSE))</f>
        <v>0</v>
      </c>
      <c r="V351" s="249" t="str">
        <f>+IFERROR(VLOOKUP($A351,'INVERSIÓN '!$A:$AB,$V$1,FALSE),VLOOKUP($A351,'FUNCIONAMIENTO SECOP'!$A:$AC,$V$1,FALSE))</f>
        <v>CO-DC</v>
      </c>
      <c r="W351" s="249" t="str">
        <f>+IFERROR(VLOOKUP($A351,'INVERSIÓN '!$A:$AB,$W$1,FALSE),VLOOKUP($A351,'FUNCIONAMIENTO SECOP'!$A:$AC,$W$1,FALSE))</f>
        <v>CO-DC-11001</v>
      </c>
      <c r="X351" s="249" t="str">
        <f>+IFERROR(VLOOKUP($A351,'INVERSIÓN '!$A:$AB,$X$1,FALSE),VLOOKUP($A351,'FUNCIONAMIENTO SECOP'!$A:$AC,$X$1,FALSE))</f>
        <v>CARLOS HERNANDO MACIAS MONTOYA</v>
      </c>
      <c r="Y351" s="249">
        <f>+IFERROR(VLOOKUP($A351,'INVERSIÓN '!$A:$AB,$Y$1,FALSE),VLOOKUP($A351,'FUNCIONAMIENTO SECOP'!$A:$AC,$Y$1,FALSE))</f>
        <v>6478002</v>
      </c>
      <c r="Z351" s="249" t="str">
        <f>+IFERROR(VLOOKUP($A351,'INVERSIÓN '!$A:$AB,$Z$1,FALSE),VLOOKUP($A351,'FUNCIONAMIENTO SECOP'!$A:$AC,$Z$1,FALSE))</f>
        <v>alcalde.scristobal@gobiernobogota.gov.co</v>
      </c>
      <c r="AA351" s="249">
        <f>+IFERROR(VLOOKUP($A351,'INVERSIÓN '!$A:$AB,$AA$1,FALSE),VLOOKUP($A351,'FUNCIONAMIENTO SECOP'!$A:$AC,$AA$1,FALSE))</f>
        <v>0</v>
      </c>
      <c r="AB351" s="249">
        <f>+IFERROR(VLOOKUP($A351,'INVERSIÓN '!$A:$AB,$AB$1,FALSE),VLOOKUP($A351,'FUNCIONAMIENTO SECOP'!$A:$AC,$AB$1,FALSE))</f>
        <v>1</v>
      </c>
    </row>
    <row r="352" spans="1:28" ht="36" customHeight="1">
      <c r="A352" s="13" t="s">
        <v>3029</v>
      </c>
      <c r="B352" s="249" t="str">
        <f>+IFERROR(VLOOKUP($A352,'INVERSIÓN '!$A:$AB,$B$1,FALSE),VLOOKUP($A352,'FUNCIONAMIENTO SECOP'!$A:$AC,$B$1,FALSE))</f>
        <v>INVERSIÓN</v>
      </c>
      <c r="C352" s="249">
        <f>+IFERROR(VLOOKUP($A352,'INVERSIÓN '!$A:$AB,$C$1,FALSE),VLOOKUP($A352,'FUNCIONAMIENTO SECOP'!$A:$AC,$C$1,FALSE))</f>
        <v>0</v>
      </c>
      <c r="D352" s="249">
        <f>+IFERROR(VLOOKUP($A352,'INVERSIÓN '!$A:$AB,$D$1,FALSE),VLOOKUP($A352,'FUNCIONAMIENTO SECOP'!$A:$AC,$D$1,FALSE))</f>
        <v>2606</v>
      </c>
      <c r="E352" s="249" t="str">
        <f>+IFERROR(VLOOKUP($A352,'INVERSIÓN '!$A:$AB,$E$1,FALSE),VLOOKUP($A352,'FUNCIONAMIENTO SECOP'!$A:$AC,$E$1,FALSE))</f>
        <v>Tejiendo Memoria y Reconciliación para el Futuro</v>
      </c>
      <c r="F352" s="249" t="str">
        <f>+IFERROR(VLOOKUP($A352,'INVERSIÓN '!$A:$AB,$F$1,FALSE),VLOOKUP($A352,'FUNCIONAMIENTO SECOP'!$A:$AC,$F$1,FALSE))</f>
        <v>Realizar 4 procesos de fortalecimiento de habilidades y capacidades de la población víctima del conflicto armado o excombatientes para promover su partitipación en los diferentes escenarios.</v>
      </c>
      <c r="G352" s="249" t="str">
        <f>+IFERROR(VLOOKUP($A352,'INVERSIÓN '!$A:$AB,$G$1,FALSE),VLOOKUP($A352,'FUNCIONAMIENTO SECOP'!$A:$AC,$G$1,FALSE))</f>
        <v>Pendiente</v>
      </c>
      <c r="H352" s="249" t="str">
        <f>+IFERROR(VLOOKUP($A352,'INVERSIÓN '!$A:$AB,$H$1,FALSE),VLOOKUP($A352,'FUNCIONAMIENTO SECOP'!$A:$AC,$H$1,FALSE))</f>
        <v>Nuevo</v>
      </c>
      <c r="I352" s="249" t="str">
        <f>+IFERROR(VLOOKUP($A352,'INVERSIÓN '!$A:$AB,$I$1,FALSE),VLOOKUP($A352,'FUNCIONAMIENTO SECOP'!$A:$AC,$I$1,FALSE))</f>
        <v xml:space="preserve">93141702
82101603 
82121505 
90151800 
90101600 
80111620 
81141601 
93141701 </v>
      </c>
      <c r="J352" s="249" t="str">
        <f>+IFERROR(VLOOKUP($A352,'INVERSIÓN '!$A:$AB,$J$1,FALSE),VLOOKUP($A352,'FUNCIONAMIENTO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2" s="249">
        <f>+IFERROR(VLOOKUP($A352,'INVERSIÓN '!$A:$AB,$K$1,FALSE),VLOOKUP($A352,'FUNCIONAMIENTO SECOP'!$A:$AC,$K$1,FALSE))</f>
        <v>3</v>
      </c>
      <c r="L352" s="249">
        <f>+IFERROR(VLOOKUP($A352,'INVERSIÓN '!$A:$AB,$L$1,FALSE),VLOOKUP($A352,'FUNCIONAMIENTO SECOP'!$A:$AC,$L$1,FALSE))</f>
        <v>4</v>
      </c>
      <c r="M352" s="249">
        <f>+IFERROR(VLOOKUP($A352,'INVERSIÓN '!$A:$AB,$M$1,FALSE),VLOOKUP($A352,'FUNCIONAMIENTO SECOP'!$A:$AC,$M$1,FALSE))</f>
        <v>4</v>
      </c>
      <c r="N352" s="249">
        <f>+IFERROR(VLOOKUP($A352,'INVERSIÓN '!$A:$AB,$N$1,FALSE),VLOOKUP($A352,'FUNCIONAMIENTO SECOP'!$A:$AC,$N$1,FALSE))</f>
        <v>1</v>
      </c>
      <c r="O352" s="249" t="str">
        <f>+IFERROR(VLOOKUP($A352,'INVERSIÓN '!$A:$AB,$O$1,FALSE),VLOOKUP($A352,'FUNCIONAMIENTO SECOP'!$A:$AC,$O$1,FALSE))</f>
        <v>CCE-06</v>
      </c>
      <c r="P352" s="249" t="str">
        <f>+IFERROR(VLOOKUP($A352,'INVERSIÓN '!$A:$AB,$P$1,FALSE),VLOOKUP($A352,'FUNCIONAMIENTO SECOP'!$A:$AC,$P$1,FALSE))</f>
        <v>Selección abreviada menor cuantía</v>
      </c>
      <c r="Q352" s="249" t="str">
        <f>+IFERROR(VLOOKUP($A352,'INVERSIÓN '!$A:$AB,$Q$1,FALSE),VLOOKUP($A352,'FUNCIONAMIENTO SECOP'!$A:$AC,$Q$1,FALSE))</f>
        <v>DISTRITAL</v>
      </c>
      <c r="R352" s="250">
        <f>+IFERROR(VLOOKUP($A352,'INVERSIÓN '!$A:$AB,$R$1,FALSE),VLOOKUP($A352,'FUNCIONAMIENTO SECOP'!$A:$AC,$R$1,FALSE))</f>
        <v>250000000</v>
      </c>
      <c r="S352" s="250">
        <f>+IFERROR(VLOOKUP($A352,'INVERSIÓN '!$A:$AB,$S$1,FALSE),VLOOKUP($A352,'FUNCIONAMIENTO SECOP'!$A:$AC,$S$1,FALSE))</f>
        <v>250000000</v>
      </c>
      <c r="T352" s="249">
        <f>+IFERROR(VLOOKUP($A352,'INVERSIÓN '!$A:$AB,$T$1,FALSE),VLOOKUP($A352,'FUNCIONAMIENTO SECOP'!$A:$AC,$T$1,FALSE))</f>
        <v>0</v>
      </c>
      <c r="U352" s="249">
        <f>+IFERROR(VLOOKUP($A352,'INVERSIÓN '!$A:$AB,$U$1,FALSE),VLOOKUP($A352,'FUNCIONAMIENTO SECOP'!$A:$AC,$U$1,FALSE))</f>
        <v>0</v>
      </c>
      <c r="V352" s="249" t="str">
        <f>+IFERROR(VLOOKUP($A352,'INVERSIÓN '!$A:$AB,$V$1,FALSE),VLOOKUP($A352,'FUNCIONAMIENTO SECOP'!$A:$AC,$V$1,FALSE))</f>
        <v>CO-DC</v>
      </c>
      <c r="W352" s="249" t="str">
        <f>+IFERROR(VLOOKUP($A352,'INVERSIÓN '!$A:$AB,$W$1,FALSE),VLOOKUP($A352,'FUNCIONAMIENTO SECOP'!$A:$AC,$W$1,FALSE))</f>
        <v>CO-DC-11001</v>
      </c>
      <c r="X352" s="249" t="str">
        <f>+IFERROR(VLOOKUP($A352,'INVERSIÓN '!$A:$AB,$X$1,FALSE),VLOOKUP($A352,'FUNCIONAMIENTO SECOP'!$A:$AC,$X$1,FALSE))</f>
        <v>CARLOS HERNANDO MACIAS MONTOYA</v>
      </c>
      <c r="Y352" s="249">
        <f>+IFERROR(VLOOKUP($A352,'INVERSIÓN '!$A:$AB,$Y$1,FALSE),VLOOKUP($A352,'FUNCIONAMIENTO SECOP'!$A:$AC,$Y$1,FALSE))</f>
        <v>6478003</v>
      </c>
      <c r="Z352" s="249" t="str">
        <f>+IFERROR(VLOOKUP($A352,'INVERSIÓN '!$A:$AB,$Z$1,FALSE),VLOOKUP($A352,'FUNCIONAMIENTO SECOP'!$A:$AC,$Z$1,FALSE))</f>
        <v>alcalde.scristobal@gobiernobogota.gov.co</v>
      </c>
      <c r="AA352" s="249">
        <f>+IFERROR(VLOOKUP($A352,'INVERSIÓN '!$A:$AB,$AA$1,FALSE),VLOOKUP($A352,'FUNCIONAMIENTO SECOP'!$A:$AC,$AA$1,FALSE))</f>
        <v>0</v>
      </c>
      <c r="AB352" s="249">
        <f>+IFERROR(VLOOKUP($A352,'INVERSIÓN '!$A:$AB,$AB$1,FALSE),VLOOKUP($A352,'FUNCIONAMIENTO SECOP'!$A:$AC,$AB$1,FALSE))</f>
        <v>1</v>
      </c>
    </row>
    <row r="353" spans="1:28" ht="36" customHeight="1">
      <c r="A353" s="13" t="s">
        <v>3031</v>
      </c>
      <c r="B353" s="249" t="str">
        <f>+IFERROR(VLOOKUP($A353,'INVERSIÓN '!$A:$AB,$B$1,FALSE),VLOOKUP($A353,'FUNCIONAMIENTO SECOP'!$A:$AC,$B$1,FALSE))</f>
        <v>INVERSIÓN</v>
      </c>
      <c r="C353" s="249">
        <f>+IFERROR(VLOOKUP($A353,'INVERSIÓN '!$A:$AB,$C$1,FALSE),VLOOKUP($A353,'FUNCIONAMIENTO SECOP'!$A:$AC,$C$1,FALSE))</f>
        <v>0</v>
      </c>
      <c r="D353" s="249">
        <f>+IFERROR(VLOOKUP($A353,'INVERSIÓN '!$A:$AB,$D$1,FALSE),VLOOKUP($A353,'FUNCIONAMIENTO SECOP'!$A:$AC,$D$1,FALSE))</f>
        <v>2606</v>
      </c>
      <c r="E353" s="249" t="str">
        <f>+IFERROR(VLOOKUP($A353,'INVERSIÓN '!$A:$AB,$E$1,FALSE),VLOOKUP($A353,'FUNCIONAMIENTO SECOP'!$A:$AC,$E$1,FALSE))</f>
        <v>Tejiendo Memoria y Reconciliación para el Futuro</v>
      </c>
      <c r="F353" s="249" t="str">
        <f>+IFERROR(VLOOKUP($A353,'INVERSIÓN '!$A:$AB,$F$1,FALSE),VLOOKUP($A353,'FUNCIONAMIENTO SECOP'!$A:$AC,$F$1,FALSE))</f>
        <v>Realizar 4 acciones de construcción de paz que contribuyan al tejido social, la integración local, la sostenibilidad económica y/o desarrollo territorial para la reconciliación.</v>
      </c>
      <c r="G353" s="249" t="str">
        <f>+IFERROR(VLOOKUP($A353,'INVERSIÓN '!$A:$AB,$G$1,FALSE),VLOOKUP($A353,'FUNCIONAMIENTO SECOP'!$A:$AC,$G$1,FALSE))</f>
        <v>Pendiente</v>
      </c>
      <c r="H353" s="249" t="str">
        <f>+IFERROR(VLOOKUP($A353,'INVERSIÓN '!$A:$AB,$H$1,FALSE),VLOOKUP($A353,'FUNCIONAMIENTO SECOP'!$A:$AC,$H$1,FALSE))</f>
        <v>Nuevo</v>
      </c>
      <c r="I353" s="249" t="str">
        <f>+IFERROR(VLOOKUP($A353,'INVERSIÓN '!$A:$AB,$I$1,FALSE),VLOOKUP($A353,'FUNCIONAMIENTO SECOP'!$A:$AC,$I$1,FALSE))</f>
        <v xml:space="preserve">93141702
82101603 
82121505 
90151800 
90101600 
80111620 
81141601 
93141701 </v>
      </c>
      <c r="J353" s="249" t="str">
        <f>+IFERROR(VLOOKUP($A353,'INVERSIÓN '!$A:$AB,$J$1,FALSE),VLOOKUP($A353,'FUNCIONAMIENTO SECOP'!$A:$AC,$J$1,FALSE))</f>
        <v>IMPLEMENTAR UNA ESTRATEGIA PEDAGÓGICA DIRIGIDA A LA POBLACIÓN VÍCTIMA DEL CONFLICTO ARMADO MEDIANTE EL DESARROLLO DE LA ESCUELA DE PAZ, QUE PROMUEVA LA MEMORIA, LA REPARACIÓN, LA RECONCILIACIÓN Y EL FORTALECIMIENTO DE CAPACIDADES PARA LA CONSTRUCCIÓN DE PAZ</v>
      </c>
      <c r="K353" s="249">
        <f>+IFERROR(VLOOKUP($A353,'INVERSIÓN '!$A:$AB,$K$1,FALSE),VLOOKUP($A353,'FUNCIONAMIENTO SECOP'!$A:$AC,$K$1,FALSE))</f>
        <v>3</v>
      </c>
      <c r="L353" s="249">
        <f>+IFERROR(VLOOKUP($A353,'INVERSIÓN '!$A:$AB,$L$1,FALSE),VLOOKUP($A353,'FUNCIONAMIENTO SECOP'!$A:$AC,$L$1,FALSE))</f>
        <v>4</v>
      </c>
      <c r="M353" s="249">
        <f>+IFERROR(VLOOKUP($A353,'INVERSIÓN '!$A:$AB,$M$1,FALSE),VLOOKUP($A353,'FUNCIONAMIENTO SECOP'!$A:$AC,$M$1,FALSE))</f>
        <v>4</v>
      </c>
      <c r="N353" s="249">
        <f>+IFERROR(VLOOKUP($A353,'INVERSIÓN '!$A:$AB,$N$1,FALSE),VLOOKUP($A353,'FUNCIONAMIENTO SECOP'!$A:$AC,$N$1,FALSE))</f>
        <v>1</v>
      </c>
      <c r="O353" s="249" t="str">
        <f>+IFERROR(VLOOKUP($A353,'INVERSIÓN '!$A:$AB,$O$1,FALSE),VLOOKUP($A353,'FUNCIONAMIENTO SECOP'!$A:$AC,$O$1,FALSE))</f>
        <v>CCE-06</v>
      </c>
      <c r="P353" s="249" t="str">
        <f>+IFERROR(VLOOKUP($A353,'INVERSIÓN '!$A:$AB,$P$1,FALSE),VLOOKUP($A353,'FUNCIONAMIENTO SECOP'!$A:$AC,$P$1,FALSE))</f>
        <v>Selección abreviada menor cuantía</v>
      </c>
      <c r="Q353" s="249" t="str">
        <f>+IFERROR(VLOOKUP($A353,'INVERSIÓN '!$A:$AB,$Q$1,FALSE),VLOOKUP($A353,'FUNCIONAMIENTO SECOP'!$A:$AC,$Q$1,FALSE))</f>
        <v>DISTRITAL</v>
      </c>
      <c r="R353" s="250">
        <f>+IFERROR(VLOOKUP($A353,'INVERSIÓN '!$A:$AB,$R$1,FALSE),VLOOKUP($A353,'FUNCIONAMIENTO SECOP'!$A:$AC,$R$1,FALSE))</f>
        <v>318100000</v>
      </c>
      <c r="S353" s="250">
        <f>+IFERROR(VLOOKUP($A353,'INVERSIÓN '!$A:$AB,$S$1,FALSE),VLOOKUP($A353,'FUNCIONAMIENTO SECOP'!$A:$AC,$S$1,FALSE))</f>
        <v>318100000</v>
      </c>
      <c r="T353" s="249">
        <f>+IFERROR(VLOOKUP($A353,'INVERSIÓN '!$A:$AB,$T$1,FALSE),VLOOKUP($A353,'FUNCIONAMIENTO SECOP'!$A:$AC,$T$1,FALSE))</f>
        <v>0</v>
      </c>
      <c r="U353" s="249">
        <f>+IFERROR(VLOOKUP($A353,'INVERSIÓN '!$A:$AB,$U$1,FALSE),VLOOKUP($A353,'FUNCIONAMIENTO SECOP'!$A:$AC,$U$1,FALSE))</f>
        <v>0</v>
      </c>
      <c r="V353" s="249" t="str">
        <f>+IFERROR(VLOOKUP($A353,'INVERSIÓN '!$A:$AB,$V$1,FALSE),VLOOKUP($A353,'FUNCIONAMIENTO SECOP'!$A:$AC,$V$1,FALSE))</f>
        <v>CO-DC</v>
      </c>
      <c r="W353" s="249" t="str">
        <f>+IFERROR(VLOOKUP($A353,'INVERSIÓN '!$A:$AB,$W$1,FALSE),VLOOKUP($A353,'FUNCIONAMIENTO SECOP'!$A:$AC,$W$1,FALSE))</f>
        <v>CO-DC-11001</v>
      </c>
      <c r="X353" s="249" t="str">
        <f>+IFERROR(VLOOKUP($A353,'INVERSIÓN '!$A:$AB,$X$1,FALSE),VLOOKUP($A353,'FUNCIONAMIENTO SECOP'!$A:$AC,$X$1,FALSE))</f>
        <v>CARLOS HERNANDO MACIAS MONTOYA</v>
      </c>
      <c r="Y353" s="249">
        <f>+IFERROR(VLOOKUP($A353,'INVERSIÓN '!$A:$AB,$Y$1,FALSE),VLOOKUP($A353,'FUNCIONAMIENTO SECOP'!$A:$AC,$Y$1,FALSE))</f>
        <v>6478004</v>
      </c>
      <c r="Z353" s="249" t="str">
        <f>+IFERROR(VLOOKUP($A353,'INVERSIÓN '!$A:$AB,$Z$1,FALSE),VLOOKUP($A353,'FUNCIONAMIENTO SECOP'!$A:$AC,$Z$1,FALSE))</f>
        <v>alcalde.scristobal@gobiernobogota.gov.co</v>
      </c>
      <c r="AA353" s="249">
        <f>+IFERROR(VLOOKUP($A353,'INVERSIÓN '!$A:$AB,$AA$1,FALSE),VLOOKUP($A353,'FUNCIONAMIENTO SECOP'!$A:$AC,$AA$1,FALSE))</f>
        <v>0</v>
      </c>
      <c r="AB353" s="249">
        <f>+IFERROR(VLOOKUP($A353,'INVERSIÓN '!$A:$AB,$AB$1,FALSE),VLOOKUP($A353,'FUNCIONAMIENTO SECOP'!$A:$AC,$AB$1,FALSE))</f>
        <v>1</v>
      </c>
    </row>
    <row r="354" spans="1:28" ht="36" customHeight="1">
      <c r="A354" s="13" t="s">
        <v>3032</v>
      </c>
      <c r="B354" s="249" t="str">
        <f>+IFERROR(VLOOKUP($A354,'INVERSIÓN '!$A:$AB,$B$1,FALSE),VLOOKUP($A354,'FUNCIONAMIENTO SECOP'!$A:$AC,$B$1,FALSE))</f>
        <v>INVERSIÓN</v>
      </c>
      <c r="C354" s="249">
        <f>+IFERROR(VLOOKUP($A354,'INVERSIÓN '!$A:$AB,$C$1,FALSE),VLOOKUP($A354,'FUNCIONAMIENTO SECOP'!$A:$AC,$C$1,FALSE))</f>
        <v>0</v>
      </c>
      <c r="D354" s="249">
        <f>+IFERROR(VLOOKUP($A354,'INVERSIÓN '!$A:$AB,$D$1,FALSE),VLOOKUP($A354,'FUNCIONAMIENTO SECOP'!$A:$AC,$D$1,FALSE))</f>
        <v>2608</v>
      </c>
      <c r="E354" s="249" t="str">
        <f>+IFERROR(VLOOKUP($A354,'INVERSIÓN '!$A:$AB,$E$1,FALSE),VLOOKUP($A354,'FUNCIONAMIENTO SECOP'!$A:$AC,$E$1,FALSE))</f>
        <v>San Cristóbal Emprende: Fortaleciendo el Tejido Empresarial Local</v>
      </c>
      <c r="F354" s="249" t="str">
        <f>+IFERROR(VLOOKUP($A354,'INVERSIÓN '!$A:$AB,$F$1,FALSE),VLOOKUP($A354,'FUNCIONAMIENTO SECOP'!$A:$AC,$F$1,FALSE))</f>
        <v>Apoyar 800 Mipymes, emprendimientos y/o actores de la economia informal para el fortalecimiento del tejido empresarial local.</v>
      </c>
      <c r="G354" s="249" t="str">
        <f>+IFERROR(VLOOKUP($A354,'INVERSIÓN '!$A:$AB,$G$1,FALSE),VLOOKUP($A354,'FUNCIONAMIENTO SECOP'!$A:$AC,$G$1,FALSE))</f>
        <v>Pendiente</v>
      </c>
      <c r="H354" s="249" t="str">
        <f>+IFERROR(VLOOKUP($A354,'INVERSIÓN '!$A:$AB,$H$1,FALSE),VLOOKUP($A354,'FUNCIONAMIENTO SECOP'!$A:$AC,$H$1,FALSE))</f>
        <v>Nuevo</v>
      </c>
      <c r="I354" s="249">
        <f>+IFERROR(VLOOKUP($A354,'INVERSIÓN '!$A:$AB,$I$1,FALSE),VLOOKUP($A354,'FUNCIONAMIENTO SECOP'!$A:$AC,$I$1,FALSE))</f>
        <v>80111701</v>
      </c>
      <c r="J354" s="249" t="str">
        <f>+IFERROR(VLOOKUP($A354,'INVERSIÓN '!$A:$AB,$J$1,FALSE),VLOOKUP($A354,'FUNCIONAMIENTO SECOP'!$A:$AC,$J$1,FALSE))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54" s="249">
        <f>+IFERROR(VLOOKUP($A354,'INVERSIÓN '!$A:$AB,$K$1,FALSE),VLOOKUP($A354,'FUNCIONAMIENTO SECOP'!$A:$AC,$K$1,FALSE))</f>
        <v>7</v>
      </c>
      <c r="L354" s="249">
        <f>+IFERROR(VLOOKUP($A354,'INVERSIÓN '!$A:$AB,$L$1,FALSE),VLOOKUP($A354,'FUNCIONAMIENTO SECOP'!$A:$AC,$L$1,FALSE))</f>
        <v>9</v>
      </c>
      <c r="M354" s="249">
        <f>+IFERROR(VLOOKUP($A354,'INVERSIÓN '!$A:$AB,$M$1,FALSE),VLOOKUP($A354,'FUNCIONAMIENTO SECOP'!$A:$AC,$M$1,FALSE))</f>
        <v>6</v>
      </c>
      <c r="N354" s="249">
        <f>+IFERROR(VLOOKUP($A354,'INVERSIÓN '!$A:$AB,$N$1,FALSE),VLOOKUP($A354,'FUNCIONAMIENTO SECOP'!$A:$AC,$N$1,FALSE))</f>
        <v>1</v>
      </c>
      <c r="O354" s="249" t="str">
        <f>+IFERROR(VLOOKUP($A354,'INVERSIÓN '!$A:$AB,$O$1,FALSE),VLOOKUP($A354,'FUNCIONAMIENTO SECOP'!$A:$AC,$O$1,FALSE))</f>
        <v>CCE-06</v>
      </c>
      <c r="P354" s="249" t="str">
        <f>+IFERROR(VLOOKUP($A354,'INVERSIÓN '!$A:$AB,$P$1,FALSE),VLOOKUP($A354,'FUNCIONAMIENTO SECOP'!$A:$AC,$P$1,FALSE))</f>
        <v>Selección abreviada menor cuantía</v>
      </c>
      <c r="Q354" s="249" t="str">
        <f>+IFERROR(VLOOKUP($A354,'INVERSIÓN '!$A:$AB,$Q$1,FALSE),VLOOKUP($A354,'FUNCIONAMIENTO SECOP'!$A:$AC,$Q$1,FALSE))</f>
        <v>DISTRITAL</v>
      </c>
      <c r="R354" s="250">
        <f>+IFERROR(VLOOKUP($A354,'INVERSIÓN '!$A:$AB,$R$1,FALSE),VLOOKUP($A354,'FUNCIONAMIENTO SECOP'!$A:$AC,$R$1,FALSE))</f>
        <v>763000000</v>
      </c>
      <c r="S354" s="250">
        <f>+IFERROR(VLOOKUP($A354,'INVERSIÓN '!$A:$AB,$S$1,FALSE),VLOOKUP($A354,'FUNCIONAMIENTO SECOP'!$A:$AC,$S$1,FALSE))</f>
        <v>763000000</v>
      </c>
      <c r="T354" s="249">
        <f>+IFERROR(VLOOKUP($A354,'INVERSIÓN '!$A:$AB,$T$1,FALSE),VLOOKUP($A354,'FUNCIONAMIENTO SECOP'!$A:$AC,$T$1,FALSE))</f>
        <v>0</v>
      </c>
      <c r="U354" s="249">
        <f>+IFERROR(VLOOKUP($A354,'INVERSIÓN '!$A:$AB,$U$1,FALSE),VLOOKUP($A354,'FUNCIONAMIENTO SECOP'!$A:$AC,$U$1,FALSE))</f>
        <v>0</v>
      </c>
      <c r="V354" s="249" t="str">
        <f>+IFERROR(VLOOKUP($A354,'INVERSIÓN '!$A:$AB,$V$1,FALSE),VLOOKUP($A354,'FUNCIONAMIENTO SECOP'!$A:$AC,$V$1,FALSE))</f>
        <v>CO-DC</v>
      </c>
      <c r="W354" s="249" t="str">
        <f>+IFERROR(VLOOKUP($A354,'INVERSIÓN '!$A:$AB,$W$1,FALSE),VLOOKUP($A354,'FUNCIONAMIENTO SECOP'!$A:$AC,$W$1,FALSE))</f>
        <v>CO-DC-11001</v>
      </c>
      <c r="X354" s="249" t="str">
        <f>+IFERROR(VLOOKUP($A354,'INVERSIÓN '!$A:$AB,$X$1,FALSE),VLOOKUP($A354,'FUNCIONAMIENTO SECOP'!$A:$AC,$X$1,FALSE))</f>
        <v>CARLOS HERNANDO MACIAS MONTOYA</v>
      </c>
      <c r="Y354" s="249">
        <f>+IFERROR(VLOOKUP($A354,'INVERSIÓN '!$A:$AB,$Y$1,FALSE),VLOOKUP($A354,'FUNCIONAMIENTO SECOP'!$A:$AC,$Y$1,FALSE))</f>
        <v>6478005</v>
      </c>
      <c r="Z354" s="249" t="str">
        <f>+IFERROR(VLOOKUP($A354,'INVERSIÓN '!$A:$AB,$Z$1,FALSE),VLOOKUP($A354,'FUNCIONAMIENTO SECOP'!$A:$AC,$Z$1,FALSE))</f>
        <v>alcalde.scristobal@gobiernobogota.gov.co</v>
      </c>
      <c r="AA354" s="249">
        <f>+IFERROR(VLOOKUP($A354,'INVERSIÓN '!$A:$AB,$AA$1,FALSE),VLOOKUP($A354,'FUNCIONAMIENTO SECOP'!$A:$AC,$AA$1,FALSE))</f>
        <v>0</v>
      </c>
      <c r="AB354" s="249">
        <f>+IFERROR(VLOOKUP($A354,'INVERSIÓN '!$A:$AB,$AB$1,FALSE),VLOOKUP($A354,'FUNCIONAMIENTO SECOP'!$A:$AC,$AB$1,FALSE))</f>
        <v>1</v>
      </c>
    </row>
    <row r="355" spans="1:28" ht="36" customHeight="1">
      <c r="A355" s="13" t="s">
        <v>3035</v>
      </c>
      <c r="B355" s="249" t="str">
        <f>+IFERROR(VLOOKUP($A355,'INVERSIÓN '!$A:$AB,$B$1,FALSE),VLOOKUP($A355,'FUNCIONAMIENTO SECOP'!$A:$AC,$B$1,FALSE))</f>
        <v>INVERSIÓN</v>
      </c>
      <c r="C355" s="249">
        <f>+IFERROR(VLOOKUP($A355,'INVERSIÓN '!$A:$AB,$C$1,FALSE),VLOOKUP($A355,'FUNCIONAMIENTO SECOP'!$A:$AC,$C$1,FALSE))</f>
        <v>0</v>
      </c>
      <c r="D355" s="249">
        <f>+IFERROR(VLOOKUP($A355,'INVERSIÓN '!$A:$AB,$D$1,FALSE),VLOOKUP($A355,'FUNCIONAMIENTO SECOP'!$A:$AC,$D$1,FALSE))</f>
        <v>2615</v>
      </c>
      <c r="E355" s="249" t="str">
        <f>+IFERROR(VLOOKUP($A355,'INVERSIÓN '!$A:$AB,$E$1,FALSE),VLOOKUP($A355,'FUNCIONAMIENTO SECOP'!$A:$AC,$E$1,FALSE))</f>
        <v>Educación que genera oportunidades</v>
      </c>
      <c r="F355" s="249" t="str">
        <f>+IFERROR(VLOOKUP($A355,'INVERSIÓN '!$A:$AB,$F$1,FALSE),VLOOKUP($A355,'FUNCIONAMIENTO SECOP'!$A:$AC,$F$1,FALSE))</f>
        <v>Dotar 61 sedes educativas urbanas y rurales con recursos pedagógicos y/o tecnológicos</v>
      </c>
      <c r="G355" s="249" t="str">
        <f>+IFERROR(VLOOKUP($A355,'INVERSIÓN '!$A:$AB,$G$1,FALSE),VLOOKUP($A355,'FUNCIONAMIENTO SECOP'!$A:$AC,$G$1,FALSE))</f>
        <v>Pendiente</v>
      </c>
      <c r="H355" s="249" t="str">
        <f>+IFERROR(VLOOKUP($A355,'INVERSIÓN '!$A:$AB,$H$1,FALSE),VLOOKUP($A355,'FUNCIONAMIENTO SECOP'!$A:$AC,$H$1,FALSE))</f>
        <v>Nuevo</v>
      </c>
      <c r="I355" s="249" t="str">
        <f>+IFERROR(VLOOKUP($A355,'INVERSIÓN '!$A:$AB,$I$1,FALSE),VLOOKUP($A355,'FUNCIONAMIENTO SECOP'!$A:$AC,$I$1,FALSE))</f>
        <v>56101500; 72102900</v>
      </c>
      <c r="J355" s="249" t="str">
        <f>+IFERROR(VLOOKUP($A355,'INVERSIÓN '!$A:$AB,$J$1,FALSE),VLOOKUP($A355,'FUNCIONAMIENTO SECOP'!$A:$AC,$J$1,FALSE))</f>
        <v>Contratar la prestación de servicios logísticos y operativos para dotar 15 sedes educativas urbanas y rurales con recursos pedagógicos y/o tecnológicos, en beneficio de los colegios oficiales de la localidad de San Cristóbal</v>
      </c>
      <c r="K355" s="249">
        <f>+IFERROR(VLOOKUP($A355,'INVERSIÓN '!$A:$AB,$K$1,FALSE),VLOOKUP($A355,'FUNCIONAMIENTO SECOP'!$A:$AC,$K$1,FALSE))</f>
        <v>7</v>
      </c>
      <c r="L355" s="249">
        <f>+IFERROR(VLOOKUP($A355,'INVERSIÓN '!$A:$AB,$L$1,FALSE),VLOOKUP($A355,'FUNCIONAMIENTO SECOP'!$A:$AC,$L$1,FALSE))</f>
        <v>9</v>
      </c>
      <c r="M355" s="249">
        <f>+IFERROR(VLOOKUP($A355,'INVERSIÓN '!$A:$AB,$M$1,FALSE),VLOOKUP($A355,'FUNCIONAMIENTO SECOP'!$A:$AC,$M$1,FALSE))</f>
        <v>6</v>
      </c>
      <c r="N355" s="249">
        <f>+IFERROR(VLOOKUP($A355,'INVERSIÓN '!$A:$AB,$N$1,FALSE),VLOOKUP($A355,'FUNCIONAMIENTO SECOP'!$A:$AC,$N$1,FALSE))</f>
        <v>1</v>
      </c>
      <c r="O355" s="249" t="str">
        <f>+IFERROR(VLOOKUP($A355,'INVERSIÓN '!$A:$AB,$O$1,FALSE),VLOOKUP($A355,'FUNCIONAMIENTO SECOP'!$A:$AC,$O$1,FALSE))</f>
        <v>CCE-02</v>
      </c>
      <c r="P355" s="249" t="str">
        <f>+IFERROR(VLOOKUP($A355,'INVERSIÓN '!$A:$AB,$P$1,FALSE),VLOOKUP($A355,'FUNCIONAMIENTO SECOP'!$A:$AC,$P$1,FALSE))</f>
        <v>Licitación pública</v>
      </c>
      <c r="Q355" s="249" t="str">
        <f>+IFERROR(VLOOKUP($A355,'INVERSIÓN '!$A:$AB,$Q$1,FALSE),VLOOKUP($A355,'FUNCIONAMIENTO SECOP'!$A:$AC,$Q$1,FALSE))</f>
        <v>DISTRITAL</v>
      </c>
      <c r="R355" s="250">
        <f>+IFERROR(VLOOKUP($A355,'INVERSIÓN '!$A:$AB,$R$1,FALSE),VLOOKUP($A355,'FUNCIONAMIENTO SECOP'!$A:$AC,$R$1,FALSE))</f>
        <v>1592700000</v>
      </c>
      <c r="S355" s="250">
        <f>+IFERROR(VLOOKUP($A355,'INVERSIÓN '!$A:$AB,$S$1,FALSE),VLOOKUP($A355,'FUNCIONAMIENTO SECOP'!$A:$AC,$S$1,FALSE))</f>
        <v>1592700000</v>
      </c>
      <c r="T355" s="249">
        <f>+IFERROR(VLOOKUP($A355,'INVERSIÓN '!$A:$AB,$T$1,FALSE),VLOOKUP($A355,'FUNCIONAMIENTO SECOP'!$A:$AC,$T$1,FALSE))</f>
        <v>0</v>
      </c>
      <c r="U355" s="249">
        <f>+IFERROR(VLOOKUP($A355,'INVERSIÓN '!$A:$AB,$U$1,FALSE),VLOOKUP($A355,'FUNCIONAMIENTO SECOP'!$A:$AC,$U$1,FALSE))</f>
        <v>0</v>
      </c>
      <c r="V355" s="249" t="str">
        <f>+IFERROR(VLOOKUP($A355,'INVERSIÓN '!$A:$AB,$V$1,FALSE),VLOOKUP($A355,'FUNCIONAMIENTO SECOP'!$A:$AC,$V$1,FALSE))</f>
        <v>CO-DC</v>
      </c>
      <c r="W355" s="249" t="str">
        <f>+IFERROR(VLOOKUP($A355,'INVERSIÓN '!$A:$AB,$W$1,FALSE),VLOOKUP($A355,'FUNCIONAMIENTO SECOP'!$A:$AC,$W$1,FALSE))</f>
        <v>CO-DC-11001</v>
      </c>
      <c r="X355" s="249" t="str">
        <f>+IFERROR(VLOOKUP($A355,'INVERSIÓN '!$A:$AB,$X$1,FALSE),VLOOKUP($A355,'FUNCIONAMIENTO SECOP'!$A:$AC,$X$1,FALSE))</f>
        <v>CARLOS HERNANDO MACIAS MONTOYA</v>
      </c>
      <c r="Y355" s="249">
        <f>+IFERROR(VLOOKUP($A355,'INVERSIÓN '!$A:$AB,$Y$1,FALSE),VLOOKUP($A355,'FUNCIONAMIENTO SECOP'!$A:$AC,$Y$1,FALSE))</f>
        <v>6478006</v>
      </c>
      <c r="Z355" s="249" t="str">
        <f>+IFERROR(VLOOKUP($A355,'INVERSIÓN '!$A:$AB,$Z$1,FALSE),VLOOKUP($A355,'FUNCIONAMIENTO SECOP'!$A:$AC,$Z$1,FALSE))</f>
        <v>alcalde.scristobal@gobiernobogota.gov.co</v>
      </c>
      <c r="AA355" s="249">
        <f>+IFERROR(VLOOKUP($A355,'INVERSIÓN '!$A:$AB,$AA$1,FALSE),VLOOKUP($A355,'FUNCIONAMIENTO SECOP'!$A:$AC,$AA$1,FALSE))</f>
        <v>0</v>
      </c>
      <c r="AB355" s="249">
        <f>+IFERROR(VLOOKUP($A355,'INVERSIÓN '!$A:$AB,$AB$1,FALSE),VLOOKUP($A355,'FUNCIONAMIENTO SECOP'!$A:$AC,$AB$1,FALSE))</f>
        <v>1</v>
      </c>
    </row>
    <row r="356" spans="1:28" ht="36" customHeight="1">
      <c r="A356" s="13" t="s">
        <v>3039</v>
      </c>
      <c r="B356" s="249" t="str">
        <f>+IFERROR(VLOOKUP($A356,'INVERSIÓN '!$A:$AB,$B$1,FALSE),VLOOKUP($A356,'FUNCIONAMIENTO SECOP'!$A:$AC,$B$1,FALSE))</f>
        <v>INVERSIÓN</v>
      </c>
      <c r="C356" s="249">
        <f>+IFERROR(VLOOKUP($A356,'INVERSIÓN '!$A:$AB,$C$1,FALSE),VLOOKUP($A356,'FUNCIONAMIENTO SECOP'!$A:$AC,$C$1,FALSE))</f>
        <v>0</v>
      </c>
      <c r="D356" s="249">
        <f>+IFERROR(VLOOKUP($A356,'INVERSIÓN '!$A:$AB,$D$1,FALSE),VLOOKUP($A356,'FUNCIONAMIENTO SECOP'!$A:$AC,$D$1,FALSE))</f>
        <v>2615</v>
      </c>
      <c r="E356" s="249" t="str">
        <f>+IFERROR(VLOOKUP($A356,'INVERSIÓN '!$A:$AB,$E$1,FALSE),VLOOKUP($A356,'FUNCIONAMIENTO SECOP'!$A:$AC,$E$1,FALSE))</f>
        <v>Educación que genera oportunidades</v>
      </c>
      <c r="F356" s="249" t="str">
        <f>+IFERROR(VLOOKUP($A356,'INVERSIÓN '!$A:$AB,$F$1,FALSE),VLOOKUP($A356,'FUNCIONAMIENTO SECOP'!$A:$AC,$F$1,FALSE))</f>
        <v>Beneficiar 840 estudiantes con apoyo de sostenimiento para la permanencia en la educación posmedia (niveles de formación técnico profesional, tecnólogo, profesional universitario y educación para el trabajo y desarrollo humano).</v>
      </c>
      <c r="G356" s="249" t="str">
        <f>+IFERROR(VLOOKUP($A356,'INVERSIÓN '!$A:$AB,$G$1,FALSE),VLOOKUP($A356,'FUNCIONAMIENTO SECOP'!$A:$AC,$G$1,FALSE))</f>
        <v>Pendiente</v>
      </c>
      <c r="H356" s="249" t="str">
        <f>+IFERROR(VLOOKUP($A356,'INVERSIÓN '!$A:$AB,$H$1,FALSE),VLOOKUP($A356,'FUNCIONAMIENTO SECOP'!$A:$AC,$H$1,FALSE))</f>
        <v>Nuevo</v>
      </c>
      <c r="I356" s="249" t="str">
        <f>+IFERROR(VLOOKUP($A356,'INVERSIÓN '!$A:$AB,$I$1,FALSE),VLOOKUP($A356,'FUNCIONAMIENTO SECOP'!$A:$AC,$I$1,FALSE))</f>
        <v xml:space="preserve">86121600; 86121700; 86121800 </v>
      </c>
      <c r="J356" s="249" t="str">
        <f>+IFERROR(VLOOKUP($A356,'INVERSIÓN '!$A:$AB,$J$1,FALSE),VLOOKUP($A356,'FUNCIONAMIENTO SECOP'!$A:$AC,$J$1,FALSE))</f>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v>
      </c>
      <c r="K356" s="249">
        <f>+IFERROR(VLOOKUP($A356,'INVERSIÓN '!$A:$AB,$K$1,FALSE),VLOOKUP($A356,'FUNCIONAMIENTO SECOP'!$A:$AC,$K$1,FALSE))</f>
        <v>7</v>
      </c>
      <c r="L356" s="249">
        <f>+IFERROR(VLOOKUP($A356,'INVERSIÓN '!$A:$AB,$L$1,FALSE),VLOOKUP($A356,'FUNCIONAMIENTO SECOP'!$A:$AC,$L$1,FALSE))</f>
        <v>7</v>
      </c>
      <c r="M356" s="249">
        <f>+IFERROR(VLOOKUP($A356,'INVERSIÓN '!$A:$AB,$M$1,FALSE),VLOOKUP($A356,'FUNCIONAMIENTO SECOP'!$A:$AC,$M$1,FALSE))</f>
        <v>1</v>
      </c>
      <c r="N356" s="249">
        <f>+IFERROR(VLOOKUP($A356,'INVERSIÓN '!$A:$AB,$N$1,FALSE),VLOOKUP($A356,'FUNCIONAMIENTO SECOP'!$A:$AC,$N$1,FALSE))</f>
        <v>2</v>
      </c>
      <c r="O356" s="249" t="str">
        <f>+IFERROR(VLOOKUP($A356,'INVERSIÓN '!$A:$AB,$O$1,FALSE),VLOOKUP($A356,'FUNCIONAMIENTO SECOP'!$A:$AC,$O$1,FALSE))</f>
        <v>CCE-16</v>
      </c>
      <c r="P356" s="249" t="str">
        <f>+IFERROR(VLOOKUP($A356,'INVERSIÓN '!$A:$AB,$P$1,FALSE),VLOOKUP($A356,'FUNCIONAMIENTO SECOP'!$A:$AC,$P$1,FALSE))</f>
        <v>Contratación directa</v>
      </c>
      <c r="Q356" s="249" t="str">
        <f>+IFERROR(VLOOKUP($A356,'INVERSIÓN '!$A:$AB,$Q$1,FALSE),VLOOKUP($A356,'FUNCIONAMIENTO SECOP'!$A:$AC,$Q$1,FALSE))</f>
        <v>DISTRITAL</v>
      </c>
      <c r="R356" s="250">
        <f>+IFERROR(VLOOKUP($A356,'INVERSIÓN '!$A:$AB,$R$1,FALSE),VLOOKUP($A356,'FUNCIONAMIENTO SECOP'!$A:$AC,$R$1,FALSE))</f>
        <v>8561010000</v>
      </c>
      <c r="S356" s="250">
        <f>+IFERROR(VLOOKUP($A356,'INVERSIÓN '!$A:$AB,$S$1,FALSE),VLOOKUP($A356,'FUNCIONAMIENTO SECOP'!$A:$AC,$S$1,FALSE))</f>
        <v>8561010000</v>
      </c>
      <c r="T356" s="249">
        <f>+IFERROR(VLOOKUP($A356,'INVERSIÓN '!$A:$AB,$T$1,FALSE),VLOOKUP($A356,'FUNCIONAMIENTO SECOP'!$A:$AC,$T$1,FALSE))</f>
        <v>0</v>
      </c>
      <c r="U356" s="249">
        <f>+IFERROR(VLOOKUP($A356,'INVERSIÓN '!$A:$AB,$U$1,FALSE),VLOOKUP($A356,'FUNCIONAMIENTO SECOP'!$A:$AC,$U$1,FALSE))</f>
        <v>0</v>
      </c>
      <c r="V356" s="249" t="str">
        <f>+IFERROR(VLOOKUP($A356,'INVERSIÓN '!$A:$AB,$V$1,FALSE),VLOOKUP($A356,'FUNCIONAMIENTO SECOP'!$A:$AC,$V$1,FALSE))</f>
        <v>CO-DC</v>
      </c>
      <c r="W356" s="249" t="str">
        <f>+IFERROR(VLOOKUP($A356,'INVERSIÓN '!$A:$AB,$W$1,FALSE),VLOOKUP($A356,'FUNCIONAMIENTO SECOP'!$A:$AC,$W$1,FALSE))</f>
        <v>CO-DC-11001</v>
      </c>
      <c r="X356" s="249" t="str">
        <f>+IFERROR(VLOOKUP($A356,'INVERSIÓN '!$A:$AB,$X$1,FALSE),VLOOKUP($A356,'FUNCIONAMIENTO SECOP'!$A:$AC,$X$1,FALSE))</f>
        <v>CARLOS HERNANDO MACIAS MONTOYA</v>
      </c>
      <c r="Y356" s="249">
        <f>+IFERROR(VLOOKUP($A356,'INVERSIÓN '!$A:$AB,$Y$1,FALSE),VLOOKUP($A356,'FUNCIONAMIENTO SECOP'!$A:$AC,$Y$1,FALSE))</f>
        <v>6478008</v>
      </c>
      <c r="Z356" s="249" t="str">
        <f>+IFERROR(VLOOKUP($A356,'INVERSIÓN '!$A:$AB,$Z$1,FALSE),VLOOKUP($A356,'FUNCIONAMIENTO SECOP'!$A:$AC,$Z$1,FALSE))</f>
        <v>alcalde.scristobal@gobiernobogota.gov.co</v>
      </c>
      <c r="AA356" s="249">
        <f>+IFERROR(VLOOKUP($A356,'INVERSIÓN '!$A:$AB,$AA$1,FALSE),VLOOKUP($A356,'FUNCIONAMIENTO SECOP'!$A:$AC,$AA$1,FALSE))</f>
        <v>0</v>
      </c>
      <c r="AB356" s="249">
        <f>+IFERROR(VLOOKUP($A356,'INVERSIÓN '!$A:$AB,$AB$1,FALSE),VLOOKUP($A356,'FUNCIONAMIENTO SECOP'!$A:$AC,$AB$1,FALSE))</f>
        <v>1</v>
      </c>
    </row>
    <row r="357" spans="1:28" ht="36" customHeight="1">
      <c r="A357" s="13" t="s">
        <v>3042</v>
      </c>
      <c r="B357" s="249" t="str">
        <f>+IFERROR(VLOOKUP($A357,'INVERSIÓN '!$A:$AB,$B$1,FALSE),VLOOKUP($A357,'FUNCIONAMIENTO SECOP'!$A:$AC,$B$1,FALSE))</f>
        <v>INVERSIÓN</v>
      </c>
      <c r="C357" s="249">
        <f>+IFERROR(VLOOKUP($A357,'INVERSIÓN '!$A:$AB,$C$1,FALSE),VLOOKUP($A357,'FUNCIONAMIENTO SECOP'!$A:$AC,$C$1,FALSE))</f>
        <v>0</v>
      </c>
      <c r="D357" s="249">
        <f>+IFERROR(VLOOKUP($A357,'INVERSIÓN '!$A:$AB,$D$1,FALSE),VLOOKUP($A357,'FUNCIONAMIENTO SECOP'!$A:$AC,$D$1,FALSE))</f>
        <v>2620</v>
      </c>
      <c r="E357" s="249" t="str">
        <f>+IFERROR(VLOOKUP($A357,'INVERSIÓN '!$A:$AB,$E$1,FALSE),VLOOKUP($A357,'FUNCIONAMIENTO SECOP'!$A:$AC,$E$1,FALSE))</f>
        <v>San Cristóbal: Camina Seguro, Vive Seguro</v>
      </c>
      <c r="F357" s="249" t="str">
        <f>+IFERROR(VLOOKUP($A357,'INVERSIÓN '!$A:$AB,$F$1,FALSE),VLOOKUP($A357,'FUNCIONAMIENTO SECOP'!$A:$AC,$F$1,FALSE))</f>
        <v xml:space="preserve">Fortalecer 100 organizaciones comunitarias a través de capacidades para promover acciones de corresponsabilidad en la gestión de la seguridad y la convivencia  </v>
      </c>
      <c r="G357" s="249" t="str">
        <f>+IFERROR(VLOOKUP($A357,'INVERSIÓN '!$A:$AB,$G$1,FALSE),VLOOKUP($A357,'FUNCIONAMIENTO SECOP'!$A:$AC,$G$1,FALSE))</f>
        <v>Pendiente</v>
      </c>
      <c r="H357" s="249" t="str">
        <f>+IFERROR(VLOOKUP($A357,'INVERSIÓN '!$A:$AB,$H$1,FALSE),VLOOKUP($A357,'FUNCIONAMIENTO SECOP'!$A:$AC,$H$1,FALSE))</f>
        <v>Nuevo</v>
      </c>
      <c r="I357" s="249" t="str">
        <f>+IFERROR(VLOOKUP($A357,'INVERSIÓN '!$A:$AB,$I$1,FALSE),VLOOKUP($A357,'FUNCIONAMIENTO SECOP'!$A:$AC,$I$1,FALSE))</f>
        <v xml:space="preserve">86132100
86132200
80111617 </v>
      </c>
      <c r="J357" s="249" t="str">
        <f>+IFERROR(VLOOKUP($A357,'INVERSIÓN '!$A:$AB,$J$1,FALSE),VLOOKUP($A357,'FUNCIONAMIENTO SECOP'!$A:$AC,$J$1,FALSE))</f>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v>
      </c>
      <c r="K357" s="249">
        <f>+IFERROR(VLOOKUP($A357,'INVERSIÓN '!$A:$AB,$K$1,FALSE),VLOOKUP($A357,'FUNCIONAMIENTO SECOP'!$A:$AC,$K$1,FALSE))</f>
        <v>3</v>
      </c>
      <c r="L357" s="249">
        <f>+IFERROR(VLOOKUP($A357,'INVERSIÓN '!$A:$AB,$L$1,FALSE),VLOOKUP($A357,'FUNCIONAMIENTO SECOP'!$A:$AC,$L$1,FALSE))</f>
        <v>4</v>
      </c>
      <c r="M357" s="249">
        <f>+IFERROR(VLOOKUP($A357,'INVERSIÓN '!$A:$AB,$M$1,FALSE),VLOOKUP($A357,'FUNCIONAMIENTO SECOP'!$A:$AC,$M$1,FALSE))</f>
        <v>4</v>
      </c>
      <c r="N357" s="249">
        <f>+IFERROR(VLOOKUP($A357,'INVERSIÓN '!$A:$AB,$N$1,FALSE),VLOOKUP($A357,'FUNCIONAMIENTO SECOP'!$A:$AC,$N$1,FALSE))</f>
        <v>1</v>
      </c>
      <c r="O357" s="249" t="str">
        <f>+IFERROR(VLOOKUP($A357,'INVERSIÓN '!$A:$AB,$O$1,FALSE),VLOOKUP($A357,'FUNCIONAMIENTO SECOP'!$A:$AC,$O$1,FALSE))</f>
        <v>CCE-06</v>
      </c>
      <c r="P357" s="249" t="str">
        <f>+IFERROR(VLOOKUP($A357,'INVERSIÓN '!$A:$AB,$P$1,FALSE),VLOOKUP($A357,'FUNCIONAMIENTO SECOP'!$A:$AC,$P$1,FALSE))</f>
        <v>Selección abreviada menor cuantía</v>
      </c>
      <c r="Q357" s="249" t="str">
        <f>+IFERROR(VLOOKUP($A357,'INVERSIÓN '!$A:$AB,$Q$1,FALSE),VLOOKUP($A357,'FUNCIONAMIENTO SECOP'!$A:$AC,$Q$1,FALSE))</f>
        <v>DISTRITAL</v>
      </c>
      <c r="R357" s="250">
        <f>+IFERROR(VLOOKUP($A357,'INVERSIÓN '!$A:$AB,$R$1,FALSE),VLOOKUP($A357,'FUNCIONAMIENTO SECOP'!$A:$AC,$R$1,FALSE))</f>
        <v>234000000</v>
      </c>
      <c r="S357" s="250">
        <f>+IFERROR(VLOOKUP($A357,'INVERSIÓN '!$A:$AB,$S$1,FALSE),VLOOKUP($A357,'FUNCIONAMIENTO SECOP'!$A:$AC,$S$1,FALSE))</f>
        <v>234000000</v>
      </c>
      <c r="T357" s="249">
        <f>+IFERROR(VLOOKUP($A357,'INVERSIÓN '!$A:$AB,$T$1,FALSE),VLOOKUP($A357,'FUNCIONAMIENTO SECOP'!$A:$AC,$T$1,FALSE))</f>
        <v>0</v>
      </c>
      <c r="U357" s="249">
        <f>+IFERROR(VLOOKUP($A357,'INVERSIÓN '!$A:$AB,$U$1,FALSE),VLOOKUP($A357,'FUNCIONAMIENTO SECOP'!$A:$AC,$U$1,FALSE))</f>
        <v>0</v>
      </c>
      <c r="V357" s="249" t="str">
        <f>+IFERROR(VLOOKUP($A357,'INVERSIÓN '!$A:$AB,$V$1,FALSE),VLOOKUP($A357,'FUNCIONAMIENTO SECOP'!$A:$AC,$V$1,FALSE))</f>
        <v>CO-DC</v>
      </c>
      <c r="W357" s="249" t="str">
        <f>+IFERROR(VLOOKUP($A357,'INVERSIÓN '!$A:$AB,$W$1,FALSE),VLOOKUP($A357,'FUNCIONAMIENTO SECOP'!$A:$AC,$W$1,FALSE))</f>
        <v>CO-DC-11001</v>
      </c>
      <c r="X357" s="249" t="str">
        <f>+IFERROR(VLOOKUP($A357,'INVERSIÓN '!$A:$AB,$X$1,FALSE),VLOOKUP($A357,'FUNCIONAMIENTO SECOP'!$A:$AC,$X$1,FALSE))</f>
        <v>CARLOS HERNANDO MACIAS MONTOYA</v>
      </c>
      <c r="Y357" s="249">
        <f>+IFERROR(VLOOKUP($A357,'INVERSIÓN '!$A:$AB,$Y$1,FALSE),VLOOKUP($A357,'FUNCIONAMIENTO SECOP'!$A:$AC,$Y$1,FALSE))</f>
        <v>6478010</v>
      </c>
      <c r="Z357" s="249" t="str">
        <f>+IFERROR(VLOOKUP($A357,'INVERSIÓN '!$A:$AB,$Z$1,FALSE),VLOOKUP($A357,'FUNCIONAMIENTO SECOP'!$A:$AC,$Z$1,FALSE))</f>
        <v>alcalde.scristobal@gobiernobogota.gov.co</v>
      </c>
      <c r="AA357" s="249">
        <f>+IFERROR(VLOOKUP($A357,'INVERSIÓN '!$A:$AB,$AA$1,FALSE),VLOOKUP($A357,'FUNCIONAMIENTO SECOP'!$A:$AC,$AA$1,FALSE))</f>
        <v>0</v>
      </c>
      <c r="AB357" s="249">
        <f>+IFERROR(VLOOKUP($A357,'INVERSIÓN '!$A:$AB,$AB$1,FALSE),VLOOKUP($A357,'FUNCIONAMIENTO SECOP'!$A:$AC,$AB$1,FALSE))</f>
        <v>1</v>
      </c>
    </row>
    <row r="358" spans="1:28" ht="36" customHeight="1">
      <c r="A358" s="13" t="s">
        <v>3046</v>
      </c>
      <c r="B358" s="249" t="str">
        <f>+IFERROR(VLOOKUP($A358,'INVERSIÓN '!$A:$AB,$B$1,FALSE),VLOOKUP($A358,'FUNCIONAMIENTO SECOP'!$A:$AC,$B$1,FALSE))</f>
        <v>INVERSIÓN</v>
      </c>
      <c r="C358" s="249">
        <f>+IFERROR(VLOOKUP($A358,'INVERSIÓN '!$A:$AB,$C$1,FALSE),VLOOKUP($A358,'FUNCIONAMIENTO SECOP'!$A:$AC,$C$1,FALSE))</f>
        <v>0</v>
      </c>
      <c r="D358" s="249">
        <f>+IFERROR(VLOOKUP($A358,'INVERSIÓN '!$A:$AB,$D$1,FALSE),VLOOKUP($A358,'FUNCIONAMIENTO SECOP'!$A:$AC,$D$1,FALSE))</f>
        <v>2620</v>
      </c>
      <c r="E358" s="249" t="str">
        <f>+IFERROR(VLOOKUP($A358,'INVERSIÓN '!$A:$AB,$E$1,FALSE),VLOOKUP($A358,'FUNCIONAMIENTO SECOP'!$A:$AC,$E$1,FALSE))</f>
        <v>San Cristóbal: Camina Seguro, Vive Seguro</v>
      </c>
      <c r="F358" s="249" t="str">
        <f>+IFERROR(VLOOKUP($A358,'INVERSIÓN '!$A:$AB,$F$1,FALSE),VLOOKUP($A358,'FUNCIONAMIENTO SECOP'!$A:$AC,$F$1,FALSE))</f>
        <v>Implementar 120 iniciativas de convivencia con participación de la ciudadanía
Implementar 120 acciones formativas diferenciales para la promoción de la convivencia ciudadana</v>
      </c>
      <c r="G358" s="249" t="str">
        <f>+IFERROR(VLOOKUP($A358,'INVERSIÓN '!$A:$AB,$G$1,FALSE),VLOOKUP($A358,'FUNCIONAMIENTO SECOP'!$A:$AC,$G$1,FALSE))</f>
        <v>Pendiente</v>
      </c>
      <c r="H358" s="249" t="str">
        <f>+IFERROR(VLOOKUP($A358,'INVERSIÓN '!$A:$AB,$H$1,FALSE),VLOOKUP($A358,'FUNCIONAMIENTO SECOP'!$A:$AC,$H$1,FALSE))</f>
        <v>Nuevo</v>
      </c>
      <c r="I358" s="249" t="str">
        <f>+IFERROR(VLOOKUP($A358,'INVERSIÓN '!$A:$AB,$I$1,FALSE),VLOOKUP($A358,'FUNCIONAMIENTO SECOP'!$A:$AC,$I$1,FALSE))</f>
        <v xml:space="preserve">86132100
86132200
80111617 </v>
      </c>
      <c r="J358" s="249" t="str">
        <f>+IFERROR(VLOOKUP($A358,'INVERSIÓN '!$A:$AB,$J$1,FALSE),VLOOKUP($A358,'FUNCIONAMIENTO SECOP'!$A:$AC,$J$1,FALSE))</f>
        <v xml:space="preserve">CONTRATAR LOS BIENES Y SERVICIOS PARA LA CONSTRUCCION DE ACCIONES E INICIATIVAS CIUDADANAS EN MARCO DE PRESUPUESTOS PARTICIPATIVOS </v>
      </c>
      <c r="K358" s="249">
        <f>+IFERROR(VLOOKUP($A358,'INVERSIÓN '!$A:$AB,$K$1,FALSE),VLOOKUP($A358,'FUNCIONAMIENTO SECOP'!$A:$AC,$K$1,FALSE))</f>
        <v>4</v>
      </c>
      <c r="L358" s="249">
        <f>+IFERROR(VLOOKUP($A358,'INVERSIÓN '!$A:$AB,$L$1,FALSE),VLOOKUP($A358,'FUNCIONAMIENTO SECOP'!$A:$AC,$L$1,FALSE))</f>
        <v>5</v>
      </c>
      <c r="M358" s="249">
        <f>+IFERROR(VLOOKUP($A358,'INVERSIÓN '!$A:$AB,$M$1,FALSE),VLOOKUP($A358,'FUNCIONAMIENTO SECOP'!$A:$AC,$M$1,FALSE))</f>
        <v>6</v>
      </c>
      <c r="N358" s="249">
        <f>+IFERROR(VLOOKUP($A358,'INVERSIÓN '!$A:$AB,$N$1,FALSE),VLOOKUP($A358,'FUNCIONAMIENTO SECOP'!$A:$AC,$N$1,FALSE))</f>
        <v>1</v>
      </c>
      <c r="O358" s="249" t="str">
        <f>+IFERROR(VLOOKUP($A358,'INVERSIÓN '!$A:$AB,$O$1,FALSE),VLOOKUP($A358,'FUNCIONAMIENTO SECOP'!$A:$AC,$O$1,FALSE))</f>
        <v>CCE-06</v>
      </c>
      <c r="P358" s="249" t="str">
        <f>+IFERROR(VLOOKUP($A358,'INVERSIÓN '!$A:$AB,$P$1,FALSE),VLOOKUP($A358,'FUNCIONAMIENTO SECOP'!$A:$AC,$P$1,FALSE))</f>
        <v>Selección abreviada menor cuantía</v>
      </c>
      <c r="Q358" s="249" t="str">
        <f>+IFERROR(VLOOKUP($A358,'INVERSIÓN '!$A:$AB,$Q$1,FALSE),VLOOKUP($A358,'FUNCIONAMIENTO SECOP'!$A:$AC,$Q$1,FALSE))</f>
        <v>DISTRITAL</v>
      </c>
      <c r="R358" s="250">
        <f>+IFERROR(VLOOKUP($A358,'INVERSIÓN '!$A:$AB,$R$1,FALSE),VLOOKUP($A358,'FUNCIONAMIENTO SECOP'!$A:$AC,$R$1,FALSE))</f>
        <v>672000000</v>
      </c>
      <c r="S358" s="250">
        <f>+IFERROR(VLOOKUP($A358,'INVERSIÓN '!$A:$AB,$S$1,FALSE),VLOOKUP($A358,'FUNCIONAMIENTO SECOP'!$A:$AC,$S$1,FALSE))</f>
        <v>672000000</v>
      </c>
      <c r="T358" s="249">
        <f>+IFERROR(VLOOKUP($A358,'INVERSIÓN '!$A:$AB,$T$1,FALSE),VLOOKUP($A358,'FUNCIONAMIENTO SECOP'!$A:$AC,$T$1,FALSE))</f>
        <v>0</v>
      </c>
      <c r="U358" s="249">
        <f>+IFERROR(VLOOKUP($A358,'INVERSIÓN '!$A:$AB,$U$1,FALSE),VLOOKUP($A358,'FUNCIONAMIENTO SECOP'!$A:$AC,$U$1,FALSE))</f>
        <v>0</v>
      </c>
      <c r="V358" s="249" t="str">
        <f>+IFERROR(VLOOKUP($A358,'INVERSIÓN '!$A:$AB,$V$1,FALSE),VLOOKUP($A358,'FUNCIONAMIENTO SECOP'!$A:$AC,$V$1,FALSE))</f>
        <v>CO-DC</v>
      </c>
      <c r="W358" s="249" t="str">
        <f>+IFERROR(VLOOKUP($A358,'INVERSIÓN '!$A:$AB,$W$1,FALSE),VLOOKUP($A358,'FUNCIONAMIENTO SECOP'!$A:$AC,$W$1,FALSE))</f>
        <v>CO-DC-11001</v>
      </c>
      <c r="X358" s="249" t="str">
        <f>+IFERROR(VLOOKUP($A358,'INVERSIÓN '!$A:$AB,$X$1,FALSE),VLOOKUP($A358,'FUNCIONAMIENTO SECOP'!$A:$AC,$X$1,FALSE))</f>
        <v>CARLOS HERNANDO MACIAS MONTOYA</v>
      </c>
      <c r="Y358" s="249">
        <f>+IFERROR(VLOOKUP($A358,'INVERSIÓN '!$A:$AB,$Y$1,FALSE),VLOOKUP($A358,'FUNCIONAMIENTO SECOP'!$A:$AC,$Y$1,FALSE))</f>
        <v>6478011</v>
      </c>
      <c r="Z358" s="249" t="str">
        <f>+IFERROR(VLOOKUP($A358,'INVERSIÓN '!$A:$AB,$Z$1,FALSE),VLOOKUP($A358,'FUNCIONAMIENTO SECOP'!$A:$AC,$Z$1,FALSE))</f>
        <v>alcalde.scristobal@gobiernobogota.gov.co</v>
      </c>
      <c r="AA358" s="249">
        <f>+IFERROR(VLOOKUP($A358,'INVERSIÓN '!$A:$AB,$AA$1,FALSE),VLOOKUP($A358,'FUNCIONAMIENTO SECOP'!$A:$AC,$AA$1,FALSE))</f>
        <v>0</v>
      </c>
      <c r="AB358" s="249">
        <f>+IFERROR(VLOOKUP($A358,'INVERSIÓN '!$A:$AB,$AB$1,FALSE),VLOOKUP($A358,'FUNCIONAMIENTO SECOP'!$A:$AC,$AB$1,FALSE))</f>
        <v>1</v>
      </c>
    </row>
    <row r="359" spans="1:28" ht="36" customHeight="1">
      <c r="A359" s="13" t="s">
        <v>3049</v>
      </c>
      <c r="B359" s="249" t="str">
        <f>+IFERROR(VLOOKUP($A359,'INVERSIÓN '!$A:$AB,$B$1,FALSE),VLOOKUP($A359,'FUNCIONAMIENTO SECOP'!$A:$AC,$B$1,FALSE))</f>
        <v>INVERSIÓN</v>
      </c>
      <c r="C359" s="249">
        <f>+IFERROR(VLOOKUP($A359,'INVERSIÓN '!$A:$AB,$C$1,FALSE),VLOOKUP($A359,'FUNCIONAMIENTO SECOP'!$A:$AC,$C$1,FALSE))</f>
        <v>0</v>
      </c>
      <c r="D359" s="249">
        <f>+IFERROR(VLOOKUP($A359,'INVERSIÓN '!$A:$AB,$D$1,FALSE),VLOOKUP($A359,'FUNCIONAMIENTO SECOP'!$A:$AC,$D$1,FALSE))</f>
        <v>2627</v>
      </c>
      <c r="E359" s="249" t="str">
        <f>+IFERROR(VLOOKUP($A359,'INVERSIÓN '!$A:$AB,$E$1,FALSE),VLOOKUP($A359,'FUNCIONAMIENTO SECOP'!$A:$AC,$E$1,FALSE))</f>
        <v>El Delirio del Turismo/San Cristóbal: Un Delirio Turístico de Oportunidades</v>
      </c>
      <c r="F359" s="249" t="str">
        <f>+IFERROR(VLOOKUP($A359,'INVERSIÓN '!$A:$AB,$F$1,FALSE),VLOOKUP($A359,'FUNCIONAMIENTO SECOP'!$A:$AC,$F$1,FALSE))</f>
        <v>Apoyar 120 Mipymes y/o emprendimientos orientados al fortalecimiento de las capacidades locales para la gestión y el desarrollo turístico 
Realizar 8 acciones para fortalecer las capacidades y/o habilidades, técnicas y blandas de las personas de la localidad, con el fin de mejorar el acceso a oportunidades de empleo.</v>
      </c>
      <c r="G359" s="249" t="str">
        <f>+IFERROR(VLOOKUP($A359,'INVERSIÓN '!$A:$AB,$G$1,FALSE),VLOOKUP($A359,'FUNCIONAMIENTO SECOP'!$A:$AC,$G$1,FALSE))</f>
        <v>Pendiente</v>
      </c>
      <c r="H359" s="249" t="str">
        <f>+IFERROR(VLOOKUP($A359,'INVERSIÓN '!$A:$AB,$H$1,FALSE),VLOOKUP($A359,'FUNCIONAMIENTO SECOP'!$A:$AC,$H$1,FALSE))</f>
        <v>Nuevo</v>
      </c>
      <c r="I359" s="249" t="str">
        <f>+IFERROR(VLOOKUP($A359,'INVERSIÓN '!$A:$AB,$I$1,FALSE),VLOOKUP($A359,'FUNCIONAMIENTO SECOP'!$A:$AC,$I$1,FALSE))</f>
        <v xml:space="preserve">93141702
82101603 
82121505 </v>
      </c>
      <c r="J359" s="249" t="str">
        <f>+IFERROR(VLOOKUP($A359,'INVERSIÓN '!$A:$AB,$J$1,FALSE),VLOOKUP($A359,'FUNCIONAMIENTO SECOP'!$A:$AC,$J$1,FALSE))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59" s="249">
        <f>+IFERROR(VLOOKUP($A359,'INVERSIÓN '!$A:$AB,$K$1,FALSE),VLOOKUP($A359,'FUNCIONAMIENTO SECOP'!$A:$AC,$K$1,FALSE))</f>
        <v>5</v>
      </c>
      <c r="L359" s="249">
        <f>+IFERROR(VLOOKUP($A359,'INVERSIÓN '!$A:$AB,$L$1,FALSE),VLOOKUP($A359,'FUNCIONAMIENTO SECOP'!$A:$AC,$L$1,FALSE))</f>
        <v>6</v>
      </c>
      <c r="M359" s="249">
        <f>+IFERROR(VLOOKUP($A359,'INVERSIÓN '!$A:$AB,$M$1,FALSE),VLOOKUP($A359,'FUNCIONAMIENTO SECOP'!$A:$AC,$M$1,FALSE))</f>
        <v>6</v>
      </c>
      <c r="N359" s="249">
        <f>+IFERROR(VLOOKUP($A359,'INVERSIÓN '!$A:$AB,$N$1,FALSE),VLOOKUP($A359,'FUNCIONAMIENTO SECOP'!$A:$AC,$N$1,FALSE))</f>
        <v>1</v>
      </c>
      <c r="O359" s="249" t="str">
        <f>+IFERROR(VLOOKUP($A359,'INVERSIÓN '!$A:$AB,$O$1,FALSE),VLOOKUP($A359,'FUNCIONAMIENTO SECOP'!$A:$AC,$O$1,FALSE))</f>
        <v>CCE-02</v>
      </c>
      <c r="P359" s="249" t="str">
        <f>+IFERROR(VLOOKUP($A359,'INVERSIÓN '!$A:$AB,$P$1,FALSE),VLOOKUP($A359,'FUNCIONAMIENTO SECOP'!$A:$AC,$P$1,FALSE))</f>
        <v>Licitación pública</v>
      </c>
      <c r="Q359" s="249" t="str">
        <f>+IFERROR(VLOOKUP($A359,'INVERSIÓN '!$A:$AB,$Q$1,FALSE),VLOOKUP($A359,'FUNCIONAMIENTO SECOP'!$A:$AC,$Q$1,FALSE))</f>
        <v>DISTRITAL</v>
      </c>
      <c r="R359" s="250">
        <f>+IFERROR(VLOOKUP($A359,'INVERSIÓN '!$A:$AB,$R$1,FALSE),VLOOKUP($A359,'FUNCIONAMIENTO SECOP'!$A:$AC,$R$1,FALSE))</f>
        <v>1530500000</v>
      </c>
      <c r="S359" s="250">
        <f>+IFERROR(VLOOKUP($A359,'INVERSIÓN '!$A:$AB,$S$1,FALSE),VLOOKUP($A359,'FUNCIONAMIENTO SECOP'!$A:$AC,$S$1,FALSE))</f>
        <v>1530500000</v>
      </c>
      <c r="T359" s="249">
        <f>+IFERROR(VLOOKUP($A359,'INVERSIÓN '!$A:$AB,$T$1,FALSE),VLOOKUP($A359,'FUNCIONAMIENTO SECOP'!$A:$AC,$T$1,FALSE))</f>
        <v>0</v>
      </c>
      <c r="U359" s="249">
        <f>+IFERROR(VLOOKUP($A359,'INVERSIÓN '!$A:$AB,$U$1,FALSE),VLOOKUP($A359,'FUNCIONAMIENTO SECOP'!$A:$AC,$U$1,FALSE))</f>
        <v>0</v>
      </c>
      <c r="V359" s="249" t="str">
        <f>+IFERROR(VLOOKUP($A359,'INVERSIÓN '!$A:$AB,$V$1,FALSE),VLOOKUP($A359,'FUNCIONAMIENTO SECOP'!$A:$AC,$V$1,FALSE))</f>
        <v>CO-DC</v>
      </c>
      <c r="W359" s="249" t="str">
        <f>+IFERROR(VLOOKUP($A359,'INVERSIÓN '!$A:$AB,$W$1,FALSE),VLOOKUP($A359,'FUNCIONAMIENTO SECOP'!$A:$AC,$W$1,FALSE))</f>
        <v>CO-DC-11001</v>
      </c>
      <c r="X359" s="249" t="str">
        <f>+IFERROR(VLOOKUP($A359,'INVERSIÓN '!$A:$AB,$X$1,FALSE),VLOOKUP($A359,'FUNCIONAMIENTO SECOP'!$A:$AC,$X$1,FALSE))</f>
        <v>CARLOS HERNANDO MACIAS MONTOYA</v>
      </c>
      <c r="Y359" s="249">
        <f>+IFERROR(VLOOKUP($A359,'INVERSIÓN '!$A:$AB,$Y$1,FALSE),VLOOKUP($A359,'FUNCIONAMIENTO SECOP'!$A:$AC,$Y$1,FALSE))</f>
        <v>6478013</v>
      </c>
      <c r="Z359" s="249" t="str">
        <f>+IFERROR(VLOOKUP($A359,'INVERSIÓN '!$A:$AB,$Z$1,FALSE),VLOOKUP($A359,'FUNCIONAMIENTO SECOP'!$A:$AC,$Z$1,FALSE))</f>
        <v>alcalde.scristobal@gobiernobogota.gov.co</v>
      </c>
      <c r="AA359" s="249">
        <f>+IFERROR(VLOOKUP($A359,'INVERSIÓN '!$A:$AB,$AA$1,FALSE),VLOOKUP($A359,'FUNCIONAMIENTO SECOP'!$A:$AC,$AA$1,FALSE))</f>
        <v>0</v>
      </c>
      <c r="AB359" s="249">
        <f>+IFERROR(VLOOKUP($A359,'INVERSIÓN '!$A:$AB,$AB$1,FALSE),VLOOKUP($A359,'FUNCIONAMIENTO SECOP'!$A:$AC,$AB$1,FALSE))</f>
        <v>1</v>
      </c>
    </row>
    <row r="360" spans="1:28" ht="36" customHeight="1">
      <c r="A360" s="13" t="s">
        <v>3053</v>
      </c>
      <c r="B360" s="249" t="str">
        <f>+IFERROR(VLOOKUP($A360,'INVERSIÓN '!$A:$AB,$B$1,FALSE),VLOOKUP($A360,'FUNCIONAMIENTO SECOP'!$A:$AC,$B$1,FALSE))</f>
        <v>INVERSIÓN</v>
      </c>
      <c r="C360" s="249">
        <f>+IFERROR(VLOOKUP($A360,'INVERSIÓN '!$A:$AB,$C$1,FALSE),VLOOKUP($A360,'FUNCIONAMIENTO SECOP'!$A:$AC,$C$1,FALSE))</f>
        <v>0</v>
      </c>
      <c r="D360" s="249">
        <f>+IFERROR(VLOOKUP($A360,'INVERSIÓN '!$A:$AB,$D$1,FALSE),VLOOKUP($A360,'FUNCIONAMIENTO SECOP'!$A:$AC,$D$1,FALSE))</f>
        <v>2633</v>
      </c>
      <c r="E360" s="249" t="str">
        <f>+IFERROR(VLOOKUP($A360,'INVERSIÓN '!$A:$AB,$E$1,FALSE),VLOOKUP($A360,'FUNCIONAMIENTO SECOP'!$A:$AC,$E$1,FALSE))</f>
        <v>San Cristóbal: Un Territorio de Oportunidades para la Gestión de Conflictos y la Convivencia</v>
      </c>
      <c r="F360" s="249" t="str">
        <f>+IFERROR(VLOOKUP($A360,'INVERSIÓN '!$A:$AB,$F$1,FALSE),VLOOKUP($A360,'FUNCIONAMIENTO SECOP'!$A:$AC,$F$1,FALSE))</f>
        <v>Fortalecer 1.600 actores comunitarios con herramientas y capacidades para la implementación de un enfoque restaurativo para la justicia y la convivencia
Implementar 24 proyectos comunitarios en la localidad, para la apropiación del Código Nacional de Seguridad y Convivencia Ciudadana
Beneficiar 680 ciudadanos con habilidades y capacidades para gestionar la convivencia constructivamente
Fortalecer 4 programas de abordaje de conflictividad escolar para la convivencia con enfoque restaurativo
Implementar 24 proyectos de justicia local para la resolución efectiva de conflictividades de manera integral en el sistema de justicia
Implementar 80 acciones pedagógicas para la gestión de conflictividades y prevención de violencias</v>
      </c>
      <c r="G360" s="249" t="str">
        <f>+IFERROR(VLOOKUP($A360,'INVERSIÓN '!$A:$AB,$G$1,FALSE),VLOOKUP($A360,'FUNCIONAMIENTO SECOP'!$A:$AC,$G$1,FALSE))</f>
        <v>Pendiente</v>
      </c>
      <c r="H360" s="249" t="str">
        <f>+IFERROR(VLOOKUP($A360,'INVERSIÓN '!$A:$AB,$H$1,FALSE),VLOOKUP($A360,'FUNCIONAMIENTO SECOP'!$A:$AC,$H$1,FALSE))</f>
        <v>Nuevo</v>
      </c>
      <c r="I360" s="249" t="str">
        <f>+IFERROR(VLOOKUP($A360,'INVERSIÓN '!$A:$AB,$I$1,FALSE),VLOOKUP($A360,'FUNCIONAMIENTO SECOP'!$A:$AC,$I$1,FALSE))</f>
        <v>43211508; 80141607;86101705;53101804;53101802;86111500</v>
      </c>
      <c r="J360" s="249" t="str">
        <f>+IFERROR(VLOOKUP($A360,'INVERSIÓN '!$A:$AB,$J$1,FALSE),VLOOKUP($A360,'FUNCIONAMIENTO SECOP'!$A:$AC,$J$1,FALSE))</f>
        <v xml:space="preserve">CONTRATAR LA IMPLEMENTACION DE PROGRAMAS DE CONVIVENCIA CIUDADANA Y PROYECTOS PARA LA PREVENCION DE CONLICTIVIDADES Y LA APROPIACION DEL CODIGO NACIONAL DE SEGURIDAD Y CONVIVENCIA, EN MARCO DE PRESUPUESTOS PARTICIPATIVOS </v>
      </c>
      <c r="K360" s="249">
        <f>+IFERROR(VLOOKUP($A360,'INVERSIÓN '!$A:$AB,$K$1,FALSE),VLOOKUP($A360,'FUNCIONAMIENTO SECOP'!$A:$AC,$K$1,FALSE))</f>
        <v>3</v>
      </c>
      <c r="L360" s="249">
        <f>+IFERROR(VLOOKUP($A360,'INVERSIÓN '!$A:$AB,$L$1,FALSE),VLOOKUP($A360,'FUNCIONAMIENTO SECOP'!$A:$AC,$L$1,FALSE))</f>
        <v>5</v>
      </c>
      <c r="M360" s="249">
        <f>+IFERROR(VLOOKUP($A360,'INVERSIÓN '!$A:$AB,$M$1,FALSE),VLOOKUP($A360,'FUNCIONAMIENTO SECOP'!$A:$AC,$M$1,FALSE))</f>
        <v>6</v>
      </c>
      <c r="N360" s="249">
        <f>+IFERROR(VLOOKUP($A360,'INVERSIÓN '!$A:$AB,$N$1,FALSE),VLOOKUP($A360,'FUNCIONAMIENTO SECOP'!$A:$AC,$N$1,FALSE))</f>
        <v>1</v>
      </c>
      <c r="O360" s="249" t="str">
        <f>+IFERROR(VLOOKUP($A360,'INVERSIÓN '!$A:$AB,$O$1,FALSE),VLOOKUP($A360,'FUNCIONAMIENTO SECOP'!$A:$AC,$O$1,FALSE))</f>
        <v>CCE-06</v>
      </c>
      <c r="P360" s="249" t="str">
        <f>+IFERROR(VLOOKUP($A360,'INVERSIÓN '!$A:$AB,$P$1,FALSE),VLOOKUP($A360,'FUNCIONAMIENTO SECOP'!$A:$AC,$P$1,FALSE))</f>
        <v>Selección abreviada menor cuantía</v>
      </c>
      <c r="Q360" s="249" t="str">
        <f>+IFERROR(VLOOKUP($A360,'INVERSIÓN '!$A:$AB,$Q$1,FALSE),VLOOKUP($A360,'FUNCIONAMIENTO SECOP'!$A:$AC,$Q$1,FALSE))</f>
        <v>DISTRITAL</v>
      </c>
      <c r="R360" s="250">
        <f>+IFERROR(VLOOKUP($A360,'INVERSIÓN '!$A:$AB,$R$1,FALSE),VLOOKUP($A360,'FUNCIONAMIENTO SECOP'!$A:$AC,$R$1,FALSE))</f>
        <v>729930000</v>
      </c>
      <c r="S360" s="250">
        <f>+IFERROR(VLOOKUP($A360,'INVERSIÓN '!$A:$AB,$S$1,FALSE),VLOOKUP($A360,'FUNCIONAMIENTO SECOP'!$A:$AC,$S$1,FALSE))</f>
        <v>729930000</v>
      </c>
      <c r="T360" s="249">
        <f>+IFERROR(VLOOKUP($A360,'INVERSIÓN '!$A:$AB,$T$1,FALSE),VLOOKUP($A360,'FUNCIONAMIENTO SECOP'!$A:$AC,$T$1,FALSE))</f>
        <v>0</v>
      </c>
      <c r="U360" s="249">
        <f>+IFERROR(VLOOKUP($A360,'INVERSIÓN '!$A:$AB,$U$1,FALSE),VLOOKUP($A360,'FUNCIONAMIENTO SECOP'!$A:$AC,$U$1,FALSE))</f>
        <v>0</v>
      </c>
      <c r="V360" s="249" t="str">
        <f>+IFERROR(VLOOKUP($A360,'INVERSIÓN '!$A:$AB,$V$1,FALSE),VLOOKUP($A360,'FUNCIONAMIENTO SECOP'!$A:$AC,$V$1,FALSE))</f>
        <v>CO-DC</v>
      </c>
      <c r="W360" s="249" t="str">
        <f>+IFERROR(VLOOKUP($A360,'INVERSIÓN '!$A:$AB,$W$1,FALSE),VLOOKUP($A360,'FUNCIONAMIENTO SECOP'!$A:$AC,$W$1,FALSE))</f>
        <v>CO-DC-11001</v>
      </c>
      <c r="X360" s="249" t="str">
        <f>+IFERROR(VLOOKUP($A360,'INVERSIÓN '!$A:$AB,$X$1,FALSE),VLOOKUP($A360,'FUNCIONAMIENTO SECOP'!$A:$AC,$X$1,FALSE))</f>
        <v>CARLOS HERNANDO MACIAS MONTOYA</v>
      </c>
      <c r="Y360" s="249">
        <f>+IFERROR(VLOOKUP($A360,'INVERSIÓN '!$A:$AB,$Y$1,FALSE),VLOOKUP($A360,'FUNCIONAMIENTO SECOP'!$A:$AC,$Y$1,FALSE))</f>
        <v>6478017</v>
      </c>
      <c r="Z360" s="249" t="str">
        <f>+IFERROR(VLOOKUP($A360,'INVERSIÓN '!$A:$AB,$Z$1,FALSE),VLOOKUP($A360,'FUNCIONAMIENTO SECOP'!$A:$AC,$Z$1,FALSE))</f>
        <v>alcalde.scristobal@gobiernobogota.gov.co</v>
      </c>
      <c r="AA360" s="249">
        <f>+IFERROR(VLOOKUP($A360,'INVERSIÓN '!$A:$AB,$AA$1,FALSE),VLOOKUP($A360,'FUNCIONAMIENTO SECOP'!$A:$AC,$AA$1,FALSE))</f>
        <v>0</v>
      </c>
      <c r="AB360" s="249">
        <f>+IFERROR(VLOOKUP($A360,'INVERSIÓN '!$A:$AB,$AB$1,FALSE),VLOOKUP($A360,'FUNCIONAMIENTO SECOP'!$A:$AC,$AB$1,FALSE))</f>
        <v>1</v>
      </c>
    </row>
    <row r="361" spans="1:28" ht="36" customHeight="1">
      <c r="A361" s="13" t="s">
        <v>3057</v>
      </c>
      <c r="B361" s="249" t="str">
        <f>+IFERROR(VLOOKUP($A361,'INVERSIÓN '!$A:$AB,$B$1,FALSE),VLOOKUP($A361,'FUNCIONAMIENTO SECOP'!$A:$AC,$B$1,FALSE))</f>
        <v>INVERSIÓN</v>
      </c>
      <c r="C361" s="249">
        <f>+IFERROR(VLOOKUP($A361,'INVERSIÓN '!$A:$AB,$C$1,FALSE),VLOOKUP($A361,'FUNCIONAMIENTO SECOP'!$A:$AC,$C$1,FALSE))</f>
        <v>0</v>
      </c>
      <c r="D361" s="249">
        <f>+IFERROR(VLOOKUP($A361,'INVERSIÓN '!$A:$AB,$D$1,FALSE),VLOOKUP($A361,'FUNCIONAMIENTO SECOP'!$A:$AC,$D$1,FALSE))</f>
        <v>2633</v>
      </c>
      <c r="E361" s="249" t="str">
        <f>+IFERROR(VLOOKUP($A361,'INVERSIÓN '!$A:$AB,$E$1,FALSE),VLOOKUP($A361,'FUNCIONAMIENTO SECOP'!$A:$AC,$E$1,FALSE))</f>
        <v>San Cristóbal: Un Territorio de Oportunidades para la Gestión de Conflictos y la Convivencia</v>
      </c>
      <c r="F361" s="249" t="str">
        <f>+IFERROR(VLOOKUP($A361,'INVERSIÓN '!$A:$AB,$F$1,FALSE),VLOOKUP($A361,'FUNCIONAMIENTO SECOP'!$A:$AC,$F$1,FALSE))</f>
        <v>Ejecutar 4 programas comunitarios con enfoque restaurativo para el cuidado del espacio público y del medio ambiente</v>
      </c>
      <c r="G361" s="249" t="str">
        <f>+IFERROR(VLOOKUP($A361,'INVERSIÓN '!$A:$AB,$G$1,FALSE),VLOOKUP($A361,'FUNCIONAMIENTO SECOP'!$A:$AC,$G$1,FALSE))</f>
        <v>Pendiente</v>
      </c>
      <c r="H361" s="249" t="str">
        <f>+IFERROR(VLOOKUP($A361,'INVERSIÓN '!$A:$AB,$H$1,FALSE),VLOOKUP($A361,'FUNCIONAMIENTO SECOP'!$A:$AC,$H$1,FALSE))</f>
        <v>Nuevo</v>
      </c>
      <c r="I361" s="249">
        <f>+IFERROR(VLOOKUP($A361,'INVERSIÓN '!$A:$AB,$I$1,FALSE),VLOOKUP($A361,'FUNCIONAMIENTO SECOP'!$A:$AC,$I$1,FALSE))</f>
        <v>86111500</v>
      </c>
      <c r="J361" s="249" t="str">
        <f>+IFERROR(VLOOKUP($A361,'INVERSIÓN '!$A:$AB,$J$1,FALSE),VLOOKUP($A361,'FUNCIONAMIENTO SECOP'!$A:$AC,$J$1,FALSE))</f>
        <v>Contratar los insumos en marco del programa comunitario con enfoque restaurativo para el cuidado del espacio público y del medio ambiente</v>
      </c>
      <c r="K361" s="249">
        <f>+IFERROR(VLOOKUP($A361,'INVERSIÓN '!$A:$AB,$K$1,FALSE),VLOOKUP($A361,'FUNCIONAMIENTO SECOP'!$A:$AC,$K$1,FALSE))</f>
        <v>3</v>
      </c>
      <c r="L361" s="249">
        <f>+IFERROR(VLOOKUP($A361,'INVERSIÓN '!$A:$AB,$L$1,FALSE),VLOOKUP($A361,'FUNCIONAMIENTO SECOP'!$A:$AC,$L$1,FALSE))</f>
        <v>5</v>
      </c>
      <c r="M361" s="249">
        <f>+IFERROR(VLOOKUP($A361,'INVERSIÓN '!$A:$AB,$M$1,FALSE),VLOOKUP($A361,'FUNCIONAMIENTO SECOP'!$A:$AC,$M$1,FALSE))</f>
        <v>6</v>
      </c>
      <c r="N361" s="249">
        <f>+IFERROR(VLOOKUP($A361,'INVERSIÓN '!$A:$AB,$N$1,FALSE),VLOOKUP($A361,'FUNCIONAMIENTO SECOP'!$A:$AC,$N$1,FALSE))</f>
        <v>1</v>
      </c>
      <c r="O361" s="249" t="str">
        <f>+IFERROR(VLOOKUP($A361,'INVERSIÓN '!$A:$AB,$O$1,FALSE),VLOOKUP($A361,'FUNCIONAMIENTO SECOP'!$A:$AC,$O$1,FALSE))</f>
        <v>CCE-06</v>
      </c>
      <c r="P361" s="249" t="str">
        <f>+IFERROR(VLOOKUP($A361,'INVERSIÓN '!$A:$AB,$P$1,FALSE),VLOOKUP($A361,'FUNCIONAMIENTO SECOP'!$A:$AC,$P$1,FALSE))</f>
        <v>Selección abreviada menor cuantía</v>
      </c>
      <c r="Q361" s="249" t="str">
        <f>+IFERROR(VLOOKUP($A361,'INVERSIÓN '!$A:$AB,$Q$1,FALSE),VLOOKUP($A361,'FUNCIONAMIENTO SECOP'!$A:$AC,$Q$1,FALSE))</f>
        <v>DISTRITAL</v>
      </c>
      <c r="R361" s="250">
        <f>+IFERROR(VLOOKUP($A361,'INVERSIÓN '!$A:$AB,$R$1,FALSE),VLOOKUP($A361,'FUNCIONAMIENTO SECOP'!$A:$AC,$R$1,FALSE))</f>
        <v>165410000</v>
      </c>
      <c r="S361" s="250">
        <f>+IFERROR(VLOOKUP($A361,'INVERSIÓN '!$A:$AB,$S$1,FALSE),VLOOKUP($A361,'FUNCIONAMIENTO SECOP'!$A:$AC,$S$1,FALSE))</f>
        <v>165410000</v>
      </c>
      <c r="T361" s="249">
        <f>+IFERROR(VLOOKUP($A361,'INVERSIÓN '!$A:$AB,$T$1,FALSE),VLOOKUP($A361,'FUNCIONAMIENTO SECOP'!$A:$AC,$T$1,FALSE))</f>
        <v>0</v>
      </c>
      <c r="U361" s="249">
        <f>+IFERROR(VLOOKUP($A361,'INVERSIÓN '!$A:$AB,$U$1,FALSE),VLOOKUP($A361,'FUNCIONAMIENTO SECOP'!$A:$AC,$U$1,FALSE))</f>
        <v>0</v>
      </c>
      <c r="V361" s="249" t="str">
        <f>+IFERROR(VLOOKUP($A361,'INVERSIÓN '!$A:$AB,$V$1,FALSE),VLOOKUP($A361,'FUNCIONAMIENTO SECOP'!$A:$AC,$V$1,FALSE))</f>
        <v>CO-DC</v>
      </c>
      <c r="W361" s="249" t="str">
        <f>+IFERROR(VLOOKUP($A361,'INVERSIÓN '!$A:$AB,$W$1,FALSE),VLOOKUP($A361,'FUNCIONAMIENTO SECOP'!$A:$AC,$W$1,FALSE))</f>
        <v>CO-DC-11001</v>
      </c>
      <c r="X361" s="249" t="str">
        <f>+IFERROR(VLOOKUP($A361,'INVERSIÓN '!$A:$AB,$X$1,FALSE),VLOOKUP($A361,'FUNCIONAMIENTO SECOP'!$A:$AC,$X$1,FALSE))</f>
        <v>CARLOS HERNANDO MACIAS MONTOYA</v>
      </c>
      <c r="Y361" s="249">
        <f>+IFERROR(VLOOKUP($A361,'INVERSIÓN '!$A:$AB,$Y$1,FALSE),VLOOKUP($A361,'FUNCIONAMIENTO SECOP'!$A:$AC,$Y$1,FALSE))</f>
        <v>6478022</v>
      </c>
      <c r="Z361" s="249" t="str">
        <f>+IFERROR(VLOOKUP($A361,'INVERSIÓN '!$A:$AB,$Z$1,FALSE),VLOOKUP($A361,'FUNCIONAMIENTO SECOP'!$A:$AC,$Z$1,FALSE))</f>
        <v>alcalde.scristobal@gobiernobogota.gov.co</v>
      </c>
      <c r="AA361" s="249">
        <f>+IFERROR(VLOOKUP($A361,'INVERSIÓN '!$A:$AB,$AA$1,FALSE),VLOOKUP($A361,'FUNCIONAMIENTO SECOP'!$A:$AC,$AA$1,FALSE))</f>
        <v>0</v>
      </c>
      <c r="AB361" s="249">
        <f>+IFERROR(VLOOKUP($A361,'INVERSIÓN '!$A:$AB,$AB$1,FALSE),VLOOKUP($A361,'FUNCIONAMIENTO SECOP'!$A:$AC,$AB$1,FALSE))</f>
        <v>1</v>
      </c>
    </row>
    <row r="362" spans="1:28" ht="36" customHeight="1">
      <c r="A362" s="13" t="s">
        <v>3059</v>
      </c>
      <c r="B362" s="249" t="str">
        <f>+IFERROR(VLOOKUP($A362,'INVERSIÓN '!$A:$AB,$B$1,FALSE),VLOOKUP($A362,'FUNCIONAMIENTO SECOP'!$A:$AC,$B$1,FALSE))</f>
        <v>INVERSIÓN</v>
      </c>
      <c r="C362" s="249">
        <f>+IFERROR(VLOOKUP($A362,'INVERSIÓN '!$A:$AB,$C$1,FALSE),VLOOKUP($A362,'FUNCIONAMIENTO SECOP'!$A:$AC,$C$1,FALSE))</f>
        <v>0</v>
      </c>
      <c r="D362" s="249">
        <f>+IFERROR(VLOOKUP($A362,'INVERSIÓN '!$A:$AB,$D$1,FALSE),VLOOKUP($A362,'FUNCIONAMIENTO SECOP'!$A:$AC,$D$1,FALSE))</f>
        <v>2638</v>
      </c>
      <c r="E362" s="249" t="str">
        <f>+IFERROR(VLOOKUP($A362,'INVERSIÓN '!$A:$AB,$E$1,FALSE),VLOOKUP($A362,'FUNCIONAMIENTO SECOP'!$A:$AC,$E$1,FALSE))</f>
        <v>San Cristóbal activa el sector cultural</v>
      </c>
      <c r="F362" s="249" t="str">
        <f>+IFERROR(VLOOKUP($A362,'INVERSIÓN '!$A:$AB,$F$1,FALSE),VLOOKUP($A362,'FUNCIONAMIENTO SECOP'!$A:$AC,$F$1,FALSE))</f>
        <v>Intervenir 4 equipamientos culturales con acciones de construcción, adecuación y/o dotación</v>
      </c>
      <c r="G362" s="249" t="str">
        <f>+IFERROR(VLOOKUP($A362,'INVERSIÓN '!$A:$AB,$G$1,FALSE),VLOOKUP($A362,'FUNCIONAMIENTO SECOP'!$A:$AC,$G$1,FALSE))</f>
        <v>Pendiente</v>
      </c>
      <c r="H362" s="249" t="str">
        <f>+IFERROR(VLOOKUP($A362,'INVERSIÓN '!$A:$AB,$H$1,FALSE),VLOOKUP($A362,'FUNCIONAMIENTO SECOP'!$A:$AC,$H$1,FALSE))</f>
        <v>Nuevo</v>
      </c>
      <c r="I362" s="249">
        <f>+IFERROR(VLOOKUP($A362,'INVERSIÓN '!$A:$AB,$I$1,FALSE),VLOOKUP($A362,'FUNCIONAMIENTO SECOP'!$A:$AC,$I$1,FALSE))</f>
        <v>80111701</v>
      </c>
      <c r="J362" s="249" t="str">
        <f>+IFERROR(VLOOKUP($A362,'INVERSIÓN '!$A:$AB,$J$1,FALSE),VLOOKUP($A362,'FUNCIONAMIENTO SECOP'!$A:$AC,$J$1,FALSE))</f>
        <v>INTERVENIR Y DOTAR EL CAMPUS CULTURAL PARA FORTALECER LOS ESPACIOS CULTURALES EN LA LOCALIDAD</v>
      </c>
      <c r="K362" s="249">
        <f>+IFERROR(VLOOKUP($A362,'INVERSIÓN '!$A:$AB,$K$1,FALSE),VLOOKUP($A362,'FUNCIONAMIENTO SECOP'!$A:$AC,$K$1,FALSE))</f>
        <v>7</v>
      </c>
      <c r="L362" s="249">
        <f>+IFERROR(VLOOKUP($A362,'INVERSIÓN '!$A:$AB,$L$1,FALSE),VLOOKUP($A362,'FUNCIONAMIENTO SECOP'!$A:$AC,$L$1,FALSE))</f>
        <v>9</v>
      </c>
      <c r="M362" s="249">
        <f>+IFERROR(VLOOKUP($A362,'INVERSIÓN '!$A:$AB,$M$1,FALSE),VLOOKUP($A362,'FUNCIONAMIENTO SECOP'!$A:$AC,$M$1,FALSE))</f>
        <v>4</v>
      </c>
      <c r="N362" s="249">
        <f>+IFERROR(VLOOKUP($A362,'INVERSIÓN '!$A:$AB,$N$1,FALSE),VLOOKUP($A362,'FUNCIONAMIENTO SECOP'!$A:$AC,$N$1,FALSE))</f>
        <v>1</v>
      </c>
      <c r="O362" s="249" t="str">
        <f>+IFERROR(VLOOKUP($A362,'INVERSIÓN '!$A:$AB,$O$1,FALSE),VLOOKUP($A362,'FUNCIONAMIENTO SECOP'!$A:$AC,$O$1,FALSE))</f>
        <v>CCE-06</v>
      </c>
      <c r="P362" s="249" t="str">
        <f>+IFERROR(VLOOKUP($A362,'INVERSIÓN '!$A:$AB,$P$1,FALSE),VLOOKUP($A362,'FUNCIONAMIENTO SECOP'!$A:$AC,$P$1,FALSE))</f>
        <v>Selección abreviada menor cuantía</v>
      </c>
      <c r="Q362" s="249" t="str">
        <f>+IFERROR(VLOOKUP($A362,'INVERSIÓN '!$A:$AB,$Q$1,FALSE),VLOOKUP($A362,'FUNCIONAMIENTO SECOP'!$A:$AC,$Q$1,FALSE))</f>
        <v>DISTRITAL</v>
      </c>
      <c r="R362" s="250">
        <f>+IFERROR(VLOOKUP($A362,'INVERSIÓN '!$A:$AB,$R$1,FALSE),VLOOKUP($A362,'FUNCIONAMIENTO SECOP'!$A:$AC,$R$1,FALSE))</f>
        <v>443400000</v>
      </c>
      <c r="S362" s="250">
        <f>+IFERROR(VLOOKUP($A362,'INVERSIÓN '!$A:$AB,$S$1,FALSE),VLOOKUP($A362,'FUNCIONAMIENTO SECOP'!$A:$AC,$S$1,FALSE))</f>
        <v>443400000</v>
      </c>
      <c r="T362" s="249">
        <f>+IFERROR(VLOOKUP($A362,'INVERSIÓN '!$A:$AB,$T$1,FALSE),VLOOKUP($A362,'FUNCIONAMIENTO SECOP'!$A:$AC,$T$1,FALSE))</f>
        <v>0</v>
      </c>
      <c r="U362" s="249">
        <f>+IFERROR(VLOOKUP($A362,'INVERSIÓN '!$A:$AB,$U$1,FALSE),VLOOKUP($A362,'FUNCIONAMIENTO SECOP'!$A:$AC,$U$1,FALSE))</f>
        <v>0</v>
      </c>
      <c r="V362" s="249" t="str">
        <f>+IFERROR(VLOOKUP($A362,'INVERSIÓN '!$A:$AB,$V$1,FALSE),VLOOKUP($A362,'FUNCIONAMIENTO SECOP'!$A:$AC,$V$1,FALSE))</f>
        <v>CO-DC</v>
      </c>
      <c r="W362" s="249" t="str">
        <f>+IFERROR(VLOOKUP($A362,'INVERSIÓN '!$A:$AB,$W$1,FALSE),VLOOKUP($A362,'FUNCIONAMIENTO SECOP'!$A:$AC,$W$1,FALSE))</f>
        <v>CO-DC-11001</v>
      </c>
      <c r="X362" s="249" t="str">
        <f>+IFERROR(VLOOKUP($A362,'INVERSIÓN '!$A:$AB,$X$1,FALSE),VLOOKUP($A362,'FUNCIONAMIENTO SECOP'!$A:$AC,$X$1,FALSE))</f>
        <v>CARLOS HERNANDO MACIAS MONTOYA</v>
      </c>
      <c r="Y362" s="249">
        <f>+IFERROR(VLOOKUP($A362,'INVERSIÓN '!$A:$AB,$Y$1,FALSE),VLOOKUP($A362,'FUNCIONAMIENTO SECOP'!$A:$AC,$Y$1,FALSE))</f>
        <v>6478025</v>
      </c>
      <c r="Z362" s="249" t="str">
        <f>+IFERROR(VLOOKUP($A362,'INVERSIÓN '!$A:$AB,$Z$1,FALSE),VLOOKUP($A362,'FUNCIONAMIENTO SECOP'!$A:$AC,$Z$1,FALSE))</f>
        <v>alcalde.scristobal@gobiernobogota.gov.co</v>
      </c>
      <c r="AA362" s="249">
        <f>+IFERROR(VLOOKUP($A362,'INVERSIÓN '!$A:$AB,$AA$1,FALSE),VLOOKUP($A362,'FUNCIONAMIENTO SECOP'!$A:$AC,$AA$1,FALSE))</f>
        <v>0</v>
      </c>
      <c r="AB362" s="249">
        <f>+IFERROR(VLOOKUP($A362,'INVERSIÓN '!$A:$AB,$AB$1,FALSE),VLOOKUP($A362,'FUNCIONAMIENTO SECOP'!$A:$AC,$AB$1,FALSE))</f>
        <v>1</v>
      </c>
    </row>
    <row r="363" spans="1:28" s="204" customFormat="1" ht="36" customHeight="1">
      <c r="A363" s="190" t="s">
        <v>3062</v>
      </c>
      <c r="B363" s="249" t="str">
        <f>+IFERROR(VLOOKUP($A363,'INVERSIÓN '!$A:$AB,$B$1,FALSE),VLOOKUP($A363,'FUNCIONAMIENTO SECOP'!$A:$AC,$B$1,FALSE))</f>
        <v>INVERSIÓN</v>
      </c>
      <c r="C363" s="249">
        <f>+IFERROR(VLOOKUP($A363,'INVERSIÓN '!$A:$AB,$C$1,FALSE),VLOOKUP($A363,'FUNCIONAMIENTO SECOP'!$A:$AC,$C$1,FALSE))</f>
        <v>0</v>
      </c>
      <c r="D363" s="249">
        <f>+IFERROR(VLOOKUP($A363,'INVERSIÓN '!$A:$AB,$D$1,FALSE),VLOOKUP($A363,'FUNCIONAMIENTO SECOP'!$A:$AC,$D$1,FALSE))</f>
        <v>2648</v>
      </c>
      <c r="E363" s="249" t="str">
        <f>+IFERROR(VLOOKUP($A363,'INVERSIÓN '!$A:$AB,$E$1,FALSE),VLOOKUP($A363,'FUNCIONAMIENTO SECOP'!$A:$AC,$E$1,FALSE))</f>
        <v>Oportunidades con Bien-Estar: San Cristóbal Avanza Más</v>
      </c>
      <c r="F363" s="249" t="str">
        <f>+IFERROR(VLOOKUP($A363,'INVERSIÓN '!$A:$AB,$F$1,FALSE),VLOOKUP($A363,'FUNCIONAMIENTO SECOP'!$A:$AC,$F$1,FALSE))</f>
        <v>Beneficiar 1.160 jóvenes con transferencias condicionadas y  acompañamiento psicosocial para la promoción al acceso y permanencia a oportunidades de formación y empleabilidad
Atender 8.000 personas con apoyos que contribuyan al ingreso mínimo garantizado. 
Beneficiar 6.250 personas mayores con transferencias monetarias</v>
      </c>
      <c r="G363" s="249" t="str">
        <f>+IFERROR(VLOOKUP($A363,'INVERSIÓN '!$A:$AB,$G$1,FALSE),VLOOKUP($A363,'FUNCIONAMIENTO SECOP'!$A:$AC,$G$1,FALSE))</f>
        <v>Pendiente</v>
      </c>
      <c r="H363" s="249" t="str">
        <f>+IFERROR(VLOOKUP($A363,'INVERSIÓN '!$A:$AB,$H$1,FALSE),VLOOKUP($A363,'FUNCIONAMIENTO SECOP'!$A:$AC,$H$1,FALSE))</f>
        <v>Nuevo</v>
      </c>
      <c r="I363" s="249" t="str">
        <f>+IFERROR(VLOOKUP($A363,'INVERSIÓN '!$A:$AB,$I$1,FALSE),VLOOKUP($A363,'FUNCIONAMIENTO SECOP'!$A:$AC,$I$1,FALSE))</f>
        <v>80141607-86101705-86111500</v>
      </c>
      <c r="J363" s="249" t="str">
        <f>+IFERROR(VLOOKUP($A363,'INVERSIÓN '!$A:$AB,$J$1,FALSE),VLOOKUP($A363,'FUNCIONAMIENTO SECOP'!$A:$AC,$J$1,FALSE))</f>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v>
      </c>
      <c r="K363" s="249">
        <f>+IFERROR(VLOOKUP($A363,'INVERSIÓN '!$A:$AB,$K$1,FALSE),VLOOKUP($A363,'FUNCIONAMIENTO SECOP'!$A:$AC,$K$1,FALSE))</f>
        <v>1</v>
      </c>
      <c r="L363" s="249">
        <f>+IFERROR(VLOOKUP($A363,'INVERSIÓN '!$A:$AB,$L$1,FALSE),VLOOKUP($A363,'FUNCIONAMIENTO SECOP'!$A:$AC,$L$1,FALSE))</f>
        <v>1</v>
      </c>
      <c r="M363" s="249">
        <f>+IFERROR(VLOOKUP($A363,'INVERSIÓN '!$A:$AB,$M$1,FALSE),VLOOKUP($A363,'FUNCIONAMIENTO SECOP'!$A:$AC,$M$1,FALSE))</f>
        <v>12</v>
      </c>
      <c r="N363" s="249">
        <f>+IFERROR(VLOOKUP($A363,'INVERSIÓN '!$A:$AB,$N$1,FALSE),VLOOKUP($A363,'FUNCIONAMIENTO SECOP'!$A:$AC,$N$1,FALSE))</f>
        <v>1</v>
      </c>
      <c r="O363" s="249" t="str">
        <f>+IFERROR(VLOOKUP($A363,'INVERSIÓN '!$A:$AB,$O$1,FALSE),VLOOKUP($A363,'FUNCIONAMIENTO SECOP'!$A:$AC,$O$1,FALSE))</f>
        <v>CCE-16</v>
      </c>
      <c r="P363" s="249" t="str">
        <f>+IFERROR(VLOOKUP($A363,'INVERSIÓN '!$A:$AB,$P$1,FALSE),VLOOKUP($A363,'FUNCIONAMIENTO SECOP'!$A:$AC,$P$1,FALSE))</f>
        <v>Contratación directa</v>
      </c>
      <c r="Q363" s="249" t="str">
        <f>+IFERROR(VLOOKUP($A363,'INVERSIÓN '!$A:$AB,$Q$1,FALSE),VLOOKUP($A363,'FUNCIONAMIENTO SECOP'!$A:$AC,$Q$1,FALSE))</f>
        <v>DISTRITAL</v>
      </c>
      <c r="R363" s="250">
        <f>+IFERROR(VLOOKUP($A363,'INVERSIÓN '!$A:$AB,$R$1,FALSE),VLOOKUP($A363,'FUNCIONAMIENTO SECOP'!$A:$AC,$R$1,FALSE))</f>
        <v>14472903539</v>
      </c>
      <c r="S363" s="250">
        <f>+IFERROR(VLOOKUP($A363,'INVERSIÓN '!$A:$AB,$S$1,FALSE),VLOOKUP($A363,'FUNCIONAMIENTO SECOP'!$A:$AC,$S$1,FALSE))</f>
        <v>14472903539</v>
      </c>
      <c r="T363" s="249">
        <f>+IFERROR(VLOOKUP($A363,'INVERSIÓN '!$A:$AB,$T$1,FALSE),VLOOKUP($A363,'FUNCIONAMIENTO SECOP'!$A:$AC,$T$1,FALSE))</f>
        <v>1</v>
      </c>
      <c r="U363" s="249">
        <f>+IFERROR(VLOOKUP($A363,'INVERSIÓN '!$A:$AB,$U$1,FALSE),VLOOKUP($A363,'FUNCIONAMIENTO SECOP'!$A:$AC,$U$1,FALSE))</f>
        <v>3</v>
      </c>
      <c r="V363" s="249" t="str">
        <f>+IFERROR(VLOOKUP($A363,'INVERSIÓN '!$A:$AB,$V$1,FALSE),VLOOKUP($A363,'FUNCIONAMIENTO SECOP'!$A:$AC,$V$1,FALSE))</f>
        <v>CO-DC</v>
      </c>
      <c r="W363" s="249" t="str">
        <f>+IFERROR(VLOOKUP($A363,'INVERSIÓN '!$A:$AB,$W$1,FALSE),VLOOKUP($A363,'FUNCIONAMIENTO SECOP'!$A:$AC,$W$1,FALSE))</f>
        <v>CO-DC-11001</v>
      </c>
      <c r="X363" s="249" t="str">
        <f>+IFERROR(VLOOKUP($A363,'INVERSIÓN '!$A:$AB,$X$1,FALSE),VLOOKUP($A363,'FUNCIONAMIENTO SECOP'!$A:$AC,$X$1,FALSE))</f>
        <v>CARLOS HERNANDO MACIAS MONTOYA</v>
      </c>
      <c r="Y363" s="249">
        <f>+IFERROR(VLOOKUP($A363,'INVERSIÓN '!$A:$AB,$Y$1,FALSE),VLOOKUP($A363,'FUNCIONAMIENTO SECOP'!$A:$AC,$Y$1,FALSE))</f>
        <v>6478028</v>
      </c>
      <c r="Z363" s="249" t="str">
        <f>+IFERROR(VLOOKUP($A363,'INVERSIÓN '!$A:$AB,$Z$1,FALSE),VLOOKUP($A363,'FUNCIONAMIENTO SECOP'!$A:$AC,$Z$1,FALSE))</f>
        <v>alcalde.scristobal@gobiernobogota.gov.co</v>
      </c>
      <c r="AA363" s="249">
        <f>+IFERROR(VLOOKUP($A363,'INVERSIÓN '!$A:$AB,$AA$1,FALSE),VLOOKUP($A363,'FUNCIONAMIENTO SECOP'!$A:$AC,$AA$1,FALSE))</f>
        <v>0</v>
      </c>
      <c r="AB363" s="249">
        <f>+IFERROR(VLOOKUP($A363,'INVERSIÓN '!$A:$AB,$AB$1,FALSE),VLOOKUP($A363,'FUNCIONAMIENTO SECOP'!$A:$AC,$AB$1,FALSE))</f>
        <v>1</v>
      </c>
    </row>
    <row r="364" spans="1:28" ht="36" customHeight="1">
      <c r="A364" s="13" t="s">
        <v>3066</v>
      </c>
      <c r="B364" s="249" t="str">
        <f>+IFERROR(VLOOKUP($A364,'INVERSIÓN '!$A:$AB,$B$1,FALSE),VLOOKUP($A364,'FUNCIONAMIENTO SECOP'!$A:$AC,$B$1,FALSE))</f>
        <v>INVERSIÓN</v>
      </c>
      <c r="C364" s="249">
        <f>+IFERROR(VLOOKUP($A364,'INVERSIÓN '!$A:$AB,$C$1,FALSE),VLOOKUP($A364,'FUNCIONAMIENTO SECOP'!$A:$AC,$C$1,FALSE))</f>
        <v>0</v>
      </c>
      <c r="D364" s="249">
        <f>+IFERROR(VLOOKUP($A364,'INVERSIÓN '!$A:$AB,$D$1,FALSE),VLOOKUP($A364,'FUNCIONAMIENTO SECOP'!$A:$AC,$D$1,FALSE))</f>
        <v>2648</v>
      </c>
      <c r="E364" s="249" t="str">
        <f>+IFERROR(VLOOKUP($A364,'INVERSIÓN '!$A:$AB,$E$1,FALSE),VLOOKUP($A364,'FUNCIONAMIENTO SECOP'!$A:$AC,$E$1,FALSE))</f>
        <v>Oportunidades con Bien-Estar: San Cristóbal Avanza Más</v>
      </c>
      <c r="F364" s="249" t="str">
        <f>+IFERROR(VLOOKUP($A364,'INVERSIÓN '!$A:$AB,$F$1,FALSE),VLOOKUP($A364,'FUNCIONAMIENTO SECOP'!$A:$AC,$F$1,FALSE))</f>
        <v>Beneficiar 1.160 jóvenes con transferencias condicionadas y  acompañamiento psicosocial para la promoción al acceso y permanencia a oportunidades de formación y empleabilidad</v>
      </c>
      <c r="G364" s="249" t="str">
        <f>+IFERROR(VLOOKUP($A364,'INVERSIÓN '!$A:$AB,$G$1,FALSE),VLOOKUP($A364,'FUNCIONAMIENTO SECOP'!$A:$AC,$G$1,FALSE))</f>
        <v>Pendiente</v>
      </c>
      <c r="H364" s="249" t="str">
        <f>+IFERROR(VLOOKUP($A364,'INVERSIÓN '!$A:$AB,$H$1,FALSE),VLOOKUP($A364,'FUNCIONAMIENTO SECOP'!$A:$AC,$H$1,FALSE))</f>
        <v>Nuevo</v>
      </c>
      <c r="I364" s="249" t="str">
        <f>+IFERROR(VLOOKUP($A364,'INVERSIÓN '!$A:$AB,$I$1,FALSE),VLOOKUP($A364,'FUNCIONAMIENTO SECOP'!$A:$AC,$I$1,FALSE))</f>
        <v>80141607-86101705-86111500</v>
      </c>
      <c r="J364" s="249" t="str">
        <f>+IFERROR(VLOOKUP($A364,'INVERSIÓN '!$A:$AB,$J$1,FALSE),VLOOKUP($A364,'FUNCIONAMIENTO SECOP'!$A:$AC,$J$1,FALSE))</f>
        <v>Contratar los servicios de acompañamiento psicosocial para la promoción al acceso y permanencia a oportunidades de formación y empleabilidad de los jovenes de la localidad de San Cristobal</v>
      </c>
      <c r="K364" s="249">
        <f>+IFERROR(VLOOKUP($A364,'INVERSIÓN '!$A:$AB,$K$1,FALSE),VLOOKUP($A364,'FUNCIONAMIENTO SECOP'!$A:$AC,$K$1,FALSE))</f>
        <v>8</v>
      </c>
      <c r="L364" s="249">
        <f>+IFERROR(VLOOKUP($A364,'INVERSIÓN '!$A:$AB,$L$1,FALSE),VLOOKUP($A364,'FUNCIONAMIENTO SECOP'!$A:$AC,$L$1,FALSE))</f>
        <v>8</v>
      </c>
      <c r="M364" s="249">
        <f>+IFERROR(VLOOKUP($A364,'INVERSIÓN '!$A:$AB,$M$1,FALSE),VLOOKUP($A364,'FUNCIONAMIENTO SECOP'!$A:$AC,$M$1,FALSE))</f>
        <v>4</v>
      </c>
      <c r="N364" s="249">
        <f>+IFERROR(VLOOKUP($A364,'INVERSIÓN '!$A:$AB,$N$1,FALSE),VLOOKUP($A364,'FUNCIONAMIENTO SECOP'!$A:$AC,$N$1,FALSE))</f>
        <v>1</v>
      </c>
      <c r="O364" s="249" t="str">
        <f>+IFERROR(VLOOKUP($A364,'INVERSIÓN '!$A:$AB,$O$1,FALSE),VLOOKUP($A364,'FUNCIONAMIENTO SECOP'!$A:$AC,$O$1,FALSE))</f>
        <v>CCE-02</v>
      </c>
      <c r="P364" s="249" t="str">
        <f>+IFERROR(VLOOKUP($A364,'INVERSIÓN '!$A:$AB,$P$1,FALSE),VLOOKUP($A364,'FUNCIONAMIENTO SECOP'!$A:$AC,$P$1,FALSE))</f>
        <v>Licitación pública</v>
      </c>
      <c r="Q364" s="249" t="str">
        <f>+IFERROR(VLOOKUP($A364,'INVERSIÓN '!$A:$AB,$Q$1,FALSE),VLOOKUP($A364,'FUNCIONAMIENTO SECOP'!$A:$AC,$Q$1,FALSE))</f>
        <v>DISTRITAL</v>
      </c>
      <c r="R364" s="250">
        <f>+IFERROR(VLOOKUP($A364,'INVERSIÓN '!$A:$AB,$R$1,FALSE),VLOOKUP($A364,'FUNCIONAMIENTO SECOP'!$A:$AC,$R$1,FALSE))</f>
        <v>1269228461</v>
      </c>
      <c r="S364" s="250">
        <f>+IFERROR(VLOOKUP($A364,'INVERSIÓN '!$A:$AB,$S$1,FALSE),VLOOKUP($A364,'FUNCIONAMIENTO SECOP'!$A:$AC,$S$1,FALSE))</f>
        <v>1269228461</v>
      </c>
      <c r="T364" s="249">
        <f>+IFERROR(VLOOKUP($A364,'INVERSIÓN '!$A:$AB,$T$1,FALSE),VLOOKUP($A364,'FUNCIONAMIENTO SECOP'!$A:$AC,$T$1,FALSE))</f>
        <v>0</v>
      </c>
      <c r="U364" s="249">
        <f>+IFERROR(VLOOKUP($A364,'INVERSIÓN '!$A:$AB,$U$1,FALSE),VLOOKUP($A364,'FUNCIONAMIENTO SECOP'!$A:$AC,$U$1,FALSE))</f>
        <v>0</v>
      </c>
      <c r="V364" s="249" t="str">
        <f>+IFERROR(VLOOKUP($A364,'INVERSIÓN '!$A:$AB,$V$1,FALSE),VLOOKUP($A364,'FUNCIONAMIENTO SECOP'!$A:$AC,$V$1,FALSE))</f>
        <v>CO-DC</v>
      </c>
      <c r="W364" s="249" t="str">
        <f>+IFERROR(VLOOKUP($A364,'INVERSIÓN '!$A:$AB,$W$1,FALSE),VLOOKUP($A364,'FUNCIONAMIENTO SECOP'!$A:$AC,$W$1,FALSE))</f>
        <v>CO-DC-11001</v>
      </c>
      <c r="X364" s="249" t="str">
        <f>+IFERROR(VLOOKUP($A364,'INVERSIÓN '!$A:$AB,$X$1,FALSE),VLOOKUP($A364,'FUNCIONAMIENTO SECOP'!$A:$AC,$X$1,FALSE))</f>
        <v>CARLOS HERNANDO MACIAS MONTOYA</v>
      </c>
      <c r="Y364" s="249">
        <f>+IFERROR(VLOOKUP($A364,'INVERSIÓN '!$A:$AB,$Y$1,FALSE),VLOOKUP($A364,'FUNCIONAMIENTO SECOP'!$A:$AC,$Y$1,FALSE))</f>
        <v>6478029</v>
      </c>
      <c r="Z364" s="249" t="str">
        <f>+IFERROR(VLOOKUP($A364,'INVERSIÓN '!$A:$AB,$Z$1,FALSE),VLOOKUP($A364,'FUNCIONAMIENTO SECOP'!$A:$AC,$Z$1,FALSE))</f>
        <v>alcalde.scristobal@gobiernobogota.gov.co</v>
      </c>
      <c r="AA364" s="249">
        <f>+IFERROR(VLOOKUP($A364,'INVERSIÓN '!$A:$AB,$AA$1,FALSE),VLOOKUP($A364,'FUNCIONAMIENTO SECOP'!$A:$AC,$AA$1,FALSE))</f>
        <v>0</v>
      </c>
      <c r="AB364" s="249">
        <f>+IFERROR(VLOOKUP($A364,'INVERSIÓN '!$A:$AB,$AB$1,FALSE),VLOOKUP($A364,'FUNCIONAMIENTO SECOP'!$A:$AC,$AB$1,FALSE))</f>
        <v>1</v>
      </c>
    </row>
    <row r="365" spans="1:28" ht="36" customHeight="1">
      <c r="A365" s="13" t="s">
        <v>3069</v>
      </c>
      <c r="B365" s="249" t="str">
        <f>+IFERROR(VLOOKUP($A365,'INVERSIÓN '!$A:$AB,$B$1,FALSE),VLOOKUP($A365,'FUNCIONAMIENTO SECOP'!$A:$AC,$B$1,FALSE))</f>
        <v>INVERSIÓN</v>
      </c>
      <c r="C365" s="249">
        <f>+IFERROR(VLOOKUP($A365,'INVERSIÓN '!$A:$AB,$C$1,FALSE),VLOOKUP($A365,'FUNCIONAMIENTO SECOP'!$A:$AC,$C$1,FALSE))</f>
        <v>0</v>
      </c>
      <c r="D365" s="249">
        <f>+IFERROR(VLOOKUP($A365,'INVERSIÓN '!$A:$AB,$D$1,FALSE),VLOOKUP($A365,'FUNCIONAMIENTO SECOP'!$A:$AC,$D$1,FALSE))</f>
        <v>2667</v>
      </c>
      <c r="E365" s="249" t="str">
        <f>+IFERROR(VLOOKUP($A365,'INVERSIÓN '!$A:$AB,$E$1,FALSE),VLOOKUP($A365,'FUNCIONAMIENTO SECOP'!$A:$AC,$E$1,FALSE))</f>
        <v>Gobierno de lo Cotidiano</v>
      </c>
      <c r="F365" s="249" t="str">
        <f>+IFERROR(VLOOKUP($A365,'INVERSIÓN '!$A:$AB,$F$1,FALSE),VLOOKUP($A365,'FUNCIONAMIENTO SECOP'!$A:$AC,$F$1,FALSE))</f>
        <v>Realizar 4 estrategias de fortalecimiento institucional (una por vigencia)</v>
      </c>
      <c r="G365" s="249" t="str">
        <f>+IFERROR(VLOOKUP($A365,'INVERSIÓN '!$A:$AB,$G$1,FALSE),VLOOKUP($A365,'FUNCIONAMIENTO SECOP'!$A:$AC,$G$1,FALSE))</f>
        <v>Pendiente</v>
      </c>
      <c r="H365" s="249" t="str">
        <f>+IFERROR(VLOOKUP($A365,'INVERSIÓN '!$A:$AB,$H$1,FALSE),VLOOKUP($A365,'FUNCIONAMIENTO SECOP'!$A:$AC,$H$1,FALSE))</f>
        <v>Nuevo</v>
      </c>
      <c r="I365" s="249" t="str">
        <f>+IFERROR(VLOOKUP($A365,'INVERSIÓN '!$A:$AB,$I$1,FALSE),VLOOKUP($A365,'FUNCIONAMIENTO SECOP'!$A:$AC,$I$1,FALSE))</f>
        <v>43211508; 80141607;86101705;53101804;53101802;86111500</v>
      </c>
      <c r="J365" s="249" t="str">
        <f>+IFERROR(VLOOKUP($A365,'INVERSIÓN '!$A:$AB,$J$1,FALSE),VLOOKUP($A365,'FUNCIONAMIENTO SECOP'!$A:$AC,$J$1,FALSE))</f>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v>
      </c>
      <c r="K365" s="249">
        <f>+IFERROR(VLOOKUP($A365,'INVERSIÓN '!$A:$AB,$K$1,FALSE),VLOOKUP($A365,'FUNCIONAMIENTO SECOP'!$A:$AC,$K$1,FALSE))</f>
        <v>7</v>
      </c>
      <c r="L365" s="249">
        <f>+IFERROR(VLOOKUP($A365,'INVERSIÓN '!$A:$AB,$L$1,FALSE),VLOOKUP($A365,'FUNCIONAMIENTO SECOP'!$A:$AC,$L$1,FALSE))</f>
        <v>9</v>
      </c>
      <c r="M365" s="249">
        <f>+IFERROR(VLOOKUP($A365,'INVERSIÓN '!$A:$AB,$M$1,FALSE),VLOOKUP($A365,'FUNCIONAMIENTO SECOP'!$A:$AC,$M$1,FALSE))</f>
        <v>8</v>
      </c>
      <c r="N365" s="249">
        <f>+IFERROR(VLOOKUP($A365,'INVERSIÓN '!$A:$AB,$N$1,FALSE),VLOOKUP($A365,'FUNCIONAMIENTO SECOP'!$A:$AC,$N$1,FALSE))</f>
        <v>1</v>
      </c>
      <c r="O365" s="249" t="str">
        <f>+IFERROR(VLOOKUP($A365,'INVERSIÓN '!$A:$AB,$O$1,FALSE),VLOOKUP($A365,'FUNCIONAMIENTO SECOP'!$A:$AC,$O$1,FALSE))</f>
        <v>CCE-02</v>
      </c>
      <c r="P365" s="249" t="str">
        <f>+IFERROR(VLOOKUP($A365,'INVERSIÓN '!$A:$AB,$P$1,FALSE),VLOOKUP($A365,'FUNCIONAMIENTO SECOP'!$A:$AC,$P$1,FALSE))</f>
        <v>Licitación pública</v>
      </c>
      <c r="Q365" s="249" t="str">
        <f>+IFERROR(VLOOKUP($A365,'INVERSIÓN '!$A:$AB,$Q$1,FALSE),VLOOKUP($A365,'FUNCIONAMIENTO SECOP'!$A:$AC,$Q$1,FALSE))</f>
        <v>DISTRITAL</v>
      </c>
      <c r="R365" s="250">
        <f>+IFERROR(VLOOKUP($A365,'INVERSIÓN '!$A:$AB,$R$1,FALSE),VLOOKUP($A365,'FUNCIONAMIENTO SECOP'!$A:$AC,$R$1,FALSE))</f>
        <v>1087523000</v>
      </c>
      <c r="S365" s="250">
        <f>+IFERROR(VLOOKUP($A365,'INVERSIÓN '!$A:$AB,$S$1,FALSE),VLOOKUP($A365,'FUNCIONAMIENTO SECOP'!$A:$AC,$S$1,FALSE))</f>
        <v>1087523000</v>
      </c>
      <c r="T365" s="249">
        <f>+IFERROR(VLOOKUP($A365,'INVERSIÓN '!$A:$AB,$T$1,FALSE),VLOOKUP($A365,'FUNCIONAMIENTO SECOP'!$A:$AC,$T$1,FALSE))</f>
        <v>0</v>
      </c>
      <c r="U365" s="249">
        <f>+IFERROR(VLOOKUP($A365,'INVERSIÓN '!$A:$AB,$U$1,FALSE),VLOOKUP($A365,'FUNCIONAMIENTO SECOP'!$A:$AC,$U$1,FALSE))</f>
        <v>0</v>
      </c>
      <c r="V365" s="249" t="str">
        <f>+IFERROR(VLOOKUP($A365,'INVERSIÓN '!$A:$AB,$V$1,FALSE),VLOOKUP($A365,'FUNCIONAMIENTO SECOP'!$A:$AC,$V$1,FALSE))</f>
        <v>CO-DC</v>
      </c>
      <c r="W365" s="249" t="str">
        <f>+IFERROR(VLOOKUP($A365,'INVERSIÓN '!$A:$AB,$W$1,FALSE),VLOOKUP($A365,'FUNCIONAMIENTO SECOP'!$A:$AC,$W$1,FALSE))</f>
        <v>CO-DC-11001</v>
      </c>
      <c r="X365" s="249" t="str">
        <f>+IFERROR(VLOOKUP($A365,'INVERSIÓN '!$A:$AB,$X$1,FALSE),VLOOKUP($A365,'FUNCIONAMIENTO SECOP'!$A:$AC,$X$1,FALSE))</f>
        <v>CARLOS HERNANDO MACIAS MONTOYA</v>
      </c>
      <c r="Y365" s="249">
        <f>+IFERROR(VLOOKUP($A365,'INVERSIÓN '!$A:$AB,$Y$1,FALSE),VLOOKUP($A365,'FUNCIONAMIENTO SECOP'!$A:$AC,$Y$1,FALSE))</f>
        <v>6478031</v>
      </c>
      <c r="Z365" s="249" t="str">
        <f>+IFERROR(VLOOKUP($A365,'INVERSIÓN '!$A:$AB,$Z$1,FALSE),VLOOKUP($A365,'FUNCIONAMIENTO SECOP'!$A:$AC,$Z$1,FALSE))</f>
        <v>alcalde.scristobal@gobiernobogota.gov.co</v>
      </c>
      <c r="AA365" s="249">
        <f>+IFERROR(VLOOKUP($A365,'INVERSIÓN '!$A:$AB,$AA$1,FALSE),VLOOKUP($A365,'FUNCIONAMIENTO SECOP'!$A:$AC,$AA$1,FALSE))</f>
        <v>0</v>
      </c>
      <c r="AB365" s="249">
        <f>+IFERROR(VLOOKUP($A365,'INVERSIÓN '!$A:$AB,$AB$1,FALSE),VLOOKUP($A365,'FUNCIONAMIENTO SECOP'!$A:$AC,$AB$1,FALSE))</f>
        <v>1</v>
      </c>
    </row>
    <row r="366" spans="1:28" ht="36" customHeight="1">
      <c r="A366" s="13" t="s">
        <v>3071</v>
      </c>
      <c r="B366" s="249" t="str">
        <f>+IFERROR(VLOOKUP($A366,'INVERSIÓN '!$A:$AB,$B$1,FALSE),VLOOKUP($A366,'FUNCIONAMIENTO SECOP'!$A:$AC,$B$1,FALSE))</f>
        <v>INVERSIÓN</v>
      </c>
      <c r="C366" s="249">
        <f>+IFERROR(VLOOKUP($A366,'INVERSIÓN '!$A:$AB,$C$1,FALSE),VLOOKUP($A366,'FUNCIONAMIENTO SECOP'!$A:$AC,$C$1,FALSE))</f>
        <v>0</v>
      </c>
      <c r="D366" s="249">
        <f>+IFERROR(VLOOKUP($A366,'INVERSIÓN '!$A:$AB,$D$1,FALSE),VLOOKUP($A366,'FUNCIONAMIENTO SECOP'!$A:$AC,$D$1,FALSE))</f>
        <v>2694</v>
      </c>
      <c r="E366" s="249" t="str">
        <f>+IFERROR(VLOOKUP($A366,'INVERSIÓN '!$A:$AB,$E$1,FALSE),VLOOKUP($A366,'FUNCIONAMIENTO SECOP'!$A:$AC,$E$1,FALSE))</f>
        <v>Redes de Oportunidad: Formación Digital y Participación Ciudadana</v>
      </c>
      <c r="F366" s="249" t="str">
        <f>+IFERROR(VLOOKUP($A366,'INVERSIÓN '!$A:$AB,$F$1,FALSE),VLOOKUP($A366,'FUNCIONAMIENTO SECOP'!$A:$AC,$F$1,FALSE))</f>
        <v>Operativizar 20 Centros de Acceso Comunitario en zonas rurales y/o apartadas y/o urbanas, con énfasis en Servicios TIC´s generados.
Operativizar 20 Centros de Acceso Comunitario en zonas rurales y/o apartadas y/o urbanas, con énfasis en procesos de formación y desarrollo de competencias digitales.</v>
      </c>
      <c r="G366" s="249" t="str">
        <f>+IFERROR(VLOOKUP($A366,'INVERSIÓN '!$A:$AB,$G$1,FALSE),VLOOKUP($A366,'FUNCIONAMIENTO SECOP'!$A:$AC,$G$1,FALSE))</f>
        <v>Pendiente</v>
      </c>
      <c r="H366" s="249" t="str">
        <f>+IFERROR(VLOOKUP($A366,'INVERSIÓN '!$A:$AB,$H$1,FALSE),VLOOKUP($A366,'FUNCIONAMIENTO SECOP'!$A:$AC,$H$1,FALSE))</f>
        <v>Nuevo</v>
      </c>
      <c r="I366" s="249" t="str">
        <f>+IFERROR(VLOOKUP($A366,'INVERSIÓN '!$A:$AB,$I$1,FALSE),VLOOKUP($A366,'FUNCIONAMIENTO SECOP'!$A:$AC,$I$1,FALSE))</f>
        <v xml:space="preserve">60141113
60102513
93141702 </v>
      </c>
      <c r="J366" s="249" t="str">
        <f>+IFERROR(VLOOKUP($A366,'INVERSIÓN '!$A:$AB,$J$1,FALSE),VLOOKUP($A366,'FUNCIONAMIENTO SECOP'!$A:$AC,$J$1,FALSE))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v>
      </c>
      <c r="K366" s="249">
        <f>+IFERROR(VLOOKUP($A366,'INVERSIÓN '!$A:$AB,$K$1,FALSE),VLOOKUP($A366,'FUNCIONAMIENTO SECOP'!$A:$AC,$K$1,FALSE))</f>
        <v>7</v>
      </c>
      <c r="L366" s="249">
        <f>+IFERROR(VLOOKUP($A366,'INVERSIÓN '!$A:$AB,$L$1,FALSE),VLOOKUP($A366,'FUNCIONAMIENTO SECOP'!$A:$AC,$L$1,FALSE))</f>
        <v>7</v>
      </c>
      <c r="M366" s="249">
        <f>+IFERROR(VLOOKUP($A366,'INVERSIÓN '!$A:$AB,$M$1,FALSE),VLOOKUP($A366,'FUNCIONAMIENTO SECOP'!$A:$AC,$M$1,FALSE))</f>
        <v>8</v>
      </c>
      <c r="N366" s="249">
        <f>+IFERROR(VLOOKUP($A366,'INVERSIÓN '!$A:$AB,$N$1,FALSE),VLOOKUP($A366,'FUNCIONAMIENTO SECOP'!$A:$AC,$N$1,FALSE))</f>
        <v>1</v>
      </c>
      <c r="O366" s="249" t="str">
        <f>+IFERROR(VLOOKUP($A366,'INVERSIÓN '!$A:$AB,$O$1,FALSE),VLOOKUP($A366,'FUNCIONAMIENTO SECOP'!$A:$AC,$O$1,FALSE))</f>
        <v>CCE-02</v>
      </c>
      <c r="P366" s="249" t="str">
        <f>+IFERROR(VLOOKUP($A366,'INVERSIÓN '!$A:$AB,$P$1,FALSE),VLOOKUP($A366,'FUNCIONAMIENTO SECOP'!$A:$AC,$P$1,FALSE))</f>
        <v>Licitación pública</v>
      </c>
      <c r="Q366" s="249" t="str">
        <f>+IFERROR(VLOOKUP($A366,'INVERSIÓN '!$A:$AB,$Q$1,FALSE),VLOOKUP($A366,'FUNCIONAMIENTO SECOP'!$A:$AC,$Q$1,FALSE))</f>
        <v>DISTRITAL</v>
      </c>
      <c r="R366" s="250">
        <f>+IFERROR(VLOOKUP($A366,'INVERSIÓN '!$A:$AB,$R$1,FALSE),VLOOKUP($A366,'FUNCIONAMIENTO SECOP'!$A:$AC,$R$1,FALSE))</f>
        <v>804800000</v>
      </c>
      <c r="S366" s="250">
        <f>+IFERROR(VLOOKUP($A366,'INVERSIÓN '!$A:$AB,$S$1,FALSE),VLOOKUP($A366,'FUNCIONAMIENTO SECOP'!$A:$AC,$S$1,FALSE))</f>
        <v>804800000</v>
      </c>
      <c r="T366" s="249">
        <f>+IFERROR(VLOOKUP($A366,'INVERSIÓN '!$A:$AB,$T$1,FALSE),VLOOKUP($A366,'FUNCIONAMIENTO SECOP'!$A:$AC,$T$1,FALSE))</f>
        <v>0</v>
      </c>
      <c r="U366" s="249">
        <f>+IFERROR(VLOOKUP($A366,'INVERSIÓN '!$A:$AB,$U$1,FALSE),VLOOKUP($A366,'FUNCIONAMIENTO SECOP'!$A:$AC,$U$1,FALSE))</f>
        <v>0</v>
      </c>
      <c r="V366" s="249" t="str">
        <f>+IFERROR(VLOOKUP($A366,'INVERSIÓN '!$A:$AB,$V$1,FALSE),VLOOKUP($A366,'FUNCIONAMIENTO SECOP'!$A:$AC,$V$1,FALSE))</f>
        <v>CO-DC</v>
      </c>
      <c r="W366" s="249" t="str">
        <f>+IFERROR(VLOOKUP($A366,'INVERSIÓN '!$A:$AB,$W$1,FALSE),VLOOKUP($A366,'FUNCIONAMIENTO SECOP'!$A:$AC,$W$1,FALSE))</f>
        <v>CO-DC-11001</v>
      </c>
      <c r="X366" s="249" t="str">
        <f>+IFERROR(VLOOKUP($A366,'INVERSIÓN '!$A:$AB,$X$1,FALSE),VLOOKUP($A366,'FUNCIONAMIENTO SECOP'!$A:$AC,$X$1,FALSE))</f>
        <v>CARLOS HERNANDO MACIAS MONTOYA</v>
      </c>
      <c r="Y366" s="249">
        <f>+IFERROR(VLOOKUP($A366,'INVERSIÓN '!$A:$AB,$Y$1,FALSE),VLOOKUP($A366,'FUNCIONAMIENTO SECOP'!$A:$AC,$Y$1,FALSE))</f>
        <v>6478035</v>
      </c>
      <c r="Z366" s="249" t="str">
        <f>+IFERROR(VLOOKUP($A366,'INVERSIÓN '!$A:$AB,$Z$1,FALSE),VLOOKUP($A366,'FUNCIONAMIENTO SECOP'!$A:$AC,$Z$1,FALSE))</f>
        <v>alcalde.scristobal@gobiernobogota.gov.co</v>
      </c>
      <c r="AA366" s="249">
        <f>+IFERROR(VLOOKUP($A366,'INVERSIÓN '!$A:$AB,$AA$1,FALSE),VLOOKUP($A366,'FUNCIONAMIENTO SECOP'!$A:$AC,$AA$1,FALSE))</f>
        <v>0</v>
      </c>
      <c r="AB366" s="249">
        <f>+IFERROR(VLOOKUP($A366,'INVERSIÓN '!$A:$AB,$AB$1,FALSE),VLOOKUP($A366,'FUNCIONAMIENTO SECOP'!$A:$AC,$AB$1,FALSE))</f>
        <v>1</v>
      </c>
    </row>
    <row r="367" spans="1:28" ht="36" customHeight="1">
      <c r="A367" s="13" t="s">
        <v>3076</v>
      </c>
      <c r="B367" s="249" t="str">
        <f>+IFERROR(VLOOKUP($A367,'INVERSIÓN '!$A:$AB,$B$1,FALSE),VLOOKUP($A367,'FUNCIONAMIENTO SECOP'!$A:$AC,$B$1,FALSE))</f>
        <v>INVERSIÓN</v>
      </c>
      <c r="C367" s="249">
        <f>+IFERROR(VLOOKUP($A367,'INVERSIÓN '!$A:$AB,$C$1,FALSE),VLOOKUP($A367,'FUNCIONAMIENTO SECOP'!$A:$AC,$C$1,FALSE))</f>
        <v>0</v>
      </c>
      <c r="D367" s="249">
        <f>+IFERROR(VLOOKUP($A367,'INVERSIÓN '!$A:$AB,$D$1,FALSE),VLOOKUP($A367,'FUNCIONAMIENTO SECOP'!$A:$AC,$D$1,FALSE))</f>
        <v>2708</v>
      </c>
      <c r="E367" s="249" t="str">
        <f>+IFERROR(VLOOKUP($A367,'INVERSIÓN '!$A:$AB,$E$1,FALSE),VLOOKUP($A367,'FUNCIONAMIENTO SECOP'!$A:$AC,$E$1,FALSE))</f>
        <v>Changó y territorios indígenas en resistencia</v>
      </c>
      <c r="F367" s="249" t="str">
        <f>+IFERROR(VLOOKUP($A367,'INVERSIÓN '!$A:$AB,$F$1,FALSE),VLOOKUP($A367,'FUNCIONAMIENTO SECOP'!$A:$AC,$F$1,FALSE))</f>
        <v>Concertar e implementar cuatro (4) iniciativa de inversión local con los pueblos indígenas (aplica en todas las localidades con autoridades indígenas)</v>
      </c>
      <c r="G367" s="249" t="str">
        <f>+IFERROR(VLOOKUP($A367,'INVERSIÓN '!$A:$AB,$G$1,FALSE),VLOOKUP($A367,'FUNCIONAMIENTO SECOP'!$A:$AC,$G$1,FALSE))</f>
        <v>Pendiente</v>
      </c>
      <c r="H367" s="249" t="str">
        <f>+IFERROR(VLOOKUP($A367,'INVERSIÓN '!$A:$AB,$H$1,FALSE),VLOOKUP($A367,'FUNCIONAMIENTO SECOP'!$A:$AC,$H$1,FALSE))</f>
        <v>Nuevo</v>
      </c>
      <c r="I367" s="249" t="str">
        <f>+IFERROR(VLOOKUP($A367,'INVERSIÓN '!$A:$AB,$I$1,FALSE),VLOOKUP($A367,'FUNCIONAMIENTO SECOP'!$A:$AC,$I$1,FALSE))</f>
        <v xml:space="preserve">60141113
60102513
93141702 
80111623 
90101600 
93141701 
60103606 
49101700 
82101500 
78111800 
80131506 
50202310 </v>
      </c>
      <c r="J367" s="249" t="str">
        <f>+IFERROR(VLOOKUP($A367,'INVERSIÓN '!$A:$AB,$J$1,FALSE),VLOOKUP($A367,'FUNCIONAMIENTO SECOP'!$A:$AC,$J$1,FALSE))</f>
        <v>CONTRATAR LOS BIENES Y SERVICIOS LOGÍSTICOS PARA ACTIVIDADES DE LA POBLACIÓN INDIGENA DE LA LOCALIDAD</v>
      </c>
      <c r="K367" s="249">
        <f>+IFERROR(VLOOKUP($A367,'INVERSIÓN '!$A:$AB,$K$1,FALSE),VLOOKUP($A367,'FUNCIONAMIENTO SECOP'!$A:$AC,$K$1,FALSE))</f>
        <v>7</v>
      </c>
      <c r="L367" s="249">
        <f>+IFERROR(VLOOKUP($A367,'INVERSIÓN '!$A:$AB,$L$1,FALSE),VLOOKUP($A367,'FUNCIONAMIENTO SECOP'!$A:$AC,$L$1,FALSE))</f>
        <v>7</v>
      </c>
      <c r="M367" s="249">
        <f>+IFERROR(VLOOKUP($A367,'INVERSIÓN '!$A:$AB,$M$1,FALSE),VLOOKUP($A367,'FUNCIONAMIENTO SECOP'!$A:$AC,$M$1,FALSE))</f>
        <v>3</v>
      </c>
      <c r="N367" s="249">
        <f>+IFERROR(VLOOKUP($A367,'INVERSIÓN '!$A:$AB,$N$1,FALSE),VLOOKUP($A367,'FUNCIONAMIENTO SECOP'!$A:$AC,$N$1,FALSE))</f>
        <v>1</v>
      </c>
      <c r="O367" s="249" t="str">
        <f>+IFERROR(VLOOKUP($A367,'INVERSIÓN '!$A:$AB,$O$1,FALSE),VLOOKUP($A367,'FUNCIONAMIENTO SECOP'!$A:$AC,$O$1,FALSE))</f>
        <v>CCE-16</v>
      </c>
      <c r="P367" s="249" t="str">
        <f>+IFERROR(VLOOKUP($A367,'INVERSIÓN '!$A:$AB,$P$1,FALSE),VLOOKUP($A367,'FUNCIONAMIENTO SECOP'!$A:$AC,$P$1,FALSE))</f>
        <v>Contratación directa</v>
      </c>
      <c r="Q367" s="249" t="str">
        <f>+IFERROR(VLOOKUP($A367,'INVERSIÓN '!$A:$AB,$Q$1,FALSE),VLOOKUP($A367,'FUNCIONAMIENTO SECOP'!$A:$AC,$Q$1,FALSE))</f>
        <v>DISTRITAL</v>
      </c>
      <c r="R367" s="250">
        <f>+IFERROR(VLOOKUP($A367,'INVERSIÓN '!$A:$AB,$R$1,FALSE),VLOOKUP($A367,'FUNCIONAMIENTO SECOP'!$A:$AC,$R$1,FALSE))</f>
        <v>718800000</v>
      </c>
      <c r="S367" s="250">
        <f>+IFERROR(VLOOKUP($A367,'INVERSIÓN '!$A:$AB,$S$1,FALSE),VLOOKUP($A367,'FUNCIONAMIENTO SECOP'!$A:$AC,$S$1,FALSE))</f>
        <v>718800000</v>
      </c>
      <c r="T367" s="249">
        <f>+IFERROR(VLOOKUP($A367,'INVERSIÓN '!$A:$AB,$T$1,FALSE),VLOOKUP($A367,'FUNCIONAMIENTO SECOP'!$A:$AC,$T$1,FALSE))</f>
        <v>0</v>
      </c>
      <c r="U367" s="249">
        <f>+IFERROR(VLOOKUP($A367,'INVERSIÓN '!$A:$AB,$U$1,FALSE),VLOOKUP($A367,'FUNCIONAMIENTO SECOP'!$A:$AC,$U$1,FALSE))</f>
        <v>0</v>
      </c>
      <c r="V367" s="249" t="str">
        <f>+IFERROR(VLOOKUP($A367,'INVERSIÓN '!$A:$AB,$V$1,FALSE),VLOOKUP($A367,'FUNCIONAMIENTO SECOP'!$A:$AC,$V$1,FALSE))</f>
        <v>CO-DC</v>
      </c>
      <c r="W367" s="249" t="str">
        <f>+IFERROR(VLOOKUP($A367,'INVERSIÓN '!$A:$AB,$W$1,FALSE),VLOOKUP($A367,'FUNCIONAMIENTO SECOP'!$A:$AC,$W$1,FALSE))</f>
        <v>CO-DC-11001</v>
      </c>
      <c r="X367" s="249" t="str">
        <f>+IFERROR(VLOOKUP($A367,'INVERSIÓN '!$A:$AB,$X$1,FALSE),VLOOKUP($A367,'FUNCIONAMIENTO SECOP'!$A:$AC,$X$1,FALSE))</f>
        <v>CARLOS HERNANDO MACIAS MONTOYA</v>
      </c>
      <c r="Y367" s="249">
        <f>+IFERROR(VLOOKUP($A367,'INVERSIÓN '!$A:$AB,$Y$1,FALSE),VLOOKUP($A367,'FUNCIONAMIENTO SECOP'!$A:$AC,$Y$1,FALSE))</f>
        <v>6478037</v>
      </c>
      <c r="Z367" s="249" t="str">
        <f>+IFERROR(VLOOKUP($A367,'INVERSIÓN '!$A:$AB,$Z$1,FALSE),VLOOKUP($A367,'FUNCIONAMIENTO SECOP'!$A:$AC,$Z$1,FALSE))</f>
        <v>alcalde.scristobal@gobiernobogota.gov.co</v>
      </c>
      <c r="AA367" s="249">
        <f>+IFERROR(VLOOKUP($A367,'INVERSIÓN '!$A:$AB,$AA$1,FALSE),VLOOKUP($A367,'FUNCIONAMIENTO SECOP'!$A:$AC,$AA$1,FALSE))</f>
        <v>0</v>
      </c>
      <c r="AB367" s="249">
        <f>+IFERROR(VLOOKUP($A367,'INVERSIÓN '!$A:$AB,$AB$1,FALSE),VLOOKUP($A367,'FUNCIONAMIENTO SECOP'!$A:$AC,$AB$1,FALSE))</f>
        <v>1</v>
      </c>
    </row>
    <row r="368" spans="1:28" ht="36" customHeight="1">
      <c r="A368" s="13" t="s">
        <v>3079</v>
      </c>
      <c r="B368" s="249" t="str">
        <f>+IFERROR(VLOOKUP($A368,'INVERSIÓN '!$A:$AB,$B$1,FALSE),VLOOKUP($A368,'FUNCIONAMIENTO SECOP'!$A:$AC,$B$1,FALSE))</f>
        <v>INVERSIÓN</v>
      </c>
      <c r="C368" s="249">
        <f>+IFERROR(VLOOKUP($A368,'INVERSIÓN '!$A:$AB,$C$1,FALSE),VLOOKUP($A368,'FUNCIONAMIENTO SECOP'!$A:$AC,$C$1,FALSE))</f>
        <v>0</v>
      </c>
      <c r="D368" s="249">
        <f>+IFERROR(VLOOKUP($A368,'INVERSIÓN '!$A:$AB,$D$1,FALSE),VLOOKUP($A368,'FUNCIONAMIENTO SECOP'!$A:$AC,$D$1,FALSE))</f>
        <v>2708</v>
      </c>
      <c r="E368" s="249" t="str">
        <f>+IFERROR(VLOOKUP($A368,'INVERSIÓN '!$A:$AB,$E$1,FALSE),VLOOKUP($A368,'FUNCIONAMIENTO SECOP'!$A:$AC,$E$1,FALSE))</f>
        <v>Changó y territorios indígenas en resistencia</v>
      </c>
      <c r="F368" s="249" t="str">
        <f>+IFERROR(VLOOKUP($A368,'INVERSIÓN '!$A:$AB,$F$1,FALSE),VLOOKUP($A368,'FUNCIONAMIENTO SECOP'!$A:$AC,$F$1,FALSE))</f>
        <v>Concertar e implementar cuatro (4) iniciativa de inversión local con las comunidades negras, afrocolombianas y palenqueras (aplica en todas las localidades con autoridades NAP)</v>
      </c>
      <c r="G368" s="249" t="str">
        <f>+IFERROR(VLOOKUP($A368,'INVERSIÓN '!$A:$AB,$G$1,FALSE),VLOOKUP($A368,'FUNCIONAMIENTO SECOP'!$A:$AC,$G$1,FALSE))</f>
        <v>Pendiente</v>
      </c>
      <c r="H368" s="249" t="str">
        <f>+IFERROR(VLOOKUP($A368,'INVERSIÓN '!$A:$AB,$H$1,FALSE),VLOOKUP($A368,'FUNCIONAMIENTO SECOP'!$A:$AC,$H$1,FALSE))</f>
        <v>Nuevo</v>
      </c>
      <c r="I368" s="249" t="str">
        <f>+IFERROR(VLOOKUP($A368,'INVERSIÓN '!$A:$AB,$I$1,FALSE),VLOOKUP($A368,'FUNCIONAMIENTO SECOP'!$A:$AC,$I$1,FALSE))</f>
        <v xml:space="preserve">60141113
60102513
93141702 
80111623 
90101600 
93141701 
60103606 
49101700 
82101500 
78111800 
80131506 
50202310 </v>
      </c>
      <c r="J368" s="249" t="str">
        <f>+IFERROR(VLOOKUP($A368,'INVERSIÓN '!$A:$AB,$J$1,FALSE),VLOOKUP($A368,'FUNCIONAMIENTO SECOP'!$A:$AC,$J$1,FALSE))</f>
        <v>CONTRATAR LOS BIENES Y SERVICIOS LOGÍSTICOS PARA ACTIVIDADES DE LA POBLACIÓN NEGRO, AFRO DE LA LOCALIDAD</v>
      </c>
      <c r="K368" s="249">
        <f>+IFERROR(VLOOKUP($A368,'INVERSIÓN '!$A:$AB,$K$1,FALSE),VLOOKUP($A368,'FUNCIONAMIENTO SECOP'!$A:$AC,$K$1,FALSE))</f>
        <v>7</v>
      </c>
      <c r="L368" s="249">
        <f>+IFERROR(VLOOKUP($A368,'INVERSIÓN '!$A:$AB,$L$1,FALSE),VLOOKUP($A368,'FUNCIONAMIENTO SECOP'!$A:$AC,$L$1,FALSE))</f>
        <v>7</v>
      </c>
      <c r="M368" s="249">
        <f>+IFERROR(VLOOKUP($A368,'INVERSIÓN '!$A:$AB,$M$1,FALSE),VLOOKUP($A368,'FUNCIONAMIENTO SECOP'!$A:$AC,$M$1,FALSE))</f>
        <v>3</v>
      </c>
      <c r="N368" s="249">
        <f>+IFERROR(VLOOKUP($A368,'INVERSIÓN '!$A:$AB,$N$1,FALSE),VLOOKUP($A368,'FUNCIONAMIENTO SECOP'!$A:$AC,$N$1,FALSE))</f>
        <v>1</v>
      </c>
      <c r="O368" s="249" t="str">
        <f>+IFERROR(VLOOKUP($A368,'INVERSIÓN '!$A:$AB,$O$1,FALSE),VLOOKUP($A368,'FUNCIONAMIENTO SECOP'!$A:$AC,$O$1,FALSE))</f>
        <v>CCE-16</v>
      </c>
      <c r="P368" s="249" t="str">
        <f>+IFERROR(VLOOKUP($A368,'INVERSIÓN '!$A:$AB,$P$1,FALSE),VLOOKUP($A368,'FUNCIONAMIENTO SECOP'!$A:$AC,$P$1,FALSE))</f>
        <v>Contratación directa</v>
      </c>
      <c r="Q368" s="249" t="str">
        <f>+IFERROR(VLOOKUP($A368,'INVERSIÓN '!$A:$AB,$Q$1,FALSE),VLOOKUP($A368,'FUNCIONAMIENTO SECOP'!$A:$AC,$Q$1,FALSE))</f>
        <v>DISTRITAL</v>
      </c>
      <c r="R368" s="250">
        <f>+IFERROR(VLOOKUP($A368,'INVERSIÓN '!$A:$AB,$R$1,FALSE),VLOOKUP($A368,'FUNCIONAMIENTO SECOP'!$A:$AC,$R$1,FALSE))</f>
        <v>84700000</v>
      </c>
      <c r="S368" s="250">
        <f>+IFERROR(VLOOKUP($A368,'INVERSIÓN '!$A:$AB,$S$1,FALSE),VLOOKUP($A368,'FUNCIONAMIENTO SECOP'!$A:$AC,$S$1,FALSE))</f>
        <v>84700000</v>
      </c>
      <c r="T368" s="249">
        <f>+IFERROR(VLOOKUP($A368,'INVERSIÓN '!$A:$AB,$T$1,FALSE),VLOOKUP($A368,'FUNCIONAMIENTO SECOP'!$A:$AC,$T$1,FALSE))</f>
        <v>0</v>
      </c>
      <c r="U368" s="249">
        <f>+IFERROR(VLOOKUP($A368,'INVERSIÓN '!$A:$AB,$U$1,FALSE),VLOOKUP($A368,'FUNCIONAMIENTO SECOP'!$A:$AC,$U$1,FALSE))</f>
        <v>0</v>
      </c>
      <c r="V368" s="249" t="str">
        <f>+IFERROR(VLOOKUP($A368,'INVERSIÓN '!$A:$AB,$V$1,FALSE),VLOOKUP($A368,'FUNCIONAMIENTO SECOP'!$A:$AC,$V$1,FALSE))</f>
        <v>CO-DC</v>
      </c>
      <c r="W368" s="249" t="str">
        <f>+IFERROR(VLOOKUP($A368,'INVERSIÓN '!$A:$AB,$W$1,FALSE),VLOOKUP($A368,'FUNCIONAMIENTO SECOP'!$A:$AC,$W$1,FALSE))</f>
        <v>CO-DC-11001</v>
      </c>
      <c r="X368" s="249" t="str">
        <f>+IFERROR(VLOOKUP($A368,'INVERSIÓN '!$A:$AB,$X$1,FALSE),VLOOKUP($A368,'FUNCIONAMIENTO SECOP'!$A:$AC,$X$1,FALSE))</f>
        <v>CARLOS HERNANDO MACIAS MONTOYA</v>
      </c>
      <c r="Y368" s="249">
        <f>+IFERROR(VLOOKUP($A368,'INVERSIÓN '!$A:$AB,$Y$1,FALSE),VLOOKUP($A368,'FUNCIONAMIENTO SECOP'!$A:$AC,$Y$1,FALSE))</f>
        <v>6478037</v>
      </c>
      <c r="Z368" s="249" t="str">
        <f>+IFERROR(VLOOKUP($A368,'INVERSIÓN '!$A:$AB,$Z$1,FALSE),VLOOKUP($A368,'FUNCIONAMIENTO SECOP'!$A:$AC,$Z$1,FALSE))</f>
        <v>alcalde.scristobal@gobiernobogota.gov.co</v>
      </c>
      <c r="AA368" s="249">
        <f>+IFERROR(VLOOKUP($A368,'INVERSIÓN '!$A:$AB,$AA$1,FALSE),VLOOKUP($A368,'FUNCIONAMIENTO SECOP'!$A:$AC,$AA$1,FALSE))</f>
        <v>0</v>
      </c>
      <c r="AB368" s="249">
        <f>+IFERROR(VLOOKUP($A368,'INVERSIÓN '!$A:$AB,$AB$1,FALSE),VLOOKUP($A368,'FUNCIONAMIENTO SECOP'!$A:$AC,$AB$1,FALSE))</f>
        <v>1</v>
      </c>
    </row>
    <row r="369" spans="1:28" ht="36" customHeight="1">
      <c r="A369" s="13" t="s">
        <v>3082</v>
      </c>
      <c r="B369" s="249" t="str">
        <f>+IFERROR(VLOOKUP($A369,'INVERSIÓN '!$A:$AB,$B$1,FALSE),VLOOKUP($A369,'FUNCIONAMIENTO SECOP'!$A:$AC,$B$1,FALSE))</f>
        <v>INVERSIÓN</v>
      </c>
      <c r="C369" s="249">
        <f>+IFERROR(VLOOKUP($A369,'INVERSIÓN '!$A:$AB,$C$1,FALSE),VLOOKUP($A369,'FUNCIONAMIENTO SECOP'!$A:$AC,$C$1,FALSE))</f>
        <v>0</v>
      </c>
      <c r="D369" s="249">
        <f>+IFERROR(VLOOKUP($A369,'INVERSIÓN '!$A:$AB,$D$1,FALSE),VLOOKUP($A369,'FUNCIONAMIENTO SECOP'!$A:$AC,$D$1,FALSE))</f>
        <v>2708</v>
      </c>
      <c r="E369" s="249" t="str">
        <f>+IFERROR(VLOOKUP($A369,'INVERSIÓN '!$A:$AB,$E$1,FALSE),VLOOKUP($A369,'FUNCIONAMIENTO SECOP'!$A:$AC,$E$1,FALSE))</f>
        <v>Changó y territorios indígenas en resistencia</v>
      </c>
      <c r="F369" s="249" t="str">
        <f>+IFERROR(VLOOKUP($A369,'INVERSIÓN '!$A:$AB,$F$1,FALSE),VLOOKUP($A369,'FUNCIONAMIENTO SECOP'!$A:$AC,$F$1,FALSE))</f>
        <v>Concertar e implementar cuatro (4) iniciativa de inversión local con las comunidades negras, afrocolombianas y palenqueras (aplica en todas las localidades con autoridades NAP)</v>
      </c>
      <c r="G369" s="249" t="str">
        <f>+IFERROR(VLOOKUP($A369,'INVERSIÓN '!$A:$AB,$G$1,FALSE),VLOOKUP($A369,'FUNCIONAMIENTO SECOP'!$A:$AC,$G$1,FALSE))</f>
        <v>Pendiente</v>
      </c>
      <c r="H369" s="249" t="str">
        <f>+IFERROR(VLOOKUP($A369,'INVERSIÓN '!$A:$AB,$H$1,FALSE),VLOOKUP($A369,'FUNCIONAMIENTO SECOP'!$A:$AC,$H$1,FALSE))</f>
        <v>Nuevo</v>
      </c>
      <c r="I369" s="249" t="str">
        <f>+IFERROR(VLOOKUP($A369,'INVERSIÓN '!$A:$AB,$I$1,FALSE),VLOOKUP($A369,'FUNCIONAMIENTO SECOP'!$A:$AC,$I$1,FALSE))</f>
        <v xml:space="preserve">60141113
60102513
93141702 
80111623 
90101600 
93141701 
60103606 
49101700 
82101500 
78111800 
80131506 
50202310 </v>
      </c>
      <c r="J369" s="249" t="str">
        <f>+IFERROR(VLOOKUP($A369,'INVERSIÓN '!$A:$AB,$J$1,FALSE),VLOOKUP($A369,'FUNCIONAMIENTO SECOP'!$A:$AC,$J$1,FALSE))</f>
        <v>CONTRATAR LOS BIENES Y SERVICIOS LOGÍSTICOS PARA CONMEMORAR LA PALENQUERIDAD EN SAN CRISTÓBAL Y SENSIBILIZAR ACTORES LOCALES SOBRE LA CULTURA PALENQUERA.</v>
      </c>
      <c r="K369" s="249">
        <f>+IFERROR(VLOOKUP($A369,'INVERSIÓN '!$A:$AB,$K$1,FALSE),VLOOKUP($A369,'FUNCIONAMIENTO SECOP'!$A:$AC,$K$1,FALSE))</f>
        <v>7</v>
      </c>
      <c r="L369" s="249">
        <f>+IFERROR(VLOOKUP($A369,'INVERSIÓN '!$A:$AB,$L$1,FALSE),VLOOKUP($A369,'FUNCIONAMIENTO SECOP'!$A:$AC,$L$1,FALSE))</f>
        <v>7</v>
      </c>
      <c r="M369" s="249">
        <f>+IFERROR(VLOOKUP($A369,'INVERSIÓN '!$A:$AB,$M$1,FALSE),VLOOKUP($A369,'FUNCIONAMIENTO SECOP'!$A:$AC,$M$1,FALSE))</f>
        <v>3</v>
      </c>
      <c r="N369" s="249">
        <f>+IFERROR(VLOOKUP($A369,'INVERSIÓN '!$A:$AB,$N$1,FALSE),VLOOKUP($A369,'FUNCIONAMIENTO SECOP'!$A:$AC,$N$1,FALSE))</f>
        <v>1</v>
      </c>
      <c r="O369" s="249" t="str">
        <f>+IFERROR(VLOOKUP($A369,'INVERSIÓN '!$A:$AB,$O$1,FALSE),VLOOKUP($A369,'FUNCIONAMIENTO SECOP'!$A:$AC,$O$1,FALSE))</f>
        <v>CCE-16</v>
      </c>
      <c r="P369" s="249" t="str">
        <f>+IFERROR(VLOOKUP($A369,'INVERSIÓN '!$A:$AB,$P$1,FALSE),VLOOKUP($A369,'FUNCIONAMIENTO SECOP'!$A:$AC,$P$1,FALSE))</f>
        <v>Contratación directa</v>
      </c>
      <c r="Q369" s="249" t="str">
        <f>+IFERROR(VLOOKUP($A369,'INVERSIÓN '!$A:$AB,$Q$1,FALSE),VLOOKUP($A369,'FUNCIONAMIENTO SECOP'!$A:$AC,$Q$1,FALSE))</f>
        <v>DISTRITAL</v>
      </c>
      <c r="R369" s="250">
        <f>+IFERROR(VLOOKUP($A369,'INVERSIÓN '!$A:$AB,$R$1,FALSE),VLOOKUP($A369,'FUNCIONAMIENTO SECOP'!$A:$AC,$R$1,FALSE))</f>
        <v>738300000</v>
      </c>
      <c r="S369" s="250">
        <f>+IFERROR(VLOOKUP($A369,'INVERSIÓN '!$A:$AB,$S$1,FALSE),VLOOKUP($A369,'FUNCIONAMIENTO SECOP'!$A:$AC,$S$1,FALSE))</f>
        <v>738300000</v>
      </c>
      <c r="T369" s="249">
        <f>+IFERROR(VLOOKUP($A369,'INVERSIÓN '!$A:$AB,$T$1,FALSE),VLOOKUP($A369,'FUNCIONAMIENTO SECOP'!$A:$AC,$T$1,FALSE))</f>
        <v>0</v>
      </c>
      <c r="U369" s="249">
        <f>+IFERROR(VLOOKUP($A369,'INVERSIÓN '!$A:$AB,$U$1,FALSE),VLOOKUP($A369,'FUNCIONAMIENTO SECOP'!$A:$AC,$U$1,FALSE))</f>
        <v>0</v>
      </c>
      <c r="V369" s="249" t="str">
        <f>+IFERROR(VLOOKUP($A369,'INVERSIÓN '!$A:$AB,$V$1,FALSE),VLOOKUP($A369,'FUNCIONAMIENTO SECOP'!$A:$AC,$V$1,FALSE))</f>
        <v>CO-DC</v>
      </c>
      <c r="W369" s="249" t="str">
        <f>+IFERROR(VLOOKUP($A369,'INVERSIÓN '!$A:$AB,$W$1,FALSE),VLOOKUP($A369,'FUNCIONAMIENTO SECOP'!$A:$AC,$W$1,FALSE))</f>
        <v>CO-DC-11001</v>
      </c>
      <c r="X369" s="249" t="str">
        <f>+IFERROR(VLOOKUP($A369,'INVERSIÓN '!$A:$AB,$X$1,FALSE),VLOOKUP($A369,'FUNCIONAMIENTO SECOP'!$A:$AC,$X$1,FALSE))</f>
        <v>CARLOS HERNANDO MACIAS MONTOYA</v>
      </c>
      <c r="Y369" s="249">
        <f>+IFERROR(VLOOKUP($A369,'INVERSIÓN '!$A:$AB,$Y$1,FALSE),VLOOKUP($A369,'FUNCIONAMIENTO SECOP'!$A:$AC,$Y$1,FALSE))</f>
        <v>6478037</v>
      </c>
      <c r="Z369" s="249" t="str">
        <f>+IFERROR(VLOOKUP($A369,'INVERSIÓN '!$A:$AB,$Z$1,FALSE),VLOOKUP($A369,'FUNCIONAMIENTO SECOP'!$A:$AC,$Z$1,FALSE))</f>
        <v>alcalde.scristobal@gobiernobogota.gov.co</v>
      </c>
      <c r="AA369" s="249">
        <f>+IFERROR(VLOOKUP($A369,'INVERSIÓN '!$A:$AB,$AA$1,FALSE),VLOOKUP($A369,'FUNCIONAMIENTO SECOP'!$A:$AC,$AA$1,FALSE))</f>
        <v>0</v>
      </c>
      <c r="AB369" s="249">
        <f>+IFERROR(VLOOKUP($A369,'INVERSIÓN '!$A:$AB,$AB$1,FALSE),VLOOKUP($A369,'FUNCIONAMIENTO SECOP'!$A:$AC,$AB$1,FALSE))</f>
        <v>1</v>
      </c>
    </row>
    <row r="370" spans="1:28" ht="36" customHeight="1">
      <c r="A370" s="13" t="s">
        <v>3084</v>
      </c>
      <c r="B370" s="249" t="str">
        <f>+IFERROR(VLOOKUP($A370,'INVERSIÓN '!$A:$AB,$B$1,FALSE),VLOOKUP($A370,'FUNCIONAMIENTO SECOP'!$A:$AC,$B$1,FALSE))</f>
        <v>INVERSIÓN</v>
      </c>
      <c r="C370" s="249">
        <f>+IFERROR(VLOOKUP($A370,'INVERSIÓN '!$A:$AB,$C$1,FALSE),VLOOKUP($A370,'FUNCIONAMIENTO SECOP'!$A:$AC,$C$1,FALSE))</f>
        <v>0</v>
      </c>
      <c r="D370" s="249">
        <f>+IFERROR(VLOOKUP($A370,'INVERSIÓN '!$A:$AB,$D$1,FALSE),VLOOKUP($A370,'FUNCIONAMIENTO SECOP'!$A:$AC,$D$1,FALSE))</f>
        <v>2791</v>
      </c>
      <c r="E370" s="249" t="str">
        <f>+IFERROR(VLOOKUP($A370,'INVERSIÓN '!$A:$AB,$E$1,FALSE),VLOOKUP($A370,'FUNCIONAMIENTO SECOP'!$A:$AC,$E$1,FALSE))</f>
        <v>Creciendo Juntos: Atención Integral y Oportunidades para la Comunidad</v>
      </c>
      <c r="F370" s="249" t="str">
        <f>+IFERROR(VLOOKUP($A370,'INVERSIÓN '!$A:$AB,$F$1,FALSE),VLOOKUP($A370,'FUNCIONAMIENTO SECOP'!$A:$AC,$F$1,FALSE))</f>
        <v>Dotar y/o acondicionar 16 unidades operativas orientadas a la atención de la primera infancia (Jardines Infantiles, Casas de Pensamiento Intercultural, Modalidad Espacios Rurales, Crecemos en la Ruralidad, Creciendo Juntos, Centros Amar, Centros Forjar)</v>
      </c>
      <c r="G370" s="249" t="str">
        <f>+IFERROR(VLOOKUP($A370,'INVERSIÓN '!$A:$AB,$G$1,FALSE),VLOOKUP($A370,'FUNCIONAMIENTO SECOP'!$A:$AC,$G$1,FALSE))</f>
        <v>Pendiente</v>
      </c>
      <c r="H370" s="249" t="str">
        <f>+IFERROR(VLOOKUP($A370,'INVERSIÓN '!$A:$AB,$H$1,FALSE),VLOOKUP($A370,'FUNCIONAMIENTO SECOP'!$A:$AC,$H$1,FALSE))</f>
        <v>Nuevo</v>
      </c>
      <c r="I370" s="249" t="str">
        <f>+IFERROR(VLOOKUP($A370,'INVERSIÓN '!$A:$AB,$I$1,FALSE),VLOOKUP($A370,'FUNCIONAMIENTO SECOP'!$A:$AC,$I$1,FALSE))</f>
        <v xml:space="preserve">93141702
82101603 
82121505 </v>
      </c>
      <c r="J370" s="249" t="str">
        <f>+IFERROR(VLOOKUP($A370,'INVERSIÓN '!$A:$AB,$J$1,FALSE),VLOOKUP($A370,'FUNCIONAMIENTO SECOP'!$A:$AC,$J$1,FALSE))</f>
        <v>Realizar A Monto Agotable Y A Precios Unitarios El Mantenimiento Y/O Adecuaciones Y/O Reparaciones Locativas De Las unidades operativas orientadas a la atención de la primera infancia</v>
      </c>
      <c r="K370" s="249">
        <f>+IFERROR(VLOOKUP($A370,'INVERSIÓN '!$A:$AB,$K$1,FALSE),VLOOKUP($A370,'FUNCIONAMIENTO SECOP'!$A:$AC,$K$1,FALSE))</f>
        <v>6</v>
      </c>
      <c r="L370" s="249">
        <f>+IFERROR(VLOOKUP($A370,'INVERSIÓN '!$A:$AB,$L$1,FALSE),VLOOKUP($A370,'FUNCIONAMIENTO SECOP'!$A:$AC,$L$1,FALSE))</f>
        <v>8</v>
      </c>
      <c r="M370" s="249">
        <f>+IFERROR(VLOOKUP($A370,'INVERSIÓN '!$A:$AB,$M$1,FALSE),VLOOKUP($A370,'FUNCIONAMIENTO SECOP'!$A:$AC,$M$1,FALSE))</f>
        <v>8</v>
      </c>
      <c r="N370" s="249">
        <f>+IFERROR(VLOOKUP($A370,'INVERSIÓN '!$A:$AB,$N$1,FALSE),VLOOKUP($A370,'FUNCIONAMIENTO SECOP'!$A:$AC,$N$1,FALSE))</f>
        <v>1</v>
      </c>
      <c r="O370" s="249" t="str">
        <f>+IFERROR(VLOOKUP($A370,'INVERSIÓN '!$A:$AB,$O$1,FALSE),VLOOKUP($A370,'FUNCIONAMIENTO SECOP'!$A:$AC,$O$1,FALSE))</f>
        <v>CCE-06</v>
      </c>
      <c r="P370" s="249" t="str">
        <f>+IFERROR(VLOOKUP($A370,'INVERSIÓN '!$A:$AB,$P$1,FALSE),VLOOKUP($A370,'FUNCIONAMIENTO SECOP'!$A:$AC,$P$1,FALSE))</f>
        <v>Selección abreviada menor cuantía</v>
      </c>
      <c r="Q370" s="249" t="str">
        <f>+IFERROR(VLOOKUP($A370,'INVERSIÓN '!$A:$AB,$Q$1,FALSE),VLOOKUP($A370,'FUNCIONAMIENTO SECOP'!$A:$AC,$Q$1,FALSE))</f>
        <v>DISTRITAL</v>
      </c>
      <c r="R370" s="250">
        <f>+IFERROR(VLOOKUP($A370,'INVERSIÓN '!$A:$AB,$R$1,FALSE),VLOOKUP($A370,'FUNCIONAMIENTO SECOP'!$A:$AC,$R$1,FALSE))</f>
        <v>500000000</v>
      </c>
      <c r="S370" s="250">
        <f>+IFERROR(VLOOKUP($A370,'INVERSIÓN '!$A:$AB,$S$1,FALSE),VLOOKUP($A370,'FUNCIONAMIENTO SECOP'!$A:$AC,$S$1,FALSE))</f>
        <v>500000000</v>
      </c>
      <c r="T370" s="249">
        <f>+IFERROR(VLOOKUP($A370,'INVERSIÓN '!$A:$AB,$T$1,FALSE),VLOOKUP($A370,'FUNCIONAMIENTO SECOP'!$A:$AC,$T$1,FALSE))</f>
        <v>0</v>
      </c>
      <c r="U370" s="249">
        <f>+IFERROR(VLOOKUP($A370,'INVERSIÓN '!$A:$AB,$U$1,FALSE),VLOOKUP($A370,'FUNCIONAMIENTO SECOP'!$A:$AC,$U$1,FALSE))</f>
        <v>0</v>
      </c>
      <c r="V370" s="249" t="str">
        <f>+IFERROR(VLOOKUP($A370,'INVERSIÓN '!$A:$AB,$V$1,FALSE),VLOOKUP($A370,'FUNCIONAMIENTO SECOP'!$A:$AC,$V$1,FALSE))</f>
        <v>CO-DC</v>
      </c>
      <c r="W370" s="249" t="str">
        <f>+IFERROR(VLOOKUP($A370,'INVERSIÓN '!$A:$AB,$W$1,FALSE),VLOOKUP($A370,'FUNCIONAMIENTO SECOP'!$A:$AC,$W$1,FALSE))</f>
        <v>CO-DC-11001</v>
      </c>
      <c r="X370" s="249" t="str">
        <f>+IFERROR(VLOOKUP($A370,'INVERSIÓN '!$A:$AB,$X$1,FALSE),VLOOKUP($A370,'FUNCIONAMIENTO SECOP'!$A:$AC,$X$1,FALSE))</f>
        <v>CARLOS HERNANDO MACIAS MONTOYA</v>
      </c>
      <c r="Y370" s="249">
        <f>+IFERROR(VLOOKUP($A370,'INVERSIÓN '!$A:$AB,$Y$1,FALSE),VLOOKUP($A370,'FUNCIONAMIENTO SECOP'!$A:$AC,$Y$1,FALSE))</f>
        <v>6478039</v>
      </c>
      <c r="Z370" s="249" t="str">
        <f>+IFERROR(VLOOKUP($A370,'INVERSIÓN '!$A:$AB,$Z$1,FALSE),VLOOKUP($A370,'FUNCIONAMIENTO SECOP'!$A:$AC,$Z$1,FALSE))</f>
        <v>alcalde.scristobal@gobiernobogota.gov.co</v>
      </c>
      <c r="AA370" s="249">
        <f>+IFERROR(VLOOKUP($A370,'INVERSIÓN '!$A:$AB,$AA$1,FALSE),VLOOKUP($A370,'FUNCIONAMIENTO SECOP'!$A:$AC,$AA$1,FALSE))</f>
        <v>0</v>
      </c>
      <c r="AB370" s="249">
        <f>+IFERROR(VLOOKUP($A370,'INVERSIÓN '!$A:$AB,$AB$1,FALSE),VLOOKUP($A370,'FUNCIONAMIENTO SECOP'!$A:$AC,$AB$1,FALSE))</f>
        <v>1</v>
      </c>
    </row>
    <row r="371" spans="1:28" ht="36" customHeight="1">
      <c r="A371" s="13" t="s">
        <v>3088</v>
      </c>
      <c r="B371" s="249" t="str">
        <f>+IFERROR(VLOOKUP($A371,'INVERSIÓN '!$A:$AB,$B$1,FALSE),VLOOKUP($A371,'FUNCIONAMIENTO SECOP'!$A:$AC,$B$1,FALSE))</f>
        <v>INVERSIÓN</v>
      </c>
      <c r="C371" s="249">
        <f>+IFERROR(VLOOKUP($A371,'INVERSIÓN '!$A:$AB,$C$1,FALSE),VLOOKUP($A371,'FUNCIONAMIENTO SECOP'!$A:$AC,$C$1,FALSE))</f>
        <v>0</v>
      </c>
      <c r="D371" s="249">
        <f>+IFERROR(VLOOKUP($A371,'INVERSIÓN '!$A:$AB,$D$1,FALSE),VLOOKUP($A371,'FUNCIONAMIENTO SECOP'!$A:$AC,$D$1,FALSE))</f>
        <v>2791</v>
      </c>
      <c r="E371" s="249" t="str">
        <f>+IFERROR(VLOOKUP($A371,'INVERSIÓN '!$A:$AB,$E$1,FALSE),VLOOKUP($A371,'FUNCIONAMIENTO SECOP'!$A:$AC,$E$1,FALSE))</f>
        <v>Creciendo Juntos: Atención Integral y Oportunidades para la Comunidad</v>
      </c>
      <c r="F371" s="249" t="str">
        <f>+IFERROR(VLOOKUP($A371,'INVERSIÓN '!$A:$AB,$F$1,FALSE),VLOOKUP($A371,'FUNCIONAMIENTO SECOP'!$A:$AC,$F$1,FALSE))</f>
        <v xml:space="preserve">Dotar y/o acondicionar 2 unidades operativas de atención especializada (Centros Integrarte, Centros Crecer y Cadis) </v>
      </c>
      <c r="G371" s="249" t="str">
        <f>+IFERROR(VLOOKUP($A371,'INVERSIÓN '!$A:$AB,$G$1,FALSE),VLOOKUP($A371,'FUNCIONAMIENTO SECOP'!$A:$AC,$G$1,FALSE))</f>
        <v>Pendiente</v>
      </c>
      <c r="H371" s="249" t="str">
        <f>+IFERROR(VLOOKUP($A371,'INVERSIÓN '!$A:$AB,$H$1,FALSE),VLOOKUP($A371,'FUNCIONAMIENTO SECOP'!$A:$AC,$H$1,FALSE))</f>
        <v>Nuevo</v>
      </c>
      <c r="I371" s="249" t="str">
        <f>+IFERROR(VLOOKUP($A371,'INVERSIÓN '!$A:$AB,$I$1,FALSE),VLOOKUP($A371,'FUNCIONAMIENTO SECOP'!$A:$AC,$I$1,FALSE))</f>
        <v xml:space="preserve">93141702
82101603 
82121505 </v>
      </c>
      <c r="J371" s="249" t="str">
        <f>+IFERROR(VLOOKUP($A371,'INVERSIÓN '!$A:$AB,$J$1,FALSE),VLOOKUP($A371,'FUNCIONAMIENTO SECOP'!$A:$AC,$J$1,FALSE))</f>
        <v xml:space="preserve">Realizar A Monto Agotable Y A Precios Unitarios El Mantenimiento Y/O Adecuaciones Y/O Reparaciones Locativas De Las unidades operativas de atención especializada (Centros Integrarte, Centros Crecer y Cadis) </v>
      </c>
      <c r="K371" s="249">
        <f>+IFERROR(VLOOKUP($A371,'INVERSIÓN '!$A:$AB,$K$1,FALSE),VLOOKUP($A371,'FUNCIONAMIENTO SECOP'!$A:$AC,$K$1,FALSE))</f>
        <v>7</v>
      </c>
      <c r="L371" s="249">
        <f>+IFERROR(VLOOKUP($A371,'INVERSIÓN '!$A:$AB,$L$1,FALSE),VLOOKUP($A371,'FUNCIONAMIENTO SECOP'!$A:$AC,$L$1,FALSE))</f>
        <v>9</v>
      </c>
      <c r="M371" s="249">
        <f>+IFERROR(VLOOKUP($A371,'INVERSIÓN '!$A:$AB,$M$1,FALSE),VLOOKUP($A371,'FUNCIONAMIENTO SECOP'!$A:$AC,$M$1,FALSE))</f>
        <v>8</v>
      </c>
      <c r="N371" s="249">
        <f>+IFERROR(VLOOKUP($A371,'INVERSIÓN '!$A:$AB,$N$1,FALSE),VLOOKUP($A371,'FUNCIONAMIENTO SECOP'!$A:$AC,$N$1,FALSE))</f>
        <v>1</v>
      </c>
      <c r="O371" s="249" t="str">
        <f>+IFERROR(VLOOKUP($A371,'INVERSIÓN '!$A:$AB,$O$1,FALSE),VLOOKUP($A371,'FUNCIONAMIENTO SECOP'!$A:$AC,$O$1,FALSE))</f>
        <v>CCE-06</v>
      </c>
      <c r="P371" s="249" t="str">
        <f>+IFERROR(VLOOKUP($A371,'INVERSIÓN '!$A:$AB,$P$1,FALSE),VLOOKUP($A371,'FUNCIONAMIENTO SECOP'!$A:$AC,$P$1,FALSE))</f>
        <v>Selección abreviada menor cuantía</v>
      </c>
      <c r="Q371" s="249" t="str">
        <f>+IFERROR(VLOOKUP($A371,'INVERSIÓN '!$A:$AB,$Q$1,FALSE),VLOOKUP($A371,'FUNCIONAMIENTO SECOP'!$A:$AC,$Q$1,FALSE))</f>
        <v>DISTRITAL</v>
      </c>
      <c r="R371" s="250">
        <f>+IFERROR(VLOOKUP($A371,'INVERSIÓN '!$A:$AB,$R$1,FALSE),VLOOKUP($A371,'FUNCIONAMIENTO SECOP'!$A:$AC,$R$1,FALSE))</f>
        <v>200000000</v>
      </c>
      <c r="S371" s="250">
        <f>+IFERROR(VLOOKUP($A371,'INVERSIÓN '!$A:$AB,$S$1,FALSE),VLOOKUP($A371,'FUNCIONAMIENTO SECOP'!$A:$AC,$S$1,FALSE))</f>
        <v>200000000</v>
      </c>
      <c r="T371" s="249">
        <f>+IFERROR(VLOOKUP($A371,'INVERSIÓN '!$A:$AB,$T$1,FALSE),VLOOKUP($A371,'FUNCIONAMIENTO SECOP'!$A:$AC,$T$1,FALSE))</f>
        <v>0</v>
      </c>
      <c r="U371" s="249">
        <f>+IFERROR(VLOOKUP($A371,'INVERSIÓN '!$A:$AB,$U$1,FALSE),VLOOKUP($A371,'FUNCIONAMIENTO SECOP'!$A:$AC,$U$1,FALSE))</f>
        <v>0</v>
      </c>
      <c r="V371" s="249" t="str">
        <f>+IFERROR(VLOOKUP($A371,'INVERSIÓN '!$A:$AB,$V$1,FALSE),VLOOKUP($A371,'FUNCIONAMIENTO SECOP'!$A:$AC,$V$1,FALSE))</f>
        <v>CO-DC</v>
      </c>
      <c r="W371" s="249" t="str">
        <f>+IFERROR(VLOOKUP($A371,'INVERSIÓN '!$A:$AB,$W$1,FALSE),VLOOKUP($A371,'FUNCIONAMIENTO SECOP'!$A:$AC,$W$1,FALSE))</f>
        <v>CO-DC-11001</v>
      </c>
      <c r="X371" s="249" t="str">
        <f>+IFERROR(VLOOKUP($A371,'INVERSIÓN '!$A:$AB,$X$1,FALSE),VLOOKUP($A371,'FUNCIONAMIENTO SECOP'!$A:$AC,$X$1,FALSE))</f>
        <v>CARLOS HERNANDO MACIAS MONTOYA</v>
      </c>
      <c r="Y371" s="249">
        <f>+IFERROR(VLOOKUP($A371,'INVERSIÓN '!$A:$AB,$Y$1,FALSE),VLOOKUP($A371,'FUNCIONAMIENTO SECOP'!$A:$AC,$Y$1,FALSE))</f>
        <v>6478040</v>
      </c>
      <c r="Z371" s="249" t="str">
        <f>+IFERROR(VLOOKUP($A371,'INVERSIÓN '!$A:$AB,$Z$1,FALSE),VLOOKUP($A371,'FUNCIONAMIENTO SECOP'!$A:$AC,$Z$1,FALSE))</f>
        <v>alcalde.scristobal@gobiernobogota.gov.co</v>
      </c>
      <c r="AA371" s="249">
        <f>+IFERROR(VLOOKUP($A371,'INVERSIÓN '!$A:$AB,$AA$1,FALSE),VLOOKUP($A371,'FUNCIONAMIENTO SECOP'!$A:$AC,$AA$1,FALSE))</f>
        <v>0</v>
      </c>
      <c r="AB371" s="249">
        <f>+IFERROR(VLOOKUP($A371,'INVERSIÓN '!$A:$AB,$AB$1,FALSE),VLOOKUP($A371,'FUNCIONAMIENTO SECOP'!$A:$AC,$AB$1,FALSE))</f>
        <v>1</v>
      </c>
    </row>
    <row r="372" spans="1:28" ht="36" customHeight="1">
      <c r="A372" s="13" t="s">
        <v>3091</v>
      </c>
      <c r="B372" s="249" t="str">
        <f>+IFERROR(VLOOKUP($A372,'INVERSIÓN '!$A:$AB,$B$1,FALSE),VLOOKUP($A372,'FUNCIONAMIENTO SECOP'!$A:$AC,$B$1,FALSE))</f>
        <v>INVERSIÓN</v>
      </c>
      <c r="C372" s="249">
        <f>+IFERROR(VLOOKUP($A372,'INVERSIÓN '!$A:$AB,$C$1,FALSE),VLOOKUP($A372,'FUNCIONAMIENTO SECOP'!$A:$AC,$C$1,FALSE))</f>
        <v>0</v>
      </c>
      <c r="D372" s="249">
        <f>+IFERROR(VLOOKUP($A372,'INVERSIÓN '!$A:$AB,$D$1,FALSE),VLOOKUP($A372,'FUNCIONAMIENTO SECOP'!$A:$AC,$D$1,FALSE))</f>
        <v>2791</v>
      </c>
      <c r="E372" s="249" t="str">
        <f>+IFERROR(VLOOKUP($A372,'INVERSIÓN '!$A:$AB,$E$1,FALSE),VLOOKUP($A372,'FUNCIONAMIENTO SECOP'!$A:$AC,$E$1,FALSE))</f>
        <v>Creciendo Juntos: Atención Integral y Oportunidades para la Comunidad</v>
      </c>
      <c r="F372" s="249" t="str">
        <f>+IFERROR(VLOOKUP($A372,'INVERSIÓN '!$A:$AB,$F$1,FALSE),VLOOKUP($A372,'FUNCIONAMIENTO SECOP'!$A:$AC,$F$1,FALSE))</f>
        <v>Dotar y/o acondicionar 2 Centros de Desarrollo Comunitarios  para la prestación de servicios sociales dirigidas al desarrollo de capacidades y generación de oportunidades</v>
      </c>
      <c r="G372" s="249" t="str">
        <f>+IFERROR(VLOOKUP($A372,'INVERSIÓN '!$A:$AB,$G$1,FALSE),VLOOKUP($A372,'FUNCIONAMIENTO SECOP'!$A:$AC,$G$1,FALSE))</f>
        <v>Pendiente</v>
      </c>
      <c r="H372" s="249" t="str">
        <f>+IFERROR(VLOOKUP($A372,'INVERSIÓN '!$A:$AB,$H$1,FALSE),VLOOKUP($A372,'FUNCIONAMIENTO SECOP'!$A:$AC,$H$1,FALSE))</f>
        <v>Nuevo</v>
      </c>
      <c r="I372" s="249" t="str">
        <f>+IFERROR(VLOOKUP($A372,'INVERSIÓN '!$A:$AB,$I$1,FALSE),VLOOKUP($A372,'FUNCIONAMIENTO SECOP'!$A:$AC,$I$1,FALSE))</f>
        <v xml:space="preserve">93141702
82101603 
82121505 </v>
      </c>
      <c r="J372" s="249" t="str">
        <f>+IFERROR(VLOOKUP($A372,'INVERSIÓN '!$A:$AB,$J$1,FALSE),VLOOKUP($A372,'FUNCIONAMIENTO SECOP'!$A:$AC,$J$1,FALSE))</f>
        <v>Realizar A Monto Agotable Y A Precios Unitarios El Mantenimiento Y/O Adecuaciones Y/O Reparaciones Locativas De Centros de Desarrollo Comunitarios  para la prestación de servicios sociales dirigidas al desarrollo de capacidades y generación de oportunidades</v>
      </c>
      <c r="K372" s="249">
        <f>+IFERROR(VLOOKUP($A372,'INVERSIÓN '!$A:$AB,$K$1,FALSE),VLOOKUP($A372,'FUNCIONAMIENTO SECOP'!$A:$AC,$K$1,FALSE))</f>
        <v>6</v>
      </c>
      <c r="L372" s="249">
        <f>+IFERROR(VLOOKUP($A372,'INVERSIÓN '!$A:$AB,$L$1,FALSE),VLOOKUP($A372,'FUNCIONAMIENTO SECOP'!$A:$AC,$L$1,FALSE))</f>
        <v>8</v>
      </c>
      <c r="M372" s="249">
        <f>+IFERROR(VLOOKUP($A372,'INVERSIÓN '!$A:$AB,$M$1,FALSE),VLOOKUP($A372,'FUNCIONAMIENTO SECOP'!$A:$AC,$M$1,FALSE))</f>
        <v>8</v>
      </c>
      <c r="N372" s="249">
        <f>+IFERROR(VLOOKUP($A372,'INVERSIÓN '!$A:$AB,$N$1,FALSE),VLOOKUP($A372,'FUNCIONAMIENTO SECOP'!$A:$AC,$N$1,FALSE))</f>
        <v>1</v>
      </c>
      <c r="O372" s="249" t="str">
        <f>+IFERROR(VLOOKUP($A372,'INVERSIÓN '!$A:$AB,$O$1,FALSE),VLOOKUP($A372,'FUNCIONAMIENTO SECOP'!$A:$AC,$O$1,FALSE))</f>
        <v>CCE-06</v>
      </c>
      <c r="P372" s="249" t="str">
        <f>+IFERROR(VLOOKUP($A372,'INVERSIÓN '!$A:$AB,$P$1,FALSE),VLOOKUP($A372,'FUNCIONAMIENTO SECOP'!$A:$AC,$P$1,FALSE))</f>
        <v>Selección abreviada menor cuantía</v>
      </c>
      <c r="Q372" s="249" t="str">
        <f>+IFERROR(VLOOKUP($A372,'INVERSIÓN '!$A:$AB,$Q$1,FALSE),VLOOKUP($A372,'FUNCIONAMIENTO SECOP'!$A:$AC,$Q$1,FALSE))</f>
        <v>DISTRITAL</v>
      </c>
      <c r="R372" s="250">
        <f>+IFERROR(VLOOKUP($A372,'INVERSIÓN '!$A:$AB,$R$1,FALSE),VLOOKUP($A372,'FUNCIONAMIENTO SECOP'!$A:$AC,$R$1,FALSE))</f>
        <v>400000000</v>
      </c>
      <c r="S372" s="250">
        <f>+IFERROR(VLOOKUP($A372,'INVERSIÓN '!$A:$AB,$S$1,FALSE),VLOOKUP($A372,'FUNCIONAMIENTO SECOP'!$A:$AC,$S$1,FALSE))</f>
        <v>400000000</v>
      </c>
      <c r="T372" s="249">
        <f>+IFERROR(VLOOKUP($A372,'INVERSIÓN '!$A:$AB,$T$1,FALSE),VLOOKUP($A372,'FUNCIONAMIENTO SECOP'!$A:$AC,$T$1,FALSE))</f>
        <v>0</v>
      </c>
      <c r="U372" s="249">
        <f>+IFERROR(VLOOKUP($A372,'INVERSIÓN '!$A:$AB,$U$1,FALSE),VLOOKUP($A372,'FUNCIONAMIENTO SECOP'!$A:$AC,$U$1,FALSE))</f>
        <v>0</v>
      </c>
      <c r="V372" s="249" t="str">
        <f>+IFERROR(VLOOKUP($A372,'INVERSIÓN '!$A:$AB,$V$1,FALSE),VLOOKUP($A372,'FUNCIONAMIENTO SECOP'!$A:$AC,$V$1,FALSE))</f>
        <v>CO-DC</v>
      </c>
      <c r="W372" s="249" t="str">
        <f>+IFERROR(VLOOKUP($A372,'INVERSIÓN '!$A:$AB,$W$1,FALSE),VLOOKUP($A372,'FUNCIONAMIENTO SECOP'!$A:$AC,$W$1,FALSE))</f>
        <v>CO-DC-11001</v>
      </c>
      <c r="X372" s="249" t="str">
        <f>+IFERROR(VLOOKUP($A372,'INVERSIÓN '!$A:$AB,$X$1,FALSE),VLOOKUP($A372,'FUNCIONAMIENTO SECOP'!$A:$AC,$X$1,FALSE))</f>
        <v>CARLOS HERNANDO MACIAS MONTOYA</v>
      </c>
      <c r="Y372" s="249">
        <f>+IFERROR(VLOOKUP($A372,'INVERSIÓN '!$A:$AB,$Y$1,FALSE),VLOOKUP($A372,'FUNCIONAMIENTO SECOP'!$A:$AC,$Y$1,FALSE))</f>
        <v>6477702</v>
      </c>
      <c r="Z372" s="249" t="str">
        <f>+IFERROR(VLOOKUP($A372,'INVERSIÓN '!$A:$AB,$Z$1,FALSE),VLOOKUP($A372,'FUNCIONAMIENTO SECOP'!$A:$AC,$Z$1,FALSE))</f>
        <v>alcalde.scristobal@gobiernobogota.gov.co</v>
      </c>
      <c r="AA372" s="249">
        <f>+IFERROR(VLOOKUP($A372,'INVERSIÓN '!$A:$AB,$AA$1,FALSE),VLOOKUP($A372,'FUNCIONAMIENTO SECOP'!$A:$AC,$AA$1,FALSE))</f>
        <v>0</v>
      </c>
      <c r="AB372" s="249">
        <f>+IFERROR(VLOOKUP($A372,'INVERSIÓN '!$A:$AB,$AB$1,FALSE),VLOOKUP($A372,'FUNCIONAMIENTO SECOP'!$A:$AC,$AB$1,FALSE))</f>
        <v>1</v>
      </c>
    </row>
    <row r="373" spans="1:28" ht="36" customHeight="1">
      <c r="A373" s="13" t="s">
        <v>3094</v>
      </c>
      <c r="B373" s="249" t="str">
        <f>+IFERROR(VLOOKUP($A373,'INVERSIÓN '!$A:$AB,$B$1,FALSE),VLOOKUP($A373,'FUNCIONAMIENTO SECOP'!$A:$AC,$B$1,FALSE))</f>
        <v>INVERSIÓN</v>
      </c>
      <c r="C373" s="249">
        <f>+IFERROR(VLOOKUP($A373,'INVERSIÓN '!$A:$AB,$C$1,FALSE),VLOOKUP($A373,'FUNCIONAMIENTO SECOP'!$A:$AC,$C$1,FALSE))</f>
        <v>0</v>
      </c>
      <c r="D373" s="249">
        <f>+IFERROR(VLOOKUP($A373,'INVERSIÓN '!$A:$AB,$D$1,FALSE),VLOOKUP($A373,'FUNCIONAMIENTO SECOP'!$A:$AC,$D$1,FALSE))</f>
        <v>2791</v>
      </c>
      <c r="E373" s="249" t="str">
        <f>+IFERROR(VLOOKUP($A373,'INVERSIÓN '!$A:$AB,$E$1,FALSE),VLOOKUP($A373,'FUNCIONAMIENTO SECOP'!$A:$AC,$E$1,FALSE))</f>
        <v>Creciendo Juntos: Atención Integral y Oportunidades para la Comunidad</v>
      </c>
      <c r="F373" s="249" t="str">
        <f>+IFERROR(VLOOKUP($A373,'INVERSIÓN '!$A:$AB,$F$1,FALSE),VLOOKUP($A373,'FUNCIONAMIENTO SECOP'!$A:$AC,$F$1,FALSE))</f>
        <v xml:space="preserve">Dotar y/o acondicionar 2 unidades operativas orientadas a la prestación de servicios a la persona mayor </v>
      </c>
      <c r="G373" s="249" t="str">
        <f>+IFERROR(VLOOKUP($A373,'INVERSIÓN '!$A:$AB,$G$1,FALSE),VLOOKUP($A373,'FUNCIONAMIENTO SECOP'!$A:$AC,$G$1,FALSE))</f>
        <v>Pendiente</v>
      </c>
      <c r="H373" s="249" t="str">
        <f>+IFERROR(VLOOKUP($A373,'INVERSIÓN '!$A:$AB,$H$1,FALSE),VLOOKUP($A373,'FUNCIONAMIENTO SECOP'!$A:$AC,$H$1,FALSE))</f>
        <v>Nuevo</v>
      </c>
      <c r="I373" s="249" t="str">
        <f>+IFERROR(VLOOKUP($A373,'INVERSIÓN '!$A:$AB,$I$1,FALSE),VLOOKUP($A373,'FUNCIONAMIENTO SECOP'!$A:$AC,$I$1,FALSE))</f>
        <v xml:space="preserve">93141702
82101603 
82121505 </v>
      </c>
      <c r="J373" s="249" t="str">
        <f>+IFERROR(VLOOKUP($A373,'INVERSIÓN '!$A:$AB,$J$1,FALSE),VLOOKUP($A373,'FUNCIONAMIENTO SECOP'!$A:$AC,$J$1,FALSE))</f>
        <v xml:space="preserve">Realizar A Monto Agotable Y A Precios Unitarios El Mantenimiento Y/O Adecuaciones Y/O Reparaciones Locativas De Las unidades operativas orientadas a la prestación de servicios a la persona mayor </v>
      </c>
      <c r="K373" s="249">
        <f>+IFERROR(VLOOKUP($A373,'INVERSIÓN '!$A:$AB,$K$1,FALSE),VLOOKUP($A373,'FUNCIONAMIENTO SECOP'!$A:$AC,$K$1,FALSE))</f>
        <v>7</v>
      </c>
      <c r="L373" s="249">
        <f>+IFERROR(VLOOKUP($A373,'INVERSIÓN '!$A:$AB,$L$1,FALSE),VLOOKUP($A373,'FUNCIONAMIENTO SECOP'!$A:$AC,$L$1,FALSE))</f>
        <v>9</v>
      </c>
      <c r="M373" s="249">
        <f>+IFERROR(VLOOKUP($A373,'INVERSIÓN '!$A:$AB,$M$1,FALSE),VLOOKUP($A373,'FUNCIONAMIENTO SECOP'!$A:$AC,$M$1,FALSE))</f>
        <v>8</v>
      </c>
      <c r="N373" s="249">
        <f>+IFERROR(VLOOKUP($A373,'INVERSIÓN '!$A:$AB,$N$1,FALSE),VLOOKUP($A373,'FUNCIONAMIENTO SECOP'!$A:$AC,$N$1,FALSE))</f>
        <v>1</v>
      </c>
      <c r="O373" s="249" t="str">
        <f>+IFERROR(VLOOKUP($A373,'INVERSIÓN '!$A:$AB,$O$1,FALSE),VLOOKUP($A373,'FUNCIONAMIENTO SECOP'!$A:$AC,$O$1,FALSE))</f>
        <v>CCE-06</v>
      </c>
      <c r="P373" s="249" t="str">
        <f>+IFERROR(VLOOKUP($A373,'INVERSIÓN '!$A:$AB,$P$1,FALSE),VLOOKUP($A373,'FUNCIONAMIENTO SECOP'!$A:$AC,$P$1,FALSE))</f>
        <v>Selección abreviada menor cuantía</v>
      </c>
      <c r="Q373" s="249" t="str">
        <f>+IFERROR(VLOOKUP($A373,'INVERSIÓN '!$A:$AB,$Q$1,FALSE),VLOOKUP($A373,'FUNCIONAMIENTO SECOP'!$A:$AC,$Q$1,FALSE))</f>
        <v>DISTRITAL</v>
      </c>
      <c r="R373" s="250">
        <f>+IFERROR(VLOOKUP($A373,'INVERSIÓN '!$A:$AB,$R$1,FALSE),VLOOKUP($A373,'FUNCIONAMIENTO SECOP'!$A:$AC,$R$1,FALSE))</f>
        <v>300000000</v>
      </c>
      <c r="S373" s="250">
        <f>+IFERROR(VLOOKUP($A373,'INVERSIÓN '!$A:$AB,$S$1,FALSE),VLOOKUP($A373,'FUNCIONAMIENTO SECOP'!$A:$AC,$S$1,FALSE))</f>
        <v>300000000</v>
      </c>
      <c r="T373" s="249">
        <f>+IFERROR(VLOOKUP($A373,'INVERSIÓN '!$A:$AB,$T$1,FALSE),VLOOKUP($A373,'FUNCIONAMIENTO SECOP'!$A:$AC,$T$1,FALSE))</f>
        <v>0</v>
      </c>
      <c r="U373" s="249">
        <f>+IFERROR(VLOOKUP($A373,'INVERSIÓN '!$A:$AB,$U$1,FALSE),VLOOKUP($A373,'FUNCIONAMIENTO SECOP'!$A:$AC,$U$1,FALSE))</f>
        <v>0</v>
      </c>
      <c r="V373" s="249" t="str">
        <f>+IFERROR(VLOOKUP($A373,'INVERSIÓN '!$A:$AB,$V$1,FALSE),VLOOKUP($A373,'FUNCIONAMIENTO SECOP'!$A:$AC,$V$1,FALSE))</f>
        <v>CO-DC</v>
      </c>
      <c r="W373" s="249" t="str">
        <f>+IFERROR(VLOOKUP($A373,'INVERSIÓN '!$A:$AB,$W$1,FALSE),VLOOKUP($A373,'FUNCIONAMIENTO SECOP'!$A:$AC,$W$1,FALSE))</f>
        <v>CO-DC-11001</v>
      </c>
      <c r="X373" s="249" t="str">
        <f>+IFERROR(VLOOKUP($A373,'INVERSIÓN '!$A:$AB,$X$1,FALSE),VLOOKUP($A373,'FUNCIONAMIENTO SECOP'!$A:$AC,$X$1,FALSE))</f>
        <v>CARLOS HERNANDO MACIAS MONTOYA</v>
      </c>
      <c r="Y373" s="249">
        <f>+IFERROR(VLOOKUP($A373,'INVERSIÓN '!$A:$AB,$Y$1,FALSE),VLOOKUP($A373,'FUNCIONAMIENTO SECOP'!$A:$AC,$Y$1,FALSE))</f>
        <v>6477683</v>
      </c>
      <c r="Z373" s="249" t="str">
        <f>+IFERROR(VLOOKUP($A373,'INVERSIÓN '!$A:$AB,$Z$1,FALSE),VLOOKUP($A373,'FUNCIONAMIENTO SECOP'!$A:$AC,$Z$1,FALSE))</f>
        <v>alcalde.scristobal@gobiernobogota.gov.co</v>
      </c>
      <c r="AA373" s="249">
        <f>+IFERROR(VLOOKUP($A373,'INVERSIÓN '!$A:$AB,$AA$1,FALSE),VLOOKUP($A373,'FUNCIONAMIENTO SECOP'!$A:$AC,$AA$1,FALSE))</f>
        <v>0</v>
      </c>
      <c r="AB373" s="249">
        <f>+IFERROR(VLOOKUP($A373,'INVERSIÓN '!$A:$AB,$AB$1,FALSE),VLOOKUP($A373,'FUNCIONAMIENTO SECOP'!$A:$AC,$AB$1,FALSE))</f>
        <v>1</v>
      </c>
    </row>
    <row r="374" spans="1:28" ht="36" customHeight="1">
      <c r="A374" s="13" t="s">
        <v>3097</v>
      </c>
      <c r="B374" s="249" t="str">
        <f>+IFERROR(VLOOKUP($A374,'INVERSIÓN '!$A:$AB,$B$1,FALSE),VLOOKUP($A374,'FUNCIONAMIENTO SECOP'!$A:$AC,$B$1,FALSE))</f>
        <v>INVERSIÓN</v>
      </c>
      <c r="C374" s="249">
        <f>+IFERROR(VLOOKUP($A374,'INVERSIÓN '!$A:$AB,$C$1,FALSE),VLOOKUP($A374,'FUNCIONAMIENTO SECOP'!$A:$AC,$C$1,FALSE))</f>
        <v>0</v>
      </c>
      <c r="D374" s="249">
        <f>+IFERROR(VLOOKUP($A374,'INVERSIÓN '!$A:$AB,$D$1,FALSE),VLOOKUP($A374,'FUNCIONAMIENTO SECOP'!$A:$AC,$D$1,FALSE))</f>
        <v>2797</v>
      </c>
      <c r="E374" s="249" t="str">
        <f>+IFERROR(VLOOKUP($A374,'INVERSIÓN '!$A:$AB,$E$1,FALSE),VLOOKUP($A374,'FUNCIONAMIENTO SECOP'!$A:$AC,$E$1,FALSE))</f>
        <v>San Cristóbal: Nuestra pasión</v>
      </c>
      <c r="F374" s="249" t="str">
        <f>+IFERROR(VLOOKUP($A374,'INVERSIÓN '!$A:$AB,$F$1,FALSE),VLOOKUP($A374,'FUNCIONAMIENTO SECOP'!$A:$AC,$F$1,FALSE))</f>
        <v>Fortalecer 1 unidades de innovación publica y  social a nivel local</v>
      </c>
      <c r="G374" s="249" t="str">
        <f>+IFERROR(VLOOKUP($A374,'INVERSIÓN '!$A:$AB,$G$1,FALSE),VLOOKUP($A374,'FUNCIONAMIENTO SECOP'!$A:$AC,$G$1,FALSE))</f>
        <v>Pendiente</v>
      </c>
      <c r="H374" s="249" t="str">
        <f>+IFERROR(VLOOKUP($A374,'INVERSIÓN '!$A:$AB,$H$1,FALSE),VLOOKUP($A374,'FUNCIONAMIENTO SECOP'!$A:$AC,$H$1,FALSE))</f>
        <v>Nuevo</v>
      </c>
      <c r="I374" s="249" t="str">
        <f>+IFERROR(VLOOKUP($A374,'INVERSIÓN '!$A:$AB,$I$1,FALSE),VLOOKUP($A374,'FUNCIONAMIENTO SECOP'!$A:$AC,$I$1,FALSE))</f>
        <v xml:space="preserve">93141702
82101603 
82121505 </v>
      </c>
      <c r="J374" s="249" t="str">
        <f>+IFERROR(VLOOKUP($A374,'INVERSIÓN '!$A:$AB,$J$1,FALSE),VLOOKUP($A374,'FUNCIONAMIENTO SECOP'!$A:$AC,$J$1,FALSE))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v>
      </c>
      <c r="K374" s="249">
        <f>+IFERROR(VLOOKUP($A374,'INVERSIÓN '!$A:$AB,$K$1,FALSE),VLOOKUP($A374,'FUNCIONAMIENTO SECOP'!$A:$AC,$K$1,FALSE))</f>
        <v>6</v>
      </c>
      <c r="L374" s="249">
        <f>+IFERROR(VLOOKUP($A374,'INVERSIÓN '!$A:$AB,$L$1,FALSE),VLOOKUP($A374,'FUNCIONAMIENTO SECOP'!$A:$AC,$L$1,FALSE))</f>
        <v>7</v>
      </c>
      <c r="M374" s="249">
        <f>+IFERROR(VLOOKUP($A374,'INVERSIÓN '!$A:$AB,$M$1,FALSE),VLOOKUP($A374,'FUNCIONAMIENTO SECOP'!$A:$AC,$M$1,FALSE))</f>
        <v>8</v>
      </c>
      <c r="N374" s="249">
        <f>+IFERROR(VLOOKUP($A374,'INVERSIÓN '!$A:$AB,$N$1,FALSE),VLOOKUP($A374,'FUNCIONAMIENTO SECOP'!$A:$AC,$N$1,FALSE))</f>
        <v>1</v>
      </c>
      <c r="O374" s="249" t="str">
        <f>+IFERROR(VLOOKUP($A374,'INVERSIÓN '!$A:$AB,$O$1,FALSE),VLOOKUP($A374,'FUNCIONAMIENTO SECOP'!$A:$AC,$O$1,FALSE))</f>
        <v>CCE-06</v>
      </c>
      <c r="P374" s="249" t="str">
        <f>+IFERROR(VLOOKUP($A374,'INVERSIÓN '!$A:$AB,$P$1,FALSE),VLOOKUP($A374,'FUNCIONAMIENTO SECOP'!$A:$AC,$P$1,FALSE))</f>
        <v>Selección abreviada menor cuantía</v>
      </c>
      <c r="Q374" s="249" t="str">
        <f>+IFERROR(VLOOKUP($A374,'INVERSIÓN '!$A:$AB,$Q$1,FALSE),VLOOKUP($A374,'FUNCIONAMIENTO SECOP'!$A:$AC,$Q$1,FALSE))</f>
        <v>DISTRITAL</v>
      </c>
      <c r="R374" s="250">
        <f>+IFERROR(VLOOKUP($A374,'INVERSIÓN '!$A:$AB,$R$1,FALSE),VLOOKUP($A374,'FUNCIONAMIENTO SECOP'!$A:$AC,$R$1,FALSE))</f>
        <v>200000000</v>
      </c>
      <c r="S374" s="250">
        <f>+IFERROR(VLOOKUP($A374,'INVERSIÓN '!$A:$AB,$S$1,FALSE),VLOOKUP($A374,'FUNCIONAMIENTO SECOP'!$A:$AC,$S$1,FALSE))</f>
        <v>200000000</v>
      </c>
      <c r="T374" s="249">
        <f>+IFERROR(VLOOKUP($A374,'INVERSIÓN '!$A:$AB,$T$1,FALSE),VLOOKUP($A374,'FUNCIONAMIENTO SECOP'!$A:$AC,$T$1,FALSE))</f>
        <v>0</v>
      </c>
      <c r="U374" s="249">
        <f>+IFERROR(VLOOKUP($A374,'INVERSIÓN '!$A:$AB,$U$1,FALSE),VLOOKUP($A374,'FUNCIONAMIENTO SECOP'!$A:$AC,$U$1,FALSE))</f>
        <v>0</v>
      </c>
      <c r="V374" s="249" t="str">
        <f>+IFERROR(VLOOKUP($A374,'INVERSIÓN '!$A:$AB,$V$1,FALSE),VLOOKUP($A374,'FUNCIONAMIENTO SECOP'!$A:$AC,$V$1,FALSE))</f>
        <v>CO-DC</v>
      </c>
      <c r="W374" s="249" t="str">
        <f>+IFERROR(VLOOKUP($A374,'INVERSIÓN '!$A:$AB,$W$1,FALSE),VLOOKUP($A374,'FUNCIONAMIENTO SECOP'!$A:$AC,$W$1,FALSE))</f>
        <v>CO-DC-11001</v>
      </c>
      <c r="X374" s="249" t="str">
        <f>+IFERROR(VLOOKUP($A374,'INVERSIÓN '!$A:$AB,$X$1,FALSE),VLOOKUP($A374,'FUNCIONAMIENTO SECOP'!$A:$AC,$X$1,FALSE))</f>
        <v>CARLOS HERNANDO MACIAS MONTOYA</v>
      </c>
      <c r="Y374" s="249">
        <f>+IFERROR(VLOOKUP($A374,'INVERSIÓN '!$A:$AB,$Y$1,FALSE),VLOOKUP($A374,'FUNCIONAMIENTO SECOP'!$A:$AC,$Y$1,FALSE))</f>
        <v>6477683</v>
      </c>
      <c r="Z374" s="249" t="str">
        <f>+IFERROR(VLOOKUP($A374,'INVERSIÓN '!$A:$AB,$Z$1,FALSE),VLOOKUP($A374,'FUNCIONAMIENTO SECOP'!$A:$AC,$Z$1,FALSE))</f>
        <v>alcalde.scristobal@gobiernobogota.gov.co</v>
      </c>
      <c r="AA374" s="249">
        <f>+IFERROR(VLOOKUP($A374,'INVERSIÓN '!$A:$AB,$AA$1,FALSE),VLOOKUP($A374,'FUNCIONAMIENTO SECOP'!$A:$AC,$AA$1,FALSE))</f>
        <v>0</v>
      </c>
      <c r="AB374" s="249">
        <f>+IFERROR(VLOOKUP($A374,'INVERSIÓN '!$A:$AB,$AB$1,FALSE),VLOOKUP($A374,'FUNCIONAMIENTO SECOP'!$A:$AC,$AB$1,FALSE))</f>
        <v>1</v>
      </c>
    </row>
    <row r="375" spans="1:28" ht="36" customHeight="1">
      <c r="A375" s="13" t="s">
        <v>3101</v>
      </c>
      <c r="B375" s="249" t="str">
        <f>+IFERROR(VLOOKUP($A375,'INVERSIÓN '!$A:$AB,$B$1,FALSE),VLOOKUP($A375,'FUNCIONAMIENTO SECOP'!$A:$AC,$B$1,FALSE))</f>
        <v>INVERSIÓN</v>
      </c>
      <c r="C375" s="249">
        <f>+IFERROR(VLOOKUP($A375,'INVERSIÓN '!$A:$AB,$C$1,FALSE),VLOOKUP($A375,'FUNCIONAMIENTO SECOP'!$A:$AC,$C$1,FALSE))</f>
        <v>0</v>
      </c>
      <c r="D375" s="249">
        <f>+IFERROR(VLOOKUP($A375,'INVERSIÓN '!$A:$AB,$D$1,FALSE),VLOOKUP($A375,'FUNCIONAMIENTO SECOP'!$A:$AC,$D$1,FALSE))</f>
        <v>2797</v>
      </c>
      <c r="E375" s="249" t="str">
        <f>+IFERROR(VLOOKUP($A375,'INVERSIÓN '!$A:$AB,$E$1,FALSE),VLOOKUP($A375,'FUNCIONAMIENTO SECOP'!$A:$AC,$E$1,FALSE))</f>
        <v>San Cristóbal: Nuestra pasión</v>
      </c>
      <c r="F375" s="249" t="str">
        <f>+IFERROR(VLOOKUP($A375,'INVERSIÓN '!$A:$AB,$F$1,FALSE),VLOOKUP($A375,'FUNCIONAMIENTO SECOP'!$A:$AC,$F$1,FALSE))</f>
        <v>Desarrollar 4 acciones orientadas a la ciudadanía, en el marco de la estrategia "Bogotaneidad</v>
      </c>
      <c r="G375" s="249" t="str">
        <f>+IFERROR(VLOOKUP($A375,'INVERSIÓN '!$A:$AB,$G$1,FALSE),VLOOKUP($A375,'FUNCIONAMIENTO SECOP'!$A:$AC,$G$1,FALSE))</f>
        <v>Pendiente</v>
      </c>
      <c r="H375" s="249" t="str">
        <f>+IFERROR(VLOOKUP($A375,'INVERSIÓN '!$A:$AB,$H$1,FALSE),VLOOKUP($A375,'FUNCIONAMIENTO SECOP'!$A:$AC,$H$1,FALSE))</f>
        <v>Nuevo</v>
      </c>
      <c r="I375" s="249" t="str">
        <f>+IFERROR(VLOOKUP($A375,'INVERSIÓN '!$A:$AB,$I$1,FALSE),VLOOKUP($A375,'FUNCIONAMIENTO SECOP'!$A:$AC,$I$1,FALSE))</f>
        <v xml:space="preserve">93141702
82101603 
82121505 </v>
      </c>
      <c r="J375" s="249" t="str">
        <f>+IFERROR(VLOOKUP($A375,'INVERSIÓN '!$A:$AB,$J$1,FALSE),VLOOKUP($A375,'FUNCIONAMIENTO SECOP'!$A:$AC,$J$1,FALSE))</f>
        <v>Contratar el desarrollo de una acción orientada a la ciudadanía, en el marco de la estrategia "Bogotaneidad</v>
      </c>
      <c r="K375" s="249">
        <f>+IFERROR(VLOOKUP($A375,'INVERSIÓN '!$A:$AB,$K$1,FALSE),VLOOKUP($A375,'FUNCIONAMIENTO SECOP'!$A:$AC,$K$1,FALSE))</f>
        <v>3</v>
      </c>
      <c r="L375" s="249">
        <f>+IFERROR(VLOOKUP($A375,'INVERSIÓN '!$A:$AB,$L$1,FALSE),VLOOKUP($A375,'FUNCIONAMIENTO SECOP'!$A:$AC,$L$1,FALSE))</f>
        <v>4</v>
      </c>
      <c r="M375" s="249">
        <f>+IFERROR(VLOOKUP($A375,'INVERSIÓN '!$A:$AB,$M$1,FALSE),VLOOKUP($A375,'FUNCIONAMIENTO SECOP'!$A:$AC,$M$1,FALSE))</f>
        <v>6</v>
      </c>
      <c r="N375" s="249">
        <f>+IFERROR(VLOOKUP($A375,'INVERSIÓN '!$A:$AB,$N$1,FALSE),VLOOKUP($A375,'FUNCIONAMIENTO SECOP'!$A:$AC,$N$1,FALSE))</f>
        <v>1</v>
      </c>
      <c r="O375" s="249" t="str">
        <f>+IFERROR(VLOOKUP($A375,'INVERSIÓN '!$A:$AB,$O$1,FALSE),VLOOKUP($A375,'FUNCIONAMIENTO SECOP'!$A:$AC,$O$1,FALSE))</f>
        <v>CCE-06</v>
      </c>
      <c r="P375" s="249" t="str">
        <f>+IFERROR(VLOOKUP($A375,'INVERSIÓN '!$A:$AB,$P$1,FALSE),VLOOKUP($A375,'FUNCIONAMIENTO SECOP'!$A:$AC,$P$1,FALSE))</f>
        <v>Selección abreviada menor cuantía</v>
      </c>
      <c r="Q375" s="249" t="str">
        <f>+IFERROR(VLOOKUP($A375,'INVERSIÓN '!$A:$AB,$Q$1,FALSE),VLOOKUP($A375,'FUNCIONAMIENTO SECOP'!$A:$AC,$Q$1,FALSE))</f>
        <v>DISTRITAL</v>
      </c>
      <c r="R375" s="250">
        <f>+IFERROR(VLOOKUP($A375,'INVERSIÓN '!$A:$AB,$R$1,FALSE),VLOOKUP($A375,'FUNCIONAMIENTO SECOP'!$A:$AC,$R$1,FALSE))</f>
        <v>246000000</v>
      </c>
      <c r="S375" s="250">
        <f>+IFERROR(VLOOKUP($A375,'INVERSIÓN '!$A:$AB,$S$1,FALSE),VLOOKUP($A375,'FUNCIONAMIENTO SECOP'!$A:$AC,$S$1,FALSE))</f>
        <v>246000000</v>
      </c>
      <c r="T375" s="249">
        <f>+IFERROR(VLOOKUP($A375,'INVERSIÓN '!$A:$AB,$T$1,FALSE),VLOOKUP($A375,'FUNCIONAMIENTO SECOP'!$A:$AC,$T$1,FALSE))</f>
        <v>0</v>
      </c>
      <c r="U375" s="249">
        <f>+IFERROR(VLOOKUP($A375,'INVERSIÓN '!$A:$AB,$U$1,FALSE),VLOOKUP($A375,'FUNCIONAMIENTO SECOP'!$A:$AC,$U$1,FALSE))</f>
        <v>0</v>
      </c>
      <c r="V375" s="249" t="str">
        <f>+IFERROR(VLOOKUP($A375,'INVERSIÓN '!$A:$AB,$V$1,FALSE),VLOOKUP($A375,'FUNCIONAMIENTO SECOP'!$A:$AC,$V$1,FALSE))</f>
        <v>CO-DC</v>
      </c>
      <c r="W375" s="249" t="str">
        <f>+IFERROR(VLOOKUP($A375,'INVERSIÓN '!$A:$AB,$W$1,FALSE),VLOOKUP($A375,'FUNCIONAMIENTO SECOP'!$A:$AC,$W$1,FALSE))</f>
        <v>CO-DC-11001</v>
      </c>
      <c r="X375" s="249" t="str">
        <f>+IFERROR(VLOOKUP($A375,'INVERSIÓN '!$A:$AB,$X$1,FALSE),VLOOKUP($A375,'FUNCIONAMIENTO SECOP'!$A:$AC,$X$1,FALSE))</f>
        <v>CARLOS HERNANDO MACIAS MONTOYA</v>
      </c>
      <c r="Y375" s="249">
        <f>+IFERROR(VLOOKUP($A375,'INVERSIÓN '!$A:$AB,$Y$1,FALSE),VLOOKUP($A375,'FUNCIONAMIENTO SECOP'!$A:$AC,$Y$1,FALSE))</f>
        <v>6477683</v>
      </c>
      <c r="Z375" s="249" t="str">
        <f>+IFERROR(VLOOKUP($A375,'INVERSIÓN '!$A:$AB,$Z$1,FALSE),VLOOKUP($A375,'FUNCIONAMIENTO SECOP'!$A:$AC,$Z$1,FALSE))</f>
        <v>alcalde.scristobal@gobiernobogota.gov.co</v>
      </c>
      <c r="AA375" s="249">
        <f>+IFERROR(VLOOKUP($A375,'INVERSIÓN '!$A:$AB,$AA$1,FALSE),VLOOKUP($A375,'FUNCIONAMIENTO SECOP'!$A:$AC,$AA$1,FALSE))</f>
        <v>0</v>
      </c>
      <c r="AB375" s="249">
        <f>+IFERROR(VLOOKUP($A375,'INVERSIÓN '!$A:$AB,$AB$1,FALSE),VLOOKUP($A375,'FUNCIONAMIENTO SECOP'!$A:$AC,$AB$1,FALSE))</f>
        <v>1</v>
      </c>
    </row>
    <row r="376" spans="1:28" ht="36" customHeight="1">
      <c r="A376" s="13" t="s">
        <v>3103</v>
      </c>
      <c r="B376" s="249" t="str">
        <f>+IFERROR(VLOOKUP($A376,'INVERSIÓN '!$A:$AB,$B$1,FALSE),VLOOKUP($A376,'FUNCIONAMIENTO SECOP'!$A:$AC,$B$1,FALSE))</f>
        <v>INVERSIÓN</v>
      </c>
      <c r="C376" s="249">
        <f>+IFERROR(VLOOKUP($A376,'INVERSIÓN '!$A:$AB,$C$1,FALSE),VLOOKUP($A376,'FUNCIONAMIENTO SECOP'!$A:$AC,$C$1,FALSE))</f>
        <v>0</v>
      </c>
      <c r="D376" s="249">
        <f>+IFERROR(VLOOKUP($A376,'INVERSIÓN '!$A:$AB,$D$1,FALSE),VLOOKUP($A376,'FUNCIONAMIENTO SECOP'!$A:$AC,$D$1,FALSE))</f>
        <v>2802</v>
      </c>
      <c r="E376" s="249" t="str">
        <f>+IFERROR(VLOOKUP($A376,'INVERSIÓN '!$A:$AB,$E$1,FALSE),VLOOKUP($A376,'FUNCIONAMIENTO SECOP'!$A:$AC,$E$1,FALSE))</f>
        <v>Fortaleciendo Vidas: Mujeres en San Cristóbal por la Prevención y Autonomía</v>
      </c>
      <c r="F376" s="249" t="str">
        <f>+IFERROR(VLOOKUP($A376,'INVERSIÓN '!$A:$AB,$F$1,FALSE),VLOOKUP($A376,'FUNCIONAMIENTO SECOP'!$A:$AC,$F$1,FALSE))</f>
        <v>Vincular 4.000 personas en procesos para la prevención de violencias en el contexto familiar y/o violencia sexual   
Vincular 6.000 mujeres cuidadoras a estrategias de cuidado.
Vincular 1.600 mujeres para el ejercicio de derechos y el fortalecimiento de su autonomía económica</v>
      </c>
      <c r="G376" s="249" t="str">
        <f>+IFERROR(VLOOKUP($A376,'INVERSIÓN '!$A:$AB,$G$1,FALSE),VLOOKUP($A376,'FUNCIONAMIENTO SECOP'!$A:$AC,$G$1,FALSE))</f>
        <v>Pendiente</v>
      </c>
      <c r="H376" s="249" t="str">
        <f>+IFERROR(VLOOKUP($A376,'INVERSIÓN '!$A:$AB,$H$1,FALSE),VLOOKUP($A376,'FUNCIONAMIENTO SECOP'!$A:$AC,$H$1,FALSE))</f>
        <v>Nuevo</v>
      </c>
      <c r="I376" s="249" t="str">
        <f>+IFERROR(VLOOKUP($A376,'INVERSIÓN '!$A:$AB,$I$1,FALSE),VLOOKUP($A376,'FUNCIONAMIENTO SECOP'!$A:$AC,$I$1,FALSE))</f>
        <v xml:space="preserve">93141702
82101603 
82121505 </v>
      </c>
      <c r="J376" s="249" t="str">
        <f>+IFERROR(VLOOKUP($A376,'INVERSIÓN '!$A:$AB,$J$1,FALSE),VLOOKUP($A376,'FUNCIONAMIENTO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6" s="249">
        <f>+IFERROR(VLOOKUP($A376,'INVERSIÓN '!$A:$AB,$K$1,FALSE),VLOOKUP($A376,'FUNCIONAMIENTO SECOP'!$A:$AC,$K$1,FALSE))</f>
        <v>3</v>
      </c>
      <c r="L376" s="249">
        <f>+IFERROR(VLOOKUP($A376,'INVERSIÓN '!$A:$AB,$L$1,FALSE),VLOOKUP($A376,'FUNCIONAMIENTO SECOP'!$A:$AC,$L$1,FALSE))</f>
        <v>4</v>
      </c>
      <c r="M376" s="249">
        <f>+IFERROR(VLOOKUP($A376,'INVERSIÓN '!$A:$AB,$M$1,FALSE),VLOOKUP($A376,'FUNCIONAMIENTO SECOP'!$A:$AC,$M$1,FALSE))</f>
        <v>8</v>
      </c>
      <c r="N376" s="249">
        <f>+IFERROR(VLOOKUP($A376,'INVERSIÓN '!$A:$AB,$N$1,FALSE),VLOOKUP($A376,'FUNCIONAMIENTO SECOP'!$A:$AC,$N$1,FALSE))</f>
        <v>1</v>
      </c>
      <c r="O376" s="249" t="str">
        <f>+IFERROR(VLOOKUP($A376,'INVERSIÓN '!$A:$AB,$O$1,FALSE),VLOOKUP($A376,'FUNCIONAMIENTO SECOP'!$A:$AC,$O$1,FALSE))</f>
        <v>CCE-02</v>
      </c>
      <c r="P376" s="249" t="str">
        <f>+IFERROR(VLOOKUP($A376,'INVERSIÓN '!$A:$AB,$P$1,FALSE),VLOOKUP($A376,'FUNCIONAMIENTO SECOP'!$A:$AC,$P$1,FALSE))</f>
        <v>Licitación pública</v>
      </c>
      <c r="Q376" s="249" t="str">
        <f>+IFERROR(VLOOKUP($A376,'INVERSIÓN '!$A:$AB,$Q$1,FALSE),VLOOKUP($A376,'FUNCIONAMIENTO SECOP'!$A:$AC,$Q$1,FALSE))</f>
        <v>DISTRITAL</v>
      </c>
      <c r="R376" s="250">
        <f>+IFERROR(VLOOKUP($A376,'INVERSIÓN '!$A:$AB,$R$1,FALSE),VLOOKUP($A376,'FUNCIONAMIENTO SECOP'!$A:$AC,$R$1,FALSE))</f>
        <v>2117180000</v>
      </c>
      <c r="S376" s="250">
        <f>+IFERROR(VLOOKUP($A376,'INVERSIÓN '!$A:$AB,$S$1,FALSE),VLOOKUP($A376,'FUNCIONAMIENTO SECOP'!$A:$AC,$S$1,FALSE))</f>
        <v>2117180000</v>
      </c>
      <c r="T376" s="249">
        <f>+IFERROR(VLOOKUP($A376,'INVERSIÓN '!$A:$AB,$T$1,FALSE),VLOOKUP($A376,'FUNCIONAMIENTO SECOP'!$A:$AC,$T$1,FALSE))</f>
        <v>0</v>
      </c>
      <c r="U376" s="249">
        <f>+IFERROR(VLOOKUP($A376,'INVERSIÓN '!$A:$AB,$U$1,FALSE),VLOOKUP($A376,'FUNCIONAMIENTO SECOP'!$A:$AC,$U$1,FALSE))</f>
        <v>0</v>
      </c>
      <c r="V376" s="249" t="str">
        <f>+IFERROR(VLOOKUP($A376,'INVERSIÓN '!$A:$AB,$V$1,FALSE),VLOOKUP($A376,'FUNCIONAMIENTO SECOP'!$A:$AC,$V$1,FALSE))</f>
        <v>CO-DC</v>
      </c>
      <c r="W376" s="249" t="str">
        <f>+IFERROR(VLOOKUP($A376,'INVERSIÓN '!$A:$AB,$W$1,FALSE),VLOOKUP($A376,'FUNCIONAMIENTO SECOP'!$A:$AC,$W$1,FALSE))</f>
        <v>CO-DC-11001</v>
      </c>
      <c r="X376" s="249" t="str">
        <f>+IFERROR(VLOOKUP($A376,'INVERSIÓN '!$A:$AB,$X$1,FALSE),VLOOKUP($A376,'FUNCIONAMIENTO SECOP'!$A:$AC,$X$1,FALSE))</f>
        <v>CARLOS HERNANDO MACIAS MONTOYA</v>
      </c>
      <c r="Y376" s="249">
        <f>+IFERROR(VLOOKUP($A376,'INVERSIÓN '!$A:$AB,$Y$1,FALSE),VLOOKUP($A376,'FUNCIONAMIENTO SECOP'!$A:$AC,$Y$1,FALSE))</f>
        <v>6477683</v>
      </c>
      <c r="Z376" s="249" t="str">
        <f>+IFERROR(VLOOKUP($A376,'INVERSIÓN '!$A:$AB,$Z$1,FALSE),VLOOKUP($A376,'FUNCIONAMIENTO SECOP'!$A:$AC,$Z$1,FALSE))</f>
        <v>alcalde.scristobal@gobiernobogota.gov.co</v>
      </c>
      <c r="AA376" s="249">
        <f>+IFERROR(VLOOKUP($A376,'INVERSIÓN '!$A:$AB,$AA$1,FALSE),VLOOKUP($A376,'FUNCIONAMIENTO SECOP'!$A:$AC,$AA$1,FALSE))</f>
        <v>0</v>
      </c>
      <c r="AB376" s="249">
        <f>+IFERROR(VLOOKUP($A376,'INVERSIÓN '!$A:$AB,$AB$1,FALSE),VLOOKUP($A376,'FUNCIONAMIENTO SECOP'!$A:$AC,$AB$1,FALSE))</f>
        <v>1</v>
      </c>
    </row>
    <row r="377" spans="1:28" ht="36" customHeight="1">
      <c r="A377" s="13" t="s">
        <v>3106</v>
      </c>
      <c r="B377" s="249" t="str">
        <f>+IFERROR(VLOOKUP($A377,'INVERSIÓN '!$A:$AB,$B$1,FALSE),VLOOKUP($A377,'FUNCIONAMIENTO SECOP'!$A:$AC,$B$1,FALSE))</f>
        <v>INVERSIÓN</v>
      </c>
      <c r="C377" s="249">
        <f>+IFERROR(VLOOKUP($A377,'INVERSIÓN '!$A:$AB,$C$1,FALSE),VLOOKUP($A377,'FUNCIONAMIENTO SECOP'!$A:$AC,$C$1,FALSE))</f>
        <v>0</v>
      </c>
      <c r="D377" s="249">
        <f>+IFERROR(VLOOKUP($A377,'INVERSIÓN '!$A:$AB,$D$1,FALSE),VLOOKUP($A377,'FUNCIONAMIENTO SECOP'!$A:$AC,$D$1,FALSE))</f>
        <v>2802</v>
      </c>
      <c r="E377" s="249" t="str">
        <f>+IFERROR(VLOOKUP($A377,'INVERSIÓN '!$A:$AB,$E$1,FALSE),VLOOKUP($A377,'FUNCIONAMIENTO SECOP'!$A:$AC,$E$1,FALSE))</f>
        <v>Fortaleciendo Vidas: Mujeres en San Cristóbal por la Prevención y Autonomía</v>
      </c>
      <c r="F377" s="249" t="str">
        <f>+IFERROR(VLOOKUP($A377,'INVERSIÓN '!$A:$AB,$F$1,FALSE),VLOOKUP($A377,'FUNCIONAMIENTO SECOP'!$A:$AC,$F$1,FALSE))</f>
        <v>Adecuar y dotar 2 espacios en las manzanas del cuidado</v>
      </c>
      <c r="G377" s="249" t="str">
        <f>+IFERROR(VLOOKUP($A377,'INVERSIÓN '!$A:$AB,$G$1,FALSE),VLOOKUP($A377,'FUNCIONAMIENTO SECOP'!$A:$AC,$G$1,FALSE))</f>
        <v>Pendiente</v>
      </c>
      <c r="H377" s="249" t="str">
        <f>+IFERROR(VLOOKUP($A377,'INVERSIÓN '!$A:$AB,$H$1,FALSE),VLOOKUP($A377,'FUNCIONAMIENTO SECOP'!$A:$AC,$H$1,FALSE))</f>
        <v>Nuevo</v>
      </c>
      <c r="I377" s="249" t="str">
        <f>+IFERROR(VLOOKUP($A377,'INVERSIÓN '!$A:$AB,$I$1,FALSE),VLOOKUP($A377,'FUNCIONAMIENTO SECOP'!$A:$AC,$I$1,FALSE))</f>
        <v xml:space="preserve">93141702
82101603 
82121505 </v>
      </c>
      <c r="J377" s="249" t="str">
        <f>+IFERROR(VLOOKUP($A377,'INVERSIÓN '!$A:$AB,$J$1,FALSE),VLOOKUP($A377,'FUNCIONAMIENTO SECOP'!$A:$AC,$J$1,FALSE))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7" s="249">
        <f>+IFERROR(VLOOKUP($A377,'INVERSIÓN '!$A:$AB,$K$1,FALSE),VLOOKUP($A377,'FUNCIONAMIENTO SECOP'!$A:$AC,$K$1,FALSE))</f>
        <v>3</v>
      </c>
      <c r="L377" s="249">
        <f>+IFERROR(VLOOKUP($A377,'INVERSIÓN '!$A:$AB,$L$1,FALSE),VLOOKUP($A377,'FUNCIONAMIENTO SECOP'!$A:$AC,$L$1,FALSE))</f>
        <v>4</v>
      </c>
      <c r="M377" s="249">
        <f>+IFERROR(VLOOKUP($A377,'INVERSIÓN '!$A:$AB,$M$1,FALSE),VLOOKUP($A377,'FUNCIONAMIENTO SECOP'!$A:$AC,$M$1,FALSE))</f>
        <v>8</v>
      </c>
      <c r="N377" s="249">
        <f>+IFERROR(VLOOKUP($A377,'INVERSIÓN '!$A:$AB,$N$1,FALSE),VLOOKUP($A377,'FUNCIONAMIENTO SECOP'!$A:$AC,$N$1,FALSE))</f>
        <v>1</v>
      </c>
      <c r="O377" s="249" t="str">
        <f>+IFERROR(VLOOKUP($A377,'INVERSIÓN '!$A:$AB,$O$1,FALSE),VLOOKUP($A377,'FUNCIONAMIENTO SECOP'!$A:$AC,$O$1,FALSE))</f>
        <v>CCE-06</v>
      </c>
      <c r="P377" s="249" t="str">
        <f>+IFERROR(VLOOKUP($A377,'INVERSIÓN '!$A:$AB,$P$1,FALSE),VLOOKUP($A377,'FUNCIONAMIENTO SECOP'!$A:$AC,$P$1,FALSE))</f>
        <v>Selección abreviada menor cuantía</v>
      </c>
      <c r="Q377" s="249" t="str">
        <f>+IFERROR(VLOOKUP($A377,'INVERSIÓN '!$A:$AB,$Q$1,FALSE),VLOOKUP($A377,'FUNCIONAMIENTO SECOP'!$A:$AC,$Q$1,FALSE))</f>
        <v>DISTRITAL</v>
      </c>
      <c r="R377" s="250">
        <f>+IFERROR(VLOOKUP($A377,'INVERSIÓN '!$A:$AB,$R$1,FALSE),VLOOKUP($A377,'FUNCIONAMIENTO SECOP'!$A:$AC,$R$1,FALSE))</f>
        <v>250000000</v>
      </c>
      <c r="S377" s="250">
        <f>+IFERROR(VLOOKUP($A377,'INVERSIÓN '!$A:$AB,$S$1,FALSE),VLOOKUP($A377,'FUNCIONAMIENTO SECOP'!$A:$AC,$S$1,FALSE))</f>
        <v>250000000</v>
      </c>
      <c r="T377" s="249">
        <f>+IFERROR(VLOOKUP($A377,'INVERSIÓN '!$A:$AB,$T$1,FALSE),VLOOKUP($A377,'FUNCIONAMIENTO SECOP'!$A:$AC,$T$1,FALSE))</f>
        <v>0</v>
      </c>
      <c r="U377" s="249">
        <f>+IFERROR(VLOOKUP($A377,'INVERSIÓN '!$A:$AB,$U$1,FALSE),VLOOKUP($A377,'FUNCIONAMIENTO SECOP'!$A:$AC,$U$1,FALSE))</f>
        <v>0</v>
      </c>
      <c r="V377" s="249" t="str">
        <f>+IFERROR(VLOOKUP($A377,'INVERSIÓN '!$A:$AB,$V$1,FALSE),VLOOKUP($A377,'FUNCIONAMIENTO SECOP'!$A:$AC,$V$1,FALSE))</f>
        <v>CO-DC</v>
      </c>
      <c r="W377" s="249" t="str">
        <f>+IFERROR(VLOOKUP($A377,'INVERSIÓN '!$A:$AB,$W$1,FALSE),VLOOKUP($A377,'FUNCIONAMIENTO SECOP'!$A:$AC,$W$1,FALSE))</f>
        <v>CO-DC-11001</v>
      </c>
      <c r="X377" s="249" t="str">
        <f>+IFERROR(VLOOKUP($A377,'INVERSIÓN '!$A:$AB,$X$1,FALSE),VLOOKUP($A377,'FUNCIONAMIENTO SECOP'!$A:$AC,$X$1,FALSE))</f>
        <v>CARLOS HERNANDO MACIAS MONTOYA</v>
      </c>
      <c r="Y377" s="249">
        <f>+IFERROR(VLOOKUP($A377,'INVERSIÓN '!$A:$AB,$Y$1,FALSE),VLOOKUP($A377,'FUNCIONAMIENTO SECOP'!$A:$AC,$Y$1,FALSE))</f>
        <v>6477683</v>
      </c>
      <c r="Z377" s="249" t="str">
        <f>+IFERROR(VLOOKUP($A377,'INVERSIÓN '!$A:$AB,$Z$1,FALSE),VLOOKUP($A377,'FUNCIONAMIENTO SECOP'!$A:$AC,$Z$1,FALSE))</f>
        <v>alcalde.scristobal@gobiernobogota.gov.co</v>
      </c>
      <c r="AA377" s="249">
        <f>+IFERROR(VLOOKUP($A377,'INVERSIÓN '!$A:$AB,$AA$1,FALSE),VLOOKUP($A377,'FUNCIONAMIENTO SECOP'!$A:$AC,$AA$1,FALSE))</f>
        <v>0</v>
      </c>
      <c r="AB377" s="249">
        <f>+IFERROR(VLOOKUP($A377,'INVERSIÓN '!$A:$AB,$AB$1,FALSE),VLOOKUP($A377,'FUNCIONAMIENTO SECOP'!$A:$AC,$AB$1,FALSE))</f>
        <v>1</v>
      </c>
    </row>
    <row r="378" spans="1:28" ht="36" customHeight="1">
      <c r="A378" s="13" t="s">
        <v>3108</v>
      </c>
      <c r="B378" s="249" t="str">
        <f>+IFERROR(VLOOKUP($A378,'INVERSIÓN '!$A:$AB,$B$1,FALSE),VLOOKUP($A378,'FUNCIONAMIENTO SECOP'!$A:$AC,$B$1,FALSE))</f>
        <v>INVERSIÓN</v>
      </c>
      <c r="C378" s="249">
        <f>+IFERROR(VLOOKUP($A378,'INVERSIÓN '!$A:$AB,$C$1,FALSE),VLOOKUP($A378,'FUNCIONAMIENTO SECOP'!$A:$AC,$C$1,FALSE))</f>
        <v>0</v>
      </c>
      <c r="D378" s="249">
        <f>+IFERROR(VLOOKUP($A378,'INVERSIÓN '!$A:$AB,$D$1,FALSE),VLOOKUP($A378,'FUNCIONAMIENTO SECOP'!$A:$AC,$D$1,FALSE))</f>
        <v>2805</v>
      </c>
      <c r="E378" s="249" t="str">
        <f>+IFERROR(VLOOKUP($A378,'INVERSIÓN '!$A:$AB,$E$1,FALSE),VLOOKUP($A378,'FUNCIONAMIENTO SECOP'!$A:$AC,$E$1,FALSE))</f>
        <v>San Cristóbal: Oportunidades para un Futuro Reverdecido</v>
      </c>
      <c r="F378" s="249" t="str">
        <f>+IFERROR(VLOOKUP($A378,'INVERSIÓN '!$A:$AB,$F$1,FALSE),VLOOKUP($A378,'FUNCIONAMIENTO SECOP'!$A:$AC,$F$1,FALSE))</f>
        <v>Intervenir 4 hectáreas de conectores ecosistémicos</v>
      </c>
      <c r="G378" s="249" t="str">
        <f>+IFERROR(VLOOKUP($A378,'INVERSIÓN '!$A:$AB,$G$1,FALSE),VLOOKUP($A378,'FUNCIONAMIENTO SECOP'!$A:$AC,$G$1,FALSE))</f>
        <v>Pendiente</v>
      </c>
      <c r="H378" s="249" t="str">
        <f>+IFERROR(VLOOKUP($A378,'INVERSIÓN '!$A:$AB,$H$1,FALSE),VLOOKUP($A378,'FUNCIONAMIENTO SECOP'!$A:$AC,$H$1,FALSE))</f>
        <v>Nuevo</v>
      </c>
      <c r="I378" s="249" t="str">
        <f>+IFERROR(VLOOKUP($A378,'INVERSIÓN '!$A:$AB,$I$1,FALSE),VLOOKUP($A378,'FUNCIONAMIENTO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78" s="249" t="str">
        <f>+IFERROR(VLOOKUP($A378,'INVERSIÓN '!$A:$AB,$J$1,FALSE),VLOOKUP($A378,'FUNCIONAMIENTO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8" s="249">
        <f>+IFERROR(VLOOKUP($A378,'INVERSIÓN '!$A:$AB,$K$1,FALSE),VLOOKUP($A378,'FUNCIONAMIENTO SECOP'!$A:$AC,$K$1,FALSE))</f>
        <v>9</v>
      </c>
      <c r="L378" s="249">
        <f>+IFERROR(VLOOKUP($A378,'INVERSIÓN '!$A:$AB,$L$1,FALSE),VLOOKUP($A378,'FUNCIONAMIENTO SECOP'!$A:$AC,$L$1,FALSE))</f>
        <v>10</v>
      </c>
      <c r="M378" s="249">
        <f>+IFERROR(VLOOKUP($A378,'INVERSIÓN '!$A:$AB,$M$1,FALSE),VLOOKUP($A378,'FUNCIONAMIENTO SECOP'!$A:$AC,$M$1,FALSE))</f>
        <v>6</v>
      </c>
      <c r="N378" s="249">
        <f>+IFERROR(VLOOKUP($A378,'INVERSIÓN '!$A:$AB,$N$1,FALSE),VLOOKUP($A378,'FUNCIONAMIENTO SECOP'!$A:$AC,$N$1,FALSE))</f>
        <v>1</v>
      </c>
      <c r="O378" s="249" t="str">
        <f>+IFERROR(VLOOKUP($A378,'INVERSIÓN '!$A:$AB,$O$1,FALSE),VLOOKUP($A378,'FUNCIONAMIENTO SECOP'!$A:$AC,$O$1,FALSE))</f>
        <v>CCE-06</v>
      </c>
      <c r="P378" s="249" t="str">
        <f>+IFERROR(VLOOKUP($A378,'INVERSIÓN '!$A:$AB,$P$1,FALSE),VLOOKUP($A378,'FUNCIONAMIENTO SECOP'!$A:$AC,$P$1,FALSE))</f>
        <v>Selección abreviada menor cuantía</v>
      </c>
      <c r="Q378" s="249" t="str">
        <f>+IFERROR(VLOOKUP($A378,'INVERSIÓN '!$A:$AB,$Q$1,FALSE),VLOOKUP($A378,'FUNCIONAMIENTO SECOP'!$A:$AC,$Q$1,FALSE))</f>
        <v>DISTRITAL</v>
      </c>
      <c r="R378" s="250">
        <f>+IFERROR(VLOOKUP($A378,'INVERSIÓN '!$A:$AB,$R$1,FALSE),VLOOKUP($A378,'FUNCIONAMIENTO SECOP'!$A:$AC,$R$1,FALSE))</f>
        <v>100000000</v>
      </c>
      <c r="S378" s="250">
        <f>+IFERROR(VLOOKUP($A378,'INVERSIÓN '!$A:$AB,$S$1,FALSE),VLOOKUP($A378,'FUNCIONAMIENTO SECOP'!$A:$AC,$S$1,FALSE))</f>
        <v>100000000</v>
      </c>
      <c r="T378" s="249">
        <f>+IFERROR(VLOOKUP($A378,'INVERSIÓN '!$A:$AB,$T$1,FALSE),VLOOKUP($A378,'FUNCIONAMIENTO SECOP'!$A:$AC,$T$1,FALSE))</f>
        <v>0</v>
      </c>
      <c r="U378" s="249">
        <f>+IFERROR(VLOOKUP($A378,'INVERSIÓN '!$A:$AB,$U$1,FALSE),VLOOKUP($A378,'FUNCIONAMIENTO SECOP'!$A:$AC,$U$1,FALSE))</f>
        <v>0</v>
      </c>
      <c r="V378" s="249" t="str">
        <f>+IFERROR(VLOOKUP($A378,'INVERSIÓN '!$A:$AB,$V$1,FALSE),VLOOKUP($A378,'FUNCIONAMIENTO SECOP'!$A:$AC,$V$1,FALSE))</f>
        <v>CO-DC</v>
      </c>
      <c r="W378" s="249" t="str">
        <f>+IFERROR(VLOOKUP($A378,'INVERSIÓN '!$A:$AB,$W$1,FALSE),VLOOKUP($A378,'FUNCIONAMIENTO SECOP'!$A:$AC,$W$1,FALSE))</f>
        <v>CO-DC-11001</v>
      </c>
      <c r="X378" s="249" t="str">
        <f>+IFERROR(VLOOKUP($A378,'INVERSIÓN '!$A:$AB,$X$1,FALSE),VLOOKUP($A378,'FUNCIONAMIENTO SECOP'!$A:$AC,$X$1,FALSE))</f>
        <v>CARLOS HERNANDO MACIAS MONTOYA</v>
      </c>
      <c r="Y378" s="249">
        <f>+IFERROR(VLOOKUP($A378,'INVERSIÓN '!$A:$AB,$Y$1,FALSE),VLOOKUP($A378,'FUNCIONAMIENTO SECOP'!$A:$AC,$Y$1,FALSE))</f>
        <v>6477683</v>
      </c>
      <c r="Z378" s="249" t="str">
        <f>+IFERROR(VLOOKUP($A378,'INVERSIÓN '!$A:$AB,$Z$1,FALSE),VLOOKUP($A378,'FUNCIONAMIENTO SECOP'!$A:$AC,$Z$1,FALSE))</f>
        <v>alcalde.scristobal@gobiernobogota.gov.co</v>
      </c>
      <c r="AA378" s="249">
        <f>+IFERROR(VLOOKUP($A378,'INVERSIÓN '!$A:$AB,$AA$1,FALSE),VLOOKUP($A378,'FUNCIONAMIENTO SECOP'!$A:$AC,$AA$1,FALSE))</f>
        <v>0</v>
      </c>
      <c r="AB378" s="249">
        <f>+IFERROR(VLOOKUP($A378,'INVERSIÓN '!$A:$AB,$AB$1,FALSE),VLOOKUP($A378,'FUNCIONAMIENTO SECOP'!$A:$AC,$AB$1,FALSE))</f>
        <v>1</v>
      </c>
    </row>
    <row r="379" spans="1:28" ht="36" customHeight="1">
      <c r="A379" s="13" t="s">
        <v>3113</v>
      </c>
      <c r="B379" s="249" t="str">
        <f>+IFERROR(VLOOKUP($A379,'INVERSIÓN '!$A:$AB,$B$1,FALSE),VLOOKUP($A379,'FUNCIONAMIENTO SECOP'!$A:$AC,$B$1,FALSE))</f>
        <v>INVERSIÓN</v>
      </c>
      <c r="C379" s="249">
        <f>+IFERROR(VLOOKUP($A379,'INVERSIÓN '!$A:$AB,$C$1,FALSE),VLOOKUP($A379,'FUNCIONAMIENTO SECOP'!$A:$AC,$C$1,FALSE))</f>
        <v>0</v>
      </c>
      <c r="D379" s="249">
        <f>+IFERROR(VLOOKUP($A379,'INVERSIÓN '!$A:$AB,$D$1,FALSE),VLOOKUP($A379,'FUNCIONAMIENTO SECOP'!$A:$AC,$D$1,FALSE))</f>
        <v>2805</v>
      </c>
      <c r="E379" s="249" t="str">
        <f>+IFERROR(VLOOKUP($A379,'INVERSIÓN '!$A:$AB,$E$1,FALSE),VLOOKUP($A379,'FUNCIONAMIENTO SECOP'!$A:$AC,$E$1,FALSE))</f>
        <v>San Cristóbal: Oportunidades para un Futuro Reverdecido</v>
      </c>
      <c r="F379" s="249" t="str">
        <f>+IFERROR(VLOOKUP($A379,'INVERSIÓN '!$A:$AB,$F$1,FALSE),VLOOKUP($A379,'FUNCIONAMIENTO SECOP'!$A:$AC,$F$1,FALSE))</f>
        <v>Realizar acciones de conservación en 5 hectáreas de la  Estructura Ecológica Principal</v>
      </c>
      <c r="G379" s="249" t="str">
        <f>+IFERROR(VLOOKUP($A379,'INVERSIÓN '!$A:$AB,$G$1,FALSE),VLOOKUP($A379,'FUNCIONAMIENTO SECOP'!$A:$AC,$G$1,FALSE))</f>
        <v>Pendiente</v>
      </c>
      <c r="H379" s="249" t="str">
        <f>+IFERROR(VLOOKUP($A379,'INVERSIÓN '!$A:$AB,$H$1,FALSE),VLOOKUP($A379,'FUNCIONAMIENTO SECOP'!$A:$AC,$H$1,FALSE))</f>
        <v>Nuevo</v>
      </c>
      <c r="I379" s="249" t="str">
        <f>+IFERROR(VLOOKUP($A379,'INVERSIÓN '!$A:$AB,$I$1,FALSE),VLOOKUP($A379,'FUNCIONAMIENTO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79" s="249" t="str">
        <f>+IFERROR(VLOOKUP($A379,'INVERSIÓN '!$A:$AB,$J$1,FALSE),VLOOKUP($A379,'FUNCIONAMIENTO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9" s="249">
        <f>+IFERROR(VLOOKUP($A379,'INVERSIÓN '!$A:$AB,$K$1,FALSE),VLOOKUP($A379,'FUNCIONAMIENTO SECOP'!$A:$AC,$K$1,FALSE))</f>
        <v>9</v>
      </c>
      <c r="L379" s="249">
        <f>+IFERROR(VLOOKUP($A379,'INVERSIÓN '!$A:$AB,$L$1,FALSE),VLOOKUP($A379,'FUNCIONAMIENTO SECOP'!$A:$AC,$L$1,FALSE))</f>
        <v>10</v>
      </c>
      <c r="M379" s="249">
        <f>+IFERROR(VLOOKUP($A379,'INVERSIÓN '!$A:$AB,$M$1,FALSE),VLOOKUP($A379,'FUNCIONAMIENTO SECOP'!$A:$AC,$M$1,FALSE))</f>
        <v>6</v>
      </c>
      <c r="N379" s="249">
        <f>+IFERROR(VLOOKUP($A379,'INVERSIÓN '!$A:$AB,$N$1,FALSE),VLOOKUP($A379,'FUNCIONAMIENTO SECOP'!$A:$AC,$N$1,FALSE))</f>
        <v>1</v>
      </c>
      <c r="O379" s="249" t="str">
        <f>+IFERROR(VLOOKUP($A379,'INVERSIÓN '!$A:$AB,$O$1,FALSE),VLOOKUP($A379,'FUNCIONAMIENTO SECOP'!$A:$AC,$O$1,FALSE))</f>
        <v>CCE-06</v>
      </c>
      <c r="P379" s="249" t="str">
        <f>+IFERROR(VLOOKUP($A379,'INVERSIÓN '!$A:$AB,$P$1,FALSE),VLOOKUP($A379,'FUNCIONAMIENTO SECOP'!$A:$AC,$P$1,FALSE))</f>
        <v>Selección abreviada menor cuantía</v>
      </c>
      <c r="Q379" s="249" t="str">
        <f>+IFERROR(VLOOKUP($A379,'INVERSIÓN '!$A:$AB,$Q$1,FALSE),VLOOKUP($A379,'FUNCIONAMIENTO SECOP'!$A:$AC,$Q$1,FALSE))</f>
        <v>DISTRITAL</v>
      </c>
      <c r="R379" s="250">
        <f>+IFERROR(VLOOKUP($A379,'INVERSIÓN '!$A:$AB,$R$1,FALSE),VLOOKUP($A379,'FUNCIONAMIENTO SECOP'!$A:$AC,$R$1,FALSE))</f>
        <v>100000000</v>
      </c>
      <c r="S379" s="250">
        <f>+IFERROR(VLOOKUP($A379,'INVERSIÓN '!$A:$AB,$S$1,FALSE),VLOOKUP($A379,'FUNCIONAMIENTO SECOP'!$A:$AC,$S$1,FALSE))</f>
        <v>100000000</v>
      </c>
      <c r="T379" s="249">
        <f>+IFERROR(VLOOKUP($A379,'INVERSIÓN '!$A:$AB,$T$1,FALSE),VLOOKUP($A379,'FUNCIONAMIENTO SECOP'!$A:$AC,$T$1,FALSE))</f>
        <v>0</v>
      </c>
      <c r="U379" s="249">
        <f>+IFERROR(VLOOKUP($A379,'INVERSIÓN '!$A:$AB,$U$1,FALSE),VLOOKUP($A379,'FUNCIONAMIENTO SECOP'!$A:$AC,$U$1,FALSE))</f>
        <v>0</v>
      </c>
      <c r="V379" s="249" t="str">
        <f>+IFERROR(VLOOKUP($A379,'INVERSIÓN '!$A:$AB,$V$1,FALSE),VLOOKUP($A379,'FUNCIONAMIENTO SECOP'!$A:$AC,$V$1,FALSE))</f>
        <v>CO-DC</v>
      </c>
      <c r="W379" s="249" t="str">
        <f>+IFERROR(VLOOKUP($A379,'INVERSIÓN '!$A:$AB,$W$1,FALSE),VLOOKUP($A379,'FUNCIONAMIENTO SECOP'!$A:$AC,$W$1,FALSE))</f>
        <v>CO-DC-11001</v>
      </c>
      <c r="X379" s="249" t="str">
        <f>+IFERROR(VLOOKUP($A379,'INVERSIÓN '!$A:$AB,$X$1,FALSE),VLOOKUP($A379,'FUNCIONAMIENTO SECOP'!$A:$AC,$X$1,FALSE))</f>
        <v>CARLOS HERNANDO MACIAS MONTOYA</v>
      </c>
      <c r="Y379" s="249">
        <f>+IFERROR(VLOOKUP($A379,'INVERSIÓN '!$A:$AB,$Y$1,FALSE),VLOOKUP($A379,'FUNCIONAMIENTO SECOP'!$A:$AC,$Y$1,FALSE))</f>
        <v>6477683</v>
      </c>
      <c r="Z379" s="249" t="str">
        <f>+IFERROR(VLOOKUP($A379,'INVERSIÓN '!$A:$AB,$Z$1,FALSE),VLOOKUP($A379,'FUNCIONAMIENTO SECOP'!$A:$AC,$Z$1,FALSE))</f>
        <v>alcalde.scristobal@gobiernobogota.gov.co</v>
      </c>
      <c r="AA379" s="249">
        <f>+IFERROR(VLOOKUP($A379,'INVERSIÓN '!$A:$AB,$AA$1,FALSE),VLOOKUP($A379,'FUNCIONAMIENTO SECOP'!$A:$AC,$AA$1,FALSE))</f>
        <v>0</v>
      </c>
      <c r="AB379" s="249">
        <f>+IFERROR(VLOOKUP($A379,'INVERSIÓN '!$A:$AB,$AB$1,FALSE),VLOOKUP($A379,'FUNCIONAMIENTO SECOP'!$A:$AC,$AB$1,FALSE))</f>
        <v>1</v>
      </c>
    </row>
    <row r="380" spans="1:28" ht="36" customHeight="1">
      <c r="A380" s="13" t="s">
        <v>3115</v>
      </c>
      <c r="B380" s="249" t="str">
        <f>+IFERROR(VLOOKUP($A380,'INVERSIÓN '!$A:$AB,$B$1,FALSE),VLOOKUP($A380,'FUNCIONAMIENTO SECOP'!$A:$AC,$B$1,FALSE))</f>
        <v>INVERSIÓN</v>
      </c>
      <c r="C380" s="249">
        <f>+IFERROR(VLOOKUP($A380,'INVERSIÓN '!$A:$AB,$C$1,FALSE),VLOOKUP($A380,'FUNCIONAMIENTO SECOP'!$A:$AC,$C$1,FALSE))</f>
        <v>0</v>
      </c>
      <c r="D380" s="249">
        <f>+IFERROR(VLOOKUP($A380,'INVERSIÓN '!$A:$AB,$D$1,FALSE),VLOOKUP($A380,'FUNCIONAMIENTO SECOP'!$A:$AC,$D$1,FALSE))</f>
        <v>2805</v>
      </c>
      <c r="E380" s="249" t="str">
        <f>+IFERROR(VLOOKUP($A380,'INVERSIÓN '!$A:$AB,$E$1,FALSE),VLOOKUP($A380,'FUNCIONAMIENTO SECOP'!$A:$AC,$E$1,FALSE))</f>
        <v>San Cristóbal: Oportunidades para un Futuro Reverdecido</v>
      </c>
      <c r="F380" s="249" t="str">
        <f>+IFERROR(VLOOKUP($A380,'INVERSIÓN '!$A:$AB,$F$1,FALSE),VLOOKUP($A380,'FUNCIONAMIENTO SECOP'!$A:$AC,$F$1,FALSE))</f>
        <v>Generar 4.000 m2 de áreas renaturalizadas</v>
      </c>
      <c r="G380" s="249" t="str">
        <f>+IFERROR(VLOOKUP($A380,'INVERSIÓN '!$A:$AB,$G$1,FALSE),VLOOKUP($A380,'FUNCIONAMIENTO SECOP'!$A:$AC,$G$1,FALSE))</f>
        <v>Pendiente</v>
      </c>
      <c r="H380" s="249" t="str">
        <f>+IFERROR(VLOOKUP($A380,'INVERSIÓN '!$A:$AB,$H$1,FALSE),VLOOKUP($A380,'FUNCIONAMIENTO SECOP'!$A:$AC,$H$1,FALSE))</f>
        <v>Nuevo</v>
      </c>
      <c r="I380" s="249" t="str">
        <f>+IFERROR(VLOOKUP($A380,'INVERSIÓN '!$A:$AB,$I$1,FALSE),VLOOKUP($A380,'FUNCIONAMIENTO SECOP'!$A:$AC,$I$1,FALSE))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380" s="249" t="str">
        <f>+IFERROR(VLOOKUP($A380,'INVERSIÓN '!$A:$AB,$J$1,FALSE),VLOOKUP($A380,'FUNCIONAMIENTO SECOP'!$A:$AC,$J$1,FALSE))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80" s="249">
        <f>+IFERROR(VLOOKUP($A380,'INVERSIÓN '!$A:$AB,$K$1,FALSE),VLOOKUP($A380,'FUNCIONAMIENTO SECOP'!$A:$AC,$K$1,FALSE))</f>
        <v>9</v>
      </c>
      <c r="L380" s="249">
        <f>+IFERROR(VLOOKUP($A380,'INVERSIÓN '!$A:$AB,$L$1,FALSE),VLOOKUP($A380,'FUNCIONAMIENTO SECOP'!$A:$AC,$L$1,FALSE))</f>
        <v>10</v>
      </c>
      <c r="M380" s="249">
        <f>+IFERROR(VLOOKUP($A380,'INVERSIÓN '!$A:$AB,$M$1,FALSE),VLOOKUP($A380,'FUNCIONAMIENTO SECOP'!$A:$AC,$M$1,FALSE))</f>
        <v>6</v>
      </c>
      <c r="N380" s="249">
        <f>+IFERROR(VLOOKUP($A380,'INVERSIÓN '!$A:$AB,$N$1,FALSE),VLOOKUP($A380,'FUNCIONAMIENTO SECOP'!$A:$AC,$N$1,FALSE))</f>
        <v>1</v>
      </c>
      <c r="O380" s="249" t="str">
        <f>+IFERROR(VLOOKUP($A380,'INVERSIÓN '!$A:$AB,$O$1,FALSE),VLOOKUP($A380,'FUNCIONAMIENTO SECOP'!$A:$AC,$O$1,FALSE))</f>
        <v>CCE-06</v>
      </c>
      <c r="P380" s="249" t="str">
        <f>+IFERROR(VLOOKUP($A380,'INVERSIÓN '!$A:$AB,$P$1,FALSE),VLOOKUP($A380,'FUNCIONAMIENTO SECOP'!$A:$AC,$P$1,FALSE))</f>
        <v>Selección abreviada menor cuantía</v>
      </c>
      <c r="Q380" s="249" t="str">
        <f>+IFERROR(VLOOKUP($A380,'INVERSIÓN '!$A:$AB,$Q$1,FALSE),VLOOKUP($A380,'FUNCIONAMIENTO SECOP'!$A:$AC,$Q$1,FALSE))</f>
        <v>DISTRITAL</v>
      </c>
      <c r="R380" s="250">
        <f>+IFERROR(VLOOKUP($A380,'INVERSIÓN '!$A:$AB,$R$1,FALSE),VLOOKUP($A380,'FUNCIONAMIENTO SECOP'!$A:$AC,$R$1,FALSE))</f>
        <v>136200000</v>
      </c>
      <c r="S380" s="250">
        <f>+IFERROR(VLOOKUP($A380,'INVERSIÓN '!$A:$AB,$S$1,FALSE),VLOOKUP($A380,'FUNCIONAMIENTO SECOP'!$A:$AC,$S$1,FALSE))</f>
        <v>136200000</v>
      </c>
      <c r="T380" s="249">
        <f>+IFERROR(VLOOKUP($A380,'INVERSIÓN '!$A:$AB,$T$1,FALSE),VLOOKUP($A380,'FUNCIONAMIENTO SECOP'!$A:$AC,$T$1,FALSE))</f>
        <v>0</v>
      </c>
      <c r="U380" s="249">
        <f>+IFERROR(VLOOKUP($A380,'INVERSIÓN '!$A:$AB,$U$1,FALSE),VLOOKUP($A380,'FUNCIONAMIENTO SECOP'!$A:$AC,$U$1,FALSE))</f>
        <v>0</v>
      </c>
      <c r="V380" s="249" t="str">
        <f>+IFERROR(VLOOKUP($A380,'INVERSIÓN '!$A:$AB,$V$1,FALSE),VLOOKUP($A380,'FUNCIONAMIENTO SECOP'!$A:$AC,$V$1,FALSE))</f>
        <v>CO-DC</v>
      </c>
      <c r="W380" s="249" t="str">
        <f>+IFERROR(VLOOKUP($A380,'INVERSIÓN '!$A:$AB,$W$1,FALSE),VLOOKUP($A380,'FUNCIONAMIENTO SECOP'!$A:$AC,$W$1,FALSE))</f>
        <v>CO-DC-11001</v>
      </c>
      <c r="X380" s="249" t="str">
        <f>+IFERROR(VLOOKUP($A380,'INVERSIÓN '!$A:$AB,$X$1,FALSE),VLOOKUP($A380,'FUNCIONAMIENTO SECOP'!$A:$AC,$X$1,FALSE))</f>
        <v>CARLOS HERNANDO MACIAS MONTOYA</v>
      </c>
      <c r="Y380" s="249">
        <f>+IFERROR(VLOOKUP($A380,'INVERSIÓN '!$A:$AB,$Y$1,FALSE),VLOOKUP($A380,'FUNCIONAMIENTO SECOP'!$A:$AC,$Y$1,FALSE))</f>
        <v>6477683</v>
      </c>
      <c r="Z380" s="249" t="str">
        <f>+IFERROR(VLOOKUP($A380,'INVERSIÓN '!$A:$AB,$Z$1,FALSE),VLOOKUP($A380,'FUNCIONAMIENTO SECOP'!$A:$AC,$Z$1,FALSE))</f>
        <v>alcalde.scristobal@gobiernobogota.gov.co</v>
      </c>
      <c r="AA380" s="249">
        <f>+IFERROR(VLOOKUP($A380,'INVERSIÓN '!$A:$AB,$AA$1,FALSE),VLOOKUP($A380,'FUNCIONAMIENTO SECOP'!$A:$AC,$AA$1,FALSE))</f>
        <v>0</v>
      </c>
      <c r="AB380" s="249">
        <f>+IFERROR(VLOOKUP($A380,'INVERSIÓN '!$A:$AB,$AB$1,FALSE),VLOOKUP($A380,'FUNCIONAMIENTO SECOP'!$A:$AC,$AB$1,FALSE))</f>
        <v>1</v>
      </c>
    </row>
    <row r="381" spans="1:28" ht="36" customHeight="1">
      <c r="A381" s="52" t="s">
        <v>3116</v>
      </c>
      <c r="B381" s="249" t="str">
        <f>+IFERROR(VLOOKUP($A381,'INVERSIÓN '!$A:$AB,$B$1,FALSE),VLOOKUP($A381,'FUNCIONAMIENTO SECOP'!$A:$AC,$B$1,FALSE))</f>
        <v>INVERSIÓN</v>
      </c>
      <c r="C381" s="249">
        <f>+IFERROR(VLOOKUP($A381,'INVERSIÓN '!$A:$AB,$C$1,FALSE),VLOOKUP($A381,'FUNCIONAMIENTO SECOP'!$A:$AC,$C$1,FALSE))</f>
        <v>0</v>
      </c>
      <c r="D381" s="249">
        <f>+IFERROR(VLOOKUP($A381,'INVERSIÓN '!$A:$AB,$D$1,FALSE),VLOOKUP($A381,'FUNCIONAMIENTO SECOP'!$A:$AC,$D$1,FALSE))</f>
        <v>2805</v>
      </c>
      <c r="E381" s="249" t="str">
        <f>+IFERROR(VLOOKUP($A381,'INVERSIÓN '!$A:$AB,$E$1,FALSE),VLOOKUP($A381,'FUNCIONAMIENTO SECOP'!$A:$AC,$E$1,FALSE))</f>
        <v>San Cristóbal: Oportunidades para un Futuro Reverdecido</v>
      </c>
      <c r="F381" s="249" t="str">
        <f>+IFERROR(VLOOKUP($A381,'INVERSIÓN '!$A:$AB,$F$1,FALSE),VLOOKUP($A381,'FUNCIONAMIENTO SECOP'!$A:$AC,$F$1,FALSE))</f>
        <v>Lograr 10 hectáreas en proceso de restauración ecológica</v>
      </c>
      <c r="G381" s="249" t="str">
        <f>+IFERROR(VLOOKUP($A381,'INVERSIÓN '!$A:$AB,$G$1,FALSE),VLOOKUP($A381,'FUNCIONAMIENTO SECOP'!$A:$AC,$G$1,FALSE))</f>
        <v>Pendiente</v>
      </c>
      <c r="H381" s="249" t="str">
        <f>+IFERROR(VLOOKUP($A381,'INVERSIÓN '!$A:$AB,$H$1,FALSE),VLOOKUP($A381,'FUNCIONAMIENTO SECOP'!$A:$AC,$H$1,FALSE))</f>
        <v>Nuevo</v>
      </c>
      <c r="I381" s="249" t="str">
        <f>+IFERROR(VLOOKUP($A381,'INVERSIÓN '!$A:$AB,$I$1,FALSE),VLOOKUP($A381,'FUNCIONAMIENTO SECOP'!$A:$AC,$I$1,FALSE))</f>
        <v>771116
701117
101515</v>
      </c>
      <c r="J381" s="249" t="str">
        <f>+IFERROR(VLOOKUP($A381,'INVERSIÓN '!$A:$AB,$J$1,FALSE),VLOOKUP($A381,'FUNCIONAMIENTO SECOP'!$A:$AC,$J$1,FALSE))</f>
        <v>Contratar los servicios para generar las acciones de conservación en las áreas definidas en la estructura ecológica principal y otras áreas del Distrito Capital, con la participación de los jóvenes beneficiarios del IDIPRON.</v>
      </c>
      <c r="K381" s="249">
        <f>+IFERROR(VLOOKUP($A381,'INVERSIÓN '!$A:$AB,$K$1,FALSE),VLOOKUP($A381,'FUNCIONAMIENTO SECOP'!$A:$AC,$K$1,FALSE))</f>
        <v>9</v>
      </c>
      <c r="L381" s="249">
        <f>+IFERROR(VLOOKUP($A381,'INVERSIÓN '!$A:$AB,$L$1,FALSE),VLOOKUP($A381,'FUNCIONAMIENTO SECOP'!$A:$AC,$L$1,FALSE))</f>
        <v>10</v>
      </c>
      <c r="M381" s="249">
        <f>+IFERROR(VLOOKUP($A381,'INVERSIÓN '!$A:$AB,$M$1,FALSE),VLOOKUP($A381,'FUNCIONAMIENTO SECOP'!$A:$AC,$M$1,FALSE))</f>
        <v>7</v>
      </c>
      <c r="N381" s="249">
        <f>+IFERROR(VLOOKUP($A381,'INVERSIÓN '!$A:$AB,$N$1,FALSE),VLOOKUP($A381,'FUNCIONAMIENTO SECOP'!$A:$AC,$N$1,FALSE))</f>
        <v>1</v>
      </c>
      <c r="O381" s="249" t="str">
        <f>+IFERROR(VLOOKUP($A381,'INVERSIÓN '!$A:$AB,$O$1,FALSE),VLOOKUP($A381,'FUNCIONAMIENTO SECOP'!$A:$AC,$O$1,FALSE))</f>
        <v>CCE-06</v>
      </c>
      <c r="P381" s="249" t="str">
        <f>+IFERROR(VLOOKUP($A381,'INVERSIÓN '!$A:$AB,$P$1,FALSE),VLOOKUP($A381,'FUNCIONAMIENTO SECOP'!$A:$AC,$P$1,FALSE))</f>
        <v>Selección abreviada menor cuantía</v>
      </c>
      <c r="Q381" s="249" t="str">
        <f>+IFERROR(VLOOKUP($A381,'INVERSIÓN '!$A:$AB,$Q$1,FALSE),VLOOKUP($A381,'FUNCIONAMIENTO SECOP'!$A:$AC,$Q$1,FALSE))</f>
        <v>DISTRITAL</v>
      </c>
      <c r="R381" s="250">
        <f>+IFERROR(VLOOKUP($A381,'INVERSIÓN '!$A:$AB,$R$1,FALSE),VLOOKUP($A381,'FUNCIONAMIENTO SECOP'!$A:$AC,$R$1,FALSE))</f>
        <v>146400000</v>
      </c>
      <c r="S381" s="250">
        <f>+IFERROR(VLOOKUP($A381,'INVERSIÓN '!$A:$AB,$S$1,FALSE),VLOOKUP($A381,'FUNCIONAMIENTO SECOP'!$A:$AC,$S$1,FALSE))</f>
        <v>146400000</v>
      </c>
      <c r="T381" s="249">
        <f>+IFERROR(VLOOKUP($A381,'INVERSIÓN '!$A:$AB,$T$1,FALSE),VLOOKUP($A381,'FUNCIONAMIENTO SECOP'!$A:$AC,$T$1,FALSE))</f>
        <v>0</v>
      </c>
      <c r="U381" s="249">
        <f>+IFERROR(VLOOKUP($A381,'INVERSIÓN '!$A:$AB,$U$1,FALSE),VLOOKUP($A381,'FUNCIONAMIENTO SECOP'!$A:$AC,$U$1,FALSE))</f>
        <v>0</v>
      </c>
      <c r="V381" s="249" t="str">
        <f>+IFERROR(VLOOKUP($A381,'INVERSIÓN '!$A:$AB,$V$1,FALSE),VLOOKUP($A381,'FUNCIONAMIENTO SECOP'!$A:$AC,$V$1,FALSE))</f>
        <v>CO-DC</v>
      </c>
      <c r="W381" s="249" t="str">
        <f>+IFERROR(VLOOKUP($A381,'INVERSIÓN '!$A:$AB,$W$1,FALSE),VLOOKUP($A381,'FUNCIONAMIENTO SECOP'!$A:$AC,$W$1,FALSE))</f>
        <v>CO-DC-11001</v>
      </c>
      <c r="X381" s="249" t="str">
        <f>+IFERROR(VLOOKUP($A381,'INVERSIÓN '!$A:$AB,$X$1,FALSE),VLOOKUP($A381,'FUNCIONAMIENTO SECOP'!$A:$AC,$X$1,FALSE))</f>
        <v>CARLOS HERNANDO MACIAS MONTOYA</v>
      </c>
      <c r="Y381" s="249">
        <f>+IFERROR(VLOOKUP($A381,'INVERSIÓN '!$A:$AB,$Y$1,FALSE),VLOOKUP($A381,'FUNCIONAMIENTO SECOP'!$A:$AC,$Y$1,FALSE))</f>
        <v>6477683</v>
      </c>
      <c r="Z381" s="249" t="str">
        <f>+IFERROR(VLOOKUP($A381,'INVERSIÓN '!$A:$AB,$Z$1,FALSE),VLOOKUP($A381,'FUNCIONAMIENTO SECOP'!$A:$AC,$Z$1,FALSE))</f>
        <v>alcalde.scristobal@gobiernobogota.gov.co</v>
      </c>
      <c r="AA381" s="249">
        <f>+IFERROR(VLOOKUP($A381,'INVERSIÓN '!$A:$AB,$AA$1,FALSE),VLOOKUP($A381,'FUNCIONAMIENTO SECOP'!$A:$AC,$AA$1,FALSE))</f>
        <v>0</v>
      </c>
      <c r="AB381" s="249">
        <f>+IFERROR(VLOOKUP($A381,'INVERSIÓN '!$A:$AB,$AB$1,FALSE),VLOOKUP($A381,'FUNCIONAMIENTO SECOP'!$A:$AC,$AB$1,FALSE))</f>
        <v>1</v>
      </c>
    </row>
    <row r="382" spans="1:28" ht="36" customHeight="1">
      <c r="A382" s="52" t="s">
        <v>3217</v>
      </c>
      <c r="B382" s="249" t="str">
        <f>+IFERROR(VLOOKUP($A382,'INVERSIÓN '!$A:$AB,$B$1,FALSE),VLOOKUP($A382,'FUNCIONAMIENTO SECOP'!$A:$AC,$B$1,FALSE))</f>
        <v>INVERSIÓN</v>
      </c>
      <c r="C382" s="249" t="str">
        <f>+IFERROR(VLOOKUP($A382,'INVERSIÓN '!$A:$AB,$C$1,FALSE),VLOOKUP($A382,'FUNCIONAMIENTO SECOP'!$A:$AC,$C$1,FALSE))</f>
        <v>Infraestructura</v>
      </c>
      <c r="D382" s="249">
        <f>+IFERROR(VLOOKUP($A382,'INVERSIÓN '!$A:$AB,$D$1,FALSE),VLOOKUP($A382,'FUNCIONAMIENTO SECOP'!$A:$AC,$D$1,FALSE))</f>
        <v>2252</v>
      </c>
      <c r="E382" s="249" t="str">
        <f>+IFERROR(VLOOKUP($A382,'INVERSIÓN '!$A:$AB,$E$1,FALSE),VLOOKUP($A382,'FUNCIONAMIENTO SECOP'!$A:$AC,$E$1,FALSE))</f>
        <v>Transformando Espacios, Conectando Comunidades/San Cristóbal Vial: Caminos de Oportunidad y Progreso.</v>
      </c>
      <c r="F382" s="249" t="str">
        <f>+IFERROR(VLOOKUP($A382,'INVERSIÓN '!$A:$AB,$F$1,FALSE),VLOOKUP($A382,'FUNCIONAMIENTO SECOP'!$A:$AC,$F$1,FALSE))</f>
        <v>Intervenir 17 Kilómetros-carril de malla vial urbana (local y/o intermedia) con acciones de construcción y/o conservación</v>
      </c>
      <c r="G382" s="249" t="str">
        <f>+IFERROR(VLOOKUP($A382,'INVERSIÓN '!$A:$AB,$G$1,FALSE),VLOOKUP($A382,'FUNCIONAMIENTO SECOP'!$A:$AC,$G$1,FALSE))</f>
        <v>Pendiente</v>
      </c>
      <c r="H382" s="249" t="str">
        <f>+IFERROR(VLOOKUP($A382,'INVERSIÓN '!$A:$AB,$H$1,FALSE),VLOOKUP($A382,'FUNCIONAMIENTO SECOP'!$A:$AC,$H$1,FALSE))</f>
        <v>Nuevo</v>
      </c>
      <c r="I382" s="249" t="str">
        <f>+IFERROR(VLOOKUP($A382,'INVERSIÓN '!$A:$AB,$I$1,FALSE),VLOOKUP($A382,'FUNCIONAMIENTO SECOP'!$A:$AC,$I$1,FALSE))</f>
        <v>81101500
80101600</v>
      </c>
      <c r="J382" s="249" t="str">
        <f>+IFERROR(VLOOKUP($A382,'INVERSIÓN '!$A:$AB,$J$1,FALSE),VLOOKUP($A382,'FUNCIONAMIENTO SECOP'!$A:$AC,$J$1,FALSE))</f>
        <v>ADICIONAR Y PRORROGAR EL CTO 1137-2024 QUE TIENE POR OBJETO EJECUTAR A PRECIOS UNITARIOS Y A MONTO AGOTABLE, LAS ACTIVIDADES NECESARIAS PARA LA CONSTRUCCIÓN DE LA MALLA VIAL DE LA LOCALIDAD DE SAN CRISTÓBAL, EN BOGOTÁ, DISTRITO CAPITAL</v>
      </c>
      <c r="K382" s="249">
        <f>+IFERROR(VLOOKUP($A382,'INVERSIÓN '!$A:$AB,$K$1,FALSE),VLOOKUP($A382,'FUNCIONAMIENTO SECOP'!$A:$AC,$K$1,FALSE))</f>
        <v>2</v>
      </c>
      <c r="L382" s="249">
        <f>+IFERROR(VLOOKUP($A382,'INVERSIÓN '!$A:$AB,$L$1,FALSE),VLOOKUP($A382,'FUNCIONAMIENTO SECOP'!$A:$AC,$L$1,FALSE))</f>
        <v>2</v>
      </c>
      <c r="M382" s="249">
        <f>+IFERROR(VLOOKUP($A382,'INVERSIÓN '!$A:$AB,$M$1,FALSE),VLOOKUP($A382,'FUNCIONAMIENTO SECOP'!$A:$AC,$M$1,FALSE))</f>
        <v>2.5</v>
      </c>
      <c r="N382" s="249">
        <f>+IFERROR(VLOOKUP($A382,'INVERSIÓN '!$A:$AB,$N$1,FALSE),VLOOKUP($A382,'FUNCIONAMIENTO SECOP'!$A:$AC,$N$1,FALSE))</f>
        <v>1</v>
      </c>
      <c r="O382" s="249" t="str">
        <f>+IFERROR(VLOOKUP($A382,'INVERSIÓN '!$A:$AB,$O$1,FALSE),VLOOKUP($A382,'FUNCIONAMIENTO SECOP'!$A:$AC,$O$1,FALSE))</f>
        <v>CCE-17</v>
      </c>
      <c r="P382" s="249" t="str">
        <f>+IFERROR(VLOOKUP($A382,'INVERSIÓN '!$A:$AB,$P$1,FALSE),VLOOKUP($A382,'FUNCIONAMIENTO SECOP'!$A:$AC,$P$1,FALSE))</f>
        <v>Adición y Prorroga</v>
      </c>
      <c r="Q382" s="249" t="str">
        <f>+IFERROR(VLOOKUP($A382,'INVERSIÓN '!$A:$AB,$Q$1,FALSE),VLOOKUP($A382,'FUNCIONAMIENTO SECOP'!$A:$AC,$Q$1,FALSE))</f>
        <v>DISTRITAL</v>
      </c>
      <c r="R382" s="250">
        <f>+IFERROR(VLOOKUP($A382,'INVERSIÓN '!$A:$AB,$R$1,FALSE),VLOOKUP($A382,'FUNCIONAMIENTO SECOP'!$A:$AC,$R$1,FALSE))</f>
        <v>365482960</v>
      </c>
      <c r="S382" s="250">
        <f>+IFERROR(VLOOKUP($A382,'INVERSIÓN '!$A:$AB,$S$1,FALSE),VLOOKUP($A382,'FUNCIONAMIENTO SECOP'!$A:$AC,$S$1,FALSE))</f>
        <v>365482960</v>
      </c>
      <c r="T382" s="249">
        <f>+IFERROR(VLOOKUP($A382,'INVERSIÓN '!$A:$AB,$T$1,FALSE),VLOOKUP($A382,'FUNCIONAMIENTO SECOP'!$A:$AC,$T$1,FALSE))</f>
        <v>0</v>
      </c>
      <c r="U382" s="249">
        <f>+IFERROR(VLOOKUP($A382,'INVERSIÓN '!$A:$AB,$U$1,FALSE),VLOOKUP($A382,'FUNCIONAMIENTO SECOP'!$A:$AC,$U$1,FALSE))</f>
        <v>0</v>
      </c>
      <c r="V382" s="249" t="str">
        <f>+IFERROR(VLOOKUP($A382,'INVERSIÓN '!$A:$AB,$V$1,FALSE),VLOOKUP($A382,'FUNCIONAMIENTO SECOP'!$A:$AC,$V$1,FALSE))</f>
        <v>CO-DC</v>
      </c>
      <c r="W382" s="249" t="str">
        <f>+IFERROR(VLOOKUP($A382,'INVERSIÓN '!$A:$AB,$W$1,FALSE),VLOOKUP($A382,'FUNCIONAMIENTO SECOP'!$A:$AC,$W$1,FALSE))</f>
        <v>CO-DC-11001</v>
      </c>
      <c r="X382" s="249" t="str">
        <f>+IFERROR(VLOOKUP($A382,'INVERSIÓN '!$A:$AB,$X$1,FALSE),VLOOKUP($A382,'FUNCIONAMIENTO SECOP'!$A:$AC,$X$1,FALSE))</f>
        <v>CARLOS HERNANDO MACIAS MONTOYA</v>
      </c>
      <c r="Y382" s="249">
        <f>+IFERROR(VLOOKUP($A382,'INVERSIÓN '!$A:$AB,$Y$1,FALSE),VLOOKUP($A382,'FUNCIONAMIENTO SECOP'!$A:$AC,$Y$1,FALSE))</f>
        <v>6477960</v>
      </c>
      <c r="Z382" s="249" t="str">
        <f>+IFERROR(VLOOKUP($A382,'INVERSIÓN '!$A:$AB,$Z$1,FALSE),VLOOKUP($A382,'FUNCIONAMIENTO SECOP'!$A:$AC,$Z$1,FALSE))</f>
        <v>alcalde.scristobal@gobiernobogota.gov.co</v>
      </c>
      <c r="AA382" s="249">
        <f>+IFERROR(VLOOKUP($A382,'INVERSIÓN '!$A:$AB,$AA$1,FALSE),VLOOKUP($A382,'FUNCIONAMIENTO SECOP'!$A:$AC,$AA$1,FALSE))</f>
        <v>0</v>
      </c>
      <c r="AB382" s="249">
        <f>+IFERROR(VLOOKUP($A382,'INVERSIÓN '!$A:$AB,$AB$1,FALSE),VLOOKUP($A382,'FUNCIONAMIENTO SECOP'!$A:$AC,$AB$1,FALSE))</f>
        <v>1</v>
      </c>
    </row>
    <row r="383" spans="1:28" ht="36" customHeight="1">
      <c r="A383" s="52" t="s">
        <v>3220</v>
      </c>
      <c r="B383" s="249" t="str">
        <f>+IFERROR(VLOOKUP($A383,'INVERSIÓN '!$A:$AB,$B$1,FALSE),VLOOKUP($A383,'FUNCIONAMIENTO SECOP'!$A:$AC,$B$1,FALSE))</f>
        <v>INVERSIÓN</v>
      </c>
      <c r="C383" s="249" t="str">
        <f>+IFERROR(VLOOKUP($A383,'INVERSIÓN '!$A:$AB,$C$1,FALSE),VLOOKUP($A383,'FUNCIONAMIENTO SECOP'!$A:$AC,$C$1,FALSE))</f>
        <v>Infraestructura</v>
      </c>
      <c r="D383" s="249">
        <f>+IFERROR(VLOOKUP($A383,'INVERSIÓN '!$A:$AB,$D$1,FALSE),VLOOKUP($A383,'FUNCIONAMIENTO SECOP'!$A:$AC,$D$1,FALSE))</f>
        <v>2252</v>
      </c>
      <c r="E383" s="249" t="str">
        <f>+IFERROR(VLOOKUP($A383,'INVERSIÓN '!$A:$AB,$E$1,FALSE),VLOOKUP($A383,'FUNCIONAMIENTO SECOP'!$A:$AC,$E$1,FALSE))</f>
        <v>Transformando Espacios, Conectando Comunidades/San Cristóbal Vial: Caminos de Oportunidad y Progreso.</v>
      </c>
      <c r="F383" s="249" t="str">
        <f>+IFERROR(VLOOKUP($A383,'INVERSIÓN '!$A:$AB,$F$1,FALSE),VLOOKUP($A383,'FUNCIONAMIENTO SECOP'!$A:$AC,$F$1,FALSE))</f>
        <v>Intervenir 17 Kilómetros-carril de malla vial urbana (local y/o intermedia) con acciones de construcción y/o conservación</v>
      </c>
      <c r="G383" s="249" t="str">
        <f>+IFERROR(VLOOKUP($A383,'INVERSIÓN '!$A:$AB,$G$1,FALSE),VLOOKUP($A383,'FUNCIONAMIENTO SECOP'!$A:$AC,$G$1,FALSE))</f>
        <v>Pendiente</v>
      </c>
      <c r="H383" s="249" t="str">
        <f>+IFERROR(VLOOKUP($A383,'INVERSIÓN '!$A:$AB,$H$1,FALSE),VLOOKUP($A383,'FUNCIONAMIENTO SECOP'!$A:$AC,$H$1,FALSE))</f>
        <v>Nuevo</v>
      </c>
      <c r="I383" s="249" t="str">
        <f>+IFERROR(VLOOKUP($A383,'INVERSIÓN '!$A:$AB,$I$1,FALSE),VLOOKUP($A383,'FUNCIONAMIENTO SECOP'!$A:$AC,$I$1,FALSE))</f>
        <v>81101500
80101600</v>
      </c>
      <c r="J383" s="249" t="str">
        <f>+IFERROR(VLOOKUP($A383,'INVERSIÓN '!$A:$AB,$J$1,FALSE),VLOOKUP($A383,'FUNCIONAMIENTO SECOP'!$A:$AC,$J$1,FALSE))</f>
        <v>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v>
      </c>
      <c r="K383" s="249">
        <f>+IFERROR(VLOOKUP($A383,'INVERSIÓN '!$A:$AB,$K$1,FALSE),VLOOKUP($A383,'FUNCIONAMIENTO SECOP'!$A:$AC,$K$1,FALSE))</f>
        <v>2</v>
      </c>
      <c r="L383" s="249">
        <f>+IFERROR(VLOOKUP($A383,'INVERSIÓN '!$A:$AB,$L$1,FALSE),VLOOKUP($A383,'FUNCIONAMIENTO SECOP'!$A:$AC,$L$1,FALSE))</f>
        <v>2</v>
      </c>
      <c r="M383" s="249">
        <f>+IFERROR(VLOOKUP($A383,'INVERSIÓN '!$A:$AB,$M$1,FALSE),VLOOKUP($A383,'FUNCIONAMIENTO SECOP'!$A:$AC,$M$1,FALSE))</f>
        <v>3</v>
      </c>
      <c r="N383" s="249">
        <f>+IFERROR(VLOOKUP($A383,'INVERSIÓN '!$A:$AB,$N$1,FALSE),VLOOKUP($A383,'FUNCIONAMIENTO SECOP'!$A:$AC,$N$1,FALSE))</f>
        <v>1</v>
      </c>
      <c r="O383" s="249" t="str">
        <f>+IFERROR(VLOOKUP($A383,'INVERSIÓN '!$A:$AB,$O$1,FALSE),VLOOKUP($A383,'FUNCIONAMIENTO SECOP'!$A:$AC,$O$1,FALSE))</f>
        <v>CCE-17</v>
      </c>
      <c r="P383" s="249" t="str">
        <f>+IFERROR(VLOOKUP($A383,'INVERSIÓN '!$A:$AB,$P$1,FALSE),VLOOKUP($A383,'FUNCIONAMIENTO SECOP'!$A:$AC,$P$1,FALSE))</f>
        <v>Adición y Prorroga</v>
      </c>
      <c r="Q383" s="249" t="str">
        <f>+IFERROR(VLOOKUP($A383,'INVERSIÓN '!$A:$AB,$Q$1,FALSE),VLOOKUP($A383,'FUNCIONAMIENTO SECOP'!$A:$AC,$Q$1,FALSE))</f>
        <v>DISTRITAL</v>
      </c>
      <c r="R383" s="250">
        <f>+IFERROR(VLOOKUP($A383,'INVERSIÓN '!$A:$AB,$R$1,FALSE),VLOOKUP($A383,'FUNCIONAMIENTO SECOP'!$A:$AC,$R$1,FALSE))</f>
        <v>200591106</v>
      </c>
      <c r="S383" s="250">
        <f>+IFERROR(VLOOKUP($A383,'INVERSIÓN '!$A:$AB,$S$1,FALSE),VLOOKUP($A383,'FUNCIONAMIENTO SECOP'!$A:$AC,$S$1,FALSE))</f>
        <v>200591106</v>
      </c>
      <c r="T383" s="249">
        <f>+IFERROR(VLOOKUP($A383,'INVERSIÓN '!$A:$AB,$T$1,FALSE),VLOOKUP($A383,'FUNCIONAMIENTO SECOP'!$A:$AC,$T$1,FALSE))</f>
        <v>0</v>
      </c>
      <c r="U383" s="249">
        <f>+IFERROR(VLOOKUP($A383,'INVERSIÓN '!$A:$AB,$U$1,FALSE),VLOOKUP($A383,'FUNCIONAMIENTO SECOP'!$A:$AC,$U$1,FALSE))</f>
        <v>0</v>
      </c>
      <c r="V383" s="249" t="str">
        <f>+IFERROR(VLOOKUP($A383,'INVERSIÓN '!$A:$AB,$V$1,FALSE),VLOOKUP($A383,'FUNCIONAMIENTO SECOP'!$A:$AC,$V$1,FALSE))</f>
        <v>CO-DC</v>
      </c>
      <c r="W383" s="249" t="str">
        <f>+IFERROR(VLOOKUP($A383,'INVERSIÓN '!$A:$AB,$W$1,FALSE),VLOOKUP($A383,'FUNCIONAMIENTO SECOP'!$A:$AC,$W$1,FALSE))</f>
        <v>CO-DC-11001</v>
      </c>
      <c r="X383" s="249" t="str">
        <f>+IFERROR(VLOOKUP($A383,'INVERSIÓN '!$A:$AB,$X$1,FALSE),VLOOKUP($A383,'FUNCIONAMIENTO SECOP'!$A:$AC,$X$1,FALSE))</f>
        <v>CARLOS HERNANDO MACIAS MONTOYA</v>
      </c>
      <c r="Y383" s="249">
        <f>+IFERROR(VLOOKUP($A383,'INVERSIÓN '!$A:$AB,$Y$1,FALSE),VLOOKUP($A383,'FUNCIONAMIENTO SECOP'!$A:$AC,$Y$1,FALSE))</f>
        <v>6477960</v>
      </c>
      <c r="Z383" s="249" t="str">
        <f>+IFERROR(VLOOKUP($A383,'INVERSIÓN '!$A:$AB,$Z$1,FALSE),VLOOKUP($A383,'FUNCIONAMIENTO SECOP'!$A:$AC,$Z$1,FALSE))</f>
        <v>alcalde.scristobal@gobiernobogota.gov.co</v>
      </c>
      <c r="AA383" s="249">
        <f>+IFERROR(VLOOKUP($A383,'INVERSIÓN '!$A:$AB,$AA$1,FALSE),VLOOKUP($A383,'FUNCIONAMIENTO SECOP'!$A:$AC,$AA$1,FALSE))</f>
        <v>0</v>
      </c>
      <c r="AB383" s="249">
        <f>+IFERROR(VLOOKUP($A383,'INVERSIÓN '!$A:$AB,$AB$1,FALSE),VLOOKUP($A383,'FUNCIONAMIENTO SECOP'!$A:$AC,$AB$1,FALSE))</f>
        <v>1</v>
      </c>
    </row>
    <row r="384" spans="1:28" ht="36" customHeight="1">
      <c r="A384" s="52" t="s">
        <v>3222</v>
      </c>
      <c r="B384" s="249" t="str">
        <f>+IFERROR(VLOOKUP($A384,'INVERSIÓN '!$A:$AB,$B$1,FALSE),VLOOKUP($A384,'FUNCIONAMIENTO SECOP'!$A:$AC,$B$1,FALSE))</f>
        <v>INVERSIÓN</v>
      </c>
      <c r="C384" s="249" t="str">
        <f>+IFERROR(VLOOKUP($A384,'INVERSIÓN '!$A:$AB,$C$1,FALSE),VLOOKUP($A384,'FUNCIONAMIENTO SECOP'!$A:$AC,$C$1,FALSE))</f>
        <v>Infraestructura</v>
      </c>
      <c r="D384" s="249">
        <f>+IFERROR(VLOOKUP($A384,'INVERSIÓN '!$A:$AB,$D$1,FALSE),VLOOKUP($A384,'FUNCIONAMIENTO SECOP'!$A:$AC,$D$1,FALSE))</f>
        <v>2252</v>
      </c>
      <c r="E384" s="249" t="str">
        <f>+IFERROR(VLOOKUP($A384,'INVERSIÓN '!$A:$AB,$E$1,FALSE),VLOOKUP($A384,'FUNCIONAMIENTO SECOP'!$A:$AC,$E$1,FALSE))</f>
        <v>Transformando Espacios, Conectando Comunidades/San Cristóbal Vial: Caminos de Oportunidad y Progreso.</v>
      </c>
      <c r="F384" s="249" t="str">
        <f>+IFERROR(VLOOKUP($A384,'INVERSIÓN '!$A:$AB,$F$1,FALSE),VLOOKUP($A384,'FUNCIONAMIENTO SECOP'!$A:$AC,$F$1,FALSE))</f>
        <v>Intervenir 17 Kilómetros-carril de malla vial urbana (local y/o intermedia) con acciones de construcción y/o conservación</v>
      </c>
      <c r="G384" s="249" t="str">
        <f>+IFERROR(VLOOKUP($A384,'INVERSIÓN '!$A:$AB,$G$1,FALSE),VLOOKUP($A384,'FUNCIONAMIENTO SECOP'!$A:$AC,$G$1,FALSE))</f>
        <v>Pendiente</v>
      </c>
      <c r="H384" s="249" t="str">
        <f>+IFERROR(VLOOKUP($A384,'INVERSIÓN '!$A:$AB,$H$1,FALSE),VLOOKUP($A384,'FUNCIONAMIENTO SECOP'!$A:$AC,$H$1,FALSE))</f>
        <v>Nuevo</v>
      </c>
      <c r="I384" s="249" t="str">
        <f>+IFERROR(VLOOKUP($A384,'INVERSIÓN '!$A:$AB,$I$1,FALSE),VLOOKUP($A384,'FUNCIONAMIENTO SECOP'!$A:$AC,$I$1,FALSE))</f>
        <v>30111800;30121700;78101800;30121600</v>
      </c>
      <c r="J384" s="249" t="str">
        <f>+IFERROR(VLOOKUP($A384,'INVERSIÓN '!$A:$AB,$J$1,FALSE),VLOOKUP($A384,'FUNCIONAMIENTO SECOP'!$A:$AC,$J$1,FALSE))</f>
        <v>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v>
      </c>
      <c r="K384" s="249">
        <f>+IFERROR(VLOOKUP($A384,'INVERSIÓN '!$A:$AB,$K$1,FALSE),VLOOKUP($A384,'FUNCIONAMIENTO SECOP'!$A:$AC,$K$1,FALSE))</f>
        <v>3</v>
      </c>
      <c r="L384" s="249">
        <f>+IFERROR(VLOOKUP($A384,'INVERSIÓN '!$A:$AB,$L$1,FALSE),VLOOKUP($A384,'FUNCIONAMIENTO SECOP'!$A:$AC,$L$1,FALSE))</f>
        <v>3</v>
      </c>
      <c r="M384" s="249">
        <f>+IFERROR(VLOOKUP($A384,'INVERSIÓN '!$A:$AB,$M$1,FALSE),VLOOKUP($A384,'FUNCIONAMIENTO SECOP'!$A:$AC,$M$1,FALSE))</f>
        <v>4</v>
      </c>
      <c r="N384" s="249">
        <f>+IFERROR(VLOOKUP($A384,'INVERSIÓN '!$A:$AB,$N$1,FALSE),VLOOKUP($A384,'FUNCIONAMIENTO SECOP'!$A:$AC,$N$1,FALSE))</f>
        <v>1</v>
      </c>
      <c r="O384" s="249" t="str">
        <f>+IFERROR(VLOOKUP($A384,'INVERSIÓN '!$A:$AB,$O$1,FALSE),VLOOKUP($A384,'FUNCIONAMIENTO SECOP'!$A:$AC,$O$1,FALSE))</f>
        <v>CCE-07</v>
      </c>
      <c r="P384" s="249" t="str">
        <f>+IFERROR(VLOOKUP($A384,'INVERSIÓN '!$A:$AB,$P$1,FALSE),VLOOKUP($A384,'FUNCIONAMIENTO SECOP'!$A:$AC,$P$1,FALSE))</f>
        <v>Adición y Prorroga</v>
      </c>
      <c r="Q384" s="249" t="str">
        <f>+IFERROR(VLOOKUP($A384,'INVERSIÓN '!$A:$AB,$Q$1,FALSE),VLOOKUP($A384,'FUNCIONAMIENTO SECOP'!$A:$AC,$Q$1,FALSE))</f>
        <v>DISTRITAL</v>
      </c>
      <c r="R384" s="250">
        <f>+IFERROR(VLOOKUP($A384,'INVERSIÓN '!$A:$AB,$R$1,FALSE),VLOOKUP($A384,'FUNCIONAMIENTO SECOP'!$A:$AC,$R$1,FALSE))</f>
        <v>1500000000</v>
      </c>
      <c r="S384" s="250">
        <f>+IFERROR(VLOOKUP($A384,'INVERSIÓN '!$A:$AB,$S$1,FALSE),VLOOKUP($A384,'FUNCIONAMIENTO SECOP'!$A:$AC,$S$1,FALSE))</f>
        <v>1500000000</v>
      </c>
      <c r="T384" s="249">
        <f>+IFERROR(VLOOKUP($A384,'INVERSIÓN '!$A:$AB,$T$1,FALSE),VLOOKUP($A384,'FUNCIONAMIENTO SECOP'!$A:$AC,$T$1,FALSE))</f>
        <v>0</v>
      </c>
      <c r="U384" s="249">
        <f>+IFERROR(VLOOKUP($A384,'INVERSIÓN '!$A:$AB,$U$1,FALSE),VLOOKUP($A384,'FUNCIONAMIENTO SECOP'!$A:$AC,$U$1,FALSE))</f>
        <v>0</v>
      </c>
      <c r="V384" s="249" t="str">
        <f>+IFERROR(VLOOKUP($A384,'INVERSIÓN '!$A:$AB,$V$1,FALSE),VLOOKUP($A384,'FUNCIONAMIENTO SECOP'!$A:$AC,$V$1,FALSE))</f>
        <v>CO-DC</v>
      </c>
      <c r="W384" s="249" t="str">
        <f>+IFERROR(VLOOKUP($A384,'INVERSIÓN '!$A:$AB,$W$1,FALSE),VLOOKUP($A384,'FUNCIONAMIENTO SECOP'!$A:$AC,$W$1,FALSE))</f>
        <v>CO-DC-11001</v>
      </c>
      <c r="X384" s="249" t="str">
        <f>+IFERROR(VLOOKUP($A384,'INVERSIÓN '!$A:$AB,$X$1,FALSE),VLOOKUP($A384,'FUNCIONAMIENTO SECOP'!$A:$AC,$X$1,FALSE))</f>
        <v>CARLOS HERNANDO MACIAS MONTOYA</v>
      </c>
      <c r="Y384" s="249">
        <f>+IFERROR(VLOOKUP($A384,'INVERSIÓN '!$A:$AB,$Y$1,FALSE),VLOOKUP($A384,'FUNCIONAMIENTO SECOP'!$A:$AC,$Y$1,FALSE))</f>
        <v>6477960</v>
      </c>
      <c r="Z384" s="249" t="str">
        <f>+IFERROR(VLOOKUP($A384,'INVERSIÓN '!$A:$AB,$Z$1,FALSE),VLOOKUP($A384,'FUNCIONAMIENTO SECOP'!$A:$AC,$Z$1,FALSE))</f>
        <v>alcalde.scristobal@gobiernobogota.gov.co</v>
      </c>
      <c r="AA384" s="249">
        <f>+IFERROR(VLOOKUP($A384,'INVERSIÓN '!$A:$AB,$AA$1,FALSE),VLOOKUP($A384,'FUNCIONAMIENTO SECOP'!$A:$AC,$AA$1,FALSE))</f>
        <v>0</v>
      </c>
      <c r="AB384" s="249">
        <f>+IFERROR(VLOOKUP($A384,'INVERSIÓN '!$A:$AB,$AB$1,FALSE),VLOOKUP($A384,'FUNCIONAMIENTO SECOP'!$A:$AC,$AB$1,FALSE))</f>
        <v>1</v>
      </c>
    </row>
    <row r="385" spans="1:28" ht="36" customHeight="1">
      <c r="A385" s="52" t="s">
        <v>3225</v>
      </c>
      <c r="B385" s="249" t="str">
        <f>+IFERROR(VLOOKUP($A385,'INVERSIÓN '!$A:$AB,$B$1,FALSE),VLOOKUP($A385,'FUNCIONAMIENTO SECOP'!$A:$AC,$B$1,FALSE))</f>
        <v>INVERSIÓN</v>
      </c>
      <c r="C385" s="249" t="str">
        <f>+IFERROR(VLOOKUP($A385,'INVERSIÓN '!$A:$AB,$C$1,FALSE),VLOOKUP($A385,'FUNCIONAMIENTO SECOP'!$A:$AC,$C$1,FALSE))</f>
        <v>Infraestructura</v>
      </c>
      <c r="D385" s="249">
        <f>+IFERROR(VLOOKUP($A385,'INVERSIÓN '!$A:$AB,$D$1,FALSE),VLOOKUP($A385,'FUNCIONAMIENTO SECOP'!$A:$AC,$D$1,FALSE))</f>
        <v>2252</v>
      </c>
      <c r="E385" s="249" t="str">
        <f>+IFERROR(VLOOKUP($A385,'INVERSIÓN '!$A:$AB,$E$1,FALSE),VLOOKUP($A385,'FUNCIONAMIENTO SECOP'!$A:$AC,$E$1,FALSE))</f>
        <v>Transformando Espacios, Conectando Comunidades/San Cristóbal Vial: Caminos de Oportunidad y Progreso.</v>
      </c>
      <c r="F385" s="249" t="str">
        <f>+IFERROR(VLOOKUP($A385,'INVERSIÓN '!$A:$AB,$F$1,FALSE),VLOOKUP($A385,'FUNCIONAMIENTO SECOP'!$A:$AC,$F$1,FALSE))</f>
        <v>Intervenir 17 Kilómetros-carril de malla vial urbana (local y/o intermedia) con acciones de construcción y/o conservación</v>
      </c>
      <c r="G385" s="249" t="str">
        <f>+IFERROR(VLOOKUP($A385,'INVERSIÓN '!$A:$AB,$G$1,FALSE),VLOOKUP($A385,'FUNCIONAMIENTO SECOP'!$A:$AC,$G$1,FALSE))</f>
        <v>Pendiente</v>
      </c>
      <c r="H385" s="249" t="str">
        <f>+IFERROR(VLOOKUP($A385,'INVERSIÓN '!$A:$AB,$H$1,FALSE),VLOOKUP($A385,'FUNCIONAMIENTO SECOP'!$A:$AC,$H$1,FALSE))</f>
        <v>Nueva</v>
      </c>
      <c r="I385" s="249" t="str">
        <f>+IFERROR(VLOOKUP($A385,'INVERSIÓN '!$A:$AB,$I$1,FALSE),VLOOKUP($A385,'FUNCIONAMIENTO SECOP'!$A:$AC,$I$1,FALSE))</f>
        <v>81101500
80101600</v>
      </c>
      <c r="J385" s="249" t="str">
        <f>+IFERROR(VLOOKUP($A385,'INVERSIÓN '!$A:$AB,$J$1,FALSE),VLOOKUP($A385,'FUNCIONAMIENTO SECOP'!$A:$AC,$J$1,FALSE))</f>
        <v>ADICIONAR Y PRORROGAR EL CTO 1144-2024 QUE TIENE POR OBJETO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v>
      </c>
      <c r="K385" s="249">
        <f>+IFERROR(VLOOKUP($A385,'INVERSIÓN '!$A:$AB,$K$1,FALSE),VLOOKUP($A385,'FUNCIONAMIENTO SECOP'!$A:$AC,$K$1,FALSE))</f>
        <v>3</v>
      </c>
      <c r="L385" s="249">
        <f>+IFERROR(VLOOKUP($A385,'INVERSIÓN '!$A:$AB,$L$1,FALSE),VLOOKUP($A385,'FUNCIONAMIENTO SECOP'!$A:$AC,$L$1,FALSE))</f>
        <v>3</v>
      </c>
      <c r="M385" s="249">
        <f>+IFERROR(VLOOKUP($A385,'INVERSIÓN '!$A:$AB,$M$1,FALSE),VLOOKUP($A385,'FUNCIONAMIENTO SECOP'!$A:$AC,$M$1,FALSE))</f>
        <v>3</v>
      </c>
      <c r="N385" s="249">
        <f>+IFERROR(VLOOKUP($A385,'INVERSIÓN '!$A:$AB,$N$1,FALSE),VLOOKUP($A385,'FUNCIONAMIENTO SECOP'!$A:$AC,$N$1,FALSE))</f>
        <v>1</v>
      </c>
      <c r="O385" s="249" t="str">
        <f>+IFERROR(VLOOKUP($A385,'INVERSIÓN '!$A:$AB,$O$1,FALSE),VLOOKUP($A385,'FUNCIONAMIENTO SECOP'!$A:$AC,$O$1,FALSE))</f>
        <v>CCE-07</v>
      </c>
      <c r="P385" s="249" t="str">
        <f>+IFERROR(VLOOKUP($A385,'INVERSIÓN '!$A:$AB,$P$1,FALSE),VLOOKUP($A385,'FUNCIONAMIENTO SECOP'!$A:$AC,$P$1,FALSE))</f>
        <v>Adición y Prorroga</v>
      </c>
      <c r="Q385" s="249" t="str">
        <f>+IFERROR(VLOOKUP($A385,'INVERSIÓN '!$A:$AB,$Q$1,FALSE),VLOOKUP($A385,'FUNCIONAMIENTO SECOP'!$A:$AC,$Q$1,FALSE))</f>
        <v>DISTRITAL</v>
      </c>
      <c r="R385" s="250">
        <f>+IFERROR(VLOOKUP($A385,'INVERSIÓN '!$A:$AB,$R$1,FALSE),VLOOKUP($A385,'FUNCIONAMIENTO SECOP'!$A:$AC,$R$1,FALSE))</f>
        <v>413569836</v>
      </c>
      <c r="S385" s="250">
        <f>+IFERROR(VLOOKUP($A385,'INVERSIÓN '!$A:$AB,$S$1,FALSE),VLOOKUP($A385,'FUNCIONAMIENTO SECOP'!$A:$AC,$S$1,FALSE))</f>
        <v>413569836</v>
      </c>
      <c r="T385" s="249">
        <f>+IFERROR(VLOOKUP($A385,'INVERSIÓN '!$A:$AB,$T$1,FALSE),VLOOKUP($A385,'FUNCIONAMIENTO SECOP'!$A:$AC,$T$1,FALSE))</f>
        <v>0</v>
      </c>
      <c r="U385" s="249">
        <f>+IFERROR(VLOOKUP($A385,'INVERSIÓN '!$A:$AB,$U$1,FALSE),VLOOKUP($A385,'FUNCIONAMIENTO SECOP'!$A:$AC,$U$1,FALSE))</f>
        <v>0</v>
      </c>
      <c r="V385" s="249" t="str">
        <f>+IFERROR(VLOOKUP($A385,'INVERSIÓN '!$A:$AB,$V$1,FALSE),VLOOKUP($A385,'FUNCIONAMIENTO SECOP'!$A:$AC,$V$1,FALSE))</f>
        <v>CO-DC</v>
      </c>
      <c r="W385" s="249" t="str">
        <f>+IFERROR(VLOOKUP($A385,'INVERSIÓN '!$A:$AB,$W$1,FALSE),VLOOKUP($A385,'FUNCIONAMIENTO SECOP'!$A:$AC,$W$1,FALSE))</f>
        <v>CO-DC-11001</v>
      </c>
      <c r="X385" s="249" t="str">
        <f>+IFERROR(VLOOKUP($A385,'INVERSIÓN '!$A:$AB,$X$1,FALSE),VLOOKUP($A385,'FUNCIONAMIENTO SECOP'!$A:$AC,$X$1,FALSE))</f>
        <v>CARLOS HERNANDO MACIAS MONTOYA</v>
      </c>
      <c r="Y385" s="249">
        <f>+IFERROR(VLOOKUP($A385,'INVERSIÓN '!$A:$AB,$Y$1,FALSE),VLOOKUP($A385,'FUNCIONAMIENTO SECOP'!$A:$AC,$Y$1,FALSE))</f>
        <v>6477960</v>
      </c>
      <c r="Z385" s="249" t="str">
        <f>+IFERROR(VLOOKUP($A385,'INVERSIÓN '!$A:$AB,$Z$1,FALSE),VLOOKUP($A385,'FUNCIONAMIENTO SECOP'!$A:$AC,$Z$1,FALSE))</f>
        <v>alcalde.scristobal@gobiernobogota.gov.co</v>
      </c>
      <c r="AA385" s="249">
        <f>+IFERROR(VLOOKUP($A385,'INVERSIÓN '!$A:$AB,$AA$1,FALSE),VLOOKUP($A385,'FUNCIONAMIENTO SECOP'!$A:$AC,$AA$1,FALSE))</f>
        <v>0</v>
      </c>
      <c r="AB385" s="249">
        <f>+IFERROR(VLOOKUP($A385,'INVERSIÓN '!$A:$AB,$AB$1,FALSE),VLOOKUP($A385,'FUNCIONAMIENTO SECOP'!$A:$AC,$AB$1,FALSE))</f>
        <v>1</v>
      </c>
    </row>
    <row r="386" spans="1:28" ht="36" customHeight="1">
      <c r="A386" s="52" t="s">
        <v>3228</v>
      </c>
      <c r="B386" s="249" t="str">
        <f>+IFERROR(VLOOKUP($A386,'INVERSIÓN '!$A:$AB,$B$1,FALSE),VLOOKUP($A386,'FUNCIONAMIENTO SECOP'!$A:$AC,$B$1,FALSE))</f>
        <v>INVERSIÓN</v>
      </c>
      <c r="C386" s="249" t="str">
        <f>+IFERROR(VLOOKUP($A386,'INVERSIÓN '!$A:$AB,$C$1,FALSE),VLOOKUP($A386,'FUNCIONAMIENTO SECOP'!$A:$AC,$C$1,FALSE))</f>
        <v>Infraestructura</v>
      </c>
      <c r="D386" s="249">
        <f>+IFERROR(VLOOKUP($A386,'INVERSIÓN '!$A:$AB,$D$1,FALSE),VLOOKUP($A386,'FUNCIONAMIENTO SECOP'!$A:$AC,$D$1,FALSE))</f>
        <v>2252</v>
      </c>
      <c r="E386" s="249" t="str">
        <f>+IFERROR(VLOOKUP($A386,'INVERSIÓN '!$A:$AB,$E$1,FALSE),VLOOKUP($A386,'FUNCIONAMIENTO SECOP'!$A:$AC,$E$1,FALSE))</f>
        <v>Transformando Espacios, Conectando Comunidades/San Cristóbal Vial: Caminos de Oportunidad y Progreso.</v>
      </c>
      <c r="F386" s="249" t="str">
        <f>+IFERROR(VLOOKUP($A386,'INVERSIÓN '!$A:$AB,$F$1,FALSE),VLOOKUP($A386,'FUNCIONAMIENTO SECOP'!$A:$AC,$F$1,FALSE))</f>
        <v>Intervenir 17 Kilómetros-carril de malla vial urbana (local y/o intermedia) con acciones de construcción y/o conservación</v>
      </c>
      <c r="G386" s="249" t="str">
        <f>+IFERROR(VLOOKUP($A386,'INVERSIÓN '!$A:$AB,$G$1,FALSE),VLOOKUP($A386,'FUNCIONAMIENTO SECOP'!$A:$AC,$G$1,FALSE))</f>
        <v>Pendiente</v>
      </c>
      <c r="H386" s="249" t="str">
        <f>+IFERROR(VLOOKUP($A386,'INVERSIÓN '!$A:$AB,$H$1,FALSE),VLOOKUP($A386,'FUNCIONAMIENTO SECOP'!$A:$AC,$H$1,FALSE))</f>
        <v>Nueva</v>
      </c>
      <c r="I386" s="249" t="str">
        <f>+IFERROR(VLOOKUP($A386,'INVERSIÓN '!$A:$AB,$I$1,FALSE),VLOOKUP($A386,'FUNCIONAMIENTO SECOP'!$A:$AC,$I$1,FALSE))</f>
        <v>15121900
22101700
23153100
23153500
23271700
24101500
25101500
25101600
25102100
25171500
25171700
25171900
25172000
25172200
25172300
25172400
25172500
25172600
25172700
25172800
25172900
25173000
25173100
25173800
25173900
25174000
25174200
25174600
25181600
26101400
26101500
26101700
26101900
26111500
26111700
26111800
26111900
26112000
261212600
26121800
40151500
40161500
43201600
73181900
76111800
78181500
78181600
81101600
81101700</v>
      </c>
      <c r="J386" s="249" t="str">
        <f>+IFERROR(VLOOKUP($A386,'INVERSIÓN '!$A:$AB,$J$1,FALSE),VLOOKUP($A386,'FUNCIONAMIENTO SECOP'!$A:$AC,$J$1,FALSE))</f>
        <v>ADICIONAR EL CPS-788  DE 2025 QUE TIENE POR OBJETO PRESTAR EL SERVICIO DE MANTENIMIENTO PREVENTIVO Y CORRECTIVO, INCLUYENDO EL SUMINISTRO E INSTALACIÓN DE REPUESTOS Y ACCESORIOS NUEVOS Y ORIGINALES DE CADA UNA DE LAS MARCAS DE LOS VEHÍCULOS LIVIANOS, PESADOS Y MAQUINARIA AMARILLA DEL FONDO DE DESARROLLO LOCAL DE SAN CRISTÓBAL, A MONTO AGOTABLE</v>
      </c>
      <c r="K386" s="249">
        <f>+IFERROR(VLOOKUP($A386,'INVERSIÓN '!$A:$AB,$K$1,FALSE),VLOOKUP($A386,'FUNCIONAMIENTO SECOP'!$A:$AC,$K$1,FALSE))</f>
        <v>3</v>
      </c>
      <c r="L386" s="249">
        <f>+IFERROR(VLOOKUP($A386,'INVERSIÓN '!$A:$AB,$L$1,FALSE),VLOOKUP($A386,'FUNCIONAMIENTO SECOP'!$A:$AC,$L$1,FALSE))</f>
        <v>3</v>
      </c>
      <c r="M386" s="249">
        <f>+IFERROR(VLOOKUP($A386,'INVERSIÓN '!$A:$AB,$M$1,FALSE),VLOOKUP($A386,'FUNCIONAMIENTO SECOP'!$A:$AC,$M$1,FALSE))</f>
        <v>12</v>
      </c>
      <c r="N386" s="249">
        <f>+IFERROR(VLOOKUP($A386,'INVERSIÓN '!$A:$AB,$N$1,FALSE),VLOOKUP($A386,'FUNCIONAMIENTO SECOP'!$A:$AC,$N$1,FALSE))</f>
        <v>1</v>
      </c>
      <c r="O386" s="249" t="str">
        <f>+IFERROR(VLOOKUP($A386,'INVERSIÓN '!$A:$AB,$O$1,FALSE),VLOOKUP($A386,'FUNCIONAMIENTO SECOP'!$A:$AC,$O$1,FALSE))</f>
        <v>CCE-06</v>
      </c>
      <c r="P386" s="249" t="str">
        <f>+IFERROR(VLOOKUP($A386,'INVERSIÓN '!$A:$AB,$P$1,FALSE),VLOOKUP($A386,'FUNCIONAMIENTO SECOP'!$A:$AC,$P$1,FALSE))</f>
        <v>Adición</v>
      </c>
      <c r="Q386" s="249" t="str">
        <f>+IFERROR(VLOOKUP($A386,'INVERSIÓN '!$A:$AB,$Q$1,FALSE),VLOOKUP($A386,'FUNCIONAMIENTO SECOP'!$A:$AC,$Q$1,FALSE))</f>
        <v>DISTRITAL</v>
      </c>
      <c r="R386" s="250">
        <f>+IFERROR(VLOOKUP($A386,'INVERSIÓN '!$A:$AB,$R$1,FALSE),VLOOKUP($A386,'FUNCIONAMIENTO SECOP'!$A:$AC,$R$1,FALSE))</f>
        <v>280000000</v>
      </c>
      <c r="S386" s="250">
        <f>+IFERROR(VLOOKUP($A386,'INVERSIÓN '!$A:$AB,$S$1,FALSE),VLOOKUP($A386,'FUNCIONAMIENTO SECOP'!$A:$AC,$S$1,FALSE))</f>
        <v>280000000</v>
      </c>
      <c r="T386" s="249">
        <f>+IFERROR(VLOOKUP($A386,'INVERSIÓN '!$A:$AB,$T$1,FALSE),VLOOKUP($A386,'FUNCIONAMIENTO SECOP'!$A:$AC,$T$1,FALSE))</f>
        <v>0</v>
      </c>
      <c r="U386" s="249">
        <f>+IFERROR(VLOOKUP($A386,'INVERSIÓN '!$A:$AB,$U$1,FALSE),VLOOKUP($A386,'FUNCIONAMIENTO SECOP'!$A:$AC,$U$1,FALSE))</f>
        <v>0</v>
      </c>
      <c r="V386" s="249" t="str">
        <f>+IFERROR(VLOOKUP($A386,'INVERSIÓN '!$A:$AB,$V$1,FALSE),VLOOKUP($A386,'FUNCIONAMIENTO SECOP'!$A:$AC,$V$1,FALSE))</f>
        <v>CO-DC</v>
      </c>
      <c r="W386" s="249" t="str">
        <f>+IFERROR(VLOOKUP($A386,'INVERSIÓN '!$A:$AB,$W$1,FALSE),VLOOKUP($A386,'FUNCIONAMIENTO SECOP'!$A:$AC,$W$1,FALSE))</f>
        <v>CO-DC-11001</v>
      </c>
      <c r="X386" s="249" t="str">
        <f>+IFERROR(VLOOKUP($A386,'INVERSIÓN '!$A:$AB,$X$1,FALSE),VLOOKUP($A386,'FUNCIONAMIENTO SECOP'!$A:$AC,$X$1,FALSE))</f>
        <v>CARLOS HERNANDO MACIAS MONTOYA</v>
      </c>
      <c r="Y386" s="249">
        <f>+IFERROR(VLOOKUP($A386,'INVERSIÓN '!$A:$AB,$Y$1,FALSE),VLOOKUP($A386,'FUNCIONAMIENTO SECOP'!$A:$AC,$Y$1,FALSE))</f>
        <v>6477960</v>
      </c>
      <c r="Z386" s="249" t="str">
        <f>+IFERROR(VLOOKUP($A386,'INVERSIÓN '!$A:$AB,$Z$1,FALSE),VLOOKUP($A386,'FUNCIONAMIENTO SECOP'!$A:$AC,$Z$1,FALSE))</f>
        <v>alcalde.scristobal@gobiernobogota.gov.co</v>
      </c>
      <c r="AA386" s="249">
        <f>+IFERROR(VLOOKUP($A386,'INVERSIÓN '!$A:$AB,$AA$1,FALSE),VLOOKUP($A386,'FUNCIONAMIENTO SECOP'!$A:$AC,$AA$1,FALSE))</f>
        <v>0</v>
      </c>
      <c r="AB386" s="249">
        <f>+IFERROR(VLOOKUP($A386,'INVERSIÓN '!$A:$AB,$AB$1,FALSE),VLOOKUP($A386,'FUNCIONAMIENTO SECOP'!$A:$AC,$AB$1,FALSE))</f>
        <v>1</v>
      </c>
    </row>
    <row r="387" spans="1:28" ht="36" customHeight="1">
      <c r="A387" s="52" t="s">
        <v>3236</v>
      </c>
      <c r="B387" s="249" t="str">
        <f>+IFERROR(VLOOKUP($A387,'INVERSIÓN '!$A:$AB,$B$1,FALSE),VLOOKUP($A387,'FUNCIONAMIENTO SECOP'!$A:$AC,$B$1,FALSE))</f>
        <v>-</v>
      </c>
      <c r="C387" s="249" t="str">
        <f>+IFERROR(VLOOKUP($A387,'INVERSIÓN '!$A:$AB,$C$1,FALSE),VLOOKUP($A387,'FUNCIONAMIENTO SECOP'!$A:$AC,$C$1,FALSE))</f>
        <v>FUNCIONAMIENTO</v>
      </c>
      <c r="D387" s="249" t="str">
        <f>+IFERROR(VLOOKUP($A387,'INVERSIÓN '!$A:$AB,$D$1,FALSE),VLOOKUP($A387,'FUNCIONAMIENTO SECOP'!$A:$AC,$D$1,FALSE))</f>
        <v>FUNCIONAMIENTO</v>
      </c>
      <c r="E387" s="249" t="str">
        <f>+IFERROR(VLOOKUP($A387,'INVERSIÓN '!$A:$AB,$E$1,FALSE),VLOOKUP($A387,'FUNCIONAMIENTO SECOP'!$A:$AC,$E$1,FALSE))</f>
        <v>O21202020080585250</v>
      </c>
      <c r="F387" s="249" t="str">
        <f>+IFERROR(VLOOKUP($A387,'INVERSIÓN '!$A:$AB,$F$1,FALSE),VLOOKUP($A387,'FUNCIONAMIENTO SECOP'!$A:$AC,$F$1,FALSE))</f>
        <v>Servicios de protección (guardas de seguridad)</v>
      </c>
      <c r="G387" s="249" t="str">
        <f>+IFERROR(VLOOKUP($A387,'INVERSIÓN '!$A:$AB,$G$1,FALSE),VLOOKUP($A387,'FUNCIONAMIENTO SECOP'!$A:$AC,$G$1,FALSE))</f>
        <v xml:space="preserve"> - </v>
      </c>
      <c r="H387" s="249">
        <f>+IFERROR(VLOOKUP($A387,'INVERSIÓN '!$A:$AB,$H$1,FALSE),VLOOKUP($A387,'FUNCIONAMIENTO SECOP'!$A:$AC,$H$1,FALSE))</f>
        <v>0</v>
      </c>
      <c r="I387" s="249" t="str">
        <f>+IFERROR(VLOOKUP($A387,'INVERSIÓN '!$A:$AB,$I$1,FALSE),VLOOKUP($A387,'FUNCIONAMIENTO SECOP'!$A:$AC,$I$1,FALSE))</f>
        <v>92121500;92121700;81111800;46171600
46182500</v>
      </c>
      <c r="J387" s="249" t="str">
        <f>+IFERROR(VLOOKUP($A387,'INVERSIÓN '!$A:$AB,$J$1,FALSE),VLOOKUP($A387,'FUNCIONAMIENTO SECOP'!$A:$AC,$J$1,FALSE))</f>
        <v>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v>
      </c>
      <c r="K387" s="249">
        <f>+IFERROR(VLOOKUP($A387,'INVERSIÓN '!$A:$AB,$K$1,FALSE),VLOOKUP($A387,'FUNCIONAMIENTO SECOP'!$A:$AC,$K$1,FALSE))</f>
        <v>1</v>
      </c>
      <c r="L387" s="249">
        <f>+IFERROR(VLOOKUP($A387,'INVERSIÓN '!$A:$AB,$L$1,FALSE),VLOOKUP($A387,'FUNCIONAMIENTO SECOP'!$A:$AC,$L$1,FALSE))</f>
        <v>1</v>
      </c>
      <c r="M387" s="249">
        <f>+IFERROR(VLOOKUP($A387,'INVERSIÓN '!$A:$AB,$M$1,FALSE),VLOOKUP($A387,'FUNCIONAMIENTO SECOP'!$A:$AC,$M$1,FALSE))</f>
        <v>24</v>
      </c>
      <c r="N387" s="249">
        <f>+IFERROR(VLOOKUP($A387,'INVERSIÓN '!$A:$AB,$N$1,FALSE),VLOOKUP($A387,'FUNCIONAMIENTO SECOP'!$A:$AC,$N$1,FALSE))</f>
        <v>1</v>
      </c>
      <c r="O387" s="249" t="str">
        <f>+IFERROR(VLOOKUP($A387,'INVERSIÓN '!$A:$AB,$O$1,FALSE),VLOOKUP($A387,'FUNCIONAMIENTO SECOP'!$A:$AC,$O$1,FALSE))</f>
        <v>CCE-02</v>
      </c>
      <c r="P387" s="249" t="str">
        <f>+IFERROR(VLOOKUP($A387,'INVERSIÓN '!$A:$AB,$P$1,FALSE),VLOOKUP($A387,'FUNCIONAMIENTO SECOP'!$A:$AC,$P$1,FALSE))</f>
        <v>Licitación pública</v>
      </c>
      <c r="Q387" s="249">
        <f>+IFERROR(VLOOKUP($A387,'INVERSIÓN '!$A:$AB,$Q$1,FALSE),VLOOKUP($A387,'FUNCIONAMIENTO SECOP'!$A:$AC,$Q$1,FALSE))</f>
        <v>0</v>
      </c>
      <c r="R387" s="250">
        <f>+IFERROR(VLOOKUP($A387,'INVERSIÓN '!$A:$AB,$R$1,FALSE),VLOOKUP($A387,'FUNCIONAMIENTO SECOP'!$A:$AC,$R$1,FALSE))</f>
        <v>857756676</v>
      </c>
      <c r="S387" s="250">
        <f>+IFERROR(VLOOKUP($A387,'INVERSIÓN '!$A:$AB,$S$1,FALSE),VLOOKUP($A387,'FUNCIONAMIENTO SECOP'!$A:$AC,$S$1,FALSE))</f>
        <v>857756676</v>
      </c>
      <c r="T387" s="249">
        <f>+IFERROR(VLOOKUP($A387,'INVERSIÓN '!$A:$AB,$T$1,FALSE),VLOOKUP($A387,'FUNCIONAMIENTO SECOP'!$A:$AC,$T$1,FALSE))</f>
        <v>1</v>
      </c>
      <c r="U387" s="249">
        <f>+IFERROR(VLOOKUP($A387,'INVERSIÓN '!$A:$AB,$U$1,FALSE),VLOOKUP($A387,'FUNCIONAMIENTO SECOP'!$A:$AC,$U$1,FALSE))</f>
        <v>3</v>
      </c>
      <c r="V387" s="249" t="str">
        <f>+IFERROR(VLOOKUP($A387,'INVERSIÓN '!$A:$AB,$V$1,FALSE),VLOOKUP($A387,'FUNCIONAMIENTO SECOP'!$A:$AC,$V$1,FALSE))</f>
        <v>CO-DC</v>
      </c>
      <c r="W387" s="249" t="str">
        <f>+IFERROR(VLOOKUP($A387,'INVERSIÓN '!$A:$AB,$W$1,FALSE),VLOOKUP($A387,'FUNCIONAMIENTO SECOP'!$A:$AC,$W$1,FALSE))</f>
        <v>CO-DC-11001</v>
      </c>
      <c r="X387" s="249" t="str">
        <f>+IFERROR(VLOOKUP($A387,'INVERSIÓN '!$A:$AB,$X$1,FALSE),VLOOKUP($A387,'FUNCIONAMIENTO SECOP'!$A:$AC,$X$1,FALSE))</f>
        <v>CARLOS HERNANDO MACIAS MONTOYA</v>
      </c>
      <c r="Y387" s="249" t="str">
        <f>+IFERROR(VLOOKUP($A387,'INVERSIÓN '!$A:$AB,$Y$1,FALSE),VLOOKUP($A387,'FUNCIONAMIENTO SECOP'!$A:$AC,$Y$1,FALSE))</f>
        <v>6477656</v>
      </c>
      <c r="Z387" s="249" t="str">
        <f>+IFERROR(VLOOKUP($A387,'INVERSIÓN '!$A:$AB,$Z$1,FALSE),VLOOKUP($A387,'FUNCIONAMIENTO SECOP'!$A:$AC,$Z$1,FALSE))</f>
        <v>alcalde.scristobal@gobiernobogota.gov.co</v>
      </c>
      <c r="AA387" s="249">
        <f>+IFERROR(VLOOKUP($A387,'INVERSIÓN '!$A:$AB,$AA$1,FALSE),VLOOKUP($A387,'FUNCIONAMIENTO SECOP'!$A:$AC,$AA$1,FALSE))</f>
        <v>0</v>
      </c>
      <c r="AB387" s="249">
        <f>+IFERROR(VLOOKUP($A387,'INVERSIÓN '!$A:$AB,$AB$1,FALSE),VLOOKUP($A387,'FUNCIONAMIENTO SECOP'!$A:$AC,$AB$1,FALSE))</f>
        <v>1</v>
      </c>
    </row>
    <row r="388" spans="1:28" ht="36" customHeight="1">
      <c r="A388" s="52" t="s">
        <v>3245</v>
      </c>
      <c r="B388" s="249" t="str">
        <f>+IFERROR(VLOOKUP($A388,'INVERSIÓN '!$A:$AB,$B$1,FALSE),VLOOKUP($A388,'FUNCIONAMIENTO SECOP'!$A:$AC,$B$1,FALSE))</f>
        <v>-</v>
      </c>
      <c r="C388" s="249" t="str">
        <f>+IFERROR(VLOOKUP($A388,'INVERSIÓN '!$A:$AB,$C$1,FALSE),VLOOKUP($A388,'FUNCIONAMIENTO SECOP'!$A:$AC,$C$1,FALSE))</f>
        <v>FUNCIONAMIENTO</v>
      </c>
      <c r="D388" s="249" t="str">
        <f>+IFERROR(VLOOKUP($A388,'INVERSIÓN '!$A:$AB,$D$1,FALSE),VLOOKUP($A388,'FUNCIONAMIENTO SECOP'!$A:$AC,$D$1,FALSE))</f>
        <v>FUNCIONAMIENTO</v>
      </c>
      <c r="E388" s="249" t="str">
        <f>+IFERROR(VLOOKUP($A388,'INVERSIÓN '!$A:$AB,$E$1,FALSE),VLOOKUP($A388,'FUNCIONAMIENTO SECOP'!$A:$AC,$E$1,FALSE))</f>
        <v>O21202020080585330
O21202020060363393</v>
      </c>
      <c r="F388" s="249" t="str">
        <f>+IFERROR(VLOOKUP($A388,'INVERSIÓN '!$A:$AB,$F$1,FALSE),VLOOKUP($A388,'FUNCIONAMIENTO SECOP'!$A:$AC,$F$1,FALSE))</f>
        <v>Servicio de limpieza general
Otros servicios de comidas contratadas</v>
      </c>
      <c r="G388" s="249" t="str">
        <f>+IFERROR(VLOOKUP($A388,'INVERSIÓN '!$A:$AB,$G$1,FALSE),VLOOKUP($A388,'FUNCIONAMIENTO SECOP'!$A:$AC,$G$1,FALSE))</f>
        <v xml:space="preserve"> - </v>
      </c>
      <c r="H388" s="249">
        <f>+IFERROR(VLOOKUP($A388,'INVERSIÓN '!$A:$AB,$H$1,FALSE),VLOOKUP($A388,'FUNCIONAMIENTO SECOP'!$A:$AC,$H$1,FALSE))</f>
        <v>0</v>
      </c>
      <c r="I388" s="249" t="str">
        <f>+IFERROR(VLOOKUP($A388,'INVERSIÓN '!$A:$AB,$I$1,FALSE),VLOOKUP($A388,'FUNCIONAMIENTO SECOP'!$A:$AC,$I$1,FALSE))</f>
        <v>76111500;50201700;47121600;47121800;47131500;47131600;47131700;47131800</v>
      </c>
      <c r="J388" s="249" t="str">
        <f>+IFERROR(VLOOKUP($A388,'INVERSIÓN '!$A:$AB,$J$1,FALSE),VLOOKUP($A388,'FUNCIONAMIENTO SECOP'!$A:$AC,$J$1,FALSE))</f>
        <v>CONTRATAR LA PRESTACIÓN DE SERVICIO Y SUMINISTRO DE ASEO Y CAFETERÍA PARA LAS INSTALACIONES DE LA ALCALDÍA LOCAL DE SAN CRISTOBAL.(VIGENCIA FUTURA).</v>
      </c>
      <c r="K388" s="249">
        <f>+IFERROR(VLOOKUP($A388,'INVERSIÓN '!$A:$AB,$K$1,FALSE),VLOOKUP($A388,'FUNCIONAMIENTO SECOP'!$A:$AC,$K$1,FALSE))</f>
        <v>1</v>
      </c>
      <c r="L388" s="249">
        <f>+IFERROR(VLOOKUP($A388,'INVERSIÓN '!$A:$AB,$L$1,FALSE),VLOOKUP($A388,'FUNCIONAMIENTO SECOP'!$A:$AC,$L$1,FALSE))</f>
        <v>1</v>
      </c>
      <c r="M388" s="249">
        <f>+IFERROR(VLOOKUP($A388,'INVERSIÓN '!$A:$AB,$M$1,FALSE),VLOOKUP($A388,'FUNCIONAMIENTO SECOP'!$A:$AC,$M$1,FALSE))</f>
        <v>24</v>
      </c>
      <c r="N388" s="249">
        <f>+IFERROR(VLOOKUP($A388,'INVERSIÓN '!$A:$AB,$N$1,FALSE),VLOOKUP($A388,'FUNCIONAMIENTO SECOP'!$A:$AC,$N$1,FALSE))</f>
        <v>1</v>
      </c>
      <c r="O388" s="249" t="str">
        <f>+IFERROR(VLOOKUP($A388,'INVERSIÓN '!$A:$AB,$O$1,FALSE),VLOOKUP($A388,'FUNCIONAMIENTO SECOP'!$A:$AC,$O$1,FALSE))</f>
        <v>CCE-99</v>
      </c>
      <c r="P388" s="249" t="str">
        <f>+IFERROR(VLOOKUP($A388,'INVERSIÓN '!$A:$AB,$P$1,FALSE),VLOOKUP($A388,'FUNCIONAMIENTO SECOP'!$A:$AC,$P$1,FALSE))</f>
        <v>Seléccion abreviada - acuerdo marco</v>
      </c>
      <c r="Q388" s="249" t="str">
        <f>+IFERROR(VLOOKUP($A388,'INVERSIÓN '!$A:$AB,$Q$1,FALSE),VLOOKUP($A388,'FUNCIONAMIENTO SECOP'!$A:$AC,$Q$1,FALSE))</f>
        <v>0</v>
      </c>
      <c r="R388" s="250">
        <f>+IFERROR(VLOOKUP($A388,'INVERSIÓN '!$A:$AB,$R$1,FALSE),VLOOKUP($A388,'FUNCIONAMIENTO SECOP'!$A:$AC,$R$1,FALSE))</f>
        <v>380027560</v>
      </c>
      <c r="S388" s="250">
        <f>+IFERROR(VLOOKUP($A388,'INVERSIÓN '!$A:$AB,$S$1,FALSE),VLOOKUP($A388,'FUNCIONAMIENTO SECOP'!$A:$AC,$S$1,FALSE))</f>
        <v>380027560</v>
      </c>
      <c r="T388" s="249">
        <f>+IFERROR(VLOOKUP($A388,'INVERSIÓN '!$A:$AB,$T$1,FALSE),VLOOKUP($A388,'FUNCIONAMIENTO SECOP'!$A:$AC,$T$1,FALSE))</f>
        <v>1</v>
      </c>
      <c r="U388" s="249">
        <f>+IFERROR(VLOOKUP($A388,'INVERSIÓN '!$A:$AB,$U$1,FALSE),VLOOKUP($A388,'FUNCIONAMIENTO SECOP'!$A:$AC,$U$1,FALSE))</f>
        <v>3</v>
      </c>
      <c r="V388" s="249" t="str">
        <f>+IFERROR(VLOOKUP($A388,'INVERSIÓN '!$A:$AB,$V$1,FALSE),VLOOKUP($A388,'FUNCIONAMIENTO SECOP'!$A:$AC,$V$1,FALSE))</f>
        <v>CO-DC</v>
      </c>
      <c r="W388" s="249" t="str">
        <f>+IFERROR(VLOOKUP($A388,'INVERSIÓN '!$A:$AB,$W$1,FALSE),VLOOKUP($A388,'FUNCIONAMIENTO SECOP'!$A:$AC,$W$1,FALSE))</f>
        <v>CO-DC-11001</v>
      </c>
      <c r="X388" s="249" t="str">
        <f>+IFERROR(VLOOKUP($A388,'INVERSIÓN '!$A:$AB,$X$1,FALSE),VLOOKUP($A388,'FUNCIONAMIENTO SECOP'!$A:$AC,$X$1,FALSE))</f>
        <v>CARLOS HERNANDO MACIAS MONTOYA</v>
      </c>
      <c r="Y388" s="249" t="str">
        <f>+IFERROR(VLOOKUP($A388,'INVERSIÓN '!$A:$AB,$Y$1,FALSE),VLOOKUP($A388,'FUNCIONAMIENTO SECOP'!$A:$AC,$Y$1,FALSE))</f>
        <v>6477656</v>
      </c>
      <c r="Z388" s="249" t="str">
        <f>+IFERROR(VLOOKUP($A388,'INVERSIÓN '!$A:$AB,$Z$1,FALSE),VLOOKUP($A388,'FUNCIONAMIENTO SECOP'!$A:$AC,$Z$1,FALSE))</f>
        <v>alcalde.scristobal@gobiernobogota.gov.co</v>
      </c>
      <c r="AA388" s="249">
        <f>+IFERROR(VLOOKUP($A388,'INVERSIÓN '!$A:$AB,$AA$1,FALSE),VLOOKUP($A388,'FUNCIONAMIENTO SECOP'!$A:$AC,$AA$1,FALSE))</f>
        <v>0</v>
      </c>
      <c r="AB388" s="249">
        <f>+IFERROR(VLOOKUP($A388,'INVERSIÓN '!$A:$AB,$AB$1,FALSE),VLOOKUP($A388,'FUNCIONAMIENTO SECOP'!$A:$AC,$AB$1,FALSE))</f>
        <v>1</v>
      </c>
    </row>
    <row r="389" spans="1:28" ht="36" customHeight="1">
      <c r="A389" s="52" t="s">
        <v>3251</v>
      </c>
      <c r="B389" s="249" t="str">
        <f>+IFERROR(VLOOKUP($A389,'INVERSIÓN '!$A:$AB,$B$1,FALSE),VLOOKUP($A389,'FUNCIONAMIENTO SECOP'!$A:$AC,$B$1,FALSE))</f>
        <v>-</v>
      </c>
      <c r="C389" s="249" t="str">
        <f>+IFERROR(VLOOKUP($A389,'INVERSIÓN '!$A:$AB,$C$1,FALSE),VLOOKUP($A389,'FUNCIONAMIENTO SECOP'!$A:$AC,$C$1,FALSE))</f>
        <v>FUNCIONAMIENTO</v>
      </c>
      <c r="D389" s="249" t="str">
        <f>+IFERROR(VLOOKUP($A389,'INVERSIÓN '!$A:$AB,$D$1,FALSE),VLOOKUP($A389,'FUNCIONAMIENTO SECOP'!$A:$AC,$D$1,FALSE))</f>
        <v>FUNCIONAMIENTO</v>
      </c>
      <c r="E389" s="249" t="str">
        <f>+IFERROR(VLOOKUP($A389,'INVERSIÓN '!$A:$AB,$E$1,FALSE),VLOOKUP($A389,'FUNCIONAMIENTO SECOP'!$A:$AC,$E$1,FALSE))</f>
        <v>O21202020080484222
O21202020080484120</v>
      </c>
      <c r="F389" s="249" t="str">
        <f>+IFERROR(VLOOKUP($A389,'INVERSIÓN '!$A:$AB,$F$1,FALSE),VLOOKUP($A389,'FUNCIONAMIENTO SECOP'!$A:$AC,$F$1,FALSE))</f>
        <v>Servicios de acceso a Internet de banda ancha
Servicios de telefonía fija (acceso)</v>
      </c>
      <c r="G389" s="249" t="str">
        <f>+IFERROR(VLOOKUP($A389,'INVERSIÓN '!$A:$AB,$G$1,FALSE),VLOOKUP($A389,'FUNCIONAMIENTO SECOP'!$A:$AC,$G$1,FALSE))</f>
        <v xml:space="preserve"> - </v>
      </c>
      <c r="H389" s="249">
        <f>+IFERROR(VLOOKUP($A389,'INVERSIÓN '!$A:$AB,$H$1,FALSE),VLOOKUP($A389,'FUNCIONAMIENTO SECOP'!$A:$AC,$H$1,FALSE))</f>
        <v>0</v>
      </c>
      <c r="I389" s="249" t="str">
        <f>+IFERROR(VLOOKUP($A389,'INVERSIÓN '!$A:$AB,$I$1,FALSE),VLOOKUP($A389,'FUNCIONAMIENTO SECOP'!$A:$AC,$I$1,FALSE))</f>
        <v>81112100;81161700;81112101</v>
      </c>
      <c r="J389" s="249" t="str">
        <f>+IFERROR(VLOOKUP($A389,'INVERSIÓN '!$A:$AB,$J$1,FALSE),VLOOKUP($A389,'FUNCIONAMIENTO SECOP'!$A:$AC,$J$1,FALSE))</f>
        <v>CONTRATAR LA RENOVACIÓN DEL SERVICIO DE COMUNICACIONES UNIFICADAS Y SOPORTE TÉCNICO PARA EL ADECUADO FUNCIONAMIENTO DEL SERVICIO DE TELEFONIA VOZ IP PARA LA ALCALDIA LOCAL DE SAN CRISTÓBAL Y SUS SEDES”.</v>
      </c>
      <c r="K389" s="249">
        <f>+IFERROR(VLOOKUP($A389,'INVERSIÓN '!$A:$AB,$K$1,FALSE),VLOOKUP($A389,'FUNCIONAMIENTO SECOP'!$A:$AC,$K$1,FALSE))</f>
        <v>2</v>
      </c>
      <c r="L389" s="249">
        <f>+IFERROR(VLOOKUP($A389,'INVERSIÓN '!$A:$AB,$L$1,FALSE),VLOOKUP($A389,'FUNCIONAMIENTO SECOP'!$A:$AC,$L$1,FALSE))</f>
        <v>5</v>
      </c>
      <c r="M389" s="249">
        <f>+IFERROR(VLOOKUP($A389,'INVERSIÓN '!$A:$AB,$M$1,FALSE),VLOOKUP($A389,'FUNCIONAMIENTO SECOP'!$A:$AC,$M$1,FALSE))</f>
        <v>12</v>
      </c>
      <c r="N389" s="249">
        <f>+IFERROR(VLOOKUP($A389,'INVERSIÓN '!$A:$AB,$N$1,FALSE),VLOOKUP($A389,'FUNCIONAMIENTO SECOP'!$A:$AC,$N$1,FALSE))</f>
        <v>1</v>
      </c>
      <c r="O389" s="249" t="str">
        <f>+IFERROR(VLOOKUP($A389,'INVERSIÓN '!$A:$AB,$O$1,FALSE),VLOOKUP($A389,'FUNCIONAMIENTO SECOP'!$A:$AC,$O$1,FALSE))</f>
        <v>CCE-06</v>
      </c>
      <c r="P389" s="249" t="str">
        <f>+IFERROR(VLOOKUP($A389,'INVERSIÓN '!$A:$AB,$P$1,FALSE),VLOOKUP($A389,'FUNCIONAMIENTO SECOP'!$A:$AC,$P$1,FALSE))</f>
        <v>Selección abreviada menor cuantía</v>
      </c>
      <c r="Q389" s="249" t="str">
        <f>+IFERROR(VLOOKUP($A389,'INVERSIÓN '!$A:$AB,$Q$1,FALSE),VLOOKUP($A389,'FUNCIONAMIENTO SECOP'!$A:$AC,$Q$1,FALSE))</f>
        <v>0</v>
      </c>
      <c r="R389" s="250">
        <f>+IFERROR(VLOOKUP($A389,'INVERSIÓN '!$A:$AB,$R$1,FALSE),VLOOKUP($A389,'FUNCIONAMIENTO SECOP'!$A:$AC,$R$1,FALSE))</f>
        <v>130000000</v>
      </c>
      <c r="S389" s="250">
        <f>+IFERROR(VLOOKUP($A389,'INVERSIÓN '!$A:$AB,$S$1,FALSE),VLOOKUP($A389,'FUNCIONAMIENTO SECOP'!$A:$AC,$S$1,FALSE))</f>
        <v>130000000</v>
      </c>
      <c r="T389" s="249">
        <f>+IFERROR(VLOOKUP($A389,'INVERSIÓN '!$A:$AB,$T$1,FALSE),VLOOKUP($A389,'FUNCIONAMIENTO SECOP'!$A:$AC,$T$1,FALSE))</f>
        <v>1</v>
      </c>
      <c r="U389" s="249">
        <f>+IFERROR(VLOOKUP($A389,'INVERSIÓN '!$A:$AB,$U$1,FALSE),VLOOKUP($A389,'FUNCIONAMIENTO SECOP'!$A:$AC,$U$1,FALSE))</f>
        <v>1</v>
      </c>
      <c r="V389" s="249" t="str">
        <f>+IFERROR(VLOOKUP($A389,'INVERSIÓN '!$A:$AB,$V$1,FALSE),VLOOKUP($A389,'FUNCIONAMIENTO SECOP'!$A:$AC,$V$1,FALSE))</f>
        <v>CO-DC</v>
      </c>
      <c r="W389" s="249" t="str">
        <f>+IFERROR(VLOOKUP($A389,'INVERSIÓN '!$A:$AB,$W$1,FALSE),VLOOKUP($A389,'FUNCIONAMIENTO SECOP'!$A:$AC,$W$1,FALSE))</f>
        <v>CO-DC-11001</v>
      </c>
      <c r="X389" s="249" t="str">
        <f>+IFERROR(VLOOKUP($A389,'INVERSIÓN '!$A:$AB,$X$1,FALSE),VLOOKUP($A389,'FUNCIONAMIENTO SECOP'!$A:$AC,$X$1,FALSE))</f>
        <v>CARLOS HERNANDO MACIAS MONTOYA</v>
      </c>
      <c r="Y389" s="249" t="str">
        <f>+IFERROR(VLOOKUP($A389,'INVERSIÓN '!$A:$AB,$Y$1,FALSE),VLOOKUP($A389,'FUNCIONAMIENTO SECOP'!$A:$AC,$Y$1,FALSE))</f>
        <v>6477656</v>
      </c>
      <c r="Z389" s="249" t="str">
        <f>+IFERROR(VLOOKUP($A389,'INVERSIÓN '!$A:$AB,$Z$1,FALSE),VLOOKUP($A389,'FUNCIONAMIENTO SECOP'!$A:$AC,$Z$1,FALSE))</f>
        <v>alcalde.scristobal@gobiernobogota.gov.co</v>
      </c>
      <c r="AA389" s="249">
        <f>+IFERROR(VLOOKUP($A389,'INVERSIÓN '!$A:$AB,$AA$1,FALSE),VLOOKUP($A389,'FUNCIONAMIENTO SECOP'!$A:$AC,$AA$1,FALSE))</f>
        <v>0</v>
      </c>
      <c r="AB389" s="249">
        <f>+IFERROR(VLOOKUP($A389,'INVERSIÓN '!$A:$AB,$AB$1,FALSE),VLOOKUP($A389,'FUNCIONAMIENTO SECOP'!$A:$AC,$AB$1,FALSE))</f>
        <v>1</v>
      </c>
    </row>
    <row r="390" spans="1:28" ht="36" customHeight="1">
      <c r="A390" s="52" t="s">
        <v>3256</v>
      </c>
      <c r="B390" s="249" t="str">
        <f>+IFERROR(VLOOKUP($A390,'INVERSIÓN '!$A:$AB,$B$1,FALSE),VLOOKUP($A390,'FUNCIONAMIENTO SECOP'!$A:$AC,$B$1,FALSE))</f>
        <v>-</v>
      </c>
      <c r="C390" s="249" t="str">
        <f>+IFERROR(VLOOKUP($A390,'INVERSIÓN '!$A:$AB,$C$1,FALSE),VLOOKUP($A390,'FUNCIONAMIENTO SECOP'!$A:$AC,$C$1,FALSE))</f>
        <v>FUNCIONAMIENTO</v>
      </c>
      <c r="D390" s="249" t="str">
        <f>+IFERROR(VLOOKUP($A390,'INVERSIÓN '!$A:$AB,$D$1,FALSE),VLOOKUP($A390,'FUNCIONAMIENTO SECOP'!$A:$AC,$D$1,FALSE))</f>
        <v>FUNCIONAMIENTO</v>
      </c>
      <c r="E390" s="249" t="str">
        <f>+IFERROR(VLOOKUP($A390,'INVERSIÓN '!$A:$AB,$E$1,FALSE),VLOOKUP($A390,'FUNCIONAMIENTO SECOP'!$A:$AC,$E$1,FALSE))</f>
        <v>O212020200662165
O2120202005040654619
O21201010030405</v>
      </c>
      <c r="F390" s="249" t="str">
        <f>+IFERROR(VLOOKUP($A390,'INVERSIÓN '!$A:$AB,$F$1,FALSE),VLOOKUP($A390,'FUNCIONAMIENTO SECOP'!$A:$AC,$F$1,FALSE))</f>
        <v>Comercio al por menor de artículos de ferretería y herramientas manuales, en establecimientos no especializados
Otros servicios de instalaciones eléctricas
Lámparas eléctricas de incandescencia o descarga; lámparas de arco, equipo para alumbrado eléctrico; sus partes y piezas</v>
      </c>
      <c r="G390" s="249" t="str">
        <f>+IFERROR(VLOOKUP($A390,'INVERSIÓN '!$A:$AB,$G$1,FALSE),VLOOKUP($A390,'FUNCIONAMIENTO SECOP'!$A:$AC,$G$1,FALSE))</f>
        <v xml:space="preserve"> - </v>
      </c>
      <c r="H390" s="249">
        <f>+IFERROR(VLOOKUP($A390,'INVERSIÓN '!$A:$AB,$H$1,FALSE),VLOOKUP($A390,'FUNCIONAMIENTO SECOP'!$A:$AC,$H$1,FALSE))</f>
        <v>0</v>
      </c>
      <c r="I390" s="249" t="str">
        <f>+IFERROR(VLOOKUP($A390,'INVERSIÓN '!$A:$AB,$I$1,FALSE),VLOOKUP($A390,'FUNCIONAMIENTO SECOP'!$A:$AC,$I$1,FALSE))</f>
        <v>31160000;39121700;39130000;31160000; 31162800;30190000;30240000;31210000</v>
      </c>
      <c r="J390" s="249" t="str">
        <f>+IFERROR(VLOOKUP($A390,'INVERSIÓN '!$A:$AB,$J$1,FALSE),VLOOKUP($A390,'FUNCIONAMIENTO SECOP'!$A:$AC,$J$1,FALSE))</f>
        <v>ADQUISICION DEL SUMINISTRO DE MATERIALES ELÉCTRICOS Y FERRETERÍA EN GENERAL PARA EL MANTENIMIENTO LOCATIVO DE LAS INSTALACIONES Y/O LOS BIENES DE LA ALCALDÍA LOCAL DE SAN CRISTOBAL.</v>
      </c>
      <c r="K390" s="249">
        <f>+IFERROR(VLOOKUP($A390,'INVERSIÓN '!$A:$AB,$K$1,FALSE),VLOOKUP($A390,'FUNCIONAMIENTO SECOP'!$A:$AC,$K$1,FALSE))</f>
        <v>3</v>
      </c>
      <c r="L390" s="249">
        <f>+IFERROR(VLOOKUP($A390,'INVERSIÓN '!$A:$AB,$L$1,FALSE),VLOOKUP($A390,'FUNCIONAMIENTO SECOP'!$A:$AC,$L$1,FALSE))</f>
        <v>5</v>
      </c>
      <c r="M390" s="249">
        <f>+IFERROR(VLOOKUP($A390,'INVERSIÓN '!$A:$AB,$M$1,FALSE),VLOOKUP($A390,'FUNCIONAMIENTO SECOP'!$A:$AC,$M$1,FALSE))</f>
        <v>12</v>
      </c>
      <c r="N390" s="249">
        <f>+IFERROR(VLOOKUP($A390,'INVERSIÓN '!$A:$AB,$N$1,FALSE),VLOOKUP($A390,'FUNCIONAMIENTO SECOP'!$A:$AC,$N$1,FALSE))</f>
        <v>1</v>
      </c>
      <c r="O390" s="249" t="str">
        <f>+IFERROR(VLOOKUP($A390,'INVERSIÓN '!$A:$AB,$O$1,FALSE),VLOOKUP($A390,'FUNCIONAMIENTO SECOP'!$A:$AC,$O$1,FALSE))</f>
        <v>CCE-06</v>
      </c>
      <c r="P390" s="249" t="str">
        <f>+IFERROR(VLOOKUP($A390,'INVERSIÓN '!$A:$AB,$P$1,FALSE),VLOOKUP($A390,'FUNCIONAMIENTO SECOP'!$A:$AC,$P$1,FALSE))</f>
        <v>Selección abreviada menor cuantía</v>
      </c>
      <c r="Q390" s="249" t="str">
        <f>+IFERROR(VLOOKUP($A390,'INVERSIÓN '!$A:$AB,$Q$1,FALSE),VLOOKUP($A390,'FUNCIONAMIENTO SECOP'!$A:$AC,$Q$1,FALSE))</f>
        <v>0</v>
      </c>
      <c r="R390" s="250">
        <f>+IFERROR(VLOOKUP($A390,'INVERSIÓN '!$A:$AB,$R$1,FALSE),VLOOKUP($A390,'FUNCIONAMIENTO SECOP'!$A:$AC,$R$1,FALSE))</f>
        <v>104676458</v>
      </c>
      <c r="S390" s="250">
        <f>+IFERROR(VLOOKUP($A390,'INVERSIÓN '!$A:$AB,$S$1,FALSE),VLOOKUP($A390,'FUNCIONAMIENTO SECOP'!$A:$AC,$S$1,FALSE))</f>
        <v>104676458</v>
      </c>
      <c r="T390" s="249">
        <f>+IFERROR(VLOOKUP($A390,'INVERSIÓN '!$A:$AB,$T$1,FALSE),VLOOKUP($A390,'FUNCIONAMIENTO SECOP'!$A:$AC,$T$1,FALSE))</f>
        <v>0</v>
      </c>
      <c r="U390" s="249">
        <f>+IFERROR(VLOOKUP($A390,'INVERSIÓN '!$A:$AB,$U$1,FALSE),VLOOKUP($A390,'FUNCIONAMIENTO SECOP'!$A:$AC,$U$1,FALSE))</f>
        <v>0</v>
      </c>
      <c r="V390" s="249" t="str">
        <f>+IFERROR(VLOOKUP($A390,'INVERSIÓN '!$A:$AB,$V$1,FALSE),VLOOKUP($A390,'FUNCIONAMIENTO SECOP'!$A:$AC,$V$1,FALSE))</f>
        <v>CO-DC</v>
      </c>
      <c r="W390" s="249" t="str">
        <f>+IFERROR(VLOOKUP($A390,'INVERSIÓN '!$A:$AB,$W$1,FALSE),VLOOKUP($A390,'FUNCIONAMIENTO SECOP'!$A:$AC,$W$1,FALSE))</f>
        <v>CO-DC-11001</v>
      </c>
      <c r="X390" s="249" t="str">
        <f>+IFERROR(VLOOKUP($A390,'INVERSIÓN '!$A:$AB,$X$1,FALSE),VLOOKUP($A390,'FUNCIONAMIENTO SECOP'!$A:$AC,$X$1,FALSE))</f>
        <v>CARLOS HERNANDO MACIAS MONTOYA</v>
      </c>
      <c r="Y390" s="249" t="str">
        <f>+IFERROR(VLOOKUP($A390,'INVERSIÓN '!$A:$AB,$Y$1,FALSE),VLOOKUP($A390,'FUNCIONAMIENTO SECOP'!$A:$AC,$Y$1,FALSE))</f>
        <v>6477656</v>
      </c>
      <c r="Z390" s="249" t="str">
        <f>+IFERROR(VLOOKUP($A390,'INVERSIÓN '!$A:$AB,$Z$1,FALSE),VLOOKUP($A390,'FUNCIONAMIENTO SECOP'!$A:$AC,$Z$1,FALSE))</f>
        <v>alcalde.scristobal@gobiernobogota.gov.co</v>
      </c>
      <c r="AA390" s="249">
        <f>+IFERROR(VLOOKUP($A390,'INVERSIÓN '!$A:$AB,$AA$1,FALSE),VLOOKUP($A390,'FUNCIONAMIENTO SECOP'!$A:$AC,$AA$1,FALSE))</f>
        <v>0</v>
      </c>
      <c r="AB390" s="249">
        <f>+IFERROR(VLOOKUP($A390,'INVERSIÓN '!$A:$AB,$AB$1,FALSE),VLOOKUP($A390,'FUNCIONAMIENTO SECOP'!$A:$AC,$AB$1,FALSE))</f>
        <v>1</v>
      </c>
    </row>
    <row r="391" spans="1:28" ht="36" customHeight="1">
      <c r="A391" s="52" t="s">
        <v>3261</v>
      </c>
      <c r="B391" s="249" t="str">
        <f>+IFERROR(VLOOKUP($A391,'INVERSIÓN '!$A:$AB,$B$1,FALSE),VLOOKUP($A391,'FUNCIONAMIENTO SECOP'!$A:$AC,$B$1,FALSE))</f>
        <v>-</v>
      </c>
      <c r="C391" s="249" t="str">
        <f>+IFERROR(VLOOKUP($A391,'INVERSIÓN '!$A:$AB,$C$1,FALSE),VLOOKUP($A391,'FUNCIONAMIENTO SECOP'!$A:$AC,$C$1,FALSE))</f>
        <v>FUNCIONAMIENTO</v>
      </c>
      <c r="D391" s="249" t="str">
        <f>+IFERROR(VLOOKUP($A391,'INVERSIÓN '!$A:$AB,$D$1,FALSE),VLOOKUP($A391,'FUNCIONAMIENTO SECOP'!$A:$AC,$D$1,FALSE))</f>
        <v>FUNCIONAMIENTO</v>
      </c>
      <c r="E391" s="249" t="str">
        <f>+IFERROR(VLOOKUP($A391,'INVERSIÓN '!$A:$AB,$E$1,FALSE),VLOOKUP($A391,'FUNCIONAMIENTO SECOP'!$A:$AC,$E$1,FALSE))</f>
        <v>O21202020070103010271311
O212020200701030471347
O212020200701030571354</v>
      </c>
      <c r="F391" s="249" t="str">
        <f>+IFERROR(VLOOKUP($A391,'INVERSIÓN '!$A:$AB,$F$1,FALSE),VLOOKUP($A391,'FUNCIONAMIENTO SECOP'!$A:$AC,$F$1,FALSE))</f>
        <v>Servicios de seguros de vida individual
Servicio de seguro obligatorio de accidentes de tránsito (SOAT)
Servicios de seguros contra incendio, terremoto o sustracción</v>
      </c>
      <c r="G391" s="249" t="str">
        <f>+IFERROR(VLOOKUP($A391,'INVERSIÓN '!$A:$AB,$G$1,FALSE),VLOOKUP($A391,'FUNCIONAMIENTO SECOP'!$A:$AC,$G$1,FALSE))</f>
        <v xml:space="preserve"> - </v>
      </c>
      <c r="H391" s="249" t="str">
        <f>+IFERROR(VLOOKUP($A391,'INVERSIÓN '!$A:$AB,$H$1,FALSE),VLOOKUP($A391,'FUNCIONAMIENTO SECOP'!$A:$AC,$H$1,FALSE))</f>
        <v> </v>
      </c>
      <c r="I391" s="249" t="str">
        <f>+IFERROR(VLOOKUP($A391,'INVERSIÓN '!$A:$AB,$I$1,FALSE),VLOOKUP($A391,'FUNCIONAMIENTO SECOP'!$A:$AC,$I$1,FALSE))</f>
        <v>84131500;85101700;84131600</v>
      </c>
      <c r="J391" s="249" t="str">
        <f>+IFERROR(VLOOKUP($A391,'INVERSIÓN '!$A:$AB,$J$1,FALSE),VLOOKUP($A391,'FUNCIONAMIENTO SECOP'!$A:$AC,$J$1,FALSE))</f>
        <v>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v>
      </c>
      <c r="K391" s="249">
        <f>+IFERROR(VLOOKUP($A391,'INVERSIÓN '!$A:$AB,$K$1,FALSE),VLOOKUP($A391,'FUNCIONAMIENTO SECOP'!$A:$AC,$K$1,FALSE))</f>
        <v>1</v>
      </c>
      <c r="L391" s="249">
        <f>+IFERROR(VLOOKUP($A391,'INVERSIÓN '!$A:$AB,$L$1,FALSE),VLOOKUP($A391,'FUNCIONAMIENTO SECOP'!$A:$AC,$L$1,FALSE))</f>
        <v>1</v>
      </c>
      <c r="M391" s="249">
        <f>+IFERROR(VLOOKUP($A391,'INVERSIÓN '!$A:$AB,$M$1,FALSE),VLOOKUP($A391,'FUNCIONAMIENTO SECOP'!$A:$AC,$M$1,FALSE))</f>
        <v>12</v>
      </c>
      <c r="N391" s="249">
        <f>+IFERROR(VLOOKUP($A391,'INVERSIÓN '!$A:$AB,$N$1,FALSE),VLOOKUP($A391,'FUNCIONAMIENTO SECOP'!$A:$AC,$N$1,FALSE))</f>
        <v>1</v>
      </c>
      <c r="O391" s="249" t="str">
        <f>+IFERROR(VLOOKUP($A391,'INVERSIÓN '!$A:$AB,$O$1,FALSE),VLOOKUP($A391,'FUNCIONAMIENTO SECOP'!$A:$AC,$O$1,FALSE))</f>
        <v>CCE-06</v>
      </c>
      <c r="P391" s="249" t="str">
        <f>+IFERROR(VLOOKUP($A391,'INVERSIÓN '!$A:$AB,$P$1,FALSE),VLOOKUP($A391,'FUNCIONAMIENTO SECOP'!$A:$AC,$P$1,FALSE))</f>
        <v>Selección abreviada menor cuantía</v>
      </c>
      <c r="Q391" s="249">
        <f>+IFERROR(VLOOKUP($A391,'INVERSIÓN '!$A:$AB,$Q$1,FALSE),VLOOKUP($A391,'FUNCIONAMIENTO SECOP'!$A:$AC,$Q$1,FALSE))</f>
        <v>0</v>
      </c>
      <c r="R391" s="250">
        <f>+IFERROR(VLOOKUP($A391,'INVERSIÓN '!$A:$AB,$R$1,FALSE),VLOOKUP($A391,'FUNCIONAMIENTO SECOP'!$A:$AC,$R$1,FALSE))</f>
        <v>345460290</v>
      </c>
      <c r="S391" s="250">
        <f>+IFERROR(VLOOKUP($A391,'INVERSIÓN '!$A:$AB,$S$1,FALSE),VLOOKUP($A391,'FUNCIONAMIENTO SECOP'!$A:$AC,$S$1,FALSE))</f>
        <v>345460290</v>
      </c>
      <c r="T391" s="249">
        <f>+IFERROR(VLOOKUP($A391,'INVERSIÓN '!$A:$AB,$T$1,FALSE),VLOOKUP($A391,'FUNCIONAMIENTO SECOP'!$A:$AC,$T$1,FALSE))</f>
        <v>1</v>
      </c>
      <c r="U391" s="249">
        <f>+IFERROR(VLOOKUP($A391,'INVERSIÓN '!$A:$AB,$U$1,FALSE),VLOOKUP($A391,'FUNCIONAMIENTO SECOP'!$A:$AC,$U$1,FALSE))</f>
        <v>3</v>
      </c>
      <c r="V391" s="249" t="str">
        <f>+IFERROR(VLOOKUP($A391,'INVERSIÓN '!$A:$AB,$V$1,FALSE),VLOOKUP($A391,'FUNCIONAMIENTO SECOP'!$A:$AC,$V$1,FALSE))</f>
        <v>CO-DC</v>
      </c>
      <c r="W391" s="249" t="str">
        <f>+IFERROR(VLOOKUP($A391,'INVERSIÓN '!$A:$AB,$W$1,FALSE),VLOOKUP($A391,'FUNCIONAMIENTO SECOP'!$A:$AC,$W$1,FALSE))</f>
        <v>CO-DC-11001</v>
      </c>
      <c r="X391" s="249" t="str">
        <f>+IFERROR(VLOOKUP($A391,'INVERSIÓN '!$A:$AB,$X$1,FALSE),VLOOKUP($A391,'FUNCIONAMIENTO SECOP'!$A:$AC,$X$1,FALSE))</f>
        <v>CARLOS HERNANDO MACIAS MONTOYA</v>
      </c>
      <c r="Y391" s="249">
        <f>+IFERROR(VLOOKUP($A391,'INVERSIÓN '!$A:$AB,$Y$1,FALSE),VLOOKUP($A391,'FUNCIONAMIENTO SECOP'!$A:$AC,$Y$1,FALSE))</f>
        <v>6477656</v>
      </c>
      <c r="Z391" s="249" t="str">
        <f>+IFERROR(VLOOKUP($A391,'INVERSIÓN '!$A:$AB,$Z$1,FALSE),VLOOKUP($A391,'FUNCIONAMIENTO SECOP'!$A:$AC,$Z$1,FALSE))</f>
        <v>alcalde.scristobal@gobiernobogota.gov.co</v>
      </c>
      <c r="AA391" s="249">
        <f>+IFERROR(VLOOKUP($A391,'INVERSIÓN '!$A:$AB,$AA$1,FALSE),VLOOKUP($A391,'FUNCIONAMIENTO SECOP'!$A:$AC,$AA$1,FALSE))</f>
        <v>0</v>
      </c>
      <c r="AB391" s="249">
        <f>+IFERROR(VLOOKUP($A391,'INVERSIÓN '!$A:$AB,$AB$1,FALSE),VLOOKUP($A391,'FUNCIONAMIENTO SECOP'!$A:$AC,$AB$1,FALSE))</f>
        <v>1</v>
      </c>
    </row>
    <row r="392" spans="1:28" ht="36" customHeight="1">
      <c r="A392" s="52" t="s">
        <v>3267</v>
      </c>
      <c r="B392" s="249">
        <f>+IFERROR(VLOOKUP($A392,'INVERSIÓN '!$A:$AB,$B$1,FALSE),VLOOKUP($A392,'FUNCIONAMIENTO SECOP'!$A:$AC,$B$1,FALSE))</f>
        <v>0</v>
      </c>
      <c r="C392" s="249" t="str">
        <f>+IFERROR(VLOOKUP($A392,'INVERSIÓN '!$A:$AB,$C$1,FALSE),VLOOKUP($A392,'FUNCIONAMIENTO SECOP'!$A:$AC,$C$1,FALSE))</f>
        <v>FUNCIONAMIENTO</v>
      </c>
      <c r="D392" s="249" t="str">
        <f>+IFERROR(VLOOKUP($A392,'INVERSIÓN '!$A:$AB,$D$1,FALSE),VLOOKUP($A392,'FUNCIONAMIENTO SECOP'!$A:$AC,$D$1,FALSE))</f>
        <v>FUNCIONAMIENTO</v>
      </c>
      <c r="E392" s="249" t="str">
        <f>+IFERROR(VLOOKUP($A392,'INVERSIÓN '!$A:$AB,$E$1,FALSE),VLOOKUP($A392,'FUNCIONAMIENTO SECOP'!$A:$AC,$E$1,FALSE))</f>
        <v>O21201010030301
O21201010030505
O2120201003023212101
O2120201003023212905
O2120201003023213301
O2120201003023214902
O2120201003023219202
O2120201003053542006
O2120201003063627018
O2120201003063649022
O2120201003063692002
O2120201003063692007
O2120201003063699006
O2120201003063699060
O2120201003083891103
O2120201003083891104
O2120201003083891106
O2120201003083891201
O2120201003083891204
O2120201003083891205
O2120201003083891207
O2120201004084823206
O2120101004010102</v>
      </c>
      <c r="F392" s="249" t="str">
        <f>+IFERROR(VLOOKUP($A392,'INVERSIÓN '!$A:$AB,$F$1,FALSE),VLOOKUP($A392,'FUNCIONAMIENTO SECOP'!$A:$AC,$F$1,FALSE))</f>
        <v xml:space="preserve">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
</v>
      </c>
      <c r="G392" s="249">
        <f>+IFERROR(VLOOKUP($A392,'INVERSIÓN '!$A:$AB,$G$1,FALSE),VLOOKUP($A392,'FUNCIONAMIENTO SECOP'!$A:$AC,$G$1,FALSE))</f>
        <v>0</v>
      </c>
      <c r="H392" s="249">
        <f>+IFERROR(VLOOKUP($A392,'INVERSIÓN '!$A:$AB,$H$1,FALSE),VLOOKUP($A392,'FUNCIONAMIENTO SECOP'!$A:$AC,$H$1,FALSE))</f>
        <v>0</v>
      </c>
      <c r="I392" s="249" t="str">
        <f>+IFERROR(VLOOKUP($A392,'INVERSIÓN '!$A:$AB,$I$1,FALSE),VLOOKUP($A392,'FUNCIONAMIENTO SECOP'!$A:$AC,$I$1,FALSE))</f>
        <v>14111519;31201503;31201512;44121704;14111507;14121901;31201610;43202101;44111506;44111808;44121503;44121600;44121613;44121618;44121630;44121706;44121708;44121804;44122010;44122012;52161539;60121121;60121124;44103103;44103104;44103105;44103124</v>
      </c>
      <c r="J392" s="249" t="str">
        <f>+IFERROR(VLOOKUP($A392,'INVERSIÓN '!$A:$AB,$J$1,FALSE),VLOOKUP($A392,'FUNCIONAMIENTO SECOP'!$A:$AC,$J$1,FALSE))</f>
        <v>ADQUIRIR ELEMENTOS DE OFICINA/PAPELERIA Y CONSUMIBLES DE IMPRESIÓN PARA LAS IMPRESORAS DE LA ALCALDIA LOCAL DE SAN CRISTOBAL Y JUNTA ADMINISTRADORA LOCAL</v>
      </c>
      <c r="K392" s="249">
        <f>+IFERROR(VLOOKUP($A392,'INVERSIÓN '!$A:$AB,$K$1,FALSE),VLOOKUP($A392,'FUNCIONAMIENTO SECOP'!$A:$AC,$K$1,FALSE))</f>
        <v>2</v>
      </c>
      <c r="L392" s="249">
        <f>+IFERROR(VLOOKUP($A392,'INVERSIÓN '!$A:$AB,$L$1,FALSE),VLOOKUP($A392,'FUNCIONAMIENTO SECOP'!$A:$AC,$L$1,FALSE))</f>
        <v>3</v>
      </c>
      <c r="M392" s="249">
        <f>+IFERROR(VLOOKUP($A392,'INVERSIÓN '!$A:$AB,$M$1,FALSE),VLOOKUP($A392,'FUNCIONAMIENTO SECOP'!$A:$AC,$M$1,FALSE))</f>
        <v>3</v>
      </c>
      <c r="N392" s="249">
        <f>+IFERROR(VLOOKUP($A392,'INVERSIÓN '!$A:$AB,$N$1,FALSE),VLOOKUP($A392,'FUNCIONAMIENTO SECOP'!$A:$AC,$N$1,FALSE))</f>
        <v>1</v>
      </c>
      <c r="O392" s="249" t="str">
        <f>+IFERROR(VLOOKUP($A392,'INVERSIÓN '!$A:$AB,$O$1,FALSE),VLOOKUP($A392,'FUNCIONAMIENTO SECOP'!$A:$AC,$O$1,FALSE))</f>
        <v>CCE-10</v>
      </c>
      <c r="P392" s="249" t="str">
        <f>+IFERROR(VLOOKUP($A392,'INVERSIÓN '!$A:$AB,$P$1,FALSE),VLOOKUP($A392,'FUNCIONAMIENTO SECOP'!$A:$AC,$P$1,FALSE))</f>
        <v>Mínima Cuantía</v>
      </c>
      <c r="Q392" s="249">
        <f>+IFERROR(VLOOKUP($A392,'INVERSIÓN '!$A:$AB,$Q$1,FALSE),VLOOKUP($A392,'FUNCIONAMIENTO SECOP'!$A:$AC,$Q$1,FALSE))</f>
        <v>0</v>
      </c>
      <c r="R392" s="250">
        <f>+IFERROR(VLOOKUP($A392,'INVERSIÓN '!$A:$AB,$R$1,FALSE),VLOOKUP($A392,'FUNCIONAMIENTO SECOP'!$A:$AC,$R$1,FALSE))</f>
        <v>45150001</v>
      </c>
      <c r="S392" s="250">
        <f>+IFERROR(VLOOKUP($A392,'INVERSIÓN '!$A:$AB,$S$1,FALSE),VLOOKUP($A392,'FUNCIONAMIENTO SECOP'!$A:$AC,$S$1,FALSE))</f>
        <v>45150001</v>
      </c>
      <c r="T392" s="249">
        <f>+IFERROR(VLOOKUP($A392,'INVERSIÓN '!$A:$AB,$T$1,FALSE),VLOOKUP($A392,'FUNCIONAMIENTO SECOP'!$A:$AC,$T$1,FALSE))</f>
        <v>0</v>
      </c>
      <c r="U392" s="249">
        <f>+IFERROR(VLOOKUP($A392,'INVERSIÓN '!$A:$AB,$U$1,FALSE),VLOOKUP($A392,'FUNCIONAMIENTO SECOP'!$A:$AC,$U$1,FALSE))</f>
        <v>0</v>
      </c>
      <c r="V392" s="249" t="str">
        <f>+IFERROR(VLOOKUP($A392,'INVERSIÓN '!$A:$AB,$V$1,FALSE),VLOOKUP($A392,'FUNCIONAMIENTO SECOP'!$A:$AC,$V$1,FALSE))</f>
        <v>CO-DC</v>
      </c>
      <c r="W392" s="249" t="str">
        <f>+IFERROR(VLOOKUP($A392,'INVERSIÓN '!$A:$AB,$W$1,FALSE),VLOOKUP($A392,'FUNCIONAMIENTO SECOP'!$A:$AC,$W$1,FALSE))</f>
        <v>CO-DC-11001</v>
      </c>
      <c r="X392" s="249" t="str">
        <f>+IFERROR(VLOOKUP($A392,'INVERSIÓN '!$A:$AB,$X$1,FALSE),VLOOKUP($A392,'FUNCIONAMIENTO SECOP'!$A:$AC,$X$1,FALSE))</f>
        <v>CARLOS HERNANDO MACIAS MONTOYA</v>
      </c>
      <c r="Y392" s="249">
        <f>+IFERROR(VLOOKUP($A392,'INVERSIÓN '!$A:$AB,$Y$1,FALSE),VLOOKUP($A392,'FUNCIONAMIENTO SECOP'!$A:$AC,$Y$1,FALSE))</f>
        <v>6477656</v>
      </c>
      <c r="Z392" s="249" t="str">
        <f>+IFERROR(VLOOKUP($A392,'INVERSIÓN '!$A:$AB,$Z$1,FALSE),VLOOKUP($A392,'FUNCIONAMIENTO SECOP'!$A:$AC,$Z$1,FALSE))</f>
        <v>alcalde.scristobal@gobiernobogota.gov.co</v>
      </c>
      <c r="AA392" s="249">
        <f>+IFERROR(VLOOKUP($A392,'INVERSIÓN '!$A:$AB,$AA$1,FALSE),VLOOKUP($A392,'FUNCIONAMIENTO SECOP'!$A:$AC,$AA$1,FALSE))</f>
        <v>0</v>
      </c>
      <c r="AB392" s="249">
        <f>+IFERROR(VLOOKUP($A392,'INVERSIÓN '!$A:$AB,$AB$1,FALSE),VLOOKUP($A392,'FUNCIONAMIENTO SECOP'!$A:$AC,$AB$1,FALSE))</f>
        <v>1</v>
      </c>
    </row>
    <row r="393" spans="1:28" ht="36" customHeight="1">
      <c r="A393" s="242" t="s">
        <v>3273</v>
      </c>
      <c r="B393" s="249">
        <f>+IFERROR(VLOOKUP($A393,'INVERSIÓN '!$A:$AB,$B$1,FALSE),VLOOKUP($A393,'FUNCIONAMIENTO SECOP'!$A:$AC,$B$1,FALSE))</f>
        <v>0</v>
      </c>
      <c r="C393" s="249" t="str">
        <f>+IFERROR(VLOOKUP($A393,'INVERSIÓN '!$A:$AB,$C$1,FALSE),VLOOKUP($A393,'FUNCIONAMIENTO SECOP'!$A:$AC,$C$1,FALSE))</f>
        <v>FUNCIONAMIENTO</v>
      </c>
      <c r="D393" s="249" t="str">
        <f>+IFERROR(VLOOKUP($A393,'INVERSIÓN '!$A:$AB,$D$1,FALSE),VLOOKUP($A393,'FUNCIONAMIENTO SECOP'!$A:$AC,$D$1,FALSE))</f>
        <v>FUNCIONAMIENTO</v>
      </c>
      <c r="E393" s="249" t="str">
        <f>+IFERROR(VLOOKUP($A393,'INVERSIÓN '!$A:$AB,$E$1,FALSE),VLOOKUP($A393,'FUNCIONAMIENTO SECOP'!$A:$AC,$E$1,FALSE))</f>
        <v>O212010100502030101</v>
      </c>
      <c r="F393" s="249" t="str">
        <f>+IFERROR(VLOOKUP($A393,'INVERSIÓN '!$A:$AB,$F$1,FALSE),VLOOKUP($A393,'FUNCIONAMIENTO SECOP'!$A:$AC,$F$1,FALSE))</f>
        <v>Paquetes de software</v>
      </c>
      <c r="G393" s="249">
        <f>+IFERROR(VLOOKUP($A393,'INVERSIÓN '!$A:$AB,$G$1,FALSE),VLOOKUP($A393,'FUNCIONAMIENTO SECOP'!$A:$AC,$G$1,FALSE))</f>
        <v>0</v>
      </c>
      <c r="H393" s="249">
        <f>+IFERROR(VLOOKUP($A393,'INVERSIÓN '!$A:$AB,$H$1,FALSE),VLOOKUP($A393,'FUNCIONAMIENTO SECOP'!$A:$AC,$H$1,FALSE))</f>
        <v>0</v>
      </c>
      <c r="I393" s="249" t="str">
        <f>+IFERROR(VLOOKUP($A393,'INVERSIÓN '!$A:$AB,$I$1,FALSE),VLOOKUP($A393,'FUNCIONAMIENTO SECOP'!$A:$AC,$I$1,FALSE))</f>
        <v>43231500;43231600;43232300;43232500;43232700;43232800;43233000;43233200;43233400;43233500;43233700</v>
      </c>
      <c r="J393" s="249" t="str">
        <f>+IFERROR(VLOOKUP($A393,'INVERSIÓN '!$A:$AB,$J$1,FALSE),VLOOKUP($A393,'FUNCIONAMIENTO SECOP'!$A:$AC,$J$1,FALSE))</f>
        <v>ADQUIRIR LICENCIAS MICROSOFT OFFICE 365 - E1 PARA EL FONDO DE DESARROLLO LOCAL DE SAN CRISTOBAL</v>
      </c>
      <c r="K393" s="249">
        <f>+IFERROR(VLOOKUP($A393,'INVERSIÓN '!$A:$AB,$K$1,FALSE),VLOOKUP($A393,'FUNCIONAMIENTO SECOP'!$A:$AC,$K$1,FALSE))</f>
        <v>1</v>
      </c>
      <c r="L393" s="249">
        <f>+IFERROR(VLOOKUP($A393,'INVERSIÓN '!$A:$AB,$L$1,FALSE),VLOOKUP($A393,'FUNCIONAMIENTO SECOP'!$A:$AC,$L$1,FALSE))</f>
        <v>3</v>
      </c>
      <c r="M393" s="249">
        <f>+IFERROR(VLOOKUP($A393,'INVERSIÓN '!$A:$AB,$M$1,FALSE),VLOOKUP($A393,'FUNCIONAMIENTO SECOP'!$A:$AC,$M$1,FALSE))</f>
        <v>3</v>
      </c>
      <c r="N393" s="249">
        <f>+IFERROR(VLOOKUP($A393,'INVERSIÓN '!$A:$AB,$N$1,FALSE),VLOOKUP($A393,'FUNCIONAMIENTO SECOP'!$A:$AC,$N$1,FALSE))</f>
        <v>1</v>
      </c>
      <c r="O393" s="249" t="str">
        <f>+IFERROR(VLOOKUP($A393,'INVERSIÓN '!$A:$AB,$O$1,FALSE),VLOOKUP($A393,'FUNCIONAMIENTO SECOP'!$A:$AC,$O$1,FALSE))</f>
        <v>CCE-99</v>
      </c>
      <c r="P393" s="249" t="str">
        <f>+IFERROR(VLOOKUP($A393,'INVERSIÓN '!$A:$AB,$P$1,FALSE),VLOOKUP($A393,'FUNCIONAMIENTO SECOP'!$A:$AC,$P$1,FALSE))</f>
        <v>Seléccion abreviada - acuerdo marco</v>
      </c>
      <c r="Q393" s="249">
        <f>+IFERROR(VLOOKUP($A393,'INVERSIÓN '!$A:$AB,$Q$1,FALSE),VLOOKUP($A393,'FUNCIONAMIENTO SECOP'!$A:$AC,$Q$1,FALSE))</f>
        <v>0</v>
      </c>
      <c r="R393" s="250">
        <f>+IFERROR(VLOOKUP($A393,'INVERSIÓN '!$A:$AB,$R$1,FALSE),VLOOKUP($A393,'FUNCIONAMIENTO SECOP'!$A:$AC,$R$1,FALSE))</f>
        <v>383000000</v>
      </c>
      <c r="S393" s="250">
        <f>+IFERROR(VLOOKUP($A393,'INVERSIÓN '!$A:$AB,$S$1,FALSE),VLOOKUP($A393,'FUNCIONAMIENTO SECOP'!$A:$AC,$S$1,FALSE))</f>
        <v>383000000</v>
      </c>
      <c r="T393" s="249">
        <f>+IFERROR(VLOOKUP($A393,'INVERSIÓN '!$A:$AB,$T$1,FALSE),VLOOKUP($A393,'FUNCIONAMIENTO SECOP'!$A:$AC,$T$1,FALSE))</f>
        <v>0</v>
      </c>
      <c r="U393" s="249">
        <f>+IFERROR(VLOOKUP($A393,'INVERSIÓN '!$A:$AB,$U$1,FALSE),VLOOKUP($A393,'FUNCIONAMIENTO SECOP'!$A:$AC,$U$1,FALSE))</f>
        <v>0</v>
      </c>
      <c r="V393" s="249" t="str">
        <f>+IFERROR(VLOOKUP($A393,'INVERSIÓN '!$A:$AB,$V$1,FALSE),VLOOKUP($A393,'FUNCIONAMIENTO SECOP'!$A:$AC,$V$1,FALSE))</f>
        <v>CO-DC</v>
      </c>
      <c r="W393" s="249" t="str">
        <f>+IFERROR(VLOOKUP($A393,'INVERSIÓN '!$A:$AB,$W$1,FALSE),VLOOKUP($A393,'FUNCIONAMIENTO SECOP'!$A:$AC,$W$1,FALSE))</f>
        <v>CO-DC-11001</v>
      </c>
      <c r="X393" s="249" t="str">
        <f>+IFERROR(VLOOKUP($A393,'INVERSIÓN '!$A:$AB,$X$1,FALSE),VLOOKUP($A393,'FUNCIONAMIENTO SECOP'!$A:$AC,$X$1,FALSE))</f>
        <v>JUAN CARLOS TRIANA RUBIANO</v>
      </c>
      <c r="Y393" s="249">
        <f>+IFERROR(VLOOKUP($A393,'INVERSIÓN '!$A:$AB,$Y$1,FALSE),VLOOKUP($A393,'FUNCIONAMIENTO SECOP'!$A:$AC,$Y$1,FALSE))</f>
        <v>6477656</v>
      </c>
      <c r="Z393" s="249" t="str">
        <f>+IFERROR(VLOOKUP($A393,'INVERSIÓN '!$A:$AB,$Z$1,FALSE),VLOOKUP($A393,'FUNCIONAMIENTO SECOP'!$A:$AC,$Z$1,FALSE))</f>
        <v>alcalde.scristobal@gobiernobogota.gov.co</v>
      </c>
      <c r="AA393" s="249">
        <f>+IFERROR(VLOOKUP($A393,'INVERSIÓN '!$A:$AB,$AA$1,FALSE),VLOOKUP($A393,'FUNCIONAMIENTO SECOP'!$A:$AC,$AA$1,FALSE))</f>
        <v>0</v>
      </c>
      <c r="AB393" s="249">
        <f>+IFERROR(VLOOKUP($A393,'INVERSIÓN '!$A:$AB,$AB$1,FALSE),VLOOKUP($A393,'FUNCIONAMIENTO SECOP'!$A:$AC,$AB$1,FALSE))</f>
        <v>1</v>
      </c>
    </row>
    <row r="394" spans="1:28" ht="36" customHeight="1">
      <c r="A394" s="242" t="s">
        <v>3279</v>
      </c>
      <c r="B394" s="249">
        <f>+IFERROR(VLOOKUP($A394,'INVERSIÓN '!$A:$AB,$B$1,FALSE),VLOOKUP($A394,'FUNCIONAMIENTO SECOP'!$A:$AC,$B$1,FALSE))</f>
        <v>0</v>
      </c>
      <c r="C394" s="249" t="str">
        <f>+IFERROR(VLOOKUP($A394,'INVERSIÓN '!$A:$AB,$C$1,FALSE),VLOOKUP($A394,'FUNCIONAMIENTO SECOP'!$A:$AC,$C$1,FALSE))</f>
        <v>FUNCIONAMIENTO</v>
      </c>
      <c r="D394" s="249" t="str">
        <f>+IFERROR(VLOOKUP($A394,'INVERSIÓN '!$A:$AB,$D$1,FALSE),VLOOKUP($A394,'FUNCIONAMIENTO SECOP'!$A:$AC,$D$1,FALSE))</f>
        <v>FUNCIONAMIENTO</v>
      </c>
      <c r="E394" s="249" t="str">
        <f>+IFERROR(VLOOKUP($A394,'INVERSIÓN '!$A:$AB,$E$1,FALSE),VLOOKUP($A394,'FUNCIONAMIENTO SECOP'!$A:$AC,$E$1,FALSE))</f>
        <v>O212010100502030101</v>
      </c>
      <c r="F394" s="249" t="str">
        <f>+IFERROR(VLOOKUP($A394,'INVERSIÓN '!$A:$AB,$F$1,FALSE),VLOOKUP($A394,'FUNCIONAMIENTO SECOP'!$A:$AC,$F$1,FALSE))</f>
        <v>Paquetes de software</v>
      </c>
      <c r="G394" s="249">
        <f>+IFERROR(VLOOKUP($A394,'INVERSIÓN '!$A:$AB,$G$1,FALSE),VLOOKUP($A394,'FUNCIONAMIENTO SECOP'!$A:$AC,$G$1,FALSE))</f>
        <v>0</v>
      </c>
      <c r="H394" s="249">
        <f>+IFERROR(VLOOKUP($A394,'INVERSIÓN '!$A:$AB,$H$1,FALSE),VLOOKUP($A394,'FUNCIONAMIENTO SECOP'!$A:$AC,$H$1,FALSE))</f>
        <v>0</v>
      </c>
      <c r="I394" s="249" t="str">
        <f>+IFERROR(VLOOKUP($A394,'INVERSIÓN '!$A:$AB,$I$1,FALSE),VLOOKUP($A394,'FUNCIONAMIENTO SECOP'!$A:$AC,$I$1,FALSE))</f>
        <v>43232103;81112501</v>
      </c>
      <c r="J394" s="249" t="str">
        <f>+IFERROR(VLOOKUP($A394,'INVERSIÓN '!$A:$AB,$J$1,FALSE),VLOOKUP($A394,'FUNCIONAMIENTO SECOP'!$A:$AC,$J$1,FALSE))</f>
        <v>RENOVACIÓN DE LAS LICENCIAS DE LA SUITE ADOBE CREATIVE CLOUD, CON DESTINO AL FONDO DE DESARROLLO LOCAL DE SAN CRISTÓBAL, GARANTIZANDO LA CONTINUIDAD EN EL USO DE LAS HERRAMIENTAS TECNOLÓGICAS REQUERIDAS PARA EL DESARROLLO DE SUS FUNCIONES MISIONALES</v>
      </c>
      <c r="K394" s="249">
        <f>+IFERROR(VLOOKUP($A394,'INVERSIÓN '!$A:$AB,$K$1,FALSE),VLOOKUP($A394,'FUNCIONAMIENTO SECOP'!$A:$AC,$K$1,FALSE))</f>
        <v>8</v>
      </c>
      <c r="L394" s="249">
        <f>+IFERROR(VLOOKUP($A394,'INVERSIÓN '!$A:$AB,$L$1,FALSE),VLOOKUP($A394,'FUNCIONAMIENTO SECOP'!$A:$AC,$L$1,FALSE))</f>
        <v>10</v>
      </c>
      <c r="M394" s="249">
        <f>+IFERROR(VLOOKUP($A394,'INVERSIÓN '!$A:$AB,$M$1,FALSE),VLOOKUP($A394,'FUNCIONAMIENTO SECOP'!$A:$AC,$M$1,FALSE))</f>
        <v>3</v>
      </c>
      <c r="N394" s="249">
        <f>+IFERROR(VLOOKUP($A394,'INVERSIÓN '!$A:$AB,$N$1,FALSE),VLOOKUP($A394,'FUNCIONAMIENTO SECOP'!$A:$AC,$N$1,FALSE))</f>
        <v>1</v>
      </c>
      <c r="O394" s="249" t="str">
        <f>+IFERROR(VLOOKUP($A394,'INVERSIÓN '!$A:$AB,$O$1,FALSE),VLOOKUP($A394,'FUNCIONAMIENTO SECOP'!$A:$AC,$O$1,FALSE))</f>
        <v>CCE-10</v>
      </c>
      <c r="P394" s="249" t="str">
        <f>+IFERROR(VLOOKUP($A394,'INVERSIÓN '!$A:$AB,$P$1,FALSE),VLOOKUP($A394,'FUNCIONAMIENTO SECOP'!$A:$AC,$P$1,FALSE))</f>
        <v>Mínima Cuantía</v>
      </c>
      <c r="Q394" s="249">
        <f>+IFERROR(VLOOKUP($A394,'INVERSIÓN '!$A:$AB,$Q$1,FALSE),VLOOKUP($A394,'FUNCIONAMIENTO SECOP'!$A:$AC,$Q$1,FALSE))</f>
        <v>0</v>
      </c>
      <c r="R394" s="250">
        <f>+IFERROR(VLOOKUP($A394,'INVERSIÓN '!$A:$AB,$R$1,FALSE),VLOOKUP($A394,'FUNCIONAMIENTO SECOP'!$A:$AC,$R$1,FALSE))</f>
        <v>17000000</v>
      </c>
      <c r="S394" s="250">
        <f>+IFERROR(VLOOKUP($A394,'INVERSIÓN '!$A:$AB,$S$1,FALSE),VLOOKUP($A394,'FUNCIONAMIENTO SECOP'!$A:$AC,$S$1,FALSE))</f>
        <v>17000000</v>
      </c>
      <c r="T394" s="249">
        <f>+IFERROR(VLOOKUP($A394,'INVERSIÓN '!$A:$AB,$T$1,FALSE),VLOOKUP($A394,'FUNCIONAMIENTO SECOP'!$A:$AC,$T$1,FALSE))</f>
        <v>0</v>
      </c>
      <c r="U394" s="249">
        <f>+IFERROR(VLOOKUP($A394,'INVERSIÓN '!$A:$AB,$U$1,FALSE),VLOOKUP($A394,'FUNCIONAMIENTO SECOP'!$A:$AC,$U$1,FALSE))</f>
        <v>0</v>
      </c>
      <c r="V394" s="249" t="str">
        <f>+IFERROR(VLOOKUP($A394,'INVERSIÓN '!$A:$AB,$V$1,FALSE),VLOOKUP($A394,'FUNCIONAMIENTO SECOP'!$A:$AC,$V$1,FALSE))</f>
        <v>CO-DC</v>
      </c>
      <c r="W394" s="249" t="str">
        <f>+IFERROR(VLOOKUP($A394,'INVERSIÓN '!$A:$AB,$W$1,FALSE),VLOOKUP($A394,'FUNCIONAMIENTO SECOP'!$A:$AC,$W$1,FALSE))</f>
        <v>CO-DC-11001</v>
      </c>
      <c r="X394" s="249" t="str">
        <f>+IFERROR(VLOOKUP($A394,'INVERSIÓN '!$A:$AB,$X$1,FALSE),VLOOKUP($A394,'FUNCIONAMIENTO SECOP'!$A:$AC,$X$1,FALSE))</f>
        <v>JUAN CARLOS TRIANA RUBIANO</v>
      </c>
      <c r="Y394" s="249">
        <f>+IFERROR(VLOOKUP($A394,'INVERSIÓN '!$A:$AB,$Y$1,FALSE),VLOOKUP($A394,'FUNCIONAMIENTO SECOP'!$A:$AC,$Y$1,FALSE))</f>
        <v>6477656</v>
      </c>
      <c r="Z394" s="249" t="str">
        <f>+IFERROR(VLOOKUP($A394,'INVERSIÓN '!$A:$AB,$Z$1,FALSE),VLOOKUP($A394,'FUNCIONAMIENTO SECOP'!$A:$AC,$Z$1,FALSE))</f>
        <v>alcalde.scristobal@gobiernobogota.gov.co</v>
      </c>
      <c r="AA394" s="249">
        <f>+IFERROR(VLOOKUP($A394,'INVERSIÓN '!$A:$AB,$AA$1,FALSE),VLOOKUP($A394,'FUNCIONAMIENTO SECOP'!$A:$AC,$AA$1,FALSE))</f>
        <v>0</v>
      </c>
      <c r="AB394" s="249">
        <f>+IFERROR(VLOOKUP($A394,'INVERSIÓN '!$A:$AB,$AB$1,FALSE),VLOOKUP($A394,'FUNCIONAMIENTO SECOP'!$A:$AC,$AB$1,FALSE))</f>
        <v>1</v>
      </c>
    </row>
    <row r="395" spans="1:28" ht="36" customHeight="1">
      <c r="A395" s="242" t="s">
        <v>3282</v>
      </c>
      <c r="B395" s="249">
        <f>+IFERROR(VLOOKUP($A395,'INVERSIÓN '!$A:$AB,$B$1,FALSE),VLOOKUP($A395,'FUNCIONAMIENTO SECOP'!$A:$AC,$B$1,FALSE))</f>
        <v>0</v>
      </c>
      <c r="C395" s="249" t="str">
        <f>+IFERROR(VLOOKUP($A395,'INVERSIÓN '!$A:$AB,$C$1,FALSE),VLOOKUP($A395,'FUNCIONAMIENTO SECOP'!$A:$AC,$C$1,FALSE))</f>
        <v>FUNCIONAMIENTO</v>
      </c>
      <c r="D395" s="249" t="str">
        <f>+IFERROR(VLOOKUP($A395,'INVERSIÓN '!$A:$AB,$D$1,FALSE),VLOOKUP($A395,'FUNCIONAMIENTO SECOP'!$A:$AC,$D$1,FALSE))</f>
        <v>FUNCIONAMIENTO</v>
      </c>
      <c r="E395" s="249" t="str">
        <f>+IFERROR(VLOOKUP($A395,'INVERSIÓN '!$A:$AB,$E$1,FALSE),VLOOKUP($A395,'FUNCIONAMIENTO SECOP'!$A:$AC,$E$1,FALSE))</f>
        <v>O212010100502030101</v>
      </c>
      <c r="F395" s="249" t="str">
        <f>+IFERROR(VLOOKUP($A395,'INVERSIÓN '!$A:$AB,$F$1,FALSE),VLOOKUP($A395,'FUNCIONAMIENTO SECOP'!$A:$AC,$F$1,FALSE))</f>
        <v>Paquetes de software</v>
      </c>
      <c r="G395" s="249">
        <f>+IFERROR(VLOOKUP($A395,'INVERSIÓN '!$A:$AB,$G$1,FALSE),VLOOKUP($A395,'FUNCIONAMIENTO SECOP'!$A:$AC,$G$1,FALSE))</f>
        <v>0</v>
      </c>
      <c r="H395" s="249">
        <f>+IFERROR(VLOOKUP($A395,'INVERSIÓN '!$A:$AB,$H$1,FALSE),VLOOKUP($A395,'FUNCIONAMIENTO SECOP'!$A:$AC,$H$1,FALSE))</f>
        <v>0</v>
      </c>
      <c r="I395" s="249" t="str">
        <f>+IFERROR(VLOOKUP($A395,'INVERSIÓN '!$A:$AB,$I$1,FALSE),VLOOKUP($A395,'FUNCIONAMIENTO SECOP'!$A:$AC,$I$1,FALSE))</f>
        <v>81112502;81112200;43231500</v>
      </c>
      <c r="J395" s="249" t="str">
        <f>+IFERROR(VLOOKUP($A395,'INVERSIÓN '!$A:$AB,$J$1,FALSE),VLOOKUP($A395,'FUNCIONAMIENTO SECOP'!$A:$AC,$J$1,FALSE))</f>
        <v>ADQUISICIÓN, IMPLEMENTACIÓN Y PUESTA EN FUNCIONAMIENTO DE LA PLATAFORMA EDUCATIVA MOODLE PARA EL FONDO DE DESARROLLO LOCAL DE SAN CRISTÓBAL</v>
      </c>
      <c r="K395" s="249">
        <f>+IFERROR(VLOOKUP($A395,'INVERSIÓN '!$A:$AB,$K$1,FALSE),VLOOKUP($A395,'FUNCIONAMIENTO SECOP'!$A:$AC,$K$1,FALSE))</f>
        <v>2</v>
      </c>
      <c r="L395" s="249">
        <f>+IFERROR(VLOOKUP($A395,'INVERSIÓN '!$A:$AB,$L$1,FALSE),VLOOKUP($A395,'FUNCIONAMIENTO SECOP'!$A:$AC,$L$1,FALSE))</f>
        <v>4</v>
      </c>
      <c r="M395" s="249">
        <f>+IFERROR(VLOOKUP($A395,'INVERSIÓN '!$A:$AB,$M$1,FALSE),VLOOKUP($A395,'FUNCIONAMIENTO SECOP'!$A:$AC,$M$1,FALSE))</f>
        <v>3</v>
      </c>
      <c r="N395" s="249">
        <f>+IFERROR(VLOOKUP($A395,'INVERSIÓN '!$A:$AB,$N$1,FALSE),VLOOKUP($A395,'FUNCIONAMIENTO SECOP'!$A:$AC,$N$1,FALSE))</f>
        <v>1</v>
      </c>
      <c r="O395" s="249" t="str">
        <f>+IFERROR(VLOOKUP($A395,'INVERSIÓN '!$A:$AB,$O$1,FALSE),VLOOKUP($A395,'FUNCIONAMIENTO SECOP'!$A:$AC,$O$1,FALSE))</f>
        <v>CCE-10</v>
      </c>
      <c r="P395" s="249" t="str">
        <f>+IFERROR(VLOOKUP($A395,'INVERSIÓN '!$A:$AB,$P$1,FALSE),VLOOKUP($A395,'FUNCIONAMIENTO SECOP'!$A:$AC,$P$1,FALSE))</f>
        <v>Mínima Cuantía</v>
      </c>
      <c r="Q395" s="249">
        <f>+IFERROR(VLOOKUP($A395,'INVERSIÓN '!$A:$AB,$Q$1,FALSE),VLOOKUP($A395,'FUNCIONAMIENTO SECOP'!$A:$AC,$Q$1,FALSE))</f>
        <v>0</v>
      </c>
      <c r="R395" s="250">
        <f>+IFERROR(VLOOKUP($A395,'INVERSIÓN '!$A:$AB,$R$1,FALSE),VLOOKUP($A395,'FUNCIONAMIENTO SECOP'!$A:$AC,$R$1,FALSE))</f>
        <v>10000000</v>
      </c>
      <c r="S395" s="250">
        <f>+IFERROR(VLOOKUP($A395,'INVERSIÓN '!$A:$AB,$S$1,FALSE),VLOOKUP($A395,'FUNCIONAMIENTO SECOP'!$A:$AC,$S$1,FALSE))</f>
        <v>10000000</v>
      </c>
      <c r="T395" s="249">
        <f>+IFERROR(VLOOKUP($A395,'INVERSIÓN '!$A:$AB,$T$1,FALSE),VLOOKUP($A395,'FUNCIONAMIENTO SECOP'!$A:$AC,$T$1,FALSE))</f>
        <v>0</v>
      </c>
      <c r="U395" s="249">
        <f>+IFERROR(VLOOKUP($A395,'INVERSIÓN '!$A:$AB,$U$1,FALSE),VLOOKUP($A395,'FUNCIONAMIENTO SECOP'!$A:$AC,$U$1,FALSE))</f>
        <v>0</v>
      </c>
      <c r="V395" s="249" t="str">
        <f>+IFERROR(VLOOKUP($A395,'INVERSIÓN '!$A:$AB,$V$1,FALSE),VLOOKUP($A395,'FUNCIONAMIENTO SECOP'!$A:$AC,$V$1,FALSE))</f>
        <v>CO-DC</v>
      </c>
      <c r="W395" s="249" t="str">
        <f>+IFERROR(VLOOKUP($A395,'INVERSIÓN '!$A:$AB,$W$1,FALSE),VLOOKUP($A395,'FUNCIONAMIENTO SECOP'!$A:$AC,$W$1,FALSE))</f>
        <v>CO-DC-11001</v>
      </c>
      <c r="X395" s="249" t="str">
        <f>+IFERROR(VLOOKUP($A395,'INVERSIÓN '!$A:$AB,$X$1,FALSE),VLOOKUP($A395,'FUNCIONAMIENTO SECOP'!$A:$AC,$X$1,FALSE))</f>
        <v>JUAN CARLOS TRIANA RUBIANO</v>
      </c>
      <c r="Y395" s="249">
        <f>+IFERROR(VLOOKUP($A395,'INVERSIÓN '!$A:$AB,$Y$1,FALSE),VLOOKUP($A395,'FUNCIONAMIENTO SECOP'!$A:$AC,$Y$1,FALSE))</f>
        <v>6477656</v>
      </c>
      <c r="Z395" s="249" t="str">
        <f>+IFERROR(VLOOKUP($A395,'INVERSIÓN '!$A:$AB,$Z$1,FALSE),VLOOKUP($A395,'FUNCIONAMIENTO SECOP'!$A:$AC,$Z$1,FALSE))</f>
        <v>alcalde.scristobal@gobiernobogota.gov.co</v>
      </c>
      <c r="AA395" s="249">
        <f>+IFERROR(VLOOKUP($A395,'INVERSIÓN '!$A:$AB,$AA$1,FALSE),VLOOKUP($A395,'FUNCIONAMIENTO SECOP'!$A:$AC,$AA$1,FALSE))</f>
        <v>0</v>
      </c>
      <c r="AB395" s="249">
        <f>+IFERROR(VLOOKUP($A395,'INVERSIÓN '!$A:$AB,$AB$1,FALSE),VLOOKUP($A395,'FUNCIONAMIENTO SECOP'!$A:$AC,$AB$1,FALSE))</f>
        <v>1</v>
      </c>
    </row>
    <row r="396" spans="1:28" ht="36" customHeight="1">
      <c r="A396" s="242" t="s">
        <v>3285</v>
      </c>
      <c r="B396" s="249">
        <f>+IFERROR(VLOOKUP($A396,'INVERSIÓN '!$A:$AB,$B$1,FALSE),VLOOKUP($A396,'FUNCIONAMIENTO SECOP'!$A:$AC,$B$1,FALSE))</f>
        <v>0</v>
      </c>
      <c r="C396" s="249" t="str">
        <f>+IFERROR(VLOOKUP($A396,'INVERSIÓN '!$A:$AB,$C$1,FALSE),VLOOKUP($A396,'FUNCIONAMIENTO SECOP'!$A:$AC,$C$1,FALSE))</f>
        <v>FUNCIONAMIENTO</v>
      </c>
      <c r="D396" s="249" t="str">
        <f>+IFERROR(VLOOKUP($A396,'INVERSIÓN '!$A:$AB,$D$1,FALSE),VLOOKUP($A396,'FUNCIONAMIENTO SECOP'!$A:$AC,$D$1,FALSE))</f>
        <v>FUNCIONAMIENTO</v>
      </c>
      <c r="E396" s="249" t="str">
        <f>+IFERROR(VLOOKUP($A396,'INVERSIÓN '!$A:$AB,$E$1,FALSE),VLOOKUP($A396,'FUNCIONAMIENTO SECOP'!$A:$AC,$E$1,FALSE))</f>
        <v>O212010100502030101</v>
      </c>
      <c r="F396" s="249" t="str">
        <f>+IFERROR(VLOOKUP($A396,'INVERSIÓN '!$A:$AB,$F$1,FALSE),VLOOKUP($A396,'FUNCIONAMIENTO SECOP'!$A:$AC,$F$1,FALSE))</f>
        <v>Paquetes de software</v>
      </c>
      <c r="G396" s="249">
        <f>+IFERROR(VLOOKUP($A396,'INVERSIÓN '!$A:$AB,$G$1,FALSE),VLOOKUP($A396,'FUNCIONAMIENTO SECOP'!$A:$AC,$G$1,FALSE))</f>
        <v>0</v>
      </c>
      <c r="H396" s="249">
        <f>+IFERROR(VLOOKUP($A396,'INVERSIÓN '!$A:$AB,$H$1,FALSE),VLOOKUP($A396,'FUNCIONAMIENTO SECOP'!$A:$AC,$H$1,FALSE))</f>
        <v>0</v>
      </c>
      <c r="I396" s="249" t="str">
        <f>+IFERROR(VLOOKUP($A396,'INVERSIÓN '!$A:$AB,$I$1,FALSE),VLOOKUP($A396,'FUNCIONAMIENTO SECOP'!$A:$AC,$I$1,FALSE))</f>
        <v>43231600</v>
      </c>
      <c r="J396" s="249" t="str">
        <f>+IFERROR(VLOOKUP($A396,'INVERSIÓN '!$A:$AB,$J$1,FALSE),VLOOKUP($A396,'FUNCIONAMIENTO SECOP'!$A:$AC,$J$1,FALSE))</f>
        <v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v>
      </c>
      <c r="K396" s="249">
        <f>+IFERROR(VLOOKUP($A396,'INVERSIÓN '!$A:$AB,$K$1,FALSE),VLOOKUP($A396,'FUNCIONAMIENTO SECOP'!$A:$AC,$K$1,FALSE))</f>
        <v>2</v>
      </c>
      <c r="L396" s="249">
        <f>+IFERROR(VLOOKUP($A396,'INVERSIÓN '!$A:$AB,$L$1,FALSE),VLOOKUP($A396,'FUNCIONAMIENTO SECOP'!$A:$AC,$L$1,FALSE))</f>
        <v>4</v>
      </c>
      <c r="M396" s="249">
        <f>+IFERROR(VLOOKUP($A396,'INVERSIÓN '!$A:$AB,$M$1,FALSE),VLOOKUP($A396,'FUNCIONAMIENTO SECOP'!$A:$AC,$M$1,FALSE))</f>
        <v>3</v>
      </c>
      <c r="N396" s="249">
        <f>+IFERROR(VLOOKUP($A396,'INVERSIÓN '!$A:$AB,$N$1,FALSE),VLOOKUP($A396,'FUNCIONAMIENTO SECOP'!$A:$AC,$N$1,FALSE))</f>
        <v>1</v>
      </c>
      <c r="O396" s="249" t="str">
        <f>+IFERROR(VLOOKUP($A396,'INVERSIÓN '!$A:$AB,$O$1,FALSE),VLOOKUP($A396,'FUNCIONAMIENTO SECOP'!$A:$AC,$O$1,FALSE))</f>
        <v>CCE-10</v>
      </c>
      <c r="P396" s="249" t="str">
        <f>+IFERROR(VLOOKUP($A396,'INVERSIÓN '!$A:$AB,$P$1,FALSE),VLOOKUP($A396,'FUNCIONAMIENTO SECOP'!$A:$AC,$P$1,FALSE))</f>
        <v>Mínima Cuantía</v>
      </c>
      <c r="Q396" s="249">
        <f>+IFERROR(VLOOKUP($A396,'INVERSIÓN '!$A:$AB,$Q$1,FALSE),VLOOKUP($A396,'FUNCIONAMIENTO SECOP'!$A:$AC,$Q$1,FALSE))</f>
        <v>0</v>
      </c>
      <c r="R396" s="250">
        <f>+IFERROR(VLOOKUP($A396,'INVERSIÓN '!$A:$AB,$R$1,FALSE),VLOOKUP($A396,'FUNCIONAMIENTO SECOP'!$A:$AC,$R$1,FALSE))</f>
        <v>10000000</v>
      </c>
      <c r="S396" s="250">
        <f>+IFERROR(VLOOKUP($A396,'INVERSIÓN '!$A:$AB,$S$1,FALSE),VLOOKUP($A396,'FUNCIONAMIENTO SECOP'!$A:$AC,$S$1,FALSE))</f>
        <v>10000000</v>
      </c>
      <c r="T396" s="249">
        <f>+IFERROR(VLOOKUP($A396,'INVERSIÓN '!$A:$AB,$T$1,FALSE),VLOOKUP($A396,'FUNCIONAMIENTO SECOP'!$A:$AC,$T$1,FALSE))</f>
        <v>0</v>
      </c>
      <c r="U396" s="249">
        <f>+IFERROR(VLOOKUP($A396,'INVERSIÓN '!$A:$AB,$U$1,FALSE),VLOOKUP($A396,'FUNCIONAMIENTO SECOP'!$A:$AC,$U$1,FALSE))</f>
        <v>0</v>
      </c>
      <c r="V396" s="249" t="str">
        <f>+IFERROR(VLOOKUP($A396,'INVERSIÓN '!$A:$AB,$V$1,FALSE),VLOOKUP($A396,'FUNCIONAMIENTO SECOP'!$A:$AC,$V$1,FALSE))</f>
        <v>CO-DC</v>
      </c>
      <c r="W396" s="249" t="str">
        <f>+IFERROR(VLOOKUP($A396,'INVERSIÓN '!$A:$AB,$W$1,FALSE),VLOOKUP($A396,'FUNCIONAMIENTO SECOP'!$A:$AC,$W$1,FALSE))</f>
        <v>CO-DC-11001</v>
      </c>
      <c r="X396" s="249" t="str">
        <f>+IFERROR(VLOOKUP($A396,'INVERSIÓN '!$A:$AB,$X$1,FALSE),VLOOKUP($A396,'FUNCIONAMIENTO SECOP'!$A:$AC,$X$1,FALSE))</f>
        <v>JUAN CARLOS TRIANA RUBIANO</v>
      </c>
      <c r="Y396" s="249">
        <f>+IFERROR(VLOOKUP($A396,'INVERSIÓN '!$A:$AB,$Y$1,FALSE),VLOOKUP($A396,'FUNCIONAMIENTO SECOP'!$A:$AC,$Y$1,FALSE))</f>
        <v>6477656</v>
      </c>
      <c r="Z396" s="249" t="str">
        <f>+IFERROR(VLOOKUP($A396,'INVERSIÓN '!$A:$AB,$Z$1,FALSE),VLOOKUP($A396,'FUNCIONAMIENTO SECOP'!$A:$AC,$Z$1,FALSE))</f>
        <v>alcalde.scristobal@gobiernobogota.gov.co</v>
      </c>
      <c r="AA396" s="249">
        <f>+IFERROR(VLOOKUP($A396,'INVERSIÓN '!$A:$AB,$AA$1,FALSE),VLOOKUP($A396,'FUNCIONAMIENTO SECOP'!$A:$AC,$AA$1,FALSE))</f>
        <v>0</v>
      </c>
      <c r="AB396" s="249">
        <f>+IFERROR(VLOOKUP($A396,'INVERSIÓN '!$A:$AB,$AB$1,FALSE),VLOOKUP($A396,'FUNCIONAMIENTO SECOP'!$A:$AC,$AB$1,FALSE))</f>
        <v>1</v>
      </c>
    </row>
    <row r="397" spans="1:28" ht="36" customHeight="1">
      <c r="A397" s="242" t="s">
        <v>3288</v>
      </c>
      <c r="B397" s="249">
        <f>+IFERROR(VLOOKUP($A397,'INVERSIÓN '!$A:$AB,$B$1,FALSE),VLOOKUP($A397,'FUNCIONAMIENTO SECOP'!$A:$AC,$B$1,FALSE))</f>
        <v>0</v>
      </c>
      <c r="C397" s="249" t="str">
        <f>+IFERROR(VLOOKUP($A397,'INVERSIÓN '!$A:$AB,$C$1,FALSE),VLOOKUP($A397,'FUNCIONAMIENTO SECOP'!$A:$AC,$C$1,FALSE))</f>
        <v>FUNCIONAMIENTO</v>
      </c>
      <c r="D397" s="249" t="str">
        <f>+IFERROR(VLOOKUP($A397,'INVERSIÓN '!$A:$AB,$D$1,FALSE),VLOOKUP($A397,'FUNCIONAMIENTO SECOP'!$A:$AC,$D$1,FALSE))</f>
        <v>FUNCIONAMIENTO</v>
      </c>
      <c r="E397" s="249" t="str">
        <f>+IFERROR(VLOOKUP($A397,'INVERSIÓN '!$A:$AB,$E$1,FALSE),VLOOKUP($A397,'FUNCIONAMIENTO SECOP'!$A:$AC,$E$1,FALSE))</f>
        <v>O2120201003033337001</v>
      </c>
      <c r="F397" s="249" t="str">
        <f>+IFERROR(VLOOKUP($A397,'INVERSIÓN '!$A:$AB,$F$1,FALSE),VLOOKUP($A397,'FUNCIONAMIENTO SECOP'!$A:$AC,$F$1,FALSE))</f>
        <v>Combustóleo fuel oil núm. 6</v>
      </c>
      <c r="G397" s="249">
        <f>+IFERROR(VLOOKUP($A397,'INVERSIÓN '!$A:$AB,$G$1,FALSE),VLOOKUP($A397,'FUNCIONAMIENTO SECOP'!$A:$AC,$G$1,FALSE))</f>
        <v>0</v>
      </c>
      <c r="H397" s="249">
        <f>+IFERROR(VLOOKUP($A397,'INVERSIÓN '!$A:$AB,$H$1,FALSE),VLOOKUP($A397,'FUNCIONAMIENTO SECOP'!$A:$AC,$H$1,FALSE))</f>
        <v>0</v>
      </c>
      <c r="I397" s="249" t="str">
        <f>+IFERROR(VLOOKUP($A397,'INVERSIÓN '!$A:$AB,$I$1,FALSE),VLOOKUP($A397,'FUNCIONAMIENTO SECOP'!$A:$AC,$I$1,FALSE))</f>
        <v>15101506;15101500</v>
      </c>
      <c r="J397" s="249" t="str">
        <f>+IFERROR(VLOOKUP($A397,'INVERSIÓN '!$A:$AB,$J$1,FALSE),VLOOKUP($A397,'FUNCIONAMIENTO SECOP'!$A:$AC,$J$1,FALSE))</f>
        <v>SUMINISTRO DE COMBUSTIBLE PARA VEHÍCULOS LIVIANOS, PESADOS Y MAQUINARIA AMARILLA DEL FONDO DE DESARROLLO LOCAL DE SAN CRISTOBAL A MONTO AGOTABLE</v>
      </c>
      <c r="K397" s="249">
        <f>+IFERROR(VLOOKUP($A397,'INVERSIÓN '!$A:$AB,$K$1,FALSE),VLOOKUP($A397,'FUNCIONAMIENTO SECOP'!$A:$AC,$K$1,FALSE))</f>
        <v>3</v>
      </c>
      <c r="L397" s="249">
        <f>+IFERROR(VLOOKUP($A397,'INVERSIÓN '!$A:$AB,$L$1,FALSE),VLOOKUP($A397,'FUNCIONAMIENTO SECOP'!$A:$AC,$L$1,FALSE))</f>
        <v>4</v>
      </c>
      <c r="M397" s="249">
        <f>+IFERROR(VLOOKUP($A397,'INVERSIÓN '!$A:$AB,$M$1,FALSE),VLOOKUP($A397,'FUNCIONAMIENTO SECOP'!$A:$AC,$M$1,FALSE))</f>
        <v>12</v>
      </c>
      <c r="N397" s="249">
        <f>+IFERROR(VLOOKUP($A397,'INVERSIÓN '!$A:$AB,$N$1,FALSE),VLOOKUP($A397,'FUNCIONAMIENTO SECOP'!$A:$AC,$N$1,FALSE))</f>
        <v>1</v>
      </c>
      <c r="O397" s="249" t="str">
        <f>+IFERROR(VLOOKUP($A397,'INVERSIÓN '!$A:$AB,$O$1,FALSE),VLOOKUP($A397,'FUNCIONAMIENTO SECOP'!$A:$AC,$O$1,FALSE))</f>
        <v>CCE-07</v>
      </c>
      <c r="P397" s="249" t="str">
        <f>+IFERROR(VLOOKUP($A397,'INVERSIÓN '!$A:$AB,$P$1,FALSE),VLOOKUP($A397,'FUNCIONAMIENTO SECOP'!$A:$AC,$P$1,FALSE))</f>
        <v>Selección abreviada subasta inversa</v>
      </c>
      <c r="Q397" s="249">
        <f>+IFERROR(VLOOKUP($A397,'INVERSIÓN '!$A:$AB,$Q$1,FALSE),VLOOKUP($A397,'FUNCIONAMIENTO SECOP'!$A:$AC,$Q$1,FALSE))</f>
        <v>0</v>
      </c>
      <c r="R397" s="250">
        <f>+IFERROR(VLOOKUP($A397,'INVERSIÓN '!$A:$AB,$R$1,FALSE),VLOOKUP($A397,'FUNCIONAMIENTO SECOP'!$A:$AC,$R$1,FALSE))</f>
        <v>80000000</v>
      </c>
      <c r="S397" s="250">
        <f>+IFERROR(VLOOKUP($A397,'INVERSIÓN '!$A:$AB,$S$1,FALSE),VLOOKUP($A397,'FUNCIONAMIENTO SECOP'!$A:$AC,$S$1,FALSE))</f>
        <v>80000000</v>
      </c>
      <c r="T397" s="249">
        <f>+IFERROR(VLOOKUP($A397,'INVERSIÓN '!$A:$AB,$T$1,FALSE),VLOOKUP($A397,'FUNCIONAMIENTO SECOP'!$A:$AC,$T$1,FALSE))</f>
        <v>0</v>
      </c>
      <c r="U397" s="249">
        <f>+IFERROR(VLOOKUP($A397,'INVERSIÓN '!$A:$AB,$U$1,FALSE),VLOOKUP($A397,'FUNCIONAMIENTO SECOP'!$A:$AC,$U$1,FALSE))</f>
        <v>0</v>
      </c>
      <c r="V397" s="249" t="str">
        <f>+IFERROR(VLOOKUP($A397,'INVERSIÓN '!$A:$AB,$V$1,FALSE),VLOOKUP($A397,'FUNCIONAMIENTO SECOP'!$A:$AC,$V$1,FALSE))</f>
        <v>CO-DC</v>
      </c>
      <c r="W397" s="249" t="str">
        <f>+IFERROR(VLOOKUP($A397,'INVERSIÓN '!$A:$AB,$W$1,FALSE),VLOOKUP($A397,'FUNCIONAMIENTO SECOP'!$A:$AC,$W$1,FALSE))</f>
        <v>CO-DC-11001</v>
      </c>
      <c r="X397" s="249" t="str">
        <f>+IFERROR(VLOOKUP($A397,'INVERSIÓN '!$A:$AB,$X$1,FALSE),VLOOKUP($A397,'FUNCIONAMIENTO SECOP'!$A:$AC,$X$1,FALSE))</f>
        <v>JUAN CARLOS TRIANA RUBIANO</v>
      </c>
      <c r="Y397" s="249">
        <f>+IFERROR(VLOOKUP($A397,'INVERSIÓN '!$A:$AB,$Y$1,FALSE),VLOOKUP($A397,'FUNCIONAMIENTO SECOP'!$A:$AC,$Y$1,FALSE))</f>
        <v>6477656</v>
      </c>
      <c r="Z397" s="249" t="str">
        <f>+IFERROR(VLOOKUP($A397,'INVERSIÓN '!$A:$AB,$Z$1,FALSE),VLOOKUP($A397,'FUNCIONAMIENTO SECOP'!$A:$AC,$Z$1,FALSE))</f>
        <v>alcalde.scristobal@gobiernobogota.gov.co</v>
      </c>
      <c r="AA397" s="249">
        <f>+IFERROR(VLOOKUP($A397,'INVERSIÓN '!$A:$AB,$AA$1,FALSE),VLOOKUP($A397,'FUNCIONAMIENTO SECOP'!$A:$AC,$AA$1,FALSE))</f>
        <v>0</v>
      </c>
      <c r="AB397" s="249">
        <f>+IFERROR(VLOOKUP($A397,'INVERSIÓN '!$A:$AB,$AB$1,FALSE),VLOOKUP($A397,'FUNCIONAMIENTO SECOP'!$A:$AC,$AB$1,FALSE))</f>
        <v>1</v>
      </c>
    </row>
    <row r="398" spans="1:28" ht="36" customHeight="1">
      <c r="A398" s="242" t="s">
        <v>3293</v>
      </c>
      <c r="B398" s="249">
        <f>+IFERROR(VLOOKUP($A398,'INVERSIÓN '!$A:$AB,$B$1,FALSE),VLOOKUP($A398,'FUNCIONAMIENTO SECOP'!$A:$AC,$B$1,FALSE))</f>
        <v>0</v>
      </c>
      <c r="C398" s="249" t="str">
        <f>+IFERROR(VLOOKUP($A398,'INVERSIÓN '!$A:$AB,$C$1,FALSE),VLOOKUP($A398,'FUNCIONAMIENTO SECOP'!$A:$AC,$C$1,FALSE))</f>
        <v>FUNCIONAMIENTO</v>
      </c>
      <c r="D398" s="249" t="str">
        <f>+IFERROR(VLOOKUP($A398,'INVERSIÓN '!$A:$AB,$D$1,FALSE),VLOOKUP($A398,'FUNCIONAMIENTO SECOP'!$A:$AC,$D$1,FALSE))</f>
        <v>FUNCIONAMIENTO</v>
      </c>
      <c r="E398" s="249" t="str">
        <f>+IFERROR(VLOOKUP($A398,'INVERSIÓN '!$A:$AB,$E$1,FALSE),VLOOKUP($A398,'FUNCIONAMIENTO SECOP'!$A:$AC,$E$1,FALSE))</f>
        <v>O21202020080383117</v>
      </c>
      <c r="F398" s="249" t="str">
        <f>+IFERROR(VLOOKUP($A398,'INVERSIÓN '!$A:$AB,$F$1,FALSE),VLOOKUP($A398,'FUNCIONAMIENTO SECOP'!$A:$AC,$F$1,FALSE))</f>
        <v>Servicios de gestión de desarrollo empresarial</v>
      </c>
      <c r="G398" s="249">
        <f>+IFERROR(VLOOKUP($A398,'INVERSIÓN '!$A:$AB,$G$1,FALSE),VLOOKUP($A398,'FUNCIONAMIENTO SECOP'!$A:$AC,$G$1,FALSE))</f>
        <v>0</v>
      </c>
      <c r="H398" s="249">
        <f>+IFERROR(VLOOKUP($A398,'INVERSIÓN '!$A:$AB,$H$1,FALSE),VLOOKUP($A398,'FUNCIONAMIENTO SECOP'!$A:$AC,$H$1,FALSE))</f>
        <v>0</v>
      </c>
      <c r="I398" s="249" t="str">
        <f>+IFERROR(VLOOKUP($A398,'INVERSIÓN '!$A:$AB,$I$1,FALSE),VLOOKUP($A398,'FUNCIONAMIENTO SECOP'!$A:$AC,$I$1,FALSE))</f>
        <v>46181804; 46181604; 42132204; 42132204; 46181504; 42132203; 46181605; 4618150600; 4618170800; 4618170800; 46181702; 4618170100; 4618170700; 46181902; 46181703; 42131504; 4618150300; 4618150300; 4618160300; 46181704; 46181503; 46181505; 46181705</v>
      </c>
      <c r="J398" s="249" t="str">
        <f>+IFERROR(VLOOKUP($A398,'INVERSIÓN '!$A:$AB,$J$1,FALSE),VLOOKUP($A398,'FUNCIONAMIENTO SECOP'!$A:$AC,$J$1,FALSE))</f>
        <v>CONTRATAR EL SUMINISTRO DE ELEMENTOS DE PROTECCIÓN PERSONAL PARA FUNCIONARIOS Y CONTRATISTAS DE LA ALCALDÍA LOCAL DE SAN CRISTÓBAL</v>
      </c>
      <c r="K398" s="249">
        <f>+IFERROR(VLOOKUP($A398,'INVERSIÓN '!$A:$AB,$K$1,FALSE),VLOOKUP($A398,'FUNCIONAMIENTO SECOP'!$A:$AC,$K$1,FALSE))</f>
        <v>1</v>
      </c>
      <c r="L398" s="249">
        <f>+IFERROR(VLOOKUP($A398,'INVERSIÓN '!$A:$AB,$L$1,FALSE),VLOOKUP($A398,'FUNCIONAMIENTO SECOP'!$A:$AC,$L$1,FALSE))</f>
        <v>3</v>
      </c>
      <c r="M398" s="249">
        <f>+IFERROR(VLOOKUP($A398,'INVERSIÓN '!$A:$AB,$M$1,FALSE),VLOOKUP($A398,'FUNCIONAMIENTO SECOP'!$A:$AC,$M$1,FALSE))</f>
        <v>12</v>
      </c>
      <c r="N398" s="249">
        <f>+IFERROR(VLOOKUP($A398,'INVERSIÓN '!$A:$AB,$N$1,FALSE),VLOOKUP($A398,'FUNCIONAMIENTO SECOP'!$A:$AC,$N$1,FALSE))</f>
        <v>1</v>
      </c>
      <c r="O398" s="249" t="str">
        <f>+IFERROR(VLOOKUP($A398,'INVERSIÓN '!$A:$AB,$O$1,FALSE),VLOOKUP($A398,'FUNCIONAMIENTO SECOP'!$A:$AC,$O$1,FALSE))</f>
        <v>CCE-10</v>
      </c>
      <c r="P398" s="249" t="str">
        <f>+IFERROR(VLOOKUP($A398,'INVERSIÓN '!$A:$AB,$P$1,FALSE),VLOOKUP($A398,'FUNCIONAMIENTO SECOP'!$A:$AC,$P$1,FALSE))</f>
        <v>Mínima Cuantía</v>
      </c>
      <c r="Q398" s="249">
        <f>+IFERROR(VLOOKUP($A398,'INVERSIÓN '!$A:$AB,$Q$1,FALSE),VLOOKUP($A398,'FUNCIONAMIENTO SECOP'!$A:$AC,$Q$1,FALSE))</f>
        <v>0</v>
      </c>
      <c r="R398" s="250">
        <f>+IFERROR(VLOOKUP($A398,'INVERSIÓN '!$A:$AB,$R$1,FALSE),VLOOKUP($A398,'FUNCIONAMIENTO SECOP'!$A:$AC,$R$1,FALSE))</f>
        <v>30000000</v>
      </c>
      <c r="S398" s="250">
        <f>+IFERROR(VLOOKUP($A398,'INVERSIÓN '!$A:$AB,$S$1,FALSE),VLOOKUP($A398,'FUNCIONAMIENTO SECOP'!$A:$AC,$S$1,FALSE))</f>
        <v>30000000</v>
      </c>
      <c r="T398" s="249">
        <f>+IFERROR(VLOOKUP($A398,'INVERSIÓN '!$A:$AB,$T$1,FALSE),VLOOKUP($A398,'FUNCIONAMIENTO SECOP'!$A:$AC,$T$1,FALSE))</f>
        <v>0</v>
      </c>
      <c r="U398" s="249">
        <f>+IFERROR(VLOOKUP($A398,'INVERSIÓN '!$A:$AB,$U$1,FALSE),VLOOKUP($A398,'FUNCIONAMIENTO SECOP'!$A:$AC,$U$1,FALSE))</f>
        <v>0</v>
      </c>
      <c r="V398" s="249" t="str">
        <f>+IFERROR(VLOOKUP($A398,'INVERSIÓN '!$A:$AB,$V$1,FALSE),VLOOKUP($A398,'FUNCIONAMIENTO SECOP'!$A:$AC,$V$1,FALSE))</f>
        <v>CO-DC</v>
      </c>
      <c r="W398" s="249" t="str">
        <f>+IFERROR(VLOOKUP($A398,'INVERSIÓN '!$A:$AB,$W$1,FALSE),VLOOKUP($A398,'FUNCIONAMIENTO SECOP'!$A:$AC,$W$1,FALSE))</f>
        <v>CO-DC-11001</v>
      </c>
      <c r="X398" s="249" t="str">
        <f>+IFERROR(VLOOKUP($A398,'INVERSIÓN '!$A:$AB,$X$1,FALSE),VLOOKUP($A398,'FUNCIONAMIENTO SECOP'!$A:$AC,$X$1,FALSE))</f>
        <v>JUAN CARLOS TRIANA RUBIANO</v>
      </c>
      <c r="Y398" s="249">
        <f>+IFERROR(VLOOKUP($A398,'INVERSIÓN '!$A:$AB,$Y$1,FALSE),VLOOKUP($A398,'FUNCIONAMIENTO SECOP'!$A:$AC,$Y$1,FALSE))</f>
        <v>6477656</v>
      </c>
      <c r="Z398" s="249" t="str">
        <f>+IFERROR(VLOOKUP($A398,'INVERSIÓN '!$A:$AB,$Z$1,FALSE),VLOOKUP($A398,'FUNCIONAMIENTO SECOP'!$A:$AC,$Z$1,FALSE))</f>
        <v>alcalde.scristobal@gobiernobogota.gov.co</v>
      </c>
      <c r="AA398" s="249">
        <f>+IFERROR(VLOOKUP($A398,'INVERSIÓN '!$A:$AB,$AA$1,FALSE),VLOOKUP($A398,'FUNCIONAMIENTO SECOP'!$A:$AC,$AA$1,FALSE))</f>
        <v>0</v>
      </c>
      <c r="AB398" s="249">
        <f>+IFERROR(VLOOKUP($A398,'INVERSIÓN '!$A:$AB,$AB$1,FALSE),VLOOKUP($A398,'FUNCIONAMIENTO SECOP'!$A:$AC,$AB$1,FALSE))</f>
        <v>1</v>
      </c>
    </row>
    <row r="399" spans="1:28" ht="36" customHeight="1">
      <c r="A399" s="242" t="s">
        <v>3298</v>
      </c>
      <c r="B399" s="249">
        <f>+IFERROR(VLOOKUP($A399,'INVERSIÓN '!$A:$AB,$B$1,FALSE),VLOOKUP($A399,'FUNCIONAMIENTO SECOP'!$A:$AC,$B$1,FALSE))</f>
        <v>0</v>
      </c>
      <c r="C399" s="249" t="str">
        <f>+IFERROR(VLOOKUP($A399,'INVERSIÓN '!$A:$AB,$C$1,FALSE),VLOOKUP($A399,'FUNCIONAMIENTO SECOP'!$A:$AC,$C$1,FALSE))</f>
        <v>FUNCIONAMIENTO</v>
      </c>
      <c r="D399" s="249" t="str">
        <f>+IFERROR(VLOOKUP($A399,'INVERSIÓN '!$A:$AB,$D$1,FALSE),VLOOKUP($A399,'FUNCIONAMIENTO SECOP'!$A:$AC,$D$1,FALSE))</f>
        <v>FUNCIONAMIENTO</v>
      </c>
      <c r="E399" s="249" t="str">
        <f>+IFERROR(VLOOKUP($A399,'INVERSIÓN '!$A:$AB,$E$1,FALSE),VLOOKUP($A399,'FUNCIONAMIENTO SECOP'!$A:$AC,$E$1,FALSE))</f>
        <v>O21202020070272112</v>
      </c>
      <c r="F399" s="249" t="str">
        <f>+IFERROR(VLOOKUP($A399,'INVERSIÓN '!$A:$AB,$F$1,FALSE),VLOOKUP($A399,'FUNCIONAMIENTO SECOP'!$A:$AC,$F$1,FALSE))</f>
        <v>Servicios de alquiler o arrendamiento con o sin opción de compra, relativos a bienes inmuebles no residenciales (diferentes a vivienda), propios o arrendados</v>
      </c>
      <c r="G399" s="249">
        <f>+IFERROR(VLOOKUP($A399,'INVERSIÓN '!$A:$AB,$G$1,FALSE),VLOOKUP($A399,'FUNCIONAMIENTO SECOP'!$A:$AC,$G$1,FALSE))</f>
        <v>0</v>
      </c>
      <c r="H399" s="249">
        <f>+IFERROR(VLOOKUP($A399,'INVERSIÓN '!$A:$AB,$H$1,FALSE),VLOOKUP($A399,'FUNCIONAMIENTO SECOP'!$A:$AC,$H$1,FALSE))</f>
        <v>0</v>
      </c>
      <c r="I399" s="249" t="str">
        <f>+IFERROR(VLOOKUP($A399,'INVERSIÓN '!$A:$AB,$I$1,FALSE),VLOOKUP($A399,'FUNCIONAMIENTO SECOP'!$A:$AC,$I$1,FALSE))</f>
        <v>80131502;80131500</v>
      </c>
      <c r="J399" s="249" t="str">
        <f>+IFERROR(VLOOKUP($A399,'INVERSIÓN '!$A:$AB,$J$1,FALSE),VLOOKUP($A399,'FUNCIONAMIENTO SECOP'!$A:$AC,$J$1,FALSE))</f>
        <v>CONTRATAR EL ARRENDAMIENTO DE UN BIEN INMUEBLE PARA EL PARQUEO DE LA MAQUINARIA AMARILLA DE LA ALCALDÍA LOCAL DE SAN CRISTÓBAL.</v>
      </c>
      <c r="K399" s="249">
        <f>+IFERROR(VLOOKUP($A399,'INVERSIÓN '!$A:$AB,$K$1,FALSE),VLOOKUP($A399,'FUNCIONAMIENTO SECOP'!$A:$AC,$K$1,FALSE))</f>
        <v>4</v>
      </c>
      <c r="L399" s="249">
        <f>+IFERROR(VLOOKUP($A399,'INVERSIÓN '!$A:$AB,$L$1,FALSE),VLOOKUP($A399,'FUNCIONAMIENTO SECOP'!$A:$AC,$L$1,FALSE))</f>
        <v>7</v>
      </c>
      <c r="M399" s="249">
        <f>+IFERROR(VLOOKUP($A399,'INVERSIÓN '!$A:$AB,$M$1,FALSE),VLOOKUP($A399,'FUNCIONAMIENTO SECOP'!$A:$AC,$M$1,FALSE))</f>
        <v>12</v>
      </c>
      <c r="N399" s="249">
        <f>+IFERROR(VLOOKUP($A399,'INVERSIÓN '!$A:$AB,$N$1,FALSE),VLOOKUP($A399,'FUNCIONAMIENTO SECOP'!$A:$AC,$N$1,FALSE))</f>
        <v>1</v>
      </c>
      <c r="O399" s="249" t="str">
        <f>+IFERROR(VLOOKUP($A399,'INVERSIÓN '!$A:$AB,$O$1,FALSE),VLOOKUP($A399,'FUNCIONAMIENTO SECOP'!$A:$AC,$O$1,FALSE))</f>
        <v>CCE-16</v>
      </c>
      <c r="P399" s="249" t="str">
        <f>+IFERROR(VLOOKUP($A399,'INVERSIÓN '!$A:$AB,$P$1,FALSE),VLOOKUP($A399,'FUNCIONAMIENTO SECOP'!$A:$AC,$P$1,FALSE))</f>
        <v>Contratación directa.</v>
      </c>
      <c r="Q399" s="249">
        <f>+IFERROR(VLOOKUP($A399,'INVERSIÓN '!$A:$AB,$Q$1,FALSE),VLOOKUP($A399,'FUNCIONAMIENTO SECOP'!$A:$AC,$Q$1,FALSE))</f>
        <v>0</v>
      </c>
      <c r="R399" s="250">
        <f>+IFERROR(VLOOKUP($A399,'INVERSIÓN '!$A:$AB,$R$1,FALSE),VLOOKUP($A399,'FUNCIONAMIENTO SECOP'!$A:$AC,$R$1,FALSE))</f>
        <v>80000000</v>
      </c>
      <c r="S399" s="250">
        <f>+IFERROR(VLOOKUP($A399,'INVERSIÓN '!$A:$AB,$S$1,FALSE),VLOOKUP($A399,'FUNCIONAMIENTO SECOP'!$A:$AC,$S$1,FALSE))</f>
        <v>80000000</v>
      </c>
      <c r="T399" s="249">
        <f>+IFERROR(VLOOKUP($A399,'INVERSIÓN '!$A:$AB,$T$1,FALSE),VLOOKUP($A399,'FUNCIONAMIENTO SECOP'!$A:$AC,$T$1,FALSE))</f>
        <v>0</v>
      </c>
      <c r="U399" s="249">
        <f>+IFERROR(VLOOKUP($A399,'INVERSIÓN '!$A:$AB,$U$1,FALSE),VLOOKUP($A399,'FUNCIONAMIENTO SECOP'!$A:$AC,$U$1,FALSE))</f>
        <v>0</v>
      </c>
      <c r="V399" s="249" t="str">
        <f>+IFERROR(VLOOKUP($A399,'INVERSIÓN '!$A:$AB,$V$1,FALSE),VLOOKUP($A399,'FUNCIONAMIENTO SECOP'!$A:$AC,$V$1,FALSE))</f>
        <v>CO-DC</v>
      </c>
      <c r="W399" s="249" t="str">
        <f>+IFERROR(VLOOKUP($A399,'INVERSIÓN '!$A:$AB,$W$1,FALSE),VLOOKUP($A399,'FUNCIONAMIENTO SECOP'!$A:$AC,$W$1,FALSE))</f>
        <v>CO-DC-11001</v>
      </c>
      <c r="X399" s="249" t="str">
        <f>+IFERROR(VLOOKUP($A399,'INVERSIÓN '!$A:$AB,$X$1,FALSE),VLOOKUP($A399,'FUNCIONAMIENTO SECOP'!$A:$AC,$X$1,FALSE))</f>
        <v>JUAN CARLOS TRIANA RUBIANO</v>
      </c>
      <c r="Y399" s="249">
        <f>+IFERROR(VLOOKUP($A399,'INVERSIÓN '!$A:$AB,$Y$1,FALSE),VLOOKUP($A399,'FUNCIONAMIENTO SECOP'!$A:$AC,$Y$1,FALSE))</f>
        <v>6477656</v>
      </c>
      <c r="Z399" s="249" t="str">
        <f>+IFERROR(VLOOKUP($A399,'INVERSIÓN '!$A:$AB,$Z$1,FALSE),VLOOKUP($A399,'FUNCIONAMIENTO SECOP'!$A:$AC,$Z$1,FALSE))</f>
        <v>alcalde.scristobal@gobiernobogota.gov.co</v>
      </c>
      <c r="AA399" s="249">
        <f>+IFERROR(VLOOKUP($A399,'INVERSIÓN '!$A:$AB,$AA$1,FALSE),VLOOKUP($A399,'FUNCIONAMIENTO SECOP'!$A:$AC,$AA$1,FALSE))</f>
        <v>0</v>
      </c>
      <c r="AB399" s="249">
        <f>+IFERROR(VLOOKUP($A399,'INVERSIÓN '!$A:$AB,$AB$1,FALSE),VLOOKUP($A399,'FUNCIONAMIENTO SECOP'!$A:$AC,$AB$1,FALSE))</f>
        <v>1</v>
      </c>
    </row>
    <row r="400" spans="1:28" ht="36" customHeight="1">
      <c r="A400" s="242" t="s">
        <v>3303</v>
      </c>
      <c r="B400" s="249">
        <f>+IFERROR(VLOOKUP($A400,'INVERSIÓN '!$A:$AB,$B$1,FALSE),VLOOKUP($A400,'FUNCIONAMIENTO SECOP'!$A:$AC,$B$1,FALSE))</f>
        <v>0</v>
      </c>
      <c r="C400" s="249" t="str">
        <f>+IFERROR(VLOOKUP($A400,'INVERSIÓN '!$A:$AB,$C$1,FALSE),VLOOKUP($A400,'FUNCIONAMIENTO SECOP'!$A:$AC,$C$1,FALSE))</f>
        <v>FUNCIONAMIENTO</v>
      </c>
      <c r="D400" s="249" t="str">
        <f>+IFERROR(VLOOKUP($A400,'INVERSIÓN '!$A:$AB,$D$1,FALSE),VLOOKUP($A400,'FUNCIONAMIENTO SECOP'!$A:$AC,$D$1,FALSE))</f>
        <v>FUNCIONAMIENTO</v>
      </c>
      <c r="E400" s="249" t="str">
        <f>+IFERROR(VLOOKUP($A400,'INVERSIÓN '!$A:$AB,$E$1,FALSE),VLOOKUP($A400,'FUNCIONAMIENTO SECOP'!$A:$AC,$E$1,FALSE))</f>
        <v>O21202020080383132</v>
      </c>
      <c r="F400" s="249" t="str">
        <f>+IFERROR(VLOOKUP($A400,'INVERSIÓN '!$A:$AB,$F$1,FALSE),VLOOKUP($A400,'FUNCIONAMIENTO SECOP'!$A:$AC,$F$1,FALSE))</f>
        <v>Servicios de soporte en tecnologías de la información (TI)</v>
      </c>
      <c r="G400" s="249">
        <f>+IFERROR(VLOOKUP($A400,'INVERSIÓN '!$A:$AB,$G$1,FALSE),VLOOKUP($A400,'FUNCIONAMIENTO SECOP'!$A:$AC,$G$1,FALSE))</f>
        <v>0</v>
      </c>
      <c r="H400" s="249">
        <f>+IFERROR(VLOOKUP($A400,'INVERSIÓN '!$A:$AB,$H$1,FALSE),VLOOKUP($A400,'FUNCIONAMIENTO SECOP'!$A:$AC,$H$1,FALSE))</f>
        <v>0</v>
      </c>
      <c r="I400" s="249" t="str">
        <f>+IFERROR(VLOOKUP($A400,'INVERSIÓN '!$A:$AB,$I$1,FALSE),VLOOKUP($A400,'FUNCIONAMIENTO SECOP'!$A:$AC,$I$1,FALSE))</f>
        <v>80161801;80101507</v>
      </c>
      <c r="J400" s="249" t="str">
        <f>+IFERROR(VLOOKUP($A400,'INVERSIÓN '!$A:$AB,$J$1,FALSE),VLOOKUP($A400,'FUNCIONAMIENTO SECOP'!$A:$AC,$J$1,FALSE))</f>
        <v xml:space="preserve">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v>
      </c>
      <c r="K400" s="249">
        <f>+IFERROR(VLOOKUP($A400,'INVERSIÓN '!$A:$AB,$K$1,FALSE),VLOOKUP($A400,'FUNCIONAMIENTO SECOP'!$A:$AC,$K$1,FALSE))</f>
        <v>1</v>
      </c>
      <c r="L400" s="249">
        <f>+IFERROR(VLOOKUP($A400,'INVERSIÓN '!$A:$AB,$L$1,FALSE),VLOOKUP($A400,'FUNCIONAMIENTO SECOP'!$A:$AC,$L$1,FALSE))</f>
        <v>3</v>
      </c>
      <c r="M400" s="249">
        <f>+IFERROR(VLOOKUP($A400,'INVERSIÓN '!$A:$AB,$M$1,FALSE),VLOOKUP($A400,'FUNCIONAMIENTO SECOP'!$A:$AC,$M$1,FALSE))</f>
        <v>12</v>
      </c>
      <c r="N400" s="249">
        <f>+IFERROR(VLOOKUP($A400,'INVERSIÓN '!$A:$AB,$N$1,FALSE),VLOOKUP($A400,'FUNCIONAMIENTO SECOP'!$A:$AC,$N$1,FALSE))</f>
        <v>1</v>
      </c>
      <c r="O400" s="249" t="str">
        <f>+IFERROR(VLOOKUP($A400,'INVERSIÓN '!$A:$AB,$O$1,FALSE),VLOOKUP($A400,'FUNCIONAMIENTO SECOP'!$A:$AC,$O$1,FALSE))</f>
        <v>CCE-10</v>
      </c>
      <c r="P400" s="249" t="str">
        <f>+IFERROR(VLOOKUP($A400,'INVERSIÓN '!$A:$AB,$P$1,FALSE),VLOOKUP($A400,'FUNCIONAMIENTO SECOP'!$A:$AC,$P$1,FALSE))</f>
        <v>Mínima Cuantía</v>
      </c>
      <c r="Q400" s="249">
        <f>+IFERROR(VLOOKUP($A400,'INVERSIÓN '!$A:$AB,$Q$1,FALSE),VLOOKUP($A400,'FUNCIONAMIENTO SECOP'!$A:$AC,$Q$1,FALSE))</f>
        <v>0</v>
      </c>
      <c r="R400" s="250">
        <f>+IFERROR(VLOOKUP($A400,'INVERSIÓN '!$A:$AB,$R$1,FALSE),VLOOKUP($A400,'FUNCIONAMIENTO SECOP'!$A:$AC,$R$1,FALSE))</f>
        <v>30000000</v>
      </c>
      <c r="S400" s="250">
        <f>+IFERROR(VLOOKUP($A400,'INVERSIÓN '!$A:$AB,$S$1,FALSE),VLOOKUP($A400,'FUNCIONAMIENTO SECOP'!$A:$AC,$S$1,FALSE))</f>
        <v>30000000</v>
      </c>
      <c r="T400" s="249">
        <f>+IFERROR(VLOOKUP($A400,'INVERSIÓN '!$A:$AB,$T$1,FALSE),VLOOKUP($A400,'FUNCIONAMIENTO SECOP'!$A:$AC,$T$1,FALSE))</f>
        <v>0</v>
      </c>
      <c r="U400" s="249">
        <f>+IFERROR(VLOOKUP($A400,'INVERSIÓN '!$A:$AB,$U$1,FALSE),VLOOKUP($A400,'FUNCIONAMIENTO SECOP'!$A:$AC,$U$1,FALSE))</f>
        <v>0</v>
      </c>
      <c r="V400" s="249" t="str">
        <f>+IFERROR(VLOOKUP($A400,'INVERSIÓN '!$A:$AB,$V$1,FALSE),VLOOKUP($A400,'FUNCIONAMIENTO SECOP'!$A:$AC,$V$1,FALSE))</f>
        <v>CO-DC</v>
      </c>
      <c r="W400" s="249" t="str">
        <f>+IFERROR(VLOOKUP($A400,'INVERSIÓN '!$A:$AB,$W$1,FALSE),VLOOKUP($A400,'FUNCIONAMIENTO SECOP'!$A:$AC,$W$1,FALSE))</f>
        <v>CO-DC-11001</v>
      </c>
      <c r="X400" s="249" t="str">
        <f>+IFERROR(VLOOKUP($A400,'INVERSIÓN '!$A:$AB,$X$1,FALSE),VLOOKUP($A400,'FUNCIONAMIENTO SECOP'!$A:$AC,$X$1,FALSE))</f>
        <v>JUAN CARLOS TRIANA RUBIANO</v>
      </c>
      <c r="Y400" s="249">
        <f>+IFERROR(VLOOKUP($A400,'INVERSIÓN '!$A:$AB,$Y$1,FALSE),VLOOKUP($A400,'FUNCIONAMIENTO SECOP'!$A:$AC,$Y$1,FALSE))</f>
        <v>6477656</v>
      </c>
      <c r="Z400" s="249" t="str">
        <f>+IFERROR(VLOOKUP($A400,'INVERSIÓN '!$A:$AB,$Z$1,FALSE),VLOOKUP($A400,'FUNCIONAMIENTO SECOP'!$A:$AC,$Z$1,FALSE))</f>
        <v>alcalde.scristobal@gobiernobogota.gov.co</v>
      </c>
      <c r="AA400" s="249">
        <f>+IFERROR(VLOOKUP($A400,'INVERSIÓN '!$A:$AB,$AA$1,FALSE),VLOOKUP($A400,'FUNCIONAMIENTO SECOP'!$A:$AC,$AA$1,FALSE))</f>
        <v>0</v>
      </c>
      <c r="AB400" s="249">
        <f>+IFERROR(VLOOKUP($A400,'INVERSIÓN '!$A:$AB,$AB$1,FALSE),VLOOKUP($A400,'FUNCIONAMIENTO SECOP'!$A:$AC,$AB$1,FALSE))</f>
        <v>1</v>
      </c>
    </row>
    <row r="401" spans="1:28" ht="36" customHeight="1">
      <c r="A401" s="242" t="s">
        <v>3308</v>
      </c>
      <c r="B401" s="249">
        <f>+IFERROR(VLOOKUP($A401,'INVERSIÓN '!$A:$AB,$B$1,FALSE),VLOOKUP($A401,'FUNCIONAMIENTO SECOP'!$A:$AC,$B$1,FALSE))</f>
        <v>0</v>
      </c>
      <c r="C401" s="249" t="str">
        <f>+IFERROR(VLOOKUP($A401,'INVERSIÓN '!$A:$AB,$C$1,FALSE),VLOOKUP($A401,'FUNCIONAMIENTO SECOP'!$A:$AC,$C$1,FALSE))</f>
        <v>FUNCIONAMIENTO</v>
      </c>
      <c r="D401" s="249" t="str">
        <f>+IFERROR(VLOOKUP($A401,'INVERSIÓN '!$A:$AB,$D$1,FALSE),VLOOKUP($A401,'FUNCIONAMIENTO SECOP'!$A:$AC,$D$1,FALSE))</f>
        <v>FUNCIONAMIENTO</v>
      </c>
      <c r="E401" s="249" t="str">
        <f>+IFERROR(VLOOKUP($A401,'INVERSIÓN '!$A:$AB,$E$1,FALSE),VLOOKUP($A401,'FUNCIONAMIENTO SECOP'!$A:$AC,$E$1,FALSE))</f>
        <v>O2120201003053529901
O2120201003053544203
O2120201004034392303</v>
      </c>
      <c r="F401" s="249" t="str">
        <f>+IFERROR(VLOOKUP($A401,'INVERSIÓN '!$A:$AB,$F$1,FALSE),VLOOKUP($A401,'FUNCIONAMIENTO SECOP'!$A:$AC,$F$1,FALSE))</f>
        <v>Botiquines para emergencia
Mezclas químicas para extintores
Equipos extintores de incendios</v>
      </c>
      <c r="G401" s="249">
        <f>+IFERROR(VLOOKUP($A401,'INVERSIÓN '!$A:$AB,$G$1,FALSE),VLOOKUP($A401,'FUNCIONAMIENTO SECOP'!$A:$AC,$G$1,FALSE))</f>
        <v>0</v>
      </c>
      <c r="H401" s="249">
        <f>+IFERROR(VLOOKUP($A401,'INVERSIÓN '!$A:$AB,$H$1,FALSE),VLOOKUP($A401,'FUNCIONAMIENTO SECOP'!$A:$AC,$H$1,FALSE))</f>
        <v>0</v>
      </c>
      <c r="I401" s="249" t="str">
        <f>+IFERROR(VLOOKUP($A401,'INVERSIÓN '!$A:$AB,$I$1,FALSE),VLOOKUP($A401,'FUNCIONAMIENTO SECOP'!$A:$AC,$I$1,FALSE))</f>
        <v>72101509;46191601;42172001;48111108</v>
      </c>
      <c r="J401" s="249" t="str">
        <f>+IFERROR(VLOOKUP($A401,'INVERSIÓN '!$A:$AB,$J$1,FALSE),VLOOKUP($A401,'FUNCIONAMIENTO SECOP'!$A:$AC,$J$1,FALSE))</f>
        <v>CONTRATAR LA RECARGA Y COMPRA DE EQUIPOS CONTRA INCENDIOS, ASÍ COMO LA COMPRA DE ELEMENTOS DE ATENCIÓN DE
EMERGENCIAS PARA EL FONDO DE DESARROLLO LOCAL ALCALDIA LOCAL DE SAN CRISTOBAL, LA SEDE DE GUACAMAYAS Y LA CASA DE
JUSTICIA</v>
      </c>
      <c r="K401" s="249">
        <f>+IFERROR(VLOOKUP($A401,'INVERSIÓN '!$A:$AB,$K$1,FALSE),VLOOKUP($A401,'FUNCIONAMIENTO SECOP'!$A:$AC,$K$1,FALSE))</f>
        <v>6</v>
      </c>
      <c r="L401" s="249">
        <f>+IFERROR(VLOOKUP($A401,'INVERSIÓN '!$A:$AB,$L$1,FALSE),VLOOKUP($A401,'FUNCIONAMIENTO SECOP'!$A:$AC,$L$1,FALSE))</f>
        <v>8</v>
      </c>
      <c r="M401" s="249">
        <f>+IFERROR(VLOOKUP($A401,'INVERSIÓN '!$A:$AB,$M$1,FALSE),VLOOKUP($A401,'FUNCIONAMIENTO SECOP'!$A:$AC,$M$1,FALSE))</f>
        <v>4</v>
      </c>
      <c r="N401" s="249">
        <f>+IFERROR(VLOOKUP($A401,'INVERSIÓN '!$A:$AB,$N$1,FALSE),VLOOKUP($A401,'FUNCIONAMIENTO SECOP'!$A:$AC,$N$1,FALSE))</f>
        <v>1</v>
      </c>
      <c r="O401" s="249" t="str">
        <f>+IFERROR(VLOOKUP($A401,'INVERSIÓN '!$A:$AB,$O$1,FALSE),VLOOKUP($A401,'FUNCIONAMIENTO SECOP'!$A:$AC,$O$1,FALSE))</f>
        <v>CCE-10</v>
      </c>
      <c r="P401" s="249" t="str">
        <f>+IFERROR(VLOOKUP($A401,'INVERSIÓN '!$A:$AB,$P$1,FALSE),VLOOKUP($A401,'FUNCIONAMIENTO SECOP'!$A:$AC,$P$1,FALSE))</f>
        <v>Mínima Cuantía</v>
      </c>
      <c r="Q401" s="249">
        <f>+IFERROR(VLOOKUP($A401,'INVERSIÓN '!$A:$AB,$Q$1,FALSE),VLOOKUP($A401,'FUNCIONAMIENTO SECOP'!$A:$AC,$Q$1,FALSE))</f>
        <v>0</v>
      </c>
      <c r="R401" s="250">
        <f>+IFERROR(VLOOKUP($A401,'INVERSIÓN '!$A:$AB,$R$1,FALSE),VLOOKUP($A401,'FUNCIONAMIENTO SECOP'!$A:$AC,$R$1,FALSE))</f>
        <v>11000000</v>
      </c>
      <c r="S401" s="250">
        <f>+IFERROR(VLOOKUP($A401,'INVERSIÓN '!$A:$AB,$S$1,FALSE),VLOOKUP($A401,'FUNCIONAMIENTO SECOP'!$A:$AC,$S$1,FALSE))</f>
        <v>11000000</v>
      </c>
      <c r="T401" s="249">
        <f>+IFERROR(VLOOKUP($A401,'INVERSIÓN '!$A:$AB,$T$1,FALSE),VLOOKUP($A401,'FUNCIONAMIENTO SECOP'!$A:$AC,$T$1,FALSE))</f>
        <v>0</v>
      </c>
      <c r="U401" s="249">
        <f>+IFERROR(VLOOKUP($A401,'INVERSIÓN '!$A:$AB,$U$1,FALSE),VLOOKUP($A401,'FUNCIONAMIENTO SECOP'!$A:$AC,$U$1,FALSE))</f>
        <v>0</v>
      </c>
      <c r="V401" s="249" t="str">
        <f>+IFERROR(VLOOKUP($A401,'INVERSIÓN '!$A:$AB,$V$1,FALSE),VLOOKUP($A401,'FUNCIONAMIENTO SECOP'!$A:$AC,$V$1,FALSE))</f>
        <v>CO-DC</v>
      </c>
      <c r="W401" s="249" t="str">
        <f>+IFERROR(VLOOKUP($A401,'INVERSIÓN '!$A:$AB,$W$1,FALSE),VLOOKUP($A401,'FUNCIONAMIENTO SECOP'!$A:$AC,$W$1,FALSE))</f>
        <v>CO-DC-11001</v>
      </c>
      <c r="X401" s="249" t="str">
        <f>+IFERROR(VLOOKUP($A401,'INVERSIÓN '!$A:$AB,$X$1,FALSE),VLOOKUP($A401,'FUNCIONAMIENTO SECOP'!$A:$AC,$X$1,FALSE))</f>
        <v>JUAN CARLOS TRIANA RUBIANO</v>
      </c>
      <c r="Y401" s="249">
        <f>+IFERROR(VLOOKUP($A401,'INVERSIÓN '!$A:$AB,$Y$1,FALSE),VLOOKUP($A401,'FUNCIONAMIENTO SECOP'!$A:$AC,$Y$1,FALSE))</f>
        <v>6477656</v>
      </c>
      <c r="Z401" s="249" t="str">
        <f>+IFERROR(VLOOKUP($A401,'INVERSIÓN '!$A:$AB,$Z$1,FALSE),VLOOKUP($A401,'FUNCIONAMIENTO SECOP'!$A:$AC,$Z$1,FALSE))</f>
        <v>alcalde.scristobal@gobiernobogota.gov.co</v>
      </c>
      <c r="AA401" s="249">
        <f>+IFERROR(VLOOKUP($A401,'INVERSIÓN '!$A:$AB,$AA$1,FALSE),VLOOKUP($A401,'FUNCIONAMIENTO SECOP'!$A:$AC,$AA$1,FALSE))</f>
        <v>0</v>
      </c>
      <c r="AB401" s="249">
        <f>+IFERROR(VLOOKUP($A401,'INVERSIÓN '!$A:$AB,$AB$1,FALSE),VLOOKUP($A401,'FUNCIONAMIENTO SECOP'!$A:$AC,$AB$1,FALSE))</f>
        <v>1</v>
      </c>
    </row>
    <row r="402" spans="1:28" ht="36" customHeight="1">
      <c r="A402" s="242" t="s">
        <v>3313</v>
      </c>
      <c r="B402" s="249">
        <f>+IFERROR(VLOOKUP($A402,'INVERSIÓN '!$A:$AB,$B$1,FALSE),VLOOKUP($A402,'FUNCIONAMIENTO SECOP'!$A:$AC,$B$1,FALSE))</f>
        <v>0</v>
      </c>
      <c r="C402" s="249" t="str">
        <f>+IFERROR(VLOOKUP($A402,'INVERSIÓN '!$A:$AB,$C$1,FALSE),VLOOKUP($A402,'FUNCIONAMIENTO SECOP'!$A:$AC,$C$1,FALSE))</f>
        <v>FUNCIONAMIENTO</v>
      </c>
      <c r="D402" s="249" t="str">
        <f>+IFERROR(VLOOKUP($A402,'INVERSIÓN '!$A:$AB,$D$1,FALSE),VLOOKUP($A402,'FUNCIONAMIENTO SECOP'!$A:$AC,$D$1,FALSE))</f>
        <v>FUNCIONAMIENTO</v>
      </c>
      <c r="E402" s="249" t="str">
        <f>+IFERROR(VLOOKUP($A402,'INVERSIÓN '!$A:$AB,$E$1,FALSE),VLOOKUP($A402,'FUNCIONAMIENTO SECOP'!$A:$AC,$E$1,FALSE))</f>
        <v>O21202020080585970</v>
      </c>
      <c r="F402" s="249" t="str">
        <f>+IFERROR(VLOOKUP($A402,'INVERSIÓN '!$A:$AB,$F$1,FALSE),VLOOKUP($A402,'FUNCIONAMIENTO SECOP'!$A:$AC,$F$1,FALSE))</f>
        <v>Servicios de mantenimiento y cuidado del paisaje</v>
      </c>
      <c r="G402" s="249">
        <f>+IFERROR(VLOOKUP($A402,'INVERSIÓN '!$A:$AB,$G$1,FALSE),VLOOKUP($A402,'FUNCIONAMIENTO SECOP'!$A:$AC,$G$1,FALSE))</f>
        <v>0</v>
      </c>
      <c r="H402" s="249">
        <f>+IFERROR(VLOOKUP($A402,'INVERSIÓN '!$A:$AB,$H$1,FALSE),VLOOKUP($A402,'FUNCIONAMIENTO SECOP'!$A:$AC,$H$1,FALSE))</f>
        <v>0</v>
      </c>
      <c r="I402" s="249" t="str">
        <f>+IFERROR(VLOOKUP($A402,'INVERSIÓN '!$A:$AB,$I$1,FALSE),VLOOKUP($A402,'FUNCIONAMIENTO SECOP'!$A:$AC,$I$1,FALSE))</f>
        <v>70111500;72103300</v>
      </c>
      <c r="J402" s="249" t="str">
        <f>+IFERROR(VLOOKUP($A402,'INVERSIÓN '!$A:$AB,$J$1,FALSE),VLOOKUP($A402,'FUNCIONAMIENTO SECOP'!$A:$AC,$J$1,FALSE))</f>
        <v>CONTRATAR EL SERVICIO INTEGRAL DE JARDINERIA, PODA, SUMINISTRO, INSTALACION Y PUESTA EN MARCHA DE UNA HUERTA URBANA Y MURO VERTICAL HIDROPONICO EN LA ALCALDIA LOCAL DE SAN CRISTOBAL</v>
      </c>
      <c r="K402" s="249">
        <f>+IFERROR(VLOOKUP($A402,'INVERSIÓN '!$A:$AB,$K$1,FALSE),VLOOKUP($A402,'FUNCIONAMIENTO SECOP'!$A:$AC,$K$1,FALSE))</f>
        <v>2</v>
      </c>
      <c r="L402" s="249">
        <f>+IFERROR(VLOOKUP($A402,'INVERSIÓN '!$A:$AB,$L$1,FALSE),VLOOKUP($A402,'FUNCIONAMIENTO SECOP'!$A:$AC,$L$1,FALSE))</f>
        <v>4</v>
      </c>
      <c r="M402" s="249">
        <f>+IFERROR(VLOOKUP($A402,'INVERSIÓN '!$A:$AB,$M$1,FALSE),VLOOKUP($A402,'FUNCIONAMIENTO SECOP'!$A:$AC,$M$1,FALSE))</f>
        <v>6</v>
      </c>
      <c r="N402" s="249">
        <f>+IFERROR(VLOOKUP($A402,'INVERSIÓN '!$A:$AB,$N$1,FALSE),VLOOKUP($A402,'FUNCIONAMIENTO SECOP'!$A:$AC,$N$1,FALSE))</f>
        <v>1</v>
      </c>
      <c r="O402" s="249" t="str">
        <f>+IFERROR(VLOOKUP($A402,'INVERSIÓN '!$A:$AB,$O$1,FALSE),VLOOKUP($A402,'FUNCIONAMIENTO SECOP'!$A:$AC,$O$1,FALSE))</f>
        <v>CCE-10</v>
      </c>
      <c r="P402" s="249" t="str">
        <f>+IFERROR(VLOOKUP($A402,'INVERSIÓN '!$A:$AB,$P$1,FALSE),VLOOKUP($A402,'FUNCIONAMIENTO SECOP'!$A:$AC,$P$1,FALSE))</f>
        <v>Mínima Cuantía</v>
      </c>
      <c r="Q402" s="249">
        <f>+IFERROR(VLOOKUP($A402,'INVERSIÓN '!$A:$AB,$Q$1,FALSE),VLOOKUP($A402,'FUNCIONAMIENTO SECOP'!$A:$AC,$Q$1,FALSE))</f>
        <v>0</v>
      </c>
      <c r="R402" s="250">
        <f>+IFERROR(VLOOKUP($A402,'INVERSIÓN '!$A:$AB,$R$1,FALSE),VLOOKUP($A402,'FUNCIONAMIENTO SECOP'!$A:$AC,$R$1,FALSE))</f>
        <v>10000000</v>
      </c>
      <c r="S402" s="250">
        <f>+IFERROR(VLOOKUP($A402,'INVERSIÓN '!$A:$AB,$S$1,FALSE),VLOOKUP($A402,'FUNCIONAMIENTO SECOP'!$A:$AC,$S$1,FALSE))</f>
        <v>10000000</v>
      </c>
      <c r="T402" s="249">
        <f>+IFERROR(VLOOKUP($A402,'INVERSIÓN '!$A:$AB,$T$1,FALSE),VLOOKUP($A402,'FUNCIONAMIENTO SECOP'!$A:$AC,$T$1,FALSE))</f>
        <v>0</v>
      </c>
      <c r="U402" s="249">
        <f>+IFERROR(VLOOKUP($A402,'INVERSIÓN '!$A:$AB,$U$1,FALSE),VLOOKUP($A402,'FUNCIONAMIENTO SECOP'!$A:$AC,$U$1,FALSE))</f>
        <v>0</v>
      </c>
      <c r="V402" s="249" t="str">
        <f>+IFERROR(VLOOKUP($A402,'INVERSIÓN '!$A:$AB,$V$1,FALSE),VLOOKUP($A402,'FUNCIONAMIENTO SECOP'!$A:$AC,$V$1,FALSE))</f>
        <v>CO-DC</v>
      </c>
      <c r="W402" s="249" t="str">
        <f>+IFERROR(VLOOKUP($A402,'INVERSIÓN '!$A:$AB,$W$1,FALSE),VLOOKUP($A402,'FUNCIONAMIENTO SECOP'!$A:$AC,$W$1,FALSE))</f>
        <v>CO-DC-11001</v>
      </c>
      <c r="X402" s="249" t="str">
        <f>+IFERROR(VLOOKUP($A402,'INVERSIÓN '!$A:$AB,$X$1,FALSE),VLOOKUP($A402,'FUNCIONAMIENTO SECOP'!$A:$AC,$X$1,FALSE))</f>
        <v>JUAN CARLOS TRIANA RUBIANO</v>
      </c>
      <c r="Y402" s="249">
        <f>+IFERROR(VLOOKUP($A402,'INVERSIÓN '!$A:$AB,$Y$1,FALSE),VLOOKUP($A402,'FUNCIONAMIENTO SECOP'!$A:$AC,$Y$1,FALSE))</f>
        <v>6477656</v>
      </c>
      <c r="Z402" s="249" t="str">
        <f>+IFERROR(VLOOKUP($A402,'INVERSIÓN '!$A:$AB,$Z$1,FALSE),VLOOKUP($A402,'FUNCIONAMIENTO SECOP'!$A:$AC,$Z$1,FALSE))</f>
        <v>alcalde.scristobal@gobiernobogota.gov.co</v>
      </c>
      <c r="AA402" s="249">
        <f>+IFERROR(VLOOKUP($A402,'INVERSIÓN '!$A:$AB,$AA$1,FALSE),VLOOKUP($A402,'FUNCIONAMIENTO SECOP'!$A:$AC,$AA$1,FALSE))</f>
        <v>0</v>
      </c>
      <c r="AB402" s="249">
        <f>+IFERROR(VLOOKUP($A402,'INVERSIÓN '!$A:$AB,$AB$1,FALSE),VLOOKUP($A402,'FUNCIONAMIENTO SECOP'!$A:$AC,$AB$1,FALSE))</f>
        <v>1</v>
      </c>
    </row>
    <row r="403" spans="1:28" ht="36" customHeight="1">
      <c r="A403" s="242" t="s">
        <v>3318</v>
      </c>
      <c r="B403" s="249">
        <f>+IFERROR(VLOOKUP($A403,'INVERSIÓN '!$A:$AB,$B$1,FALSE),VLOOKUP($A403,'FUNCIONAMIENTO SECOP'!$A:$AC,$B$1,FALSE))</f>
        <v>0</v>
      </c>
      <c r="C403" s="249" t="str">
        <f>+IFERROR(VLOOKUP($A403,'INVERSIÓN '!$A:$AB,$C$1,FALSE),VLOOKUP($A403,'FUNCIONAMIENTO SECOP'!$A:$AC,$C$1,FALSE))</f>
        <v>FUNCIONAMIENTO</v>
      </c>
      <c r="D403" s="249" t="str">
        <f>+IFERROR(VLOOKUP($A403,'INVERSIÓN '!$A:$AB,$D$1,FALSE),VLOOKUP($A403,'FUNCIONAMIENTO SECOP'!$A:$AC,$D$1,FALSE))</f>
        <v>FUNCIONAMIENTO</v>
      </c>
      <c r="E403" s="249" t="str">
        <f>+IFERROR(VLOOKUP($A403,'INVERSIÓN '!$A:$AB,$E$1,FALSE),VLOOKUP($A403,'FUNCIONAMIENTO SECOP'!$A:$AC,$E$1,FALSE))</f>
        <v>O2120202008078715202</v>
      </c>
      <c r="F403" s="249" t="str">
        <f>+IFERROR(VLOOKUP($A403,'INVERSIÓN '!$A:$AB,$F$1,FALSE),VLOOKUP($A403,'FUNCIONAMIENTO SECOP'!$A:$AC,$F$1,FALSE))</f>
        <v>Servicio de mantenimiento y reparación de motores, transformadores y generadores eléctricos</v>
      </c>
      <c r="G403" s="249">
        <f>+IFERROR(VLOOKUP($A403,'INVERSIÓN '!$A:$AB,$G$1,FALSE),VLOOKUP($A403,'FUNCIONAMIENTO SECOP'!$A:$AC,$G$1,FALSE))</f>
        <v>0</v>
      </c>
      <c r="H403" s="249">
        <f>+IFERROR(VLOOKUP($A403,'INVERSIÓN '!$A:$AB,$H$1,FALSE),VLOOKUP($A403,'FUNCIONAMIENTO SECOP'!$A:$AC,$H$1,FALSE))</f>
        <v>0</v>
      </c>
      <c r="I403" s="249" t="str">
        <f>+IFERROR(VLOOKUP($A403,'INVERSIÓN '!$A:$AB,$I$1,FALSE),VLOOKUP($A403,'FUNCIONAMIENTO SECOP'!$A:$AC,$I$1,FALSE))</f>
        <v xml:space="preserve">31161500;15121500;26101700;26101900;31161600;31161700;31161800;31161900;31162000;31162100;31162200;31162300;31162400;31162500;31171500;31171600;31171700;72101500;73152101 </v>
      </c>
      <c r="J403" s="249" t="str">
        <f>+IFERROR(VLOOKUP($A403,'INVERSIÓN '!$A:$AB,$J$1,FALSE),VLOOKUP($A403,'FUNCIONAMIENTO SECOP'!$A:$AC,$J$1,FALSE))</f>
        <v xml:space="preserve">REALIZAR A MONTO AGOTABLE Y A PRECIOS UNITARIOS EL MANTENIMIENTO PREVENTIVO, MANTENIMIENTO CORRECTIVO Y/O LAS REPARACIONES EN LOS EQUIPOS MENORES DE LA ALCALDÍA LOCAL DE SAN CRISTÓBAL </v>
      </c>
      <c r="K403" s="249">
        <f>+IFERROR(VLOOKUP($A403,'INVERSIÓN '!$A:$AB,$K$1,FALSE),VLOOKUP($A403,'FUNCIONAMIENTO SECOP'!$A:$AC,$K$1,FALSE))</f>
        <v>3</v>
      </c>
      <c r="L403" s="249">
        <f>+IFERROR(VLOOKUP($A403,'INVERSIÓN '!$A:$AB,$L$1,FALSE),VLOOKUP($A403,'FUNCIONAMIENTO SECOP'!$A:$AC,$L$1,FALSE))</f>
        <v>5</v>
      </c>
      <c r="M403" s="249">
        <f>+IFERROR(VLOOKUP($A403,'INVERSIÓN '!$A:$AB,$M$1,FALSE),VLOOKUP($A403,'FUNCIONAMIENTO SECOP'!$A:$AC,$M$1,FALSE))</f>
        <v>6</v>
      </c>
      <c r="N403" s="249">
        <f>+IFERROR(VLOOKUP($A403,'INVERSIÓN '!$A:$AB,$N$1,FALSE),VLOOKUP($A403,'FUNCIONAMIENTO SECOP'!$A:$AC,$N$1,FALSE))</f>
        <v>1</v>
      </c>
      <c r="O403" s="249" t="str">
        <f>+IFERROR(VLOOKUP($A403,'INVERSIÓN '!$A:$AB,$O$1,FALSE),VLOOKUP($A403,'FUNCIONAMIENTO SECOP'!$A:$AC,$O$1,FALSE))</f>
        <v>CCE-10</v>
      </c>
      <c r="P403" s="249" t="str">
        <f>+IFERROR(VLOOKUP($A403,'INVERSIÓN '!$A:$AB,$P$1,FALSE),VLOOKUP($A403,'FUNCIONAMIENTO SECOP'!$A:$AC,$P$1,FALSE))</f>
        <v>Mínima Cuantía</v>
      </c>
      <c r="Q403" s="249">
        <f>+IFERROR(VLOOKUP($A403,'INVERSIÓN '!$A:$AB,$Q$1,FALSE),VLOOKUP($A403,'FUNCIONAMIENTO SECOP'!$A:$AC,$Q$1,FALSE))</f>
        <v>0</v>
      </c>
      <c r="R403" s="250">
        <f>+IFERROR(VLOOKUP($A403,'INVERSIÓN '!$A:$AB,$R$1,FALSE),VLOOKUP($A403,'FUNCIONAMIENTO SECOP'!$A:$AC,$R$1,FALSE))</f>
        <v>15000000</v>
      </c>
      <c r="S403" s="250">
        <f>+IFERROR(VLOOKUP($A403,'INVERSIÓN '!$A:$AB,$S$1,FALSE),VLOOKUP($A403,'FUNCIONAMIENTO SECOP'!$A:$AC,$S$1,FALSE))</f>
        <v>15000000</v>
      </c>
      <c r="T403" s="249">
        <f>+IFERROR(VLOOKUP($A403,'INVERSIÓN '!$A:$AB,$T$1,FALSE),VLOOKUP($A403,'FUNCIONAMIENTO SECOP'!$A:$AC,$T$1,FALSE))</f>
        <v>0</v>
      </c>
      <c r="U403" s="249">
        <f>+IFERROR(VLOOKUP($A403,'INVERSIÓN '!$A:$AB,$U$1,FALSE),VLOOKUP($A403,'FUNCIONAMIENTO SECOP'!$A:$AC,$U$1,FALSE))</f>
        <v>0</v>
      </c>
      <c r="V403" s="249" t="str">
        <f>+IFERROR(VLOOKUP($A403,'INVERSIÓN '!$A:$AB,$V$1,FALSE),VLOOKUP($A403,'FUNCIONAMIENTO SECOP'!$A:$AC,$V$1,FALSE))</f>
        <v>CO-DC</v>
      </c>
      <c r="W403" s="249" t="str">
        <f>+IFERROR(VLOOKUP($A403,'INVERSIÓN '!$A:$AB,$W$1,FALSE),VLOOKUP($A403,'FUNCIONAMIENTO SECOP'!$A:$AC,$W$1,FALSE))</f>
        <v>CO-DC-11001</v>
      </c>
      <c r="X403" s="249" t="str">
        <f>+IFERROR(VLOOKUP($A403,'INVERSIÓN '!$A:$AB,$X$1,FALSE),VLOOKUP($A403,'FUNCIONAMIENTO SECOP'!$A:$AC,$X$1,FALSE))</f>
        <v>JUAN CARLOS TRIANA RUBIANO</v>
      </c>
      <c r="Y403" s="249">
        <f>+IFERROR(VLOOKUP($A403,'INVERSIÓN '!$A:$AB,$Y$1,FALSE),VLOOKUP($A403,'FUNCIONAMIENTO SECOP'!$A:$AC,$Y$1,FALSE))</f>
        <v>6477656</v>
      </c>
      <c r="Z403" s="249" t="str">
        <f>+IFERROR(VLOOKUP($A403,'INVERSIÓN '!$A:$AB,$Z$1,FALSE),VLOOKUP($A403,'FUNCIONAMIENTO SECOP'!$A:$AC,$Z$1,FALSE))</f>
        <v>alcalde.scristobal@gobiernobogota.gov.co</v>
      </c>
      <c r="AA403" s="249">
        <f>+IFERROR(VLOOKUP($A403,'INVERSIÓN '!$A:$AB,$AA$1,FALSE),VLOOKUP($A403,'FUNCIONAMIENTO SECOP'!$A:$AC,$AA$1,FALSE))</f>
        <v>0</v>
      </c>
      <c r="AB403" s="249">
        <f>+IFERROR(VLOOKUP($A403,'INVERSIÓN '!$A:$AB,$AB$1,FALSE),VLOOKUP($A403,'FUNCIONAMIENTO SECOP'!$A:$AC,$AB$1,FALSE))</f>
        <v>1</v>
      </c>
    </row>
    <row r="405" spans="1:28" ht="36" customHeight="1">
      <c r="R405" s="248">
        <f>SUM(R4:R403)</f>
        <v>130229550985</v>
      </c>
    </row>
    <row r="408" spans="1:28" ht="36" customHeight="1">
      <c r="J408" s="241" t="s">
        <v>3376</v>
      </c>
      <c r="K408" s="261">
        <v>127690480000</v>
      </c>
      <c r="Q408" s="393"/>
    </row>
    <row r="409" spans="1:28" ht="36" customHeight="1">
      <c r="J409" s="241" t="s">
        <v>3238</v>
      </c>
      <c r="K409" s="261">
        <v>2539070985</v>
      </c>
      <c r="Q409" s="393"/>
    </row>
    <row r="410" spans="1:28" ht="36" customHeight="1">
      <c r="J410" s="241" t="s">
        <v>3377</v>
      </c>
      <c r="K410" s="261">
        <f>+K408+K409</f>
        <v>130229550985</v>
      </c>
      <c r="Q410" s="393"/>
    </row>
  </sheetData>
  <sheetProtection algorithmName="SHA-512" hashValue="PduJcKwkR49RgZTvx4aqsmL+GyvzQF3tpNRfLP9CvGTggBgUhyORHp4c8n2cdsQmv6N/1G4YPR9YKsjJ9OxZJQ==" saltValue="qynoE8drCGT1t7DQ45SfxQ==" spinCount="100000" sheet="1" objects="1" scenarios="1" autoFilter="0"/>
  <autoFilter ref="A3:AB403" xr:uid="{B8AC8C64-3773-1540-A1BF-304B1DDAF60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47508-30D6-489B-97B7-E8FBF35EDAA0}">
  <dimension ref="A1:B34"/>
  <sheetViews>
    <sheetView topLeftCell="A21" workbookViewId="0">
      <selection activeCell="B29" sqref="B29"/>
    </sheetView>
  </sheetViews>
  <sheetFormatPr defaultRowHeight="15.75"/>
  <cols>
    <col min="1" max="1" width="16.5" bestFit="1" customWidth="1"/>
    <col min="2" max="2" width="25.75" bestFit="1" customWidth="1"/>
  </cols>
  <sheetData>
    <row r="1" spans="1:2">
      <c r="A1" s="96" t="s">
        <v>2299</v>
      </c>
      <c r="B1" t="s">
        <v>3232</v>
      </c>
    </row>
    <row r="2" spans="1:2">
      <c r="A2">
        <v>2252</v>
      </c>
      <c r="B2" s="248">
        <v>17500000000</v>
      </c>
    </row>
    <row r="3" spans="1:2">
      <c r="A3">
        <v>2254</v>
      </c>
      <c r="B3" s="248">
        <v>2500000000</v>
      </c>
    </row>
    <row r="4" spans="1:2">
      <c r="A4">
        <v>2257</v>
      </c>
      <c r="B4" s="248">
        <v>2185240000</v>
      </c>
    </row>
    <row r="5" spans="1:2">
      <c r="A5">
        <v>2273</v>
      </c>
      <c r="B5" s="248">
        <v>2500000000</v>
      </c>
    </row>
    <row r="6" spans="1:2">
      <c r="A6">
        <v>2285</v>
      </c>
      <c r="B6" s="248">
        <v>3200000000</v>
      </c>
    </row>
    <row r="7" spans="1:2">
      <c r="A7">
        <v>2316</v>
      </c>
      <c r="B7" s="248">
        <v>6300000000</v>
      </c>
    </row>
    <row r="8" spans="1:2">
      <c r="A8">
        <v>2349</v>
      </c>
      <c r="B8" s="248">
        <v>2400000000</v>
      </c>
    </row>
    <row r="9" spans="1:2">
      <c r="A9">
        <v>2385</v>
      </c>
      <c r="B9" s="248">
        <v>1900000000</v>
      </c>
    </row>
    <row r="10" spans="1:2">
      <c r="A10">
        <v>2405</v>
      </c>
      <c r="B10" s="248">
        <v>2046600000</v>
      </c>
    </row>
    <row r="11" spans="1:2">
      <c r="A11">
        <v>2409</v>
      </c>
      <c r="B11" s="248">
        <v>4200000000</v>
      </c>
    </row>
    <row r="12" spans="1:2">
      <c r="A12">
        <v>2481</v>
      </c>
      <c r="B12" s="248">
        <v>1910000000</v>
      </c>
    </row>
    <row r="13" spans="1:2">
      <c r="A13">
        <v>2495</v>
      </c>
      <c r="B13" s="248">
        <v>4700000000</v>
      </c>
    </row>
    <row r="14" spans="1:2">
      <c r="A14">
        <v>2502</v>
      </c>
      <c r="B14" s="248">
        <v>2730000000</v>
      </c>
    </row>
    <row r="15" spans="1:2">
      <c r="A15">
        <v>2506</v>
      </c>
      <c r="B15" s="248">
        <v>200000000</v>
      </c>
    </row>
    <row r="16" spans="1:2">
      <c r="A16">
        <v>2601</v>
      </c>
      <c r="B16" s="248">
        <v>2000000000</v>
      </c>
    </row>
    <row r="17" spans="1:2">
      <c r="A17">
        <v>2606</v>
      </c>
      <c r="B17" s="248">
        <v>850000000</v>
      </c>
    </row>
    <row r="18" spans="1:2">
      <c r="A18">
        <v>2608</v>
      </c>
      <c r="B18" s="248">
        <v>1500000000</v>
      </c>
    </row>
    <row r="19" spans="1:2">
      <c r="A19">
        <v>2615</v>
      </c>
      <c r="B19" s="248">
        <v>11500000000</v>
      </c>
    </row>
    <row r="20" spans="1:2">
      <c r="A20">
        <v>2620</v>
      </c>
      <c r="B20" s="248">
        <v>1500000000</v>
      </c>
    </row>
    <row r="21" spans="1:2">
      <c r="A21">
        <v>2627</v>
      </c>
      <c r="B21" s="248">
        <v>2900000000</v>
      </c>
    </row>
    <row r="22" spans="1:2">
      <c r="A22">
        <v>2633</v>
      </c>
      <c r="B22" s="248">
        <v>1600000000</v>
      </c>
    </row>
    <row r="23" spans="1:2">
      <c r="A23">
        <v>2638</v>
      </c>
      <c r="B23" s="248">
        <v>1000000000</v>
      </c>
    </row>
    <row r="24" spans="1:2">
      <c r="A24">
        <v>2648</v>
      </c>
      <c r="B24" s="248">
        <v>18378722000</v>
      </c>
    </row>
    <row r="25" spans="1:2">
      <c r="A25">
        <v>2667</v>
      </c>
      <c r="B25" s="248">
        <v>17051518000</v>
      </c>
    </row>
    <row r="26" spans="1:2">
      <c r="A26">
        <v>2694</v>
      </c>
      <c r="B26" s="248">
        <v>1500000000</v>
      </c>
    </row>
    <row r="27" spans="1:2">
      <c r="A27">
        <v>2708</v>
      </c>
      <c r="B27" s="248">
        <v>1665000000</v>
      </c>
    </row>
    <row r="28" spans="1:2">
      <c r="A28">
        <v>2791</v>
      </c>
      <c r="B28" s="248">
        <v>1400000000</v>
      </c>
    </row>
    <row r="29" spans="1:2">
      <c r="A29">
        <v>2797</v>
      </c>
      <c r="B29" s="248">
        <v>600000000</v>
      </c>
    </row>
    <row r="30" spans="1:2">
      <c r="A30">
        <v>2802</v>
      </c>
      <c r="B30" s="248">
        <v>5050000000</v>
      </c>
    </row>
    <row r="31" spans="1:2">
      <c r="A31">
        <v>2805</v>
      </c>
      <c r="B31" s="248">
        <v>700000000</v>
      </c>
    </row>
    <row r="32" spans="1:2">
      <c r="A32" t="s">
        <v>2930</v>
      </c>
      <c r="B32" s="248">
        <v>4223400000</v>
      </c>
    </row>
    <row r="33" spans="1:2">
      <c r="A33" t="s">
        <v>3238</v>
      </c>
      <c r="B33" s="248">
        <v>2539070985</v>
      </c>
    </row>
    <row r="34" spans="1:2">
      <c r="A34" t="s">
        <v>3233</v>
      </c>
      <c r="B34" s="248">
        <v>130229550985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CB797-CE7C-4E11-9F39-E3C7C9E5C1F2}">
  <dimension ref="A1:AB16"/>
  <sheetViews>
    <sheetView workbookViewId="0">
      <selection activeCell="K17" sqref="K17"/>
    </sheetView>
  </sheetViews>
  <sheetFormatPr defaultRowHeight="15.75"/>
  <cols>
    <col min="6" max="6" width="18.375" customWidth="1"/>
    <col min="18" max="18" width="19" customWidth="1"/>
    <col min="19" max="19" width="17.25" customWidth="1"/>
  </cols>
  <sheetData>
    <row r="1" spans="1:28" ht="89.25" customHeight="1">
      <c r="A1" s="365" t="s">
        <v>2296</v>
      </c>
      <c r="B1" s="365" t="s">
        <v>2298</v>
      </c>
      <c r="C1" s="365" t="s">
        <v>2298</v>
      </c>
      <c r="D1" s="365" t="s">
        <v>2299</v>
      </c>
      <c r="E1" s="366" t="s">
        <v>2300</v>
      </c>
      <c r="F1" s="366" t="s">
        <v>1557</v>
      </c>
      <c r="G1" s="367" t="s">
        <v>2301</v>
      </c>
      <c r="H1" s="368" t="s">
        <v>2302</v>
      </c>
      <c r="I1" s="369" t="s">
        <v>2303</v>
      </c>
      <c r="J1" s="369" t="s">
        <v>2304</v>
      </c>
      <c r="K1" s="370" t="s">
        <v>2305</v>
      </c>
      <c r="L1" s="224" t="s">
        <v>2306</v>
      </c>
      <c r="M1" s="224" t="s">
        <v>2307</v>
      </c>
      <c r="N1" s="224" t="s">
        <v>3</v>
      </c>
      <c r="O1" s="224" t="s">
        <v>2</v>
      </c>
      <c r="P1" s="224" t="s">
        <v>2</v>
      </c>
      <c r="Q1" s="371" t="s">
        <v>27</v>
      </c>
      <c r="R1" s="256" t="s">
        <v>2308</v>
      </c>
      <c r="S1" s="372" t="s">
        <v>2309</v>
      </c>
      <c r="T1" s="224" t="s">
        <v>142</v>
      </c>
      <c r="U1" s="224" t="s">
        <v>66</v>
      </c>
      <c r="V1" s="224" t="s">
        <v>2310</v>
      </c>
      <c r="W1" s="224" t="s">
        <v>1</v>
      </c>
      <c r="X1" s="224" t="s">
        <v>2311</v>
      </c>
      <c r="Y1" s="224" t="s">
        <v>2312</v>
      </c>
      <c r="Z1" s="224" t="s">
        <v>2313</v>
      </c>
      <c r="AA1" s="224" t="s">
        <v>151</v>
      </c>
      <c r="AB1" s="224" t="s">
        <v>158</v>
      </c>
    </row>
    <row r="2" spans="1:28">
      <c r="A2" t="s">
        <v>2926</v>
      </c>
      <c r="B2" t="s">
        <v>2315</v>
      </c>
      <c r="C2">
        <v>0</v>
      </c>
      <c r="D2">
        <v>2667</v>
      </c>
      <c r="E2" t="s">
        <v>2919</v>
      </c>
      <c r="F2" t="s">
        <v>3194</v>
      </c>
      <c r="G2">
        <v>152638</v>
      </c>
      <c r="H2" t="s">
        <v>2317</v>
      </c>
      <c r="I2">
        <v>80111701</v>
      </c>
      <c r="J2" t="s">
        <v>3195</v>
      </c>
      <c r="K2">
        <v>1</v>
      </c>
      <c r="L2">
        <v>1</v>
      </c>
      <c r="M2">
        <v>11</v>
      </c>
      <c r="N2">
        <v>1</v>
      </c>
      <c r="O2" t="s">
        <v>103</v>
      </c>
      <c r="P2" t="s">
        <v>2319</v>
      </c>
      <c r="Q2" t="s">
        <v>2320</v>
      </c>
      <c r="R2">
        <v>52800000</v>
      </c>
      <c r="S2">
        <v>52800000</v>
      </c>
      <c r="T2">
        <v>0</v>
      </c>
      <c r="U2">
        <v>0</v>
      </c>
      <c r="V2" t="s">
        <v>4</v>
      </c>
      <c r="W2" t="s">
        <v>9</v>
      </c>
      <c r="X2" t="s">
        <v>2321</v>
      </c>
      <c r="Y2">
        <v>6478032</v>
      </c>
      <c r="Z2" t="s">
        <v>2322</v>
      </c>
      <c r="AA2">
        <v>0</v>
      </c>
      <c r="AB2">
        <v>1</v>
      </c>
    </row>
    <row r="3" spans="1:28">
      <c r="A3" t="s">
        <v>3196</v>
      </c>
      <c r="B3" t="s">
        <v>2315</v>
      </c>
      <c r="C3">
        <v>0</v>
      </c>
      <c r="D3">
        <v>2667</v>
      </c>
      <c r="E3" t="s">
        <v>3120</v>
      </c>
      <c r="F3" t="s">
        <v>3194</v>
      </c>
      <c r="G3">
        <v>153100</v>
      </c>
      <c r="H3" t="s">
        <v>2317</v>
      </c>
      <c r="I3">
        <v>80111701</v>
      </c>
      <c r="J3" t="s">
        <v>3197</v>
      </c>
      <c r="K3">
        <v>1</v>
      </c>
      <c r="L3">
        <v>1</v>
      </c>
      <c r="M3">
        <v>11</v>
      </c>
      <c r="N3">
        <v>1</v>
      </c>
      <c r="O3" t="s">
        <v>103</v>
      </c>
      <c r="P3" t="s">
        <v>2319</v>
      </c>
      <c r="Q3" t="s">
        <v>2320</v>
      </c>
      <c r="R3">
        <v>88000000</v>
      </c>
      <c r="S3">
        <v>88000000</v>
      </c>
      <c r="T3">
        <v>0</v>
      </c>
      <c r="U3">
        <v>0</v>
      </c>
      <c r="V3" t="s">
        <v>4</v>
      </c>
      <c r="W3" t="s">
        <v>9</v>
      </c>
      <c r="X3" t="s">
        <v>2321</v>
      </c>
      <c r="Y3">
        <v>6478032</v>
      </c>
      <c r="Z3" t="s">
        <v>2322</v>
      </c>
      <c r="AA3">
        <v>0</v>
      </c>
      <c r="AB3">
        <v>1</v>
      </c>
    </row>
    <row r="4" spans="1:28">
      <c r="A4" t="s">
        <v>3198</v>
      </c>
      <c r="B4" t="s">
        <v>2315</v>
      </c>
      <c r="C4">
        <v>0</v>
      </c>
      <c r="D4">
        <v>2481</v>
      </c>
      <c r="E4" t="s">
        <v>3199</v>
      </c>
      <c r="F4" t="s">
        <v>3200</v>
      </c>
      <c r="G4">
        <v>152250</v>
      </c>
      <c r="H4" t="s">
        <v>2317</v>
      </c>
      <c r="I4">
        <v>80111701</v>
      </c>
      <c r="J4" t="s">
        <v>2568</v>
      </c>
      <c r="K4">
        <v>1</v>
      </c>
      <c r="L4">
        <v>1</v>
      </c>
      <c r="M4">
        <v>11</v>
      </c>
      <c r="N4">
        <v>1</v>
      </c>
      <c r="O4" t="s">
        <v>103</v>
      </c>
      <c r="P4" t="s">
        <v>2319</v>
      </c>
      <c r="Q4" t="s">
        <v>2320</v>
      </c>
      <c r="R4">
        <v>54400000</v>
      </c>
      <c r="S4">
        <v>54400000</v>
      </c>
      <c r="T4">
        <v>0</v>
      </c>
      <c r="U4">
        <v>0</v>
      </c>
      <c r="V4" t="s">
        <v>4</v>
      </c>
      <c r="W4" t="s">
        <v>9</v>
      </c>
      <c r="X4" t="s">
        <v>2321</v>
      </c>
      <c r="Y4">
        <v>6478032</v>
      </c>
      <c r="Z4" t="s">
        <v>2322</v>
      </c>
      <c r="AA4">
        <v>0</v>
      </c>
      <c r="AB4">
        <v>1</v>
      </c>
    </row>
    <row r="5" spans="1:28">
      <c r="A5" t="s">
        <v>3201</v>
      </c>
      <c r="B5" t="s">
        <v>2315</v>
      </c>
      <c r="C5">
        <v>0</v>
      </c>
      <c r="D5">
        <v>2667</v>
      </c>
      <c r="E5" t="s">
        <v>3202</v>
      </c>
      <c r="F5" t="s">
        <v>2663</v>
      </c>
      <c r="G5">
        <v>152254</v>
      </c>
      <c r="H5" t="s">
        <v>2317</v>
      </c>
      <c r="I5">
        <v>80111701</v>
      </c>
      <c r="J5" t="s">
        <v>3203</v>
      </c>
      <c r="K5">
        <v>1</v>
      </c>
      <c r="L5">
        <v>1</v>
      </c>
      <c r="M5">
        <v>11</v>
      </c>
      <c r="N5">
        <v>1</v>
      </c>
      <c r="O5" t="s">
        <v>103</v>
      </c>
      <c r="P5" t="s">
        <v>2319</v>
      </c>
      <c r="Q5" t="s">
        <v>2320</v>
      </c>
      <c r="R5">
        <v>34400000</v>
      </c>
      <c r="S5">
        <v>34400000</v>
      </c>
      <c r="T5">
        <v>0</v>
      </c>
      <c r="U5">
        <v>0</v>
      </c>
      <c r="V5" t="s">
        <v>4</v>
      </c>
      <c r="W5" t="s">
        <v>9</v>
      </c>
      <c r="X5" t="s">
        <v>2321</v>
      </c>
      <c r="Y5">
        <v>6478032</v>
      </c>
      <c r="Z5" t="s">
        <v>2322</v>
      </c>
      <c r="AA5">
        <v>0</v>
      </c>
      <c r="AB5">
        <v>1</v>
      </c>
    </row>
    <row r="6" spans="1:28">
      <c r="A6" t="s">
        <v>3204</v>
      </c>
      <c r="B6" t="s">
        <v>2315</v>
      </c>
      <c r="C6">
        <v>0</v>
      </c>
      <c r="D6">
        <v>2667</v>
      </c>
      <c r="E6" t="s">
        <v>3202</v>
      </c>
      <c r="F6" t="s">
        <v>3194</v>
      </c>
      <c r="G6">
        <v>152635</v>
      </c>
      <c r="H6" t="s">
        <v>2317</v>
      </c>
      <c r="I6">
        <v>80111701</v>
      </c>
      <c r="J6" t="s">
        <v>2708</v>
      </c>
      <c r="K6">
        <v>1</v>
      </c>
      <c r="L6">
        <v>1</v>
      </c>
      <c r="M6">
        <v>11</v>
      </c>
      <c r="N6">
        <v>1</v>
      </c>
      <c r="O6" t="s">
        <v>103</v>
      </c>
      <c r="P6" t="s">
        <v>2319</v>
      </c>
      <c r="Q6" t="s">
        <v>2320</v>
      </c>
      <c r="R6">
        <v>54400000</v>
      </c>
      <c r="S6">
        <v>54400000</v>
      </c>
      <c r="T6">
        <v>0</v>
      </c>
      <c r="U6">
        <v>0</v>
      </c>
      <c r="V6" t="s">
        <v>4</v>
      </c>
      <c r="W6" t="s">
        <v>9</v>
      </c>
      <c r="X6" t="s">
        <v>2321</v>
      </c>
      <c r="Y6">
        <v>6478032</v>
      </c>
      <c r="Z6" t="s">
        <v>2322</v>
      </c>
      <c r="AA6">
        <v>0</v>
      </c>
      <c r="AB6">
        <v>1</v>
      </c>
    </row>
    <row r="7" spans="1:28">
      <c r="A7" t="s">
        <v>3205</v>
      </c>
      <c r="B7" t="s">
        <v>2315</v>
      </c>
      <c r="C7">
        <v>0</v>
      </c>
      <c r="D7">
        <v>2252</v>
      </c>
      <c r="E7" t="s">
        <v>3206</v>
      </c>
      <c r="F7" t="s">
        <v>2584</v>
      </c>
      <c r="G7">
        <v>152838</v>
      </c>
      <c r="H7" t="s">
        <v>2317</v>
      </c>
      <c r="I7">
        <v>80111701</v>
      </c>
      <c r="J7" t="s">
        <v>2787</v>
      </c>
      <c r="K7">
        <v>1</v>
      </c>
      <c r="L7">
        <v>1</v>
      </c>
      <c r="M7">
        <v>11</v>
      </c>
      <c r="N7">
        <v>1</v>
      </c>
      <c r="O7" t="s">
        <v>103</v>
      </c>
      <c r="P7" t="s">
        <v>2319</v>
      </c>
      <c r="Q7" t="s">
        <v>2320</v>
      </c>
      <c r="R7">
        <v>38400000</v>
      </c>
      <c r="S7">
        <v>38400000</v>
      </c>
      <c r="T7">
        <v>0</v>
      </c>
      <c r="U7">
        <v>0</v>
      </c>
      <c r="V7" t="s">
        <v>4</v>
      </c>
      <c r="W7" t="s">
        <v>9</v>
      </c>
      <c r="X7" t="s">
        <v>2321</v>
      </c>
      <c r="Y7">
        <v>6478032</v>
      </c>
      <c r="Z7" t="s">
        <v>2322</v>
      </c>
      <c r="AA7">
        <v>0</v>
      </c>
      <c r="AB7">
        <v>1</v>
      </c>
    </row>
    <row r="8" spans="1:28">
      <c r="A8" t="s">
        <v>3207</v>
      </c>
      <c r="B8" t="s">
        <v>2315</v>
      </c>
      <c r="C8">
        <v>0</v>
      </c>
      <c r="D8">
        <v>2667</v>
      </c>
      <c r="E8" t="s">
        <v>3202</v>
      </c>
      <c r="F8" t="s">
        <v>3194</v>
      </c>
      <c r="G8">
        <v>153043</v>
      </c>
      <c r="H8" t="s">
        <v>2317</v>
      </c>
      <c r="I8">
        <v>80111701</v>
      </c>
      <c r="J8" t="s">
        <v>3132</v>
      </c>
      <c r="K8">
        <v>1</v>
      </c>
      <c r="L8">
        <v>1</v>
      </c>
      <c r="M8">
        <v>11</v>
      </c>
      <c r="N8">
        <v>1</v>
      </c>
      <c r="O8" t="s">
        <v>103</v>
      </c>
      <c r="P8" t="s">
        <v>2319</v>
      </c>
      <c r="Q8" t="s">
        <v>2320</v>
      </c>
      <c r="R8">
        <v>46400000</v>
      </c>
      <c r="S8">
        <v>46400000</v>
      </c>
      <c r="T8">
        <v>0</v>
      </c>
      <c r="U8">
        <v>0</v>
      </c>
      <c r="V8" t="s">
        <v>4</v>
      </c>
      <c r="W8" t="s">
        <v>9</v>
      </c>
      <c r="X8" t="s">
        <v>2321</v>
      </c>
      <c r="Y8">
        <v>6478032</v>
      </c>
      <c r="Z8" t="s">
        <v>2322</v>
      </c>
      <c r="AA8">
        <v>0</v>
      </c>
      <c r="AB8">
        <v>1</v>
      </c>
    </row>
    <row r="9" spans="1:28">
      <c r="A9" t="s">
        <v>3208</v>
      </c>
      <c r="B9" t="s">
        <v>2315</v>
      </c>
      <c r="C9">
        <v>0</v>
      </c>
      <c r="D9">
        <v>2667</v>
      </c>
      <c r="E9" t="s">
        <v>3202</v>
      </c>
      <c r="F9" t="s">
        <v>3194</v>
      </c>
      <c r="G9">
        <v>153060</v>
      </c>
      <c r="H9" t="s">
        <v>2317</v>
      </c>
      <c r="I9">
        <v>80111701</v>
      </c>
      <c r="J9" t="s">
        <v>3193</v>
      </c>
      <c r="K9">
        <v>1</v>
      </c>
      <c r="L9">
        <v>1</v>
      </c>
      <c r="M9">
        <v>11</v>
      </c>
      <c r="N9">
        <v>1</v>
      </c>
      <c r="O9" t="s">
        <v>103</v>
      </c>
      <c r="P9" t="s">
        <v>2319</v>
      </c>
      <c r="Q9" t="s">
        <v>2320</v>
      </c>
      <c r="R9">
        <v>61520000</v>
      </c>
      <c r="S9">
        <v>61520000</v>
      </c>
      <c r="T9">
        <v>0</v>
      </c>
      <c r="U9">
        <v>0</v>
      </c>
      <c r="V9" t="s">
        <v>4</v>
      </c>
      <c r="W9" t="s">
        <v>9</v>
      </c>
      <c r="X9" t="s">
        <v>2321</v>
      </c>
      <c r="Y9">
        <v>6478032</v>
      </c>
      <c r="Z9" t="s">
        <v>2322</v>
      </c>
      <c r="AA9">
        <v>0</v>
      </c>
      <c r="AB9">
        <v>1</v>
      </c>
    </row>
    <row r="10" spans="1:28">
      <c r="A10" t="s">
        <v>3209</v>
      </c>
      <c r="B10" t="s">
        <v>2315</v>
      </c>
      <c r="C10">
        <v>0</v>
      </c>
      <c r="D10">
        <v>2252</v>
      </c>
      <c r="E10" t="s">
        <v>3206</v>
      </c>
      <c r="F10" t="s">
        <v>2584</v>
      </c>
      <c r="G10">
        <v>153099</v>
      </c>
      <c r="H10" t="s">
        <v>2317</v>
      </c>
      <c r="I10">
        <v>80111701</v>
      </c>
      <c r="J10" t="s">
        <v>3150</v>
      </c>
      <c r="K10">
        <v>1</v>
      </c>
      <c r="L10">
        <v>1</v>
      </c>
      <c r="M10">
        <v>11</v>
      </c>
      <c r="N10">
        <v>1</v>
      </c>
      <c r="O10" t="s">
        <v>103</v>
      </c>
      <c r="P10" t="s">
        <v>2319</v>
      </c>
      <c r="Q10" t="s">
        <v>2320</v>
      </c>
      <c r="R10">
        <v>38400000</v>
      </c>
      <c r="S10">
        <v>38400000</v>
      </c>
      <c r="T10">
        <v>0</v>
      </c>
      <c r="U10">
        <v>0</v>
      </c>
      <c r="V10" t="s">
        <v>4</v>
      </c>
      <c r="W10" t="s">
        <v>9</v>
      </c>
      <c r="X10" t="s">
        <v>2321</v>
      </c>
      <c r="Y10">
        <v>6478032</v>
      </c>
      <c r="Z10" t="s">
        <v>2322</v>
      </c>
      <c r="AA10">
        <v>0</v>
      </c>
      <c r="AB10">
        <v>1</v>
      </c>
    </row>
    <row r="11" spans="1:28">
      <c r="A11" t="s">
        <v>3210</v>
      </c>
      <c r="B11" t="s">
        <v>2315</v>
      </c>
      <c r="C11">
        <v>0</v>
      </c>
      <c r="D11">
        <v>2667</v>
      </c>
      <c r="E11" t="s">
        <v>3202</v>
      </c>
      <c r="F11" t="s">
        <v>3194</v>
      </c>
      <c r="G11">
        <v>153320</v>
      </c>
      <c r="H11" t="s">
        <v>2317</v>
      </c>
      <c r="I11">
        <v>80111701</v>
      </c>
      <c r="J11" t="s">
        <v>3193</v>
      </c>
      <c r="K11">
        <v>1</v>
      </c>
      <c r="L11">
        <v>1</v>
      </c>
      <c r="M11">
        <v>11</v>
      </c>
      <c r="N11">
        <v>1</v>
      </c>
      <c r="O11" t="s">
        <v>103</v>
      </c>
      <c r="P11" t="s">
        <v>2319</v>
      </c>
      <c r="Q11" t="s">
        <v>2320</v>
      </c>
      <c r="R11">
        <v>61520000</v>
      </c>
      <c r="S11">
        <v>61520000</v>
      </c>
      <c r="T11">
        <v>0</v>
      </c>
      <c r="U11">
        <v>0</v>
      </c>
      <c r="V11" t="s">
        <v>4</v>
      </c>
      <c r="W11" t="s">
        <v>9</v>
      </c>
      <c r="X11" t="s">
        <v>2321</v>
      </c>
      <c r="Y11">
        <v>6478032</v>
      </c>
      <c r="Z11" t="s">
        <v>2322</v>
      </c>
      <c r="AA11">
        <v>0</v>
      </c>
      <c r="AB11">
        <v>1</v>
      </c>
    </row>
    <row r="12" spans="1:28">
      <c r="A12" t="s">
        <v>3211</v>
      </c>
      <c r="B12" t="s">
        <v>2315</v>
      </c>
      <c r="C12">
        <v>0</v>
      </c>
      <c r="D12">
        <v>2495</v>
      </c>
      <c r="E12" t="s">
        <v>3212</v>
      </c>
      <c r="F12" t="s">
        <v>2390</v>
      </c>
      <c r="G12">
        <v>153462</v>
      </c>
      <c r="H12" t="s">
        <v>2317</v>
      </c>
      <c r="I12">
        <v>80111701</v>
      </c>
      <c r="J12" t="s">
        <v>3213</v>
      </c>
      <c r="K12">
        <v>1</v>
      </c>
      <c r="L12">
        <v>1</v>
      </c>
      <c r="M12">
        <v>11</v>
      </c>
      <c r="N12">
        <v>1</v>
      </c>
      <c r="O12" t="s">
        <v>103</v>
      </c>
      <c r="P12" t="s">
        <v>2319</v>
      </c>
      <c r="Q12" t="s">
        <v>2320</v>
      </c>
      <c r="R12">
        <v>40920000</v>
      </c>
      <c r="S12">
        <v>40920000</v>
      </c>
      <c r="T12">
        <v>0</v>
      </c>
      <c r="U12">
        <v>0</v>
      </c>
      <c r="V12" t="s">
        <v>4</v>
      </c>
      <c r="W12" t="s">
        <v>9</v>
      </c>
      <c r="X12" t="s">
        <v>2321</v>
      </c>
      <c r="Y12">
        <v>6478032</v>
      </c>
      <c r="Z12" t="s">
        <v>2322</v>
      </c>
      <c r="AA12">
        <v>0</v>
      </c>
      <c r="AB12">
        <v>1</v>
      </c>
    </row>
    <row r="13" spans="1:28">
      <c r="A13" t="s">
        <v>3214</v>
      </c>
      <c r="B13" t="s">
        <v>2315</v>
      </c>
      <c r="C13">
        <v>0</v>
      </c>
      <c r="D13">
        <v>2495</v>
      </c>
      <c r="E13" t="s">
        <v>3212</v>
      </c>
      <c r="F13" t="s">
        <v>2390</v>
      </c>
      <c r="G13">
        <v>153465</v>
      </c>
      <c r="H13" t="s">
        <v>2317</v>
      </c>
      <c r="I13">
        <v>80111701</v>
      </c>
      <c r="J13" t="s">
        <v>2408</v>
      </c>
      <c r="K13">
        <v>1</v>
      </c>
      <c r="L13">
        <v>1</v>
      </c>
      <c r="M13">
        <v>11</v>
      </c>
      <c r="N13">
        <v>1</v>
      </c>
      <c r="O13" t="s">
        <v>103</v>
      </c>
      <c r="P13" t="s">
        <v>2319</v>
      </c>
      <c r="Q13" t="s">
        <v>2320</v>
      </c>
      <c r="R13">
        <v>34400000</v>
      </c>
      <c r="S13">
        <v>34400000</v>
      </c>
      <c r="T13">
        <v>0</v>
      </c>
      <c r="U13">
        <v>0</v>
      </c>
      <c r="V13" t="s">
        <v>4</v>
      </c>
      <c r="W13" t="s">
        <v>9</v>
      </c>
      <c r="X13" t="s">
        <v>2321</v>
      </c>
      <c r="Y13">
        <v>6478032</v>
      </c>
      <c r="Z13" t="s">
        <v>2322</v>
      </c>
      <c r="AA13">
        <v>0</v>
      </c>
      <c r="AB13">
        <v>1</v>
      </c>
    </row>
    <row r="14" spans="1:28">
      <c r="A14" t="s">
        <v>3069</v>
      </c>
      <c r="B14" t="s">
        <v>2928</v>
      </c>
      <c r="C14">
        <v>0</v>
      </c>
      <c r="D14">
        <v>2667</v>
      </c>
      <c r="E14" t="s">
        <v>2919</v>
      </c>
      <c r="F14" t="s">
        <v>3194</v>
      </c>
      <c r="G14" t="s">
        <v>2920</v>
      </c>
      <c r="H14" t="s">
        <v>3378</v>
      </c>
      <c r="I14" t="s">
        <v>2993</v>
      </c>
      <c r="J14" t="s">
        <v>3070</v>
      </c>
      <c r="K14">
        <v>7</v>
      </c>
      <c r="L14">
        <v>9</v>
      </c>
      <c r="M14">
        <v>8</v>
      </c>
      <c r="N14">
        <v>1</v>
      </c>
      <c r="O14" t="s">
        <v>11</v>
      </c>
      <c r="P14" t="s">
        <v>12</v>
      </c>
      <c r="Q14" t="s">
        <v>2320</v>
      </c>
      <c r="R14">
        <v>1175523000</v>
      </c>
      <c r="S14">
        <v>1175523000</v>
      </c>
      <c r="T14">
        <v>0</v>
      </c>
      <c r="U14">
        <v>0</v>
      </c>
      <c r="V14" t="s">
        <v>4</v>
      </c>
      <c r="W14" t="s">
        <v>9</v>
      </c>
      <c r="X14" t="s">
        <v>2321</v>
      </c>
      <c r="Y14">
        <v>6478031</v>
      </c>
      <c r="Z14" t="s">
        <v>2322</v>
      </c>
      <c r="AA14">
        <v>0</v>
      </c>
      <c r="AB14">
        <v>1</v>
      </c>
    </row>
    <row r="15" spans="1:28">
      <c r="A15" t="s">
        <v>2995</v>
      </c>
      <c r="B15" t="s">
        <v>2928</v>
      </c>
      <c r="C15">
        <v>0</v>
      </c>
      <c r="D15">
        <v>2481</v>
      </c>
      <c r="E15" t="s">
        <v>2996</v>
      </c>
      <c r="F15" t="s">
        <v>2997</v>
      </c>
      <c r="G15" t="s">
        <v>2920</v>
      </c>
      <c r="H15" t="s">
        <v>3378</v>
      </c>
      <c r="I15" t="s">
        <v>2998</v>
      </c>
      <c r="J15" t="s">
        <v>2999</v>
      </c>
      <c r="K15">
        <v>3</v>
      </c>
      <c r="L15">
        <v>5</v>
      </c>
      <c r="M15">
        <v>6</v>
      </c>
      <c r="N15">
        <v>1</v>
      </c>
      <c r="O15" t="s">
        <v>11</v>
      </c>
      <c r="P15" t="s">
        <v>12</v>
      </c>
      <c r="Q15" t="s">
        <v>2320</v>
      </c>
      <c r="R15">
        <v>943100000</v>
      </c>
      <c r="S15">
        <v>943100000</v>
      </c>
      <c r="T15">
        <v>0</v>
      </c>
      <c r="U15">
        <v>0</v>
      </c>
      <c r="V15" t="s">
        <v>4</v>
      </c>
      <c r="W15" t="s">
        <v>9</v>
      </c>
      <c r="X15" t="s">
        <v>2321</v>
      </c>
      <c r="Y15">
        <v>6477984</v>
      </c>
      <c r="Z15" t="s">
        <v>2322</v>
      </c>
      <c r="AA15">
        <v>0</v>
      </c>
      <c r="AB15">
        <v>1</v>
      </c>
    </row>
    <row r="16" spans="1:28">
      <c r="A16" t="s">
        <v>2935</v>
      </c>
      <c r="B16" t="s">
        <v>2928</v>
      </c>
      <c r="C16">
        <v>0</v>
      </c>
      <c r="D16">
        <v>2252</v>
      </c>
      <c r="E16" t="s">
        <v>2936</v>
      </c>
      <c r="F16" t="s">
        <v>2584</v>
      </c>
      <c r="G16" t="s">
        <v>2920</v>
      </c>
      <c r="H16" t="s">
        <v>3378</v>
      </c>
      <c r="I16" t="s">
        <v>2937</v>
      </c>
      <c r="J16" t="s">
        <v>2938</v>
      </c>
      <c r="K16">
        <v>3</v>
      </c>
      <c r="L16">
        <v>3</v>
      </c>
      <c r="M16">
        <v>12</v>
      </c>
      <c r="N16">
        <v>1</v>
      </c>
      <c r="O16" t="s">
        <v>16</v>
      </c>
      <c r="P16" t="s">
        <v>17</v>
      </c>
      <c r="Q16" t="s">
        <v>2320</v>
      </c>
      <c r="R16">
        <v>12008120000</v>
      </c>
      <c r="S16">
        <v>12008120000</v>
      </c>
      <c r="T16">
        <v>0</v>
      </c>
      <c r="U16">
        <v>0</v>
      </c>
      <c r="V16" t="s">
        <v>4</v>
      </c>
      <c r="W16" t="s">
        <v>9</v>
      </c>
      <c r="X16" t="s">
        <v>2321</v>
      </c>
      <c r="Y16">
        <v>6477960</v>
      </c>
      <c r="Z16" t="s">
        <v>2322</v>
      </c>
      <c r="AA16">
        <v>0</v>
      </c>
      <c r="AB16">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419E9-93FC-49A0-AF5B-F4BC09992381}">
  <dimension ref="A1:AB12"/>
  <sheetViews>
    <sheetView topLeftCell="J1" workbookViewId="0">
      <selection activeCell="S13" sqref="S13"/>
    </sheetView>
  </sheetViews>
  <sheetFormatPr defaultRowHeight="15.75"/>
  <cols>
    <col min="6" max="6" width="17.375" customWidth="1"/>
    <col min="8" max="8" width="19.5" bestFit="1" customWidth="1"/>
    <col min="9" max="9" width="11.25" customWidth="1"/>
    <col min="10" max="10" width="37.125" customWidth="1"/>
    <col min="16" max="16" width="15.625" customWidth="1"/>
    <col min="18" max="18" width="18.625" bestFit="1" customWidth="1"/>
    <col min="19" max="19" width="16" bestFit="1" customWidth="1"/>
  </cols>
  <sheetData>
    <row r="1" spans="1:28" ht="48.75" customHeight="1">
      <c r="A1" s="14" t="s">
        <v>2296</v>
      </c>
      <c r="B1" s="14" t="s">
        <v>2298</v>
      </c>
      <c r="C1" s="14" t="s">
        <v>2298</v>
      </c>
      <c r="D1" s="14" t="s">
        <v>2299</v>
      </c>
      <c r="E1" s="15" t="s">
        <v>2300</v>
      </c>
      <c r="F1" s="15" t="s">
        <v>1557</v>
      </c>
      <c r="G1" s="166" t="s">
        <v>2301</v>
      </c>
      <c r="H1" s="16" t="s">
        <v>2302</v>
      </c>
      <c r="I1" s="3" t="s">
        <v>2303</v>
      </c>
      <c r="J1" s="3" t="s">
        <v>2304</v>
      </c>
      <c r="K1" s="400" t="s">
        <v>2305</v>
      </c>
      <c r="L1" s="5" t="s">
        <v>2306</v>
      </c>
      <c r="M1" s="5" t="s">
        <v>2307</v>
      </c>
      <c r="N1" s="5" t="s">
        <v>3</v>
      </c>
      <c r="O1" s="5" t="s">
        <v>2</v>
      </c>
      <c r="P1" s="5" t="s">
        <v>2</v>
      </c>
      <c r="Q1" s="257" t="s">
        <v>27</v>
      </c>
      <c r="R1" s="403" t="s">
        <v>2308</v>
      </c>
      <c r="S1" s="258" t="s">
        <v>2309</v>
      </c>
      <c r="T1" s="5" t="s">
        <v>142</v>
      </c>
      <c r="U1" s="5" t="s">
        <v>66</v>
      </c>
      <c r="V1" s="5" t="s">
        <v>2310</v>
      </c>
      <c r="W1" s="5" t="s">
        <v>1</v>
      </c>
      <c r="X1" s="5" t="s">
        <v>2311</v>
      </c>
      <c r="Y1" s="5" t="s">
        <v>2312</v>
      </c>
      <c r="Z1" s="5" t="s">
        <v>2313</v>
      </c>
      <c r="AA1" s="5" t="s">
        <v>151</v>
      </c>
      <c r="AB1" s="5" t="s">
        <v>158</v>
      </c>
    </row>
    <row r="2" spans="1:28" ht="48.75" customHeight="1">
      <c r="A2" s="241" t="s">
        <v>2935</v>
      </c>
      <c r="B2" s="241" t="s">
        <v>2928</v>
      </c>
      <c r="C2" s="241" t="s">
        <v>3215</v>
      </c>
      <c r="D2" s="396">
        <v>2252</v>
      </c>
      <c r="E2" s="241" t="s">
        <v>2936</v>
      </c>
      <c r="F2" s="397" t="s">
        <v>2584</v>
      </c>
      <c r="G2" s="398" t="s">
        <v>2920</v>
      </c>
      <c r="H2" s="399" t="s">
        <v>3379</v>
      </c>
      <c r="I2" s="6" t="s" cm="1">
        <v>2937</v>
      </c>
      <c r="J2" s="376" t="s">
        <v>2938</v>
      </c>
      <c r="K2" s="6">
        <v>3</v>
      </c>
      <c r="L2" s="6">
        <v>3</v>
      </c>
      <c r="M2" s="6">
        <v>12</v>
      </c>
      <c r="N2" s="6">
        <v>1</v>
      </c>
      <c r="O2" s="49" t="s">
        <v>16</v>
      </c>
      <c r="P2" s="6" t="s">
        <v>17</v>
      </c>
      <c r="Q2" s="48" t="s">
        <v>2320</v>
      </c>
      <c r="R2" s="401">
        <v>12008120000</v>
      </c>
      <c r="S2" s="401">
        <v>12008120000</v>
      </c>
      <c r="T2" s="48">
        <v>0</v>
      </c>
      <c r="U2" s="58">
        <v>0</v>
      </c>
      <c r="V2" s="48" t="s">
        <v>4</v>
      </c>
      <c r="W2" s="187" t="s">
        <v>9</v>
      </c>
      <c r="X2" s="48" t="s">
        <v>2321</v>
      </c>
      <c r="Y2" s="48">
        <v>6477960</v>
      </c>
      <c r="Z2" s="48" t="s">
        <v>2322</v>
      </c>
      <c r="AA2" s="48">
        <v>0</v>
      </c>
      <c r="AB2" s="48">
        <v>1</v>
      </c>
    </row>
    <row r="3" spans="1:28" ht="39.75" customHeight="1">
      <c r="A3" s="241" t="s">
        <v>2935</v>
      </c>
      <c r="B3" s="241" t="s">
        <v>2928</v>
      </c>
      <c r="C3" s="241" t="s">
        <v>3215</v>
      </c>
      <c r="D3" s="396">
        <v>2252</v>
      </c>
      <c r="E3" s="241" t="s">
        <v>2936</v>
      </c>
      <c r="F3" s="397" t="s">
        <v>2584</v>
      </c>
      <c r="G3" s="398" t="s">
        <v>2920</v>
      </c>
      <c r="H3" s="399" t="s">
        <v>3380</v>
      </c>
      <c r="I3" s="6" t="s" cm="1">
        <v>2937</v>
      </c>
      <c r="J3" s="376" t="s">
        <v>2938</v>
      </c>
      <c r="K3" s="6">
        <v>3</v>
      </c>
      <c r="L3" s="6">
        <v>3</v>
      </c>
      <c r="M3" s="6">
        <v>12</v>
      </c>
      <c r="N3" s="6">
        <v>1</v>
      </c>
      <c r="O3" s="49" t="s">
        <v>16</v>
      </c>
      <c r="P3" s="6" t="s">
        <v>17</v>
      </c>
      <c r="Q3" s="48" t="s">
        <v>2320</v>
      </c>
      <c r="R3" s="401">
        <v>11442045934</v>
      </c>
      <c r="S3" s="401">
        <v>11442045934</v>
      </c>
      <c r="T3" s="48">
        <v>0</v>
      </c>
      <c r="U3" s="58">
        <v>0</v>
      </c>
      <c r="V3" s="48" t="s">
        <v>4</v>
      </c>
      <c r="W3" s="187" t="s">
        <v>9</v>
      </c>
      <c r="X3" s="48" t="s">
        <v>2321</v>
      </c>
      <c r="Y3" s="48">
        <v>6477960</v>
      </c>
      <c r="Z3" s="48" t="s">
        <v>2322</v>
      </c>
      <c r="AA3" s="48">
        <v>0</v>
      </c>
      <c r="AB3" s="48">
        <v>1</v>
      </c>
    </row>
    <row r="4" spans="1:28" ht="36" customHeight="1">
      <c r="A4" s="241" t="s">
        <v>2935</v>
      </c>
      <c r="B4" s="241" t="s">
        <v>2928</v>
      </c>
      <c r="C4" s="241" t="s">
        <v>3215</v>
      </c>
      <c r="D4" s="396">
        <v>2252</v>
      </c>
      <c r="E4" s="241" t="s">
        <v>2936</v>
      </c>
      <c r="F4" s="397" t="s">
        <v>2584</v>
      </c>
      <c r="G4" s="398" t="s">
        <v>2920</v>
      </c>
      <c r="H4" s="399" t="s">
        <v>2317</v>
      </c>
      <c r="I4" s="6" t="s">
        <v>3381</v>
      </c>
      <c r="J4" s="376" t="s">
        <v>3218</v>
      </c>
      <c r="K4" s="6">
        <v>2</v>
      </c>
      <c r="L4" s="6">
        <v>2</v>
      </c>
      <c r="M4" s="6">
        <v>2.5</v>
      </c>
      <c r="N4" s="6">
        <v>1</v>
      </c>
      <c r="O4" s="49" t="s">
        <v>16</v>
      </c>
      <c r="P4" s="6" t="s">
        <v>3219</v>
      </c>
      <c r="Q4" s="48" t="s">
        <v>2320</v>
      </c>
      <c r="R4" s="402">
        <v>365482960</v>
      </c>
      <c r="S4" s="402">
        <v>365482960</v>
      </c>
      <c r="T4" s="48">
        <v>0</v>
      </c>
      <c r="U4" s="58">
        <v>0</v>
      </c>
      <c r="V4" s="48" t="s">
        <v>4</v>
      </c>
      <c r="W4" s="187" t="s">
        <v>9</v>
      </c>
      <c r="X4" s="48" t="s">
        <v>2321</v>
      </c>
      <c r="Y4" s="48">
        <v>6477960</v>
      </c>
      <c r="Z4" s="48" t="s">
        <v>2322</v>
      </c>
      <c r="AA4" s="48">
        <v>0</v>
      </c>
      <c r="AB4" s="48">
        <v>1</v>
      </c>
    </row>
    <row r="5" spans="1:28" ht="36" customHeight="1">
      <c r="A5" s="241" t="s">
        <v>2935</v>
      </c>
      <c r="B5" s="241" t="s">
        <v>2928</v>
      </c>
      <c r="C5" s="241" t="s">
        <v>3215</v>
      </c>
      <c r="D5" s="396">
        <v>2252</v>
      </c>
      <c r="E5" s="241" t="s">
        <v>2936</v>
      </c>
      <c r="F5" s="397" t="s">
        <v>2584</v>
      </c>
      <c r="G5" s="398" t="s">
        <v>2920</v>
      </c>
      <c r="H5" s="399" t="s">
        <v>2317</v>
      </c>
      <c r="I5" s="6" t="s">
        <v>3382</v>
      </c>
      <c r="J5" s="376" t="s">
        <v>3221</v>
      </c>
      <c r="K5" s="6">
        <v>2</v>
      </c>
      <c r="L5" s="6">
        <v>2</v>
      </c>
      <c r="M5" s="6">
        <v>2.5</v>
      </c>
      <c r="N5" s="6">
        <v>1</v>
      </c>
      <c r="O5" s="49" t="s">
        <v>16</v>
      </c>
      <c r="P5" s="6" t="s">
        <v>3219</v>
      </c>
      <c r="Q5" s="48" t="s">
        <v>2320</v>
      </c>
      <c r="R5" s="402">
        <v>200591106</v>
      </c>
      <c r="S5" s="402">
        <v>200591106</v>
      </c>
      <c r="T5" s="48">
        <v>0</v>
      </c>
      <c r="U5" s="58">
        <v>0</v>
      </c>
      <c r="V5" s="48" t="s">
        <v>4</v>
      </c>
      <c r="W5" s="187" t="s">
        <v>9</v>
      </c>
      <c r="X5" s="48" t="s">
        <v>2321</v>
      </c>
      <c r="Y5" s="48">
        <v>6477960</v>
      </c>
      <c r="Z5" s="48" t="s">
        <v>2322</v>
      </c>
      <c r="AA5" s="48">
        <v>0</v>
      </c>
      <c r="AB5" s="48">
        <v>1</v>
      </c>
    </row>
    <row r="6" spans="1:28" ht="33.75" customHeight="1">
      <c r="A6" s="241" t="s">
        <v>3000</v>
      </c>
      <c r="B6" s="241" t="s">
        <v>2928</v>
      </c>
      <c r="C6" s="241" t="s">
        <v>2929</v>
      </c>
      <c r="D6" s="396">
        <v>2495</v>
      </c>
      <c r="E6" s="241" t="s">
        <v>3001</v>
      </c>
      <c r="F6" s="397" t="s">
        <v>3002</v>
      </c>
      <c r="G6" s="398" t="s">
        <v>2920</v>
      </c>
      <c r="H6" s="399" t="s">
        <v>3379</v>
      </c>
      <c r="I6" s="6" t="s">
        <v>3003</v>
      </c>
      <c r="J6" s="404" t="s">
        <v>3004</v>
      </c>
      <c r="K6" s="6">
        <v>7</v>
      </c>
      <c r="L6" s="6">
        <v>9</v>
      </c>
      <c r="M6" s="6">
        <v>6</v>
      </c>
      <c r="N6" s="6">
        <v>1</v>
      </c>
      <c r="O6" s="49" t="s">
        <v>11</v>
      </c>
      <c r="P6" s="6" t="s">
        <v>12</v>
      </c>
      <c r="Q6" s="48" t="s">
        <v>2320</v>
      </c>
      <c r="R6" s="405" t="s">
        <v>3383</v>
      </c>
      <c r="S6" s="405" t="s">
        <v>3383</v>
      </c>
      <c r="T6" s="48">
        <v>0</v>
      </c>
      <c r="U6" s="58">
        <v>0</v>
      </c>
      <c r="V6" s="48" t="s">
        <v>4</v>
      </c>
      <c r="W6" s="187" t="s">
        <v>9</v>
      </c>
      <c r="X6" s="48" t="s">
        <v>2321</v>
      </c>
      <c r="Y6" s="48">
        <v>6477989</v>
      </c>
      <c r="Z6" s="48" t="s">
        <v>2322</v>
      </c>
      <c r="AA6" s="48">
        <v>0</v>
      </c>
      <c r="AB6" s="48">
        <v>1</v>
      </c>
    </row>
    <row r="7" spans="1:28" ht="33.75" customHeight="1">
      <c r="A7" s="241" t="s">
        <v>3000</v>
      </c>
      <c r="B7" s="241" t="s">
        <v>2928</v>
      </c>
      <c r="C7" s="241" t="s">
        <v>2929</v>
      </c>
      <c r="D7" s="396">
        <v>2495</v>
      </c>
      <c r="E7" s="241" t="s">
        <v>3001</v>
      </c>
      <c r="F7" s="397" t="s">
        <v>3002</v>
      </c>
      <c r="G7" s="398" t="s">
        <v>2920</v>
      </c>
      <c r="H7" s="6" t="s">
        <v>3384</v>
      </c>
      <c r="I7" s="6" t="s">
        <v>3003</v>
      </c>
      <c r="J7" s="404" t="s">
        <v>3216</v>
      </c>
      <c r="K7" s="6">
        <v>7</v>
      </c>
      <c r="L7" s="6">
        <v>9</v>
      </c>
      <c r="M7" s="6">
        <v>6</v>
      </c>
      <c r="N7" s="6">
        <v>1</v>
      </c>
      <c r="O7" s="49" t="s">
        <v>11</v>
      </c>
      <c r="P7" s="6" t="s">
        <v>12</v>
      </c>
      <c r="Q7" s="48" t="s">
        <v>2320</v>
      </c>
      <c r="R7" s="401">
        <f>2603100000+101200000</f>
        <v>2704300000</v>
      </c>
      <c r="S7" s="401">
        <f>2603100000+101200000</f>
        <v>2704300000</v>
      </c>
      <c r="T7" s="48">
        <v>0</v>
      </c>
      <c r="U7" s="58">
        <v>0</v>
      </c>
      <c r="V7" s="48" t="s">
        <v>4</v>
      </c>
      <c r="W7" s="187" t="s">
        <v>9</v>
      </c>
      <c r="X7" s="48" t="s">
        <v>2321</v>
      </c>
      <c r="Y7" s="48">
        <v>6477989</v>
      </c>
      <c r="Z7" s="48" t="s">
        <v>2322</v>
      </c>
      <c r="AA7" s="48">
        <v>0</v>
      </c>
      <c r="AB7" s="48">
        <v>1</v>
      </c>
    </row>
    <row r="10" spans="1:28">
      <c r="R10" s="98">
        <f>+R2-R4-R5</f>
        <v>11442045934</v>
      </c>
      <c r="S10" t="s">
        <v>3385</v>
      </c>
    </row>
    <row r="12" spans="1:28">
      <c r="R12" s="98">
        <f>12084920000-38400000-38400000-265428960-200591106</f>
        <v>11542099934</v>
      </c>
      <c r="S12" t="s">
        <v>3386</v>
      </c>
    </row>
  </sheetData>
  <conditionalFormatting sqref="G2:G7">
    <cfRule type="duplicateValues" dxfId="3" priority="1"/>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3CADE-061C-4756-8C3E-A572E0311104}">
  <dimension ref="A1:AB4"/>
  <sheetViews>
    <sheetView topLeftCell="I1" workbookViewId="0"/>
  </sheetViews>
  <sheetFormatPr defaultColWidth="13.875" defaultRowHeight="61.5" customHeight="1"/>
  <cols>
    <col min="18" max="18" width="16.5" customWidth="1"/>
    <col min="19" max="19" width="17.875" customWidth="1"/>
  </cols>
  <sheetData>
    <row r="1" spans="1:28" ht="61.5" customHeight="1">
      <c r="A1" s="14" t="s">
        <v>2296</v>
      </c>
      <c r="B1" s="14" t="s">
        <v>2298</v>
      </c>
      <c r="C1" s="14" t="s">
        <v>2298</v>
      </c>
      <c r="D1" s="14" t="s">
        <v>2299</v>
      </c>
      <c r="E1" s="15" t="s">
        <v>2300</v>
      </c>
      <c r="F1" s="15" t="s">
        <v>1557</v>
      </c>
      <c r="G1" s="166" t="s">
        <v>2301</v>
      </c>
      <c r="H1" s="16" t="s">
        <v>2302</v>
      </c>
      <c r="I1" s="3" t="s">
        <v>2303</v>
      </c>
      <c r="J1" s="3" t="s">
        <v>2304</v>
      </c>
      <c r="K1" s="400" t="s">
        <v>2305</v>
      </c>
      <c r="L1" s="5" t="s">
        <v>2306</v>
      </c>
      <c r="M1" s="5" t="s">
        <v>2307</v>
      </c>
      <c r="N1" s="5" t="s">
        <v>3</v>
      </c>
      <c r="O1" s="5" t="s">
        <v>2</v>
      </c>
      <c r="P1" s="5" t="s">
        <v>2</v>
      </c>
      <c r="Q1" s="257" t="s">
        <v>27</v>
      </c>
      <c r="R1" s="403" t="s">
        <v>2308</v>
      </c>
      <c r="S1" s="258" t="s">
        <v>2309</v>
      </c>
      <c r="T1" s="5" t="s">
        <v>142</v>
      </c>
      <c r="U1" s="5" t="s">
        <v>66</v>
      </c>
      <c r="V1" s="5" t="s">
        <v>2310</v>
      </c>
      <c r="W1" s="5" t="s">
        <v>1</v>
      </c>
      <c r="X1" s="5" t="s">
        <v>2311</v>
      </c>
      <c r="Y1" s="5" t="s">
        <v>2312</v>
      </c>
      <c r="Z1" s="5" t="s">
        <v>2313</v>
      </c>
      <c r="AA1" s="5" t="s">
        <v>151</v>
      </c>
      <c r="AB1" s="5" t="s">
        <v>158</v>
      </c>
    </row>
    <row r="2" spans="1:28" ht="61.5" customHeight="1">
      <c r="A2" s="241" t="s">
        <v>2935</v>
      </c>
      <c r="B2" s="241" t="s">
        <v>2928</v>
      </c>
      <c r="C2" s="241" t="s">
        <v>3215</v>
      </c>
      <c r="D2" s="396">
        <v>2252</v>
      </c>
      <c r="E2" s="407" t="s">
        <v>2936</v>
      </c>
      <c r="F2" s="407" t="s">
        <v>2584</v>
      </c>
      <c r="G2" s="398" t="s">
        <v>2920</v>
      </c>
      <c r="H2" s="399" t="s">
        <v>3379</v>
      </c>
      <c r="I2" s="6" t="s" cm="1">
        <v>2937</v>
      </c>
      <c r="J2" s="376" t="s">
        <v>2938</v>
      </c>
      <c r="K2" s="6">
        <v>3</v>
      </c>
      <c r="L2" s="6">
        <v>3</v>
      </c>
      <c r="M2" s="6">
        <v>12</v>
      </c>
      <c r="N2" s="6">
        <v>1</v>
      </c>
      <c r="O2" s="49" t="s">
        <v>16</v>
      </c>
      <c r="P2" s="6" t="s">
        <v>17</v>
      </c>
      <c r="Q2" s="48" t="s">
        <v>2320</v>
      </c>
      <c r="R2" s="406">
        <v>11542099934</v>
      </c>
      <c r="S2" s="406">
        <v>11542099934</v>
      </c>
      <c r="T2" s="48">
        <v>0</v>
      </c>
      <c r="U2" s="58">
        <v>0</v>
      </c>
      <c r="V2" s="48" t="s">
        <v>4</v>
      </c>
      <c r="W2" s="187" t="s">
        <v>9</v>
      </c>
      <c r="X2" s="48" t="s">
        <v>2321</v>
      </c>
      <c r="Y2" s="48">
        <v>6477960</v>
      </c>
      <c r="Z2" s="48" t="s">
        <v>2322</v>
      </c>
      <c r="AA2" s="48">
        <v>0</v>
      </c>
      <c r="AB2" s="48">
        <v>1</v>
      </c>
    </row>
    <row r="3" spans="1:28" ht="61.5" customHeight="1">
      <c r="A3" s="241" t="s">
        <v>2935</v>
      </c>
      <c r="B3" s="241" t="s">
        <v>2928</v>
      </c>
      <c r="C3" s="241" t="s">
        <v>3215</v>
      </c>
      <c r="D3" s="396">
        <v>2252</v>
      </c>
      <c r="E3" s="407" t="s">
        <v>2936</v>
      </c>
      <c r="F3" s="407" t="s">
        <v>2584</v>
      </c>
      <c r="G3" s="398" t="s">
        <v>2920</v>
      </c>
      <c r="H3" s="6" t="s">
        <v>3380</v>
      </c>
      <c r="I3" s="6" t="s" cm="1">
        <v>2937</v>
      </c>
      <c r="J3" s="376" t="s">
        <v>2938</v>
      </c>
      <c r="K3" s="6">
        <v>3</v>
      </c>
      <c r="L3" s="6">
        <v>3</v>
      </c>
      <c r="M3" s="6">
        <v>12</v>
      </c>
      <c r="N3" s="6">
        <v>1</v>
      </c>
      <c r="O3" s="49" t="s">
        <v>16</v>
      </c>
      <c r="P3" s="6" t="s">
        <v>17</v>
      </c>
      <c r="Q3" s="48" t="s">
        <v>2320</v>
      </c>
      <c r="R3" s="401">
        <v>9942045934</v>
      </c>
      <c r="S3" s="401">
        <v>9942045934</v>
      </c>
      <c r="T3" s="48">
        <v>0</v>
      </c>
      <c r="U3" s="58">
        <v>0</v>
      </c>
      <c r="V3" s="48" t="s">
        <v>4</v>
      </c>
      <c r="W3" s="187" t="s">
        <v>9</v>
      </c>
      <c r="X3" s="48" t="s">
        <v>2321</v>
      </c>
      <c r="Y3" s="48">
        <v>6477960</v>
      </c>
      <c r="Z3" s="48" t="s">
        <v>2322</v>
      </c>
      <c r="AA3" s="48">
        <v>0</v>
      </c>
      <c r="AB3" s="48">
        <v>1</v>
      </c>
    </row>
    <row r="4" spans="1:28" ht="61.5" customHeight="1">
      <c r="A4" s="241" t="s">
        <v>3222</v>
      </c>
      <c r="B4" s="241" t="s">
        <v>2928</v>
      </c>
      <c r="C4" s="241" t="s">
        <v>3215</v>
      </c>
      <c r="D4" s="396">
        <v>2252</v>
      </c>
      <c r="E4" s="407" t="s">
        <v>2936</v>
      </c>
      <c r="F4" s="407" t="s">
        <v>2584</v>
      </c>
      <c r="G4" s="398" t="s">
        <v>2920</v>
      </c>
      <c r="H4" s="399" t="s">
        <v>3226</v>
      </c>
      <c r="I4" s="6" t="s">
        <v>3223</v>
      </c>
      <c r="J4" s="376" t="s">
        <v>3224</v>
      </c>
      <c r="K4" s="6">
        <v>3</v>
      </c>
      <c r="L4" s="6">
        <v>3</v>
      </c>
      <c r="M4" s="6">
        <v>4</v>
      </c>
      <c r="N4" s="6">
        <v>1</v>
      </c>
      <c r="O4" s="49" t="s">
        <v>55</v>
      </c>
      <c r="P4" s="6" t="s">
        <v>3219</v>
      </c>
      <c r="Q4" s="48" t="s">
        <v>2320</v>
      </c>
      <c r="R4" s="406">
        <v>1500000000</v>
      </c>
      <c r="S4" s="406">
        <v>1500000000</v>
      </c>
      <c r="T4" s="48">
        <v>0</v>
      </c>
      <c r="U4" s="58">
        <v>0</v>
      </c>
      <c r="V4" s="48" t="s">
        <v>4</v>
      </c>
      <c r="W4" s="187" t="s">
        <v>9</v>
      </c>
      <c r="X4" s="48" t="s">
        <v>2321</v>
      </c>
      <c r="Y4" s="48">
        <v>6477960</v>
      </c>
      <c r="Z4" s="48" t="s">
        <v>2322</v>
      </c>
      <c r="AA4" s="48">
        <v>0</v>
      </c>
      <c r="AB4" s="48">
        <v>1</v>
      </c>
    </row>
  </sheetData>
  <conditionalFormatting sqref="G2:G4">
    <cfRule type="duplicateValues" dxfId="2" priority="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0677A-D344-494D-BFB4-42C12D49F4ED}">
  <dimension ref="A1:AA376"/>
  <sheetViews>
    <sheetView topLeftCell="A341" workbookViewId="0">
      <selection activeCell="Q1" sqref="Q1"/>
    </sheetView>
  </sheetViews>
  <sheetFormatPr defaultColWidth="11" defaultRowHeight="54" customHeight="1"/>
  <cols>
    <col min="17" max="17" width="17.375" customWidth="1"/>
    <col min="18" max="18" width="16.5" customWidth="1"/>
  </cols>
  <sheetData>
    <row r="1" spans="1:27" ht="54" customHeight="1">
      <c r="A1" s="1" t="s">
        <v>2298</v>
      </c>
      <c r="B1" s="1" t="s">
        <v>2298</v>
      </c>
      <c r="C1" s="14" t="s">
        <v>2299</v>
      </c>
      <c r="D1" s="14" t="s">
        <v>2300</v>
      </c>
      <c r="E1" s="15" t="s">
        <v>1557</v>
      </c>
      <c r="F1" s="14" t="s">
        <v>2301</v>
      </c>
      <c r="G1" s="16" t="s">
        <v>2302</v>
      </c>
      <c r="H1" s="3" t="s">
        <v>2303</v>
      </c>
      <c r="I1" s="4" t="s">
        <v>2304</v>
      </c>
      <c r="J1" s="17" t="s">
        <v>2305</v>
      </c>
      <c r="K1" s="5" t="s">
        <v>2306</v>
      </c>
      <c r="L1" s="5" t="s">
        <v>2307</v>
      </c>
      <c r="M1" s="5" t="s">
        <v>3</v>
      </c>
      <c r="N1" s="5" t="s">
        <v>2</v>
      </c>
      <c r="O1" s="5" t="s">
        <v>2</v>
      </c>
      <c r="P1" s="5" t="s">
        <v>27</v>
      </c>
      <c r="Q1" s="5" t="s">
        <v>2308</v>
      </c>
      <c r="R1" s="5" t="s">
        <v>2309</v>
      </c>
      <c r="S1" s="5" t="s">
        <v>142</v>
      </c>
      <c r="T1" s="5" t="s">
        <v>66</v>
      </c>
      <c r="U1" s="5" t="s">
        <v>2310</v>
      </c>
      <c r="V1" s="5" t="s">
        <v>1</v>
      </c>
      <c r="W1" s="5" t="s">
        <v>2311</v>
      </c>
      <c r="X1" s="5" t="s">
        <v>2312</v>
      </c>
      <c r="Y1" s="5" t="s">
        <v>2313</v>
      </c>
      <c r="Z1" s="5" t="s">
        <v>151</v>
      </c>
      <c r="AA1" s="5" t="s">
        <v>158</v>
      </c>
    </row>
    <row r="2" spans="1:27" ht="54" customHeight="1">
      <c r="A2" s="13" t="s">
        <v>2315</v>
      </c>
      <c r="B2" s="13"/>
      <c r="C2" s="18">
        <v>2601</v>
      </c>
      <c r="D2" s="13"/>
      <c r="E2" s="19" t="s">
        <v>2316</v>
      </c>
      <c r="F2" s="20">
        <v>145156</v>
      </c>
      <c r="G2" s="7" t="s">
        <v>2317</v>
      </c>
      <c r="H2" s="13"/>
      <c r="I2" s="21" t="s">
        <v>2318</v>
      </c>
      <c r="J2" s="7">
        <v>1</v>
      </c>
      <c r="K2" s="7">
        <v>1</v>
      </c>
      <c r="L2" s="7">
        <v>12</v>
      </c>
      <c r="M2" s="7">
        <v>1</v>
      </c>
      <c r="N2" s="48" t="s">
        <v>103</v>
      </c>
      <c r="O2" s="50" t="s">
        <v>2319</v>
      </c>
      <c r="P2" s="48" t="s">
        <v>2320</v>
      </c>
      <c r="Q2" s="8">
        <v>108000000</v>
      </c>
      <c r="R2" s="8">
        <v>108000000</v>
      </c>
      <c r="S2" s="57">
        <v>0</v>
      </c>
      <c r="T2" s="58">
        <v>0</v>
      </c>
      <c r="U2" s="48" t="s">
        <v>4</v>
      </c>
      <c r="V2" s="48" t="s">
        <v>9</v>
      </c>
      <c r="W2" s="48" t="s">
        <v>2321</v>
      </c>
      <c r="X2" s="48">
        <v>6477656</v>
      </c>
      <c r="Y2" s="48" t="s">
        <v>2322</v>
      </c>
      <c r="Z2" s="48">
        <v>0</v>
      </c>
      <c r="AA2" s="48">
        <v>1</v>
      </c>
    </row>
    <row r="3" spans="1:27" ht="54" customHeight="1">
      <c r="A3" s="13" t="s">
        <v>2315</v>
      </c>
      <c r="B3" s="13"/>
      <c r="C3" s="18">
        <v>2349</v>
      </c>
      <c r="D3" s="13"/>
      <c r="E3" s="19" t="s">
        <v>2324</v>
      </c>
      <c r="F3" s="20">
        <v>145208</v>
      </c>
      <c r="G3" s="7" t="s">
        <v>2317</v>
      </c>
      <c r="H3" s="13"/>
      <c r="I3" s="21" t="s">
        <v>2325</v>
      </c>
      <c r="J3" s="7">
        <v>1</v>
      </c>
      <c r="K3" s="7">
        <v>1</v>
      </c>
      <c r="L3" s="7">
        <v>12</v>
      </c>
      <c r="M3" s="7">
        <v>1</v>
      </c>
      <c r="N3" s="48" t="s">
        <v>103</v>
      </c>
      <c r="O3" s="50" t="s">
        <v>2319</v>
      </c>
      <c r="P3" s="48" t="s">
        <v>2320</v>
      </c>
      <c r="Q3" s="8">
        <v>2376960000</v>
      </c>
      <c r="R3" s="8">
        <v>2376960000</v>
      </c>
      <c r="S3" s="57">
        <v>0</v>
      </c>
      <c r="T3" s="58">
        <v>0</v>
      </c>
      <c r="U3" s="48" t="s">
        <v>4</v>
      </c>
      <c r="V3" s="48" t="s">
        <v>3387</v>
      </c>
      <c r="W3" s="48" t="s">
        <v>2321</v>
      </c>
      <c r="X3" s="48">
        <v>6477657</v>
      </c>
      <c r="Y3" s="48" t="s">
        <v>2322</v>
      </c>
      <c r="Z3" s="48">
        <v>0</v>
      </c>
      <c r="AA3" s="48">
        <v>1</v>
      </c>
    </row>
    <row r="4" spans="1:27" ht="54" customHeight="1">
      <c r="A4" s="13" t="s">
        <v>2315</v>
      </c>
      <c r="B4" s="13"/>
      <c r="C4" s="18">
        <v>2601</v>
      </c>
      <c r="D4" s="13"/>
      <c r="E4" s="19" t="s">
        <v>2316</v>
      </c>
      <c r="F4" s="20">
        <v>145231</v>
      </c>
      <c r="G4" s="7" t="s">
        <v>2317</v>
      </c>
      <c r="H4" s="13"/>
      <c r="I4" s="21" t="s">
        <v>2325</v>
      </c>
      <c r="J4" s="7">
        <v>1</v>
      </c>
      <c r="K4" s="7">
        <v>1</v>
      </c>
      <c r="L4" s="7">
        <v>12</v>
      </c>
      <c r="M4" s="7">
        <v>1</v>
      </c>
      <c r="N4" s="48" t="s">
        <v>103</v>
      </c>
      <c r="O4" s="50" t="s">
        <v>2319</v>
      </c>
      <c r="P4" s="48" t="s">
        <v>2320</v>
      </c>
      <c r="Q4" s="8">
        <v>742800000</v>
      </c>
      <c r="R4" s="8">
        <v>742800000</v>
      </c>
      <c r="S4" s="57">
        <v>0</v>
      </c>
      <c r="T4" s="58">
        <v>0</v>
      </c>
      <c r="U4" s="48" t="s">
        <v>4</v>
      </c>
      <c r="V4" s="48" t="s">
        <v>3388</v>
      </c>
      <c r="W4" s="48" t="s">
        <v>2321</v>
      </c>
      <c r="X4" s="48">
        <v>6477658</v>
      </c>
      <c r="Y4" s="48" t="s">
        <v>2322</v>
      </c>
      <c r="Z4" s="48">
        <v>0</v>
      </c>
      <c r="AA4" s="48">
        <v>1</v>
      </c>
    </row>
    <row r="5" spans="1:27" ht="54" customHeight="1">
      <c r="A5" s="13" t="s">
        <v>2315</v>
      </c>
      <c r="B5" s="13"/>
      <c r="C5" s="18">
        <v>2633</v>
      </c>
      <c r="D5" s="13"/>
      <c r="E5" s="19" t="s">
        <v>2328</v>
      </c>
      <c r="F5" s="20">
        <v>145246</v>
      </c>
      <c r="G5" s="7" t="s">
        <v>2317</v>
      </c>
      <c r="H5" s="13"/>
      <c r="I5" s="21" t="s">
        <v>2325</v>
      </c>
      <c r="J5" s="7">
        <v>1</v>
      </c>
      <c r="K5" s="7">
        <v>1</v>
      </c>
      <c r="L5" s="7">
        <v>12</v>
      </c>
      <c r="M5" s="7">
        <v>1</v>
      </c>
      <c r="N5" s="48" t="s">
        <v>103</v>
      </c>
      <c r="O5" s="50" t="s">
        <v>2319</v>
      </c>
      <c r="P5" s="48" t="s">
        <v>2320</v>
      </c>
      <c r="Q5" s="8">
        <v>222840000</v>
      </c>
      <c r="R5" s="8">
        <v>222840000</v>
      </c>
      <c r="S5" s="57">
        <v>0</v>
      </c>
      <c r="T5" s="58">
        <v>0</v>
      </c>
      <c r="U5" s="48" t="s">
        <v>4</v>
      </c>
      <c r="V5" s="48" t="s">
        <v>3389</v>
      </c>
      <c r="W5" s="48" t="s">
        <v>2321</v>
      </c>
      <c r="X5" s="48">
        <v>6477659</v>
      </c>
      <c r="Y5" s="48" t="s">
        <v>2322</v>
      </c>
      <c r="Z5" s="48">
        <v>0</v>
      </c>
      <c r="AA5" s="48">
        <v>1</v>
      </c>
    </row>
    <row r="6" spans="1:27" ht="54" customHeight="1">
      <c r="A6" s="13" t="s">
        <v>2315</v>
      </c>
      <c r="B6" s="13"/>
      <c r="C6" s="18">
        <v>2601</v>
      </c>
      <c r="D6" s="13"/>
      <c r="E6" s="19" t="s">
        <v>2316</v>
      </c>
      <c r="F6" s="20">
        <v>145273</v>
      </c>
      <c r="G6" s="7" t="s">
        <v>2317</v>
      </c>
      <c r="H6" s="13"/>
      <c r="I6" s="21" t="s">
        <v>2330</v>
      </c>
      <c r="J6" s="7">
        <v>1</v>
      </c>
      <c r="K6" s="7">
        <v>1</v>
      </c>
      <c r="L6" s="7">
        <v>12</v>
      </c>
      <c r="M6" s="7">
        <v>1</v>
      </c>
      <c r="N6" s="48" t="s">
        <v>103</v>
      </c>
      <c r="O6" s="50" t="s">
        <v>2319</v>
      </c>
      <c r="P6" s="48" t="s">
        <v>2320</v>
      </c>
      <c r="Q6" s="8">
        <v>631380000</v>
      </c>
      <c r="R6" s="8">
        <v>631380000</v>
      </c>
      <c r="S6" s="57">
        <v>0</v>
      </c>
      <c r="T6" s="58">
        <v>0</v>
      </c>
      <c r="U6" s="48" t="s">
        <v>4</v>
      </c>
      <c r="V6" s="48" t="s">
        <v>3390</v>
      </c>
      <c r="W6" s="48" t="s">
        <v>2321</v>
      </c>
      <c r="X6" s="48">
        <v>6477660</v>
      </c>
      <c r="Y6" s="48" t="s">
        <v>2322</v>
      </c>
      <c r="Z6" s="48">
        <v>0</v>
      </c>
      <c r="AA6" s="48">
        <v>1</v>
      </c>
    </row>
    <row r="7" spans="1:27" ht="54" customHeight="1">
      <c r="A7" s="13" t="s">
        <v>2315</v>
      </c>
      <c r="B7" s="13"/>
      <c r="C7" s="18">
        <v>2601</v>
      </c>
      <c r="D7" s="13"/>
      <c r="E7" s="19" t="s">
        <v>2316</v>
      </c>
      <c r="F7" s="20">
        <v>145355</v>
      </c>
      <c r="G7" s="7" t="s">
        <v>2317</v>
      </c>
      <c r="H7" s="13"/>
      <c r="I7" s="21" t="s">
        <v>2332</v>
      </c>
      <c r="J7" s="7">
        <v>1</v>
      </c>
      <c r="K7" s="7">
        <v>1</v>
      </c>
      <c r="L7" s="7">
        <v>12</v>
      </c>
      <c r="M7" s="7">
        <v>1</v>
      </c>
      <c r="N7" s="48" t="s">
        <v>103</v>
      </c>
      <c r="O7" s="50" t="s">
        <v>2319</v>
      </c>
      <c r="P7" s="48" t="s">
        <v>2320</v>
      </c>
      <c r="Q7" s="8">
        <v>172800000</v>
      </c>
      <c r="R7" s="8">
        <v>172800000</v>
      </c>
      <c r="S7" s="57">
        <v>0</v>
      </c>
      <c r="T7" s="58">
        <v>0</v>
      </c>
      <c r="U7" s="48" t="s">
        <v>4</v>
      </c>
      <c r="V7" s="48" t="s">
        <v>3391</v>
      </c>
      <c r="W7" s="48" t="s">
        <v>2321</v>
      </c>
      <c r="X7" s="48">
        <v>6477661</v>
      </c>
      <c r="Y7" s="48" t="s">
        <v>2322</v>
      </c>
      <c r="Z7" s="48">
        <v>0</v>
      </c>
      <c r="AA7" s="48">
        <v>1</v>
      </c>
    </row>
    <row r="8" spans="1:27" ht="54" customHeight="1">
      <c r="A8" s="13" t="s">
        <v>2315</v>
      </c>
      <c r="B8" s="13"/>
      <c r="C8" s="18">
        <v>2620</v>
      </c>
      <c r="D8" s="13"/>
      <c r="E8" s="19" t="s">
        <v>2334</v>
      </c>
      <c r="F8" s="20">
        <v>145460</v>
      </c>
      <c r="G8" s="7" t="s">
        <v>2317</v>
      </c>
      <c r="H8" s="13"/>
      <c r="I8" s="21" t="s">
        <v>2335</v>
      </c>
      <c r="J8" s="7">
        <v>1</v>
      </c>
      <c r="K8" s="7">
        <v>1</v>
      </c>
      <c r="L8" s="7">
        <v>12</v>
      </c>
      <c r="M8" s="7">
        <v>1</v>
      </c>
      <c r="N8" s="48" t="s">
        <v>103</v>
      </c>
      <c r="O8" s="50" t="s">
        <v>2319</v>
      </c>
      <c r="P8" s="48" t="s">
        <v>2320</v>
      </c>
      <c r="Q8" s="8">
        <v>403200000</v>
      </c>
      <c r="R8" s="8">
        <v>403200000</v>
      </c>
      <c r="S8" s="57">
        <v>0</v>
      </c>
      <c r="T8" s="58">
        <v>0</v>
      </c>
      <c r="U8" s="48" t="s">
        <v>4</v>
      </c>
      <c r="V8" s="48" t="s">
        <v>3392</v>
      </c>
      <c r="W8" s="48" t="s">
        <v>2321</v>
      </c>
      <c r="X8" s="48">
        <v>6477662</v>
      </c>
      <c r="Y8" s="48" t="s">
        <v>2322</v>
      </c>
      <c r="Z8" s="48">
        <v>0</v>
      </c>
      <c r="AA8" s="48">
        <v>1</v>
      </c>
    </row>
    <row r="9" spans="1:27" ht="54" customHeight="1">
      <c r="A9" s="13" t="s">
        <v>2315</v>
      </c>
      <c r="B9" s="13"/>
      <c r="C9" s="18">
        <v>2797</v>
      </c>
      <c r="D9" s="13"/>
      <c r="E9" s="19" t="s">
        <v>2337</v>
      </c>
      <c r="F9" s="20">
        <v>145614</v>
      </c>
      <c r="G9" s="7" t="s">
        <v>2317</v>
      </c>
      <c r="H9" s="13"/>
      <c r="I9" s="21" t="s">
        <v>2338</v>
      </c>
      <c r="J9" s="7">
        <v>1</v>
      </c>
      <c r="K9" s="7">
        <v>1</v>
      </c>
      <c r="L9" s="7">
        <v>12</v>
      </c>
      <c r="M9" s="7">
        <v>1</v>
      </c>
      <c r="N9" s="48" t="s">
        <v>103</v>
      </c>
      <c r="O9" s="50" t="s">
        <v>2319</v>
      </c>
      <c r="P9" s="48" t="s">
        <v>2320</v>
      </c>
      <c r="Q9" s="8">
        <v>72000000</v>
      </c>
      <c r="R9" s="8">
        <v>72000000</v>
      </c>
      <c r="S9" s="57">
        <v>0</v>
      </c>
      <c r="T9" s="58">
        <v>0</v>
      </c>
      <c r="U9" s="48" t="s">
        <v>4</v>
      </c>
      <c r="V9" s="48" t="s">
        <v>3393</v>
      </c>
      <c r="W9" s="48" t="s">
        <v>2321</v>
      </c>
      <c r="X9" s="48">
        <v>6477663</v>
      </c>
      <c r="Y9" s="48" t="s">
        <v>2322</v>
      </c>
      <c r="Z9" s="48">
        <v>0</v>
      </c>
      <c r="AA9" s="48">
        <v>1</v>
      </c>
    </row>
    <row r="10" spans="1:27" ht="54" customHeight="1">
      <c r="A10" s="13" t="s">
        <v>2315</v>
      </c>
      <c r="B10" s="13"/>
      <c r="C10" s="18">
        <v>2802</v>
      </c>
      <c r="D10" s="13"/>
      <c r="E10" s="23" t="s">
        <v>2340</v>
      </c>
      <c r="F10" s="20">
        <v>145497</v>
      </c>
      <c r="G10" s="7" t="s">
        <v>2317</v>
      </c>
      <c r="H10" s="13"/>
      <c r="I10" s="21" t="s">
        <v>2341</v>
      </c>
      <c r="J10" s="7">
        <v>1</v>
      </c>
      <c r="K10" s="7">
        <v>1</v>
      </c>
      <c r="L10" s="7">
        <v>12</v>
      </c>
      <c r="M10" s="7">
        <v>1</v>
      </c>
      <c r="N10" s="48" t="s">
        <v>103</v>
      </c>
      <c r="O10" s="50" t="s">
        <v>2319</v>
      </c>
      <c r="P10" s="48" t="s">
        <v>2320</v>
      </c>
      <c r="Q10" s="8">
        <v>244800000</v>
      </c>
      <c r="R10" s="8">
        <v>244800000</v>
      </c>
      <c r="S10" s="57">
        <v>0</v>
      </c>
      <c r="T10" s="58">
        <v>0</v>
      </c>
      <c r="U10" s="48" t="s">
        <v>4</v>
      </c>
      <c r="V10" s="48" t="s">
        <v>3394</v>
      </c>
      <c r="W10" s="48" t="s">
        <v>2321</v>
      </c>
      <c r="X10" s="48">
        <v>6477664</v>
      </c>
      <c r="Y10" s="48" t="s">
        <v>2322</v>
      </c>
      <c r="Z10" s="48">
        <v>0</v>
      </c>
      <c r="AA10" s="48">
        <v>1</v>
      </c>
    </row>
    <row r="11" spans="1:27" ht="54" customHeight="1">
      <c r="A11" s="13" t="s">
        <v>2315</v>
      </c>
      <c r="B11" s="13"/>
      <c r="C11" s="18">
        <v>2797</v>
      </c>
      <c r="D11" s="13"/>
      <c r="E11" s="19" t="s">
        <v>2337</v>
      </c>
      <c r="F11" s="20">
        <v>145406</v>
      </c>
      <c r="G11" s="7" t="s">
        <v>2317</v>
      </c>
      <c r="H11" s="13"/>
      <c r="I11" s="21" t="s">
        <v>2343</v>
      </c>
      <c r="J11" s="7">
        <v>1</v>
      </c>
      <c r="K11" s="7">
        <v>1</v>
      </c>
      <c r="L11" s="7">
        <v>12</v>
      </c>
      <c r="M11" s="7">
        <v>1</v>
      </c>
      <c r="N11" s="48" t="s">
        <v>103</v>
      </c>
      <c r="O11" s="50" t="s">
        <v>2319</v>
      </c>
      <c r="P11" s="48" t="s">
        <v>2320</v>
      </c>
      <c r="Q11" s="8">
        <v>96000000</v>
      </c>
      <c r="R11" s="8">
        <v>96000000</v>
      </c>
      <c r="S11" s="57">
        <v>0</v>
      </c>
      <c r="T11" s="58">
        <v>0</v>
      </c>
      <c r="U11" s="48" t="s">
        <v>4</v>
      </c>
      <c r="V11" s="48" t="s">
        <v>3395</v>
      </c>
      <c r="W11" s="48" t="s">
        <v>2321</v>
      </c>
      <c r="X11" s="48">
        <v>6477665</v>
      </c>
      <c r="Y11" s="48" t="s">
        <v>2322</v>
      </c>
      <c r="Z11" s="48">
        <v>0</v>
      </c>
      <c r="AA11" s="48">
        <v>1</v>
      </c>
    </row>
    <row r="12" spans="1:27" ht="54" customHeight="1">
      <c r="A12" s="13" t="s">
        <v>2315</v>
      </c>
      <c r="B12" s="13"/>
      <c r="C12" s="18">
        <v>2620</v>
      </c>
      <c r="D12" s="13"/>
      <c r="E12" s="19" t="s">
        <v>2345</v>
      </c>
      <c r="F12" s="24">
        <v>145683</v>
      </c>
      <c r="G12" s="7" t="s">
        <v>2317</v>
      </c>
      <c r="H12" s="13"/>
      <c r="I12" s="21" t="s">
        <v>2346</v>
      </c>
      <c r="J12" s="7">
        <v>1</v>
      </c>
      <c r="K12" s="7">
        <v>1</v>
      </c>
      <c r="L12" s="7">
        <v>12</v>
      </c>
      <c r="M12" s="7">
        <v>1</v>
      </c>
      <c r="N12" s="48" t="s">
        <v>103</v>
      </c>
      <c r="O12" s="50" t="s">
        <v>2319</v>
      </c>
      <c r="P12" s="48" t="s">
        <v>2320</v>
      </c>
      <c r="Q12" s="8">
        <v>172800000</v>
      </c>
      <c r="R12" s="8">
        <v>172800000</v>
      </c>
      <c r="S12" s="57">
        <v>0</v>
      </c>
      <c r="T12" s="58">
        <v>0</v>
      </c>
      <c r="U12" s="48" t="s">
        <v>4</v>
      </c>
      <c r="V12" s="48" t="s">
        <v>3396</v>
      </c>
      <c r="W12" s="48" t="s">
        <v>2321</v>
      </c>
      <c r="X12" s="48">
        <v>6477666</v>
      </c>
      <c r="Y12" s="48" t="s">
        <v>2322</v>
      </c>
      <c r="Z12" s="48">
        <v>0</v>
      </c>
      <c r="AA12" s="48">
        <v>1</v>
      </c>
    </row>
    <row r="13" spans="1:27" ht="54" customHeight="1">
      <c r="A13" s="13" t="s">
        <v>2315</v>
      </c>
      <c r="B13" s="13"/>
      <c r="C13" s="18">
        <v>2633</v>
      </c>
      <c r="D13" s="13"/>
      <c r="E13" s="25" t="s">
        <v>2348</v>
      </c>
      <c r="F13" s="24">
        <v>145677</v>
      </c>
      <c r="G13" s="7" t="s">
        <v>2317</v>
      </c>
      <c r="H13" s="13"/>
      <c r="I13" s="21" t="s">
        <v>2346</v>
      </c>
      <c r="J13" s="7">
        <v>1</v>
      </c>
      <c r="K13" s="7">
        <v>1</v>
      </c>
      <c r="L13" s="7">
        <v>12</v>
      </c>
      <c r="M13" s="7">
        <v>1</v>
      </c>
      <c r="N13" s="48" t="s">
        <v>103</v>
      </c>
      <c r="O13" s="50" t="s">
        <v>2319</v>
      </c>
      <c r="P13" s="48" t="s">
        <v>2320</v>
      </c>
      <c r="Q13" s="8">
        <v>103200000</v>
      </c>
      <c r="R13" s="8">
        <v>103200000</v>
      </c>
      <c r="S13" s="57">
        <v>0</v>
      </c>
      <c r="T13" s="58">
        <v>0</v>
      </c>
      <c r="U13" s="48" t="s">
        <v>4</v>
      </c>
      <c r="V13" s="48" t="s">
        <v>3397</v>
      </c>
      <c r="W13" s="48" t="s">
        <v>2321</v>
      </c>
      <c r="X13" s="48">
        <v>6477667</v>
      </c>
      <c r="Y13" s="48" t="s">
        <v>2322</v>
      </c>
      <c r="Z13" s="48">
        <v>0</v>
      </c>
      <c r="AA13" s="48">
        <v>1</v>
      </c>
    </row>
    <row r="14" spans="1:27" ht="54" customHeight="1">
      <c r="A14" s="13" t="s">
        <v>2315</v>
      </c>
      <c r="B14" s="13"/>
      <c r="C14" s="18">
        <v>2385</v>
      </c>
      <c r="D14" s="13"/>
      <c r="E14" s="25" t="s">
        <v>2350</v>
      </c>
      <c r="F14" s="24">
        <v>147872</v>
      </c>
      <c r="G14" s="7" t="s">
        <v>2317</v>
      </c>
      <c r="H14" s="13"/>
      <c r="I14" s="21" t="s">
        <v>2346</v>
      </c>
      <c r="J14" s="7">
        <v>1</v>
      </c>
      <c r="K14" s="7">
        <v>1</v>
      </c>
      <c r="L14" s="7">
        <v>12</v>
      </c>
      <c r="M14" s="7">
        <v>1</v>
      </c>
      <c r="N14" s="48" t="s">
        <v>103</v>
      </c>
      <c r="O14" s="50" t="s">
        <v>2319</v>
      </c>
      <c r="P14" s="48" t="s">
        <v>2320</v>
      </c>
      <c r="Q14" s="8">
        <v>258000000</v>
      </c>
      <c r="R14" s="8">
        <v>258000000</v>
      </c>
      <c r="S14" s="57">
        <v>0</v>
      </c>
      <c r="T14" s="58">
        <v>0</v>
      </c>
      <c r="U14" s="48" t="s">
        <v>4</v>
      </c>
      <c r="V14" s="48" t="s">
        <v>3398</v>
      </c>
      <c r="W14" s="48" t="s">
        <v>2321</v>
      </c>
      <c r="X14" s="48">
        <v>6477668</v>
      </c>
      <c r="Y14" s="48" t="s">
        <v>2322</v>
      </c>
      <c r="Z14" s="48">
        <v>0</v>
      </c>
      <c r="AA14" s="48">
        <v>1</v>
      </c>
    </row>
    <row r="15" spans="1:27" ht="54" customHeight="1">
      <c r="A15" s="13" t="s">
        <v>2315</v>
      </c>
      <c r="B15" s="13"/>
      <c r="C15" s="18">
        <v>2633</v>
      </c>
      <c r="D15" s="13"/>
      <c r="E15" s="25" t="s">
        <v>2352</v>
      </c>
      <c r="F15" s="20">
        <v>146185</v>
      </c>
      <c r="G15" s="7" t="s">
        <v>2317</v>
      </c>
      <c r="H15" s="13"/>
      <c r="I15" s="21" t="s">
        <v>2353</v>
      </c>
      <c r="J15" s="7">
        <v>1</v>
      </c>
      <c r="K15" s="7">
        <v>1</v>
      </c>
      <c r="L15" s="7">
        <v>12</v>
      </c>
      <c r="M15" s="7">
        <v>1</v>
      </c>
      <c r="N15" s="48" t="s">
        <v>103</v>
      </c>
      <c r="O15" s="50" t="s">
        <v>2319</v>
      </c>
      <c r="P15" s="48" t="s">
        <v>2320</v>
      </c>
      <c r="Q15" s="8">
        <v>81600000</v>
      </c>
      <c r="R15" s="8">
        <v>81600000</v>
      </c>
      <c r="S15" s="57">
        <v>0</v>
      </c>
      <c r="T15" s="58">
        <v>0</v>
      </c>
      <c r="U15" s="48" t="s">
        <v>4</v>
      </c>
      <c r="V15" s="48" t="s">
        <v>3399</v>
      </c>
      <c r="W15" s="48" t="s">
        <v>2321</v>
      </c>
      <c r="X15" s="48">
        <v>6477669</v>
      </c>
      <c r="Y15" s="48" t="s">
        <v>2322</v>
      </c>
      <c r="Z15" s="48">
        <v>0</v>
      </c>
      <c r="AA15" s="48">
        <v>1</v>
      </c>
    </row>
    <row r="16" spans="1:27" ht="54" customHeight="1">
      <c r="A16" s="13" t="s">
        <v>2315</v>
      </c>
      <c r="B16" s="13"/>
      <c r="C16" s="18">
        <v>2633</v>
      </c>
      <c r="D16" s="13"/>
      <c r="E16" s="26" t="s">
        <v>2355</v>
      </c>
      <c r="F16" s="27">
        <v>151538</v>
      </c>
      <c r="G16" s="7" t="s">
        <v>2317</v>
      </c>
      <c r="H16" s="13"/>
      <c r="I16" s="27" t="s">
        <v>2356</v>
      </c>
      <c r="J16" s="7">
        <v>1</v>
      </c>
      <c r="K16" s="7">
        <v>1</v>
      </c>
      <c r="L16" s="7">
        <v>12</v>
      </c>
      <c r="M16" s="7">
        <v>1</v>
      </c>
      <c r="N16" s="48" t="s">
        <v>103</v>
      </c>
      <c r="O16" s="50" t="s">
        <v>2319</v>
      </c>
      <c r="P16" s="48" t="s">
        <v>2320</v>
      </c>
      <c r="Q16" s="9">
        <v>92280000</v>
      </c>
      <c r="R16" s="9">
        <v>92280000</v>
      </c>
      <c r="S16" s="57">
        <v>0</v>
      </c>
      <c r="T16" s="58">
        <v>0</v>
      </c>
      <c r="U16" s="48" t="s">
        <v>4</v>
      </c>
      <c r="V16" s="48" t="s">
        <v>3400</v>
      </c>
      <c r="W16" s="48" t="s">
        <v>2321</v>
      </c>
      <c r="X16" s="48">
        <v>6477670</v>
      </c>
      <c r="Y16" s="48" t="s">
        <v>2322</v>
      </c>
      <c r="Z16" s="48">
        <v>0</v>
      </c>
      <c r="AA16" s="48">
        <v>1</v>
      </c>
    </row>
    <row r="17" spans="1:27" ht="54" customHeight="1">
      <c r="A17" s="13" t="s">
        <v>2315</v>
      </c>
      <c r="B17" s="13"/>
      <c r="C17" s="18">
        <v>2606</v>
      </c>
      <c r="D17" s="13"/>
      <c r="E17" s="19" t="s">
        <v>2358</v>
      </c>
      <c r="F17" s="20">
        <v>146189</v>
      </c>
      <c r="G17" s="7" t="s">
        <v>2317</v>
      </c>
      <c r="H17" s="13"/>
      <c r="I17" s="21" t="s">
        <v>2359</v>
      </c>
      <c r="J17" s="7">
        <v>1</v>
      </c>
      <c r="K17" s="7">
        <v>1</v>
      </c>
      <c r="L17" s="7">
        <v>12</v>
      </c>
      <c r="M17" s="7">
        <v>1</v>
      </c>
      <c r="N17" s="48" t="s">
        <v>103</v>
      </c>
      <c r="O17" s="50" t="s">
        <v>2319</v>
      </c>
      <c r="P17" s="48" t="s">
        <v>2320</v>
      </c>
      <c r="Q17" s="8">
        <v>34800000</v>
      </c>
      <c r="R17" s="8">
        <v>34800000</v>
      </c>
      <c r="S17" s="57">
        <v>0</v>
      </c>
      <c r="T17" s="58">
        <v>0</v>
      </c>
      <c r="U17" s="48" t="s">
        <v>4</v>
      </c>
      <c r="V17" s="48" t="s">
        <v>3401</v>
      </c>
      <c r="W17" s="48" t="s">
        <v>2321</v>
      </c>
      <c r="X17" s="48">
        <v>6477671</v>
      </c>
      <c r="Y17" s="48" t="s">
        <v>2322</v>
      </c>
      <c r="Z17" s="48">
        <v>0</v>
      </c>
      <c r="AA17" s="48">
        <v>1</v>
      </c>
    </row>
    <row r="18" spans="1:27" ht="54" customHeight="1">
      <c r="A18" s="13" t="s">
        <v>2315</v>
      </c>
      <c r="B18" s="13"/>
      <c r="C18" s="18">
        <v>2606</v>
      </c>
      <c r="D18" s="13"/>
      <c r="E18" s="19" t="s">
        <v>2361</v>
      </c>
      <c r="F18" s="20">
        <v>146321</v>
      </c>
      <c r="G18" s="7" t="s">
        <v>2317</v>
      </c>
      <c r="H18" s="13"/>
      <c r="I18" s="21" t="s">
        <v>2362</v>
      </c>
      <c r="J18" s="7">
        <v>1</v>
      </c>
      <c r="K18" s="7">
        <v>1</v>
      </c>
      <c r="L18" s="7">
        <v>12</v>
      </c>
      <c r="M18" s="7">
        <v>1</v>
      </c>
      <c r="N18" s="48" t="s">
        <v>103</v>
      </c>
      <c r="O18" s="50" t="s">
        <v>2319</v>
      </c>
      <c r="P18" s="48" t="s">
        <v>2320</v>
      </c>
      <c r="Q18" s="8">
        <v>115200000</v>
      </c>
      <c r="R18" s="8">
        <v>115200000</v>
      </c>
      <c r="S18" s="57">
        <v>0</v>
      </c>
      <c r="T18" s="58">
        <v>0</v>
      </c>
      <c r="U18" s="48" t="s">
        <v>4</v>
      </c>
      <c r="V18" s="48" t="s">
        <v>3402</v>
      </c>
      <c r="W18" s="48" t="s">
        <v>2321</v>
      </c>
      <c r="X18" s="48">
        <v>6477672</v>
      </c>
      <c r="Y18" s="48" t="s">
        <v>2322</v>
      </c>
      <c r="Z18" s="48">
        <v>0</v>
      </c>
      <c r="AA18" s="48">
        <v>1</v>
      </c>
    </row>
    <row r="19" spans="1:27" ht="54" customHeight="1">
      <c r="A19" s="13" t="s">
        <v>2315</v>
      </c>
      <c r="B19" s="13"/>
      <c r="C19" s="18">
        <v>2606</v>
      </c>
      <c r="D19" s="13"/>
      <c r="E19" s="19" t="s">
        <v>2361</v>
      </c>
      <c r="F19" s="20">
        <v>146319</v>
      </c>
      <c r="G19" s="7" t="s">
        <v>2317</v>
      </c>
      <c r="H19" s="13"/>
      <c r="I19" s="21" t="s">
        <v>2364</v>
      </c>
      <c r="J19" s="7">
        <v>1</v>
      </c>
      <c r="K19" s="7">
        <v>1</v>
      </c>
      <c r="L19" s="7">
        <v>12</v>
      </c>
      <c r="M19" s="7">
        <v>1</v>
      </c>
      <c r="N19" s="48" t="s">
        <v>103</v>
      </c>
      <c r="O19" s="50" t="s">
        <v>2319</v>
      </c>
      <c r="P19" s="48" t="s">
        <v>2320</v>
      </c>
      <c r="Q19" s="8">
        <v>67200000</v>
      </c>
      <c r="R19" s="8">
        <v>67200000</v>
      </c>
      <c r="S19" s="57">
        <v>0</v>
      </c>
      <c r="T19" s="58">
        <v>0</v>
      </c>
      <c r="U19" s="48" t="s">
        <v>4</v>
      </c>
      <c r="V19" s="48" t="s">
        <v>3403</v>
      </c>
      <c r="W19" s="48" t="s">
        <v>2321</v>
      </c>
      <c r="X19" s="48">
        <v>6477673</v>
      </c>
      <c r="Y19" s="48" t="s">
        <v>2322</v>
      </c>
      <c r="Z19" s="48">
        <v>0</v>
      </c>
      <c r="AA19" s="48">
        <v>1</v>
      </c>
    </row>
    <row r="20" spans="1:27" ht="54" customHeight="1">
      <c r="A20" s="13" t="s">
        <v>2315</v>
      </c>
      <c r="B20" s="13"/>
      <c r="C20" s="18">
        <v>2708</v>
      </c>
      <c r="D20" s="13"/>
      <c r="E20" s="19" t="s">
        <v>2367</v>
      </c>
      <c r="F20" s="20">
        <v>146338</v>
      </c>
      <c r="G20" s="7" t="s">
        <v>2317</v>
      </c>
      <c r="H20" s="13"/>
      <c r="I20" s="21" t="s">
        <v>2368</v>
      </c>
      <c r="J20" s="7">
        <v>1</v>
      </c>
      <c r="K20" s="7">
        <v>1</v>
      </c>
      <c r="L20" s="7">
        <v>12</v>
      </c>
      <c r="M20" s="7">
        <v>1</v>
      </c>
      <c r="N20" s="48" t="s">
        <v>103</v>
      </c>
      <c r="O20" s="50" t="s">
        <v>2319</v>
      </c>
      <c r="P20" s="48" t="s">
        <v>2320</v>
      </c>
      <c r="Q20" s="8">
        <v>67200000</v>
      </c>
      <c r="R20" s="8">
        <v>67200000</v>
      </c>
      <c r="S20" s="57">
        <v>0</v>
      </c>
      <c r="T20" s="58">
        <v>0</v>
      </c>
      <c r="U20" s="48" t="s">
        <v>4</v>
      </c>
      <c r="V20" s="48" t="s">
        <v>3404</v>
      </c>
      <c r="W20" s="48" t="s">
        <v>2321</v>
      </c>
      <c r="X20" s="48">
        <v>6477674</v>
      </c>
      <c r="Y20" s="48" t="s">
        <v>2322</v>
      </c>
      <c r="Z20" s="48">
        <v>0</v>
      </c>
      <c r="AA20" s="48">
        <v>1</v>
      </c>
    </row>
    <row r="21" spans="1:27" ht="54" customHeight="1">
      <c r="A21" s="13" t="s">
        <v>2315</v>
      </c>
      <c r="B21" s="13"/>
      <c r="C21" s="18">
        <v>2708</v>
      </c>
      <c r="D21" s="13"/>
      <c r="E21" s="19" t="s">
        <v>2367</v>
      </c>
      <c r="F21" s="20">
        <v>146360</v>
      </c>
      <c r="G21" s="7" t="s">
        <v>2317</v>
      </c>
      <c r="H21" s="13"/>
      <c r="I21" s="21" t="s">
        <v>2370</v>
      </c>
      <c r="J21" s="7">
        <v>1</v>
      </c>
      <c r="K21" s="7">
        <v>1</v>
      </c>
      <c r="L21" s="7">
        <v>12</v>
      </c>
      <c r="M21" s="7">
        <v>1</v>
      </c>
      <c r="N21" s="48" t="s">
        <v>103</v>
      </c>
      <c r="O21" s="50" t="s">
        <v>2319</v>
      </c>
      <c r="P21" s="48" t="s">
        <v>2320</v>
      </c>
      <c r="Q21" s="8">
        <v>67200000</v>
      </c>
      <c r="R21" s="8">
        <v>67200000</v>
      </c>
      <c r="S21" s="57">
        <v>0</v>
      </c>
      <c r="T21" s="58">
        <v>0</v>
      </c>
      <c r="U21" s="48" t="s">
        <v>4</v>
      </c>
      <c r="V21" s="48" t="s">
        <v>3405</v>
      </c>
      <c r="W21" s="48" t="s">
        <v>2321</v>
      </c>
      <c r="X21" s="48">
        <v>6477675</v>
      </c>
      <c r="Y21" s="48" t="s">
        <v>2322</v>
      </c>
      <c r="Z21" s="48">
        <v>0</v>
      </c>
      <c r="AA21" s="48">
        <v>1</v>
      </c>
    </row>
    <row r="22" spans="1:27" ht="54" customHeight="1">
      <c r="A22" s="13" t="s">
        <v>2315</v>
      </c>
      <c r="B22" s="13"/>
      <c r="C22" s="18">
        <v>2667</v>
      </c>
      <c r="D22" s="13"/>
      <c r="E22" s="19" t="s">
        <v>2372</v>
      </c>
      <c r="F22" s="24">
        <v>146369</v>
      </c>
      <c r="G22" s="7" t="s">
        <v>2317</v>
      </c>
      <c r="H22" s="13"/>
      <c r="I22" s="21" t="s">
        <v>2373</v>
      </c>
      <c r="J22" s="7">
        <v>1</v>
      </c>
      <c r="K22" s="7">
        <v>1</v>
      </c>
      <c r="L22" s="7">
        <v>12</v>
      </c>
      <c r="M22" s="7">
        <v>1</v>
      </c>
      <c r="N22" s="48" t="s">
        <v>103</v>
      </c>
      <c r="O22" s="50" t="s">
        <v>2319</v>
      </c>
      <c r="P22" s="48" t="s">
        <v>2320</v>
      </c>
      <c r="Q22" s="8">
        <v>201600000</v>
      </c>
      <c r="R22" s="8">
        <v>201600000</v>
      </c>
      <c r="S22" s="57">
        <v>0</v>
      </c>
      <c r="T22" s="58">
        <v>0</v>
      </c>
      <c r="U22" s="48" t="s">
        <v>4</v>
      </c>
      <c r="V22" s="48" t="s">
        <v>3406</v>
      </c>
      <c r="W22" s="48" t="s">
        <v>2321</v>
      </c>
      <c r="X22" s="48">
        <v>6477676</v>
      </c>
      <c r="Y22" s="48" t="s">
        <v>2322</v>
      </c>
      <c r="Z22" s="48">
        <v>0</v>
      </c>
      <c r="AA22" s="48">
        <v>1</v>
      </c>
    </row>
    <row r="23" spans="1:27" ht="54" customHeight="1">
      <c r="A23" s="13" t="s">
        <v>2315</v>
      </c>
      <c r="B23" s="13"/>
      <c r="C23" s="18">
        <v>2667</v>
      </c>
      <c r="D23" s="13"/>
      <c r="E23" s="19" t="s">
        <v>2372</v>
      </c>
      <c r="F23" s="20">
        <v>146201</v>
      </c>
      <c r="G23" s="7" t="s">
        <v>2317</v>
      </c>
      <c r="H23" s="13"/>
      <c r="I23" s="23" t="s">
        <v>2375</v>
      </c>
      <c r="J23" s="7">
        <v>1</v>
      </c>
      <c r="K23" s="7">
        <v>1</v>
      </c>
      <c r="L23" s="7">
        <v>12</v>
      </c>
      <c r="M23" s="7">
        <v>1</v>
      </c>
      <c r="N23" s="48" t="s">
        <v>103</v>
      </c>
      <c r="O23" s="50" t="s">
        <v>2319</v>
      </c>
      <c r="P23" s="48" t="s">
        <v>2320</v>
      </c>
      <c r="Q23" s="8">
        <v>244800000</v>
      </c>
      <c r="R23" s="8">
        <v>244800000</v>
      </c>
      <c r="S23" s="57">
        <v>0</v>
      </c>
      <c r="T23" s="58">
        <v>0</v>
      </c>
      <c r="U23" s="48" t="s">
        <v>4</v>
      </c>
      <c r="V23" s="48" t="s">
        <v>3407</v>
      </c>
      <c r="W23" s="48" t="s">
        <v>2321</v>
      </c>
      <c r="X23" s="48">
        <v>6477677</v>
      </c>
      <c r="Y23" s="48" t="s">
        <v>2322</v>
      </c>
      <c r="Z23" s="48">
        <v>0</v>
      </c>
      <c r="AA23" s="48">
        <v>1</v>
      </c>
    </row>
    <row r="24" spans="1:27" ht="54" customHeight="1">
      <c r="A24" s="13" t="s">
        <v>2315</v>
      </c>
      <c r="B24" s="13"/>
      <c r="C24" s="18">
        <v>2667</v>
      </c>
      <c r="D24" s="13"/>
      <c r="E24" s="19" t="s">
        <v>2372</v>
      </c>
      <c r="F24" s="20">
        <v>145344</v>
      </c>
      <c r="G24" s="7" t="s">
        <v>2317</v>
      </c>
      <c r="H24" s="13"/>
      <c r="I24" s="21" t="s">
        <v>2377</v>
      </c>
      <c r="J24" s="7">
        <v>1</v>
      </c>
      <c r="K24" s="7">
        <v>1</v>
      </c>
      <c r="L24" s="7">
        <v>12</v>
      </c>
      <c r="M24" s="7">
        <v>1</v>
      </c>
      <c r="N24" s="48" t="s">
        <v>103</v>
      </c>
      <c r="O24" s="50" t="s">
        <v>2319</v>
      </c>
      <c r="P24" s="48" t="s">
        <v>2320</v>
      </c>
      <c r="Q24" s="8">
        <v>96000000</v>
      </c>
      <c r="R24" s="8">
        <v>96000000</v>
      </c>
      <c r="S24" s="57">
        <v>0</v>
      </c>
      <c r="T24" s="58">
        <v>0</v>
      </c>
      <c r="U24" s="48" t="s">
        <v>4</v>
      </c>
      <c r="V24" s="48" t="s">
        <v>3408</v>
      </c>
      <c r="W24" s="48" t="s">
        <v>2321</v>
      </c>
      <c r="X24" s="48">
        <v>6477678</v>
      </c>
      <c r="Y24" s="48" t="s">
        <v>2322</v>
      </c>
      <c r="Z24" s="48">
        <v>0</v>
      </c>
      <c r="AA24" s="48">
        <v>1</v>
      </c>
    </row>
    <row r="25" spans="1:27" ht="54" customHeight="1">
      <c r="A25" s="13" t="s">
        <v>2315</v>
      </c>
      <c r="B25" s="13"/>
      <c r="C25" s="18">
        <v>2385</v>
      </c>
      <c r="D25" s="13"/>
      <c r="E25" s="28" t="s">
        <v>2350</v>
      </c>
      <c r="F25" s="20">
        <v>145447</v>
      </c>
      <c r="G25" s="7" t="s">
        <v>2317</v>
      </c>
      <c r="H25" s="13"/>
      <c r="I25" s="29" t="s">
        <v>2379</v>
      </c>
      <c r="J25" s="7">
        <v>1</v>
      </c>
      <c r="K25" s="7">
        <v>1</v>
      </c>
      <c r="L25" s="7">
        <v>12</v>
      </c>
      <c r="M25" s="7">
        <v>1</v>
      </c>
      <c r="N25" s="48" t="s">
        <v>103</v>
      </c>
      <c r="O25" s="50" t="s">
        <v>2319</v>
      </c>
      <c r="P25" s="48" t="s">
        <v>2320</v>
      </c>
      <c r="Q25" s="10">
        <v>172800000</v>
      </c>
      <c r="R25" s="10">
        <v>172800000</v>
      </c>
      <c r="S25" s="57">
        <v>0</v>
      </c>
      <c r="T25" s="58">
        <v>0</v>
      </c>
      <c r="U25" s="48" t="s">
        <v>4</v>
      </c>
      <c r="V25" s="48" t="s">
        <v>3409</v>
      </c>
      <c r="W25" s="48" t="s">
        <v>2321</v>
      </c>
      <c r="X25" s="48">
        <v>6477679</v>
      </c>
      <c r="Y25" s="48" t="s">
        <v>2322</v>
      </c>
      <c r="Z25" s="48">
        <v>0</v>
      </c>
      <c r="AA25" s="48">
        <v>1</v>
      </c>
    </row>
    <row r="26" spans="1:27" ht="54" customHeight="1">
      <c r="A26" s="13" t="s">
        <v>2315</v>
      </c>
      <c r="B26" s="13"/>
      <c r="C26" s="18">
        <v>2385</v>
      </c>
      <c r="D26" s="13"/>
      <c r="E26" s="19" t="s">
        <v>2350</v>
      </c>
      <c r="F26" s="20">
        <v>145472</v>
      </c>
      <c r="G26" s="7" t="s">
        <v>2317</v>
      </c>
      <c r="H26" s="13"/>
      <c r="I26" s="21" t="s">
        <v>2335</v>
      </c>
      <c r="J26" s="7">
        <v>1</v>
      </c>
      <c r="K26" s="7">
        <v>1</v>
      </c>
      <c r="L26" s="7">
        <v>12</v>
      </c>
      <c r="M26" s="7">
        <v>1</v>
      </c>
      <c r="N26" s="48" t="s">
        <v>103</v>
      </c>
      <c r="O26" s="50" t="s">
        <v>2319</v>
      </c>
      <c r="P26" s="48" t="s">
        <v>2320</v>
      </c>
      <c r="Q26" s="8">
        <v>268800000</v>
      </c>
      <c r="R26" s="8">
        <v>268800000</v>
      </c>
      <c r="S26" s="57">
        <v>0</v>
      </c>
      <c r="T26" s="58">
        <v>0</v>
      </c>
      <c r="U26" s="48" t="s">
        <v>4</v>
      </c>
      <c r="V26" s="48" t="s">
        <v>3410</v>
      </c>
      <c r="W26" s="48" t="s">
        <v>2321</v>
      </c>
      <c r="X26" s="48">
        <v>6477680</v>
      </c>
      <c r="Y26" s="48" t="s">
        <v>2322</v>
      </c>
      <c r="Z26" s="48">
        <v>0</v>
      </c>
      <c r="AA26" s="48">
        <v>1</v>
      </c>
    </row>
    <row r="27" spans="1:27" ht="54" customHeight="1">
      <c r="A27" s="13" t="s">
        <v>2315</v>
      </c>
      <c r="B27" s="13"/>
      <c r="C27" s="18">
        <v>2620</v>
      </c>
      <c r="D27" s="13"/>
      <c r="E27" s="19" t="s">
        <v>2382</v>
      </c>
      <c r="F27" s="20">
        <v>145584</v>
      </c>
      <c r="G27" s="7" t="s">
        <v>2317</v>
      </c>
      <c r="H27" s="13"/>
      <c r="I27" s="21" t="s">
        <v>2375</v>
      </c>
      <c r="J27" s="7">
        <v>1</v>
      </c>
      <c r="K27" s="7">
        <v>1</v>
      </c>
      <c r="L27" s="7">
        <v>12</v>
      </c>
      <c r="M27" s="7">
        <v>1</v>
      </c>
      <c r="N27" s="48" t="s">
        <v>103</v>
      </c>
      <c r="O27" s="50" t="s">
        <v>2319</v>
      </c>
      <c r="P27" s="48" t="s">
        <v>2320</v>
      </c>
      <c r="Q27" s="8">
        <v>72000000</v>
      </c>
      <c r="R27" s="8">
        <v>72000000</v>
      </c>
      <c r="S27" s="57">
        <v>0</v>
      </c>
      <c r="T27" s="58">
        <v>0</v>
      </c>
      <c r="U27" s="48" t="s">
        <v>4</v>
      </c>
      <c r="V27" s="48" t="s">
        <v>3411</v>
      </c>
      <c r="W27" s="48" t="s">
        <v>2321</v>
      </c>
      <c r="X27" s="48">
        <v>6477681</v>
      </c>
      <c r="Y27" s="48" t="s">
        <v>2322</v>
      </c>
      <c r="Z27" s="48">
        <v>0</v>
      </c>
      <c r="AA27" s="48">
        <v>1</v>
      </c>
    </row>
    <row r="28" spans="1:27" ht="54" customHeight="1">
      <c r="A28" s="13" t="s">
        <v>2315</v>
      </c>
      <c r="B28" s="13"/>
      <c r="C28" s="18">
        <v>2601</v>
      </c>
      <c r="D28" s="13"/>
      <c r="E28" s="19" t="s">
        <v>2316</v>
      </c>
      <c r="F28" s="20">
        <v>145564</v>
      </c>
      <c r="G28" s="7" t="s">
        <v>2317</v>
      </c>
      <c r="H28" s="13"/>
      <c r="I28" s="21" t="s">
        <v>2375</v>
      </c>
      <c r="J28" s="7">
        <v>1</v>
      </c>
      <c r="K28" s="7">
        <v>1</v>
      </c>
      <c r="L28" s="7">
        <v>12</v>
      </c>
      <c r="M28" s="7">
        <v>1</v>
      </c>
      <c r="N28" s="48" t="s">
        <v>103</v>
      </c>
      <c r="O28" s="50" t="s">
        <v>2319</v>
      </c>
      <c r="P28" s="48" t="s">
        <v>2320</v>
      </c>
      <c r="Q28" s="8">
        <v>163200000</v>
      </c>
      <c r="R28" s="8">
        <v>163200000</v>
      </c>
      <c r="S28" s="57">
        <v>0</v>
      </c>
      <c r="T28" s="58">
        <v>0</v>
      </c>
      <c r="U28" s="48" t="s">
        <v>4</v>
      </c>
      <c r="V28" s="48" t="s">
        <v>3412</v>
      </c>
      <c r="W28" s="48" t="s">
        <v>2321</v>
      </c>
      <c r="X28" s="48">
        <v>6477682</v>
      </c>
      <c r="Y28" s="48" t="s">
        <v>2322</v>
      </c>
      <c r="Z28" s="48">
        <v>0</v>
      </c>
      <c r="AA28" s="48">
        <v>1</v>
      </c>
    </row>
    <row r="29" spans="1:27" ht="54" customHeight="1">
      <c r="A29" s="13" t="s">
        <v>2315</v>
      </c>
      <c r="B29" s="13"/>
      <c r="C29" s="18">
        <v>2601</v>
      </c>
      <c r="D29" s="13"/>
      <c r="E29" s="19" t="s">
        <v>2316</v>
      </c>
      <c r="F29" s="20">
        <v>145555</v>
      </c>
      <c r="G29" s="7" t="s">
        <v>2317</v>
      </c>
      <c r="H29" s="13"/>
      <c r="I29" s="21" t="s">
        <v>2385</v>
      </c>
      <c r="J29" s="7">
        <v>1</v>
      </c>
      <c r="K29" s="7">
        <v>1</v>
      </c>
      <c r="L29" s="7">
        <v>12</v>
      </c>
      <c r="M29" s="7">
        <v>1</v>
      </c>
      <c r="N29" s="48" t="s">
        <v>103</v>
      </c>
      <c r="O29" s="50" t="s">
        <v>2319</v>
      </c>
      <c r="P29" s="48" t="s">
        <v>2320</v>
      </c>
      <c r="Q29" s="8">
        <v>96000000</v>
      </c>
      <c r="R29" s="8">
        <v>96000000</v>
      </c>
      <c r="S29" s="57">
        <v>0</v>
      </c>
      <c r="T29" s="58">
        <v>0</v>
      </c>
      <c r="U29" s="48" t="s">
        <v>4</v>
      </c>
      <c r="V29" s="48" t="s">
        <v>3413</v>
      </c>
      <c r="W29" s="48" t="s">
        <v>2321</v>
      </c>
      <c r="X29" s="48">
        <v>6477683</v>
      </c>
      <c r="Y29" s="48" t="s">
        <v>2322</v>
      </c>
      <c r="Z29" s="48">
        <v>0</v>
      </c>
      <c r="AA29" s="48">
        <v>1</v>
      </c>
    </row>
    <row r="30" spans="1:27" ht="54" customHeight="1">
      <c r="A30" s="13" t="s">
        <v>2315</v>
      </c>
      <c r="B30" s="13"/>
      <c r="C30" s="18">
        <v>2608</v>
      </c>
      <c r="D30" s="13"/>
      <c r="E30" s="19" t="s">
        <v>2387</v>
      </c>
      <c r="F30" s="20">
        <v>147033</v>
      </c>
      <c r="G30" s="7" t="s">
        <v>2317</v>
      </c>
      <c r="H30" s="13"/>
      <c r="I30" s="21" t="s">
        <v>2388</v>
      </c>
      <c r="J30" s="7">
        <v>1</v>
      </c>
      <c r="K30" s="7">
        <v>1</v>
      </c>
      <c r="L30" s="7">
        <v>12</v>
      </c>
      <c r="M30" s="7">
        <v>1</v>
      </c>
      <c r="N30" s="48" t="s">
        <v>103</v>
      </c>
      <c r="O30" s="50" t="s">
        <v>2319</v>
      </c>
      <c r="P30" s="48" t="s">
        <v>2320</v>
      </c>
      <c r="Q30" s="8">
        <v>108000000</v>
      </c>
      <c r="R30" s="8">
        <v>108000000</v>
      </c>
      <c r="S30" s="57">
        <v>0</v>
      </c>
      <c r="T30" s="58">
        <v>0</v>
      </c>
      <c r="U30" s="48" t="s">
        <v>4</v>
      </c>
      <c r="V30" s="48" t="s">
        <v>3414</v>
      </c>
      <c r="W30" s="48" t="s">
        <v>2321</v>
      </c>
      <c r="X30" s="48">
        <v>6477684</v>
      </c>
      <c r="Y30" s="48" t="s">
        <v>2322</v>
      </c>
      <c r="Z30" s="48">
        <v>0</v>
      </c>
      <c r="AA30" s="48">
        <v>1</v>
      </c>
    </row>
    <row r="31" spans="1:27" ht="54" customHeight="1">
      <c r="A31" s="13" t="s">
        <v>2315</v>
      </c>
      <c r="B31" s="13"/>
      <c r="C31" s="18">
        <v>2495</v>
      </c>
      <c r="D31" s="13"/>
      <c r="E31" s="19" t="s">
        <v>2390</v>
      </c>
      <c r="F31" s="20">
        <v>147047</v>
      </c>
      <c r="G31" s="7" t="s">
        <v>2317</v>
      </c>
      <c r="H31" s="13"/>
      <c r="I31" s="21" t="s">
        <v>2391</v>
      </c>
      <c r="J31" s="7">
        <v>1</v>
      </c>
      <c r="K31" s="7">
        <v>1</v>
      </c>
      <c r="L31" s="7">
        <v>12</v>
      </c>
      <c r="M31" s="7">
        <v>1</v>
      </c>
      <c r="N31" s="48" t="s">
        <v>103</v>
      </c>
      <c r="O31" s="50" t="s">
        <v>2319</v>
      </c>
      <c r="P31" s="48" t="s">
        <v>2320</v>
      </c>
      <c r="Q31" s="8">
        <v>84000000</v>
      </c>
      <c r="R31" s="8">
        <v>84000000</v>
      </c>
      <c r="S31" s="57">
        <v>0</v>
      </c>
      <c r="T31" s="58">
        <v>0</v>
      </c>
      <c r="U31" s="48" t="s">
        <v>4</v>
      </c>
      <c r="V31" s="48" t="s">
        <v>3415</v>
      </c>
      <c r="W31" s="48" t="s">
        <v>2321</v>
      </c>
      <c r="X31" s="48">
        <v>6477685</v>
      </c>
      <c r="Y31" s="48" t="s">
        <v>2322</v>
      </c>
      <c r="Z31" s="48">
        <v>0</v>
      </c>
      <c r="AA31" s="48">
        <v>1</v>
      </c>
    </row>
    <row r="32" spans="1:27" ht="54" customHeight="1">
      <c r="A32" s="13" t="s">
        <v>2315</v>
      </c>
      <c r="B32" s="13"/>
      <c r="C32" s="18">
        <v>2495</v>
      </c>
      <c r="D32" s="13"/>
      <c r="E32" s="19" t="s">
        <v>2390</v>
      </c>
      <c r="F32" s="20">
        <v>147049</v>
      </c>
      <c r="G32" s="7" t="s">
        <v>2317</v>
      </c>
      <c r="H32" s="13"/>
      <c r="I32" s="21" t="s">
        <v>2393</v>
      </c>
      <c r="J32" s="7">
        <v>1</v>
      </c>
      <c r="K32" s="7">
        <v>1</v>
      </c>
      <c r="L32" s="7">
        <v>12</v>
      </c>
      <c r="M32" s="7">
        <v>1</v>
      </c>
      <c r="N32" s="48" t="s">
        <v>103</v>
      </c>
      <c r="O32" s="50" t="s">
        <v>2319</v>
      </c>
      <c r="P32" s="48" t="s">
        <v>2320</v>
      </c>
      <c r="Q32" s="8">
        <v>57600000</v>
      </c>
      <c r="R32" s="8">
        <v>57600000</v>
      </c>
      <c r="S32" s="57">
        <v>0</v>
      </c>
      <c r="T32" s="58">
        <v>0</v>
      </c>
      <c r="U32" s="48" t="s">
        <v>4</v>
      </c>
      <c r="V32" s="48" t="s">
        <v>3416</v>
      </c>
      <c r="W32" s="48" t="s">
        <v>2321</v>
      </c>
      <c r="X32" s="48">
        <v>6477686</v>
      </c>
      <c r="Y32" s="48" t="s">
        <v>2322</v>
      </c>
      <c r="Z32" s="48">
        <v>0</v>
      </c>
      <c r="AA32" s="48">
        <v>1</v>
      </c>
    </row>
    <row r="33" spans="1:27" ht="54" customHeight="1">
      <c r="A33" s="13" t="s">
        <v>2315</v>
      </c>
      <c r="B33" s="13"/>
      <c r="C33" s="18">
        <v>2495</v>
      </c>
      <c r="D33" s="13"/>
      <c r="E33" s="19" t="s">
        <v>2390</v>
      </c>
      <c r="F33" s="24">
        <v>146714</v>
      </c>
      <c r="G33" s="7" t="s">
        <v>2317</v>
      </c>
      <c r="H33" s="13"/>
      <c r="I33" s="21" t="s">
        <v>2395</v>
      </c>
      <c r="J33" s="7">
        <v>1</v>
      </c>
      <c r="K33" s="7">
        <v>1</v>
      </c>
      <c r="L33" s="7">
        <v>12</v>
      </c>
      <c r="M33" s="7">
        <v>1</v>
      </c>
      <c r="N33" s="48" t="s">
        <v>103</v>
      </c>
      <c r="O33" s="50" t="s">
        <v>2319</v>
      </c>
      <c r="P33" s="48" t="s">
        <v>2320</v>
      </c>
      <c r="Q33" s="8">
        <v>96000000</v>
      </c>
      <c r="R33" s="8">
        <v>96000000</v>
      </c>
      <c r="S33" s="57">
        <v>0</v>
      </c>
      <c r="T33" s="58">
        <v>0</v>
      </c>
      <c r="U33" s="48" t="s">
        <v>4</v>
      </c>
      <c r="V33" s="48" t="s">
        <v>3417</v>
      </c>
      <c r="W33" s="48" t="s">
        <v>2321</v>
      </c>
      <c r="X33" s="48">
        <v>6477687</v>
      </c>
      <c r="Y33" s="48" t="s">
        <v>2322</v>
      </c>
      <c r="Z33" s="48">
        <v>0</v>
      </c>
      <c r="AA33" s="48">
        <v>1</v>
      </c>
    </row>
    <row r="34" spans="1:27" ht="54" customHeight="1">
      <c r="A34" s="13" t="s">
        <v>2315</v>
      </c>
      <c r="B34" s="13"/>
      <c r="C34" s="18">
        <v>2495</v>
      </c>
      <c r="D34" s="13"/>
      <c r="E34" s="19" t="s">
        <v>2397</v>
      </c>
      <c r="F34" s="30">
        <v>146933</v>
      </c>
      <c r="G34" s="7" t="s">
        <v>2317</v>
      </c>
      <c r="H34" s="13"/>
      <c r="I34" s="21" t="s">
        <v>2398</v>
      </c>
      <c r="J34" s="7">
        <v>1</v>
      </c>
      <c r="K34" s="7">
        <v>1</v>
      </c>
      <c r="L34" s="7">
        <v>12</v>
      </c>
      <c r="M34" s="7">
        <v>1</v>
      </c>
      <c r="N34" s="48" t="s">
        <v>103</v>
      </c>
      <c r="O34" s="50" t="s">
        <v>2319</v>
      </c>
      <c r="P34" s="48" t="s">
        <v>2320</v>
      </c>
      <c r="Q34" s="8">
        <v>244800000</v>
      </c>
      <c r="R34" s="8">
        <v>244800000</v>
      </c>
      <c r="S34" s="57">
        <v>0</v>
      </c>
      <c r="T34" s="58">
        <v>0</v>
      </c>
      <c r="U34" s="48" t="s">
        <v>4</v>
      </c>
      <c r="V34" s="48" t="s">
        <v>3418</v>
      </c>
      <c r="W34" s="48" t="s">
        <v>2321</v>
      </c>
      <c r="X34" s="48">
        <v>6477688</v>
      </c>
      <c r="Y34" s="48" t="s">
        <v>2322</v>
      </c>
      <c r="Z34" s="48">
        <v>0</v>
      </c>
      <c r="AA34" s="48">
        <v>1</v>
      </c>
    </row>
    <row r="35" spans="1:27" ht="54" customHeight="1">
      <c r="A35" s="13" t="s">
        <v>2315</v>
      </c>
      <c r="B35" s="13"/>
      <c r="C35" s="18">
        <v>2316</v>
      </c>
      <c r="D35" s="13"/>
      <c r="E35" s="19" t="s">
        <v>2400</v>
      </c>
      <c r="F35" s="24">
        <v>148403</v>
      </c>
      <c r="G35" s="7" t="s">
        <v>2317</v>
      </c>
      <c r="H35" s="13"/>
      <c r="I35" s="21" t="s">
        <v>2391</v>
      </c>
      <c r="J35" s="7">
        <v>1</v>
      </c>
      <c r="K35" s="7">
        <v>1</v>
      </c>
      <c r="L35" s="7">
        <v>12</v>
      </c>
      <c r="M35" s="7">
        <v>1</v>
      </c>
      <c r="N35" s="48" t="s">
        <v>103</v>
      </c>
      <c r="O35" s="50" t="s">
        <v>2319</v>
      </c>
      <c r="P35" s="48" t="s">
        <v>2320</v>
      </c>
      <c r="Q35" s="8">
        <v>96000000</v>
      </c>
      <c r="R35" s="8">
        <v>96000000</v>
      </c>
      <c r="S35" s="57">
        <v>0</v>
      </c>
      <c r="T35" s="58">
        <v>0</v>
      </c>
      <c r="U35" s="48" t="s">
        <v>4</v>
      </c>
      <c r="V35" s="48" t="s">
        <v>3419</v>
      </c>
      <c r="W35" s="48" t="s">
        <v>2321</v>
      </c>
      <c r="X35" s="48">
        <v>6477689</v>
      </c>
      <c r="Y35" s="48" t="s">
        <v>2322</v>
      </c>
      <c r="Z35" s="48">
        <v>0</v>
      </c>
      <c r="AA35" s="48">
        <v>1</v>
      </c>
    </row>
    <row r="36" spans="1:27" ht="54" customHeight="1">
      <c r="A36" s="13" t="s">
        <v>2315</v>
      </c>
      <c r="B36" s="13"/>
      <c r="C36" s="18">
        <v>2495</v>
      </c>
      <c r="D36" s="13"/>
      <c r="E36" s="19" t="s">
        <v>2397</v>
      </c>
      <c r="F36" s="31">
        <v>146946</v>
      </c>
      <c r="G36" s="7" t="s">
        <v>2317</v>
      </c>
      <c r="H36" s="13"/>
      <c r="I36" s="21" t="s">
        <v>2402</v>
      </c>
      <c r="J36" s="7">
        <v>1</v>
      </c>
      <c r="K36" s="7">
        <v>1</v>
      </c>
      <c r="L36" s="7">
        <v>12</v>
      </c>
      <c r="M36" s="7">
        <v>1</v>
      </c>
      <c r="N36" s="48" t="s">
        <v>103</v>
      </c>
      <c r="O36" s="50" t="s">
        <v>2319</v>
      </c>
      <c r="P36" s="48" t="s">
        <v>2320</v>
      </c>
      <c r="Q36" s="8">
        <v>216000000</v>
      </c>
      <c r="R36" s="8">
        <v>216000000</v>
      </c>
      <c r="S36" s="57">
        <v>0</v>
      </c>
      <c r="T36" s="58">
        <v>0</v>
      </c>
      <c r="U36" s="48" t="s">
        <v>4</v>
      </c>
      <c r="V36" s="48" t="s">
        <v>3420</v>
      </c>
      <c r="W36" s="48" t="s">
        <v>2321</v>
      </c>
      <c r="X36" s="48">
        <v>6477690</v>
      </c>
      <c r="Y36" s="48" t="s">
        <v>2322</v>
      </c>
      <c r="Z36" s="48">
        <v>0</v>
      </c>
      <c r="AA36" s="48">
        <v>1</v>
      </c>
    </row>
    <row r="37" spans="1:27" ht="54" customHeight="1">
      <c r="A37" s="13" t="s">
        <v>2315</v>
      </c>
      <c r="B37" s="13"/>
      <c r="C37" s="18">
        <v>2495</v>
      </c>
      <c r="D37" s="13"/>
      <c r="E37" s="19" t="s">
        <v>2397</v>
      </c>
      <c r="F37" s="31">
        <v>146954</v>
      </c>
      <c r="G37" s="7" t="s">
        <v>2317</v>
      </c>
      <c r="H37" s="13"/>
      <c r="I37" s="21" t="s">
        <v>2404</v>
      </c>
      <c r="J37" s="7">
        <v>1</v>
      </c>
      <c r="K37" s="7">
        <v>1</v>
      </c>
      <c r="L37" s="7">
        <v>12</v>
      </c>
      <c r="M37" s="7">
        <v>1</v>
      </c>
      <c r="N37" s="48" t="s">
        <v>103</v>
      </c>
      <c r="O37" s="50" t="s">
        <v>2319</v>
      </c>
      <c r="P37" s="48" t="s">
        <v>2320</v>
      </c>
      <c r="Q37" s="8">
        <v>72000000</v>
      </c>
      <c r="R37" s="8">
        <v>72000000</v>
      </c>
      <c r="S37" s="57">
        <v>0</v>
      </c>
      <c r="T37" s="58">
        <v>0</v>
      </c>
      <c r="U37" s="48" t="s">
        <v>4</v>
      </c>
      <c r="V37" s="48" t="s">
        <v>3421</v>
      </c>
      <c r="W37" s="48" t="s">
        <v>2321</v>
      </c>
      <c r="X37" s="48">
        <v>6477691</v>
      </c>
      <c r="Y37" s="48" t="s">
        <v>2322</v>
      </c>
      <c r="Z37" s="48">
        <v>0</v>
      </c>
      <c r="AA37" s="48">
        <v>1</v>
      </c>
    </row>
    <row r="38" spans="1:27" ht="54" customHeight="1">
      <c r="A38" s="13" t="s">
        <v>2315</v>
      </c>
      <c r="B38" s="13"/>
      <c r="C38" s="18">
        <v>2495</v>
      </c>
      <c r="D38" s="13"/>
      <c r="E38" s="19" t="s">
        <v>2397</v>
      </c>
      <c r="F38" s="31">
        <v>146985</v>
      </c>
      <c r="G38" s="7" t="s">
        <v>2317</v>
      </c>
      <c r="H38" s="13"/>
      <c r="I38" s="21" t="s">
        <v>2406</v>
      </c>
      <c r="J38" s="7">
        <v>1</v>
      </c>
      <c r="K38" s="7">
        <v>1</v>
      </c>
      <c r="L38" s="7">
        <v>12</v>
      </c>
      <c r="M38" s="7">
        <v>1</v>
      </c>
      <c r="N38" s="48" t="s">
        <v>103</v>
      </c>
      <c r="O38" s="50" t="s">
        <v>2319</v>
      </c>
      <c r="P38" s="48" t="s">
        <v>2320</v>
      </c>
      <c r="Q38" s="8">
        <v>201600000</v>
      </c>
      <c r="R38" s="8">
        <v>201600000</v>
      </c>
      <c r="S38" s="57">
        <v>0</v>
      </c>
      <c r="T38" s="58">
        <v>0</v>
      </c>
      <c r="U38" s="48" t="s">
        <v>4</v>
      </c>
      <c r="V38" s="48" t="s">
        <v>3422</v>
      </c>
      <c r="W38" s="48" t="s">
        <v>2321</v>
      </c>
      <c r="X38" s="48">
        <v>6477692</v>
      </c>
      <c r="Y38" s="48" t="s">
        <v>2322</v>
      </c>
      <c r="Z38" s="48">
        <v>0</v>
      </c>
      <c r="AA38" s="48">
        <v>1</v>
      </c>
    </row>
    <row r="39" spans="1:27" ht="54" customHeight="1">
      <c r="A39" s="13" t="s">
        <v>2315</v>
      </c>
      <c r="B39" s="13"/>
      <c r="C39" s="18">
        <v>2495</v>
      </c>
      <c r="D39" s="13"/>
      <c r="E39" s="19" t="s">
        <v>2390</v>
      </c>
      <c r="F39" s="30">
        <v>148151</v>
      </c>
      <c r="G39" s="7" t="s">
        <v>2317</v>
      </c>
      <c r="H39" s="13"/>
      <c r="I39" s="21" t="s">
        <v>2408</v>
      </c>
      <c r="J39" s="7">
        <v>1</v>
      </c>
      <c r="K39" s="7">
        <v>1</v>
      </c>
      <c r="L39" s="7">
        <v>12</v>
      </c>
      <c r="M39" s="7">
        <v>1</v>
      </c>
      <c r="N39" s="48" t="s">
        <v>103</v>
      </c>
      <c r="O39" s="50" t="s">
        <v>2319</v>
      </c>
      <c r="P39" s="48" t="s">
        <v>2320</v>
      </c>
      <c r="Q39" s="8">
        <v>403200000</v>
      </c>
      <c r="R39" s="8">
        <v>403200000</v>
      </c>
      <c r="S39" s="57">
        <v>0</v>
      </c>
      <c r="T39" s="58">
        <v>0</v>
      </c>
      <c r="U39" s="48" t="s">
        <v>4</v>
      </c>
      <c r="V39" s="48" t="s">
        <v>3423</v>
      </c>
      <c r="W39" s="48" t="s">
        <v>2321</v>
      </c>
      <c r="X39" s="48">
        <v>6477693</v>
      </c>
      <c r="Y39" s="48" t="s">
        <v>2322</v>
      </c>
      <c r="Z39" s="48">
        <v>0</v>
      </c>
      <c r="AA39" s="48">
        <v>1</v>
      </c>
    </row>
    <row r="40" spans="1:27" ht="54" customHeight="1">
      <c r="A40" s="13" t="s">
        <v>2315</v>
      </c>
      <c r="B40" s="13"/>
      <c r="C40" s="18">
        <v>2495</v>
      </c>
      <c r="D40" s="13"/>
      <c r="E40" s="19" t="s">
        <v>2390</v>
      </c>
      <c r="F40" s="32">
        <v>147015</v>
      </c>
      <c r="G40" s="7" t="s">
        <v>2317</v>
      </c>
      <c r="H40" s="13"/>
      <c r="I40" s="21" t="s">
        <v>2408</v>
      </c>
      <c r="J40" s="7">
        <v>1</v>
      </c>
      <c r="K40" s="7">
        <v>1</v>
      </c>
      <c r="L40" s="7">
        <v>12</v>
      </c>
      <c r="M40" s="7">
        <v>1</v>
      </c>
      <c r="N40" s="48" t="s">
        <v>103</v>
      </c>
      <c r="O40" s="50" t="s">
        <v>2319</v>
      </c>
      <c r="P40" s="48" t="s">
        <v>2320</v>
      </c>
      <c r="Q40" s="8">
        <v>361200000</v>
      </c>
      <c r="R40" s="8">
        <v>361200000</v>
      </c>
      <c r="S40" s="57">
        <v>0</v>
      </c>
      <c r="T40" s="58">
        <v>0</v>
      </c>
      <c r="U40" s="48" t="s">
        <v>4</v>
      </c>
      <c r="V40" s="48" t="s">
        <v>3424</v>
      </c>
      <c r="W40" s="48" t="s">
        <v>2321</v>
      </c>
      <c r="X40" s="48">
        <v>6477694</v>
      </c>
      <c r="Y40" s="48" t="s">
        <v>2322</v>
      </c>
      <c r="Z40" s="48">
        <v>0</v>
      </c>
      <c r="AA40" s="48">
        <v>1</v>
      </c>
    </row>
    <row r="41" spans="1:27" ht="54" customHeight="1">
      <c r="A41" s="13" t="s">
        <v>2315</v>
      </c>
      <c r="B41" s="13"/>
      <c r="C41" s="18">
        <v>2495</v>
      </c>
      <c r="D41" s="13"/>
      <c r="E41" s="19" t="s">
        <v>2390</v>
      </c>
      <c r="F41" s="31">
        <v>147045</v>
      </c>
      <c r="G41" s="7" t="s">
        <v>2317</v>
      </c>
      <c r="H41" s="13"/>
      <c r="I41" s="21" t="s">
        <v>2411</v>
      </c>
      <c r="J41" s="7">
        <v>1</v>
      </c>
      <c r="K41" s="7">
        <v>1</v>
      </c>
      <c r="L41" s="7">
        <v>12</v>
      </c>
      <c r="M41" s="7">
        <v>1</v>
      </c>
      <c r="N41" s="48" t="s">
        <v>103</v>
      </c>
      <c r="O41" s="50" t="s">
        <v>2319</v>
      </c>
      <c r="P41" s="48" t="s">
        <v>2320</v>
      </c>
      <c r="Q41" s="8">
        <v>51600000</v>
      </c>
      <c r="R41" s="8">
        <v>51600000</v>
      </c>
      <c r="S41" s="57">
        <v>0</v>
      </c>
      <c r="T41" s="58">
        <v>0</v>
      </c>
      <c r="U41" s="48" t="s">
        <v>4</v>
      </c>
      <c r="V41" s="48" t="s">
        <v>3425</v>
      </c>
      <c r="W41" s="48" t="s">
        <v>2321</v>
      </c>
      <c r="X41" s="48">
        <v>6477695</v>
      </c>
      <c r="Y41" s="48" t="s">
        <v>2322</v>
      </c>
      <c r="Z41" s="48">
        <v>0</v>
      </c>
      <c r="AA41" s="48">
        <v>1</v>
      </c>
    </row>
    <row r="42" spans="1:27" ht="54" customHeight="1">
      <c r="A42" s="13" t="s">
        <v>2315</v>
      </c>
      <c r="B42" s="13"/>
      <c r="C42" s="18">
        <v>2495</v>
      </c>
      <c r="D42" s="13"/>
      <c r="E42" s="19" t="s">
        <v>2390</v>
      </c>
      <c r="F42" s="20">
        <v>148114</v>
      </c>
      <c r="G42" s="7" t="s">
        <v>2317</v>
      </c>
      <c r="H42" s="13"/>
      <c r="I42" s="21" t="s">
        <v>2413</v>
      </c>
      <c r="J42" s="7">
        <v>1</v>
      </c>
      <c r="K42" s="7">
        <v>1</v>
      </c>
      <c r="L42" s="7">
        <v>12</v>
      </c>
      <c r="M42" s="7">
        <v>1</v>
      </c>
      <c r="N42" s="48" t="s">
        <v>103</v>
      </c>
      <c r="O42" s="50" t="s">
        <v>2319</v>
      </c>
      <c r="P42" s="48" t="s">
        <v>2320</v>
      </c>
      <c r="Q42" s="8">
        <v>69600000</v>
      </c>
      <c r="R42" s="8">
        <v>69600000</v>
      </c>
      <c r="S42" s="57">
        <v>0</v>
      </c>
      <c r="T42" s="58">
        <v>0</v>
      </c>
      <c r="U42" s="48" t="s">
        <v>4</v>
      </c>
      <c r="V42" s="48" t="s">
        <v>3426</v>
      </c>
      <c r="W42" s="48" t="s">
        <v>2321</v>
      </c>
      <c r="X42" s="48">
        <v>6477696</v>
      </c>
      <c r="Y42" s="48" t="s">
        <v>2322</v>
      </c>
      <c r="Z42" s="48">
        <v>0</v>
      </c>
      <c r="AA42" s="48">
        <v>1</v>
      </c>
    </row>
    <row r="43" spans="1:27" ht="54" customHeight="1">
      <c r="A43" s="13" t="s">
        <v>2315</v>
      </c>
      <c r="B43" s="13"/>
      <c r="C43" s="18">
        <v>2608</v>
      </c>
      <c r="D43" s="13"/>
      <c r="E43" s="19" t="s">
        <v>2387</v>
      </c>
      <c r="F43" s="20">
        <v>147130</v>
      </c>
      <c r="G43" s="7" t="s">
        <v>2317</v>
      </c>
      <c r="H43" s="13"/>
      <c r="I43" s="21" t="s">
        <v>2415</v>
      </c>
      <c r="J43" s="7">
        <v>1</v>
      </c>
      <c r="K43" s="7">
        <v>1</v>
      </c>
      <c r="L43" s="7">
        <v>12</v>
      </c>
      <c r="M43" s="7">
        <v>1</v>
      </c>
      <c r="N43" s="48" t="s">
        <v>103</v>
      </c>
      <c r="O43" s="50" t="s">
        <v>2319</v>
      </c>
      <c r="P43" s="48" t="s">
        <v>2320</v>
      </c>
      <c r="Q43" s="8">
        <v>139200000</v>
      </c>
      <c r="R43" s="8">
        <v>139200000</v>
      </c>
      <c r="S43" s="57">
        <v>0</v>
      </c>
      <c r="T43" s="58">
        <v>0</v>
      </c>
      <c r="U43" s="48" t="s">
        <v>4</v>
      </c>
      <c r="V43" s="48" t="s">
        <v>3427</v>
      </c>
      <c r="W43" s="48" t="s">
        <v>2321</v>
      </c>
      <c r="X43" s="48">
        <v>6477697</v>
      </c>
      <c r="Y43" s="48" t="s">
        <v>2322</v>
      </c>
      <c r="Z43" s="48">
        <v>0</v>
      </c>
      <c r="AA43" s="48">
        <v>1</v>
      </c>
    </row>
    <row r="44" spans="1:27" ht="54" customHeight="1">
      <c r="A44" s="13" t="s">
        <v>2315</v>
      </c>
      <c r="B44" s="13"/>
      <c r="C44" s="18">
        <v>2608</v>
      </c>
      <c r="D44" s="13"/>
      <c r="E44" s="19" t="s">
        <v>2387</v>
      </c>
      <c r="F44" s="20">
        <v>147161</v>
      </c>
      <c r="G44" s="7" t="s">
        <v>2317</v>
      </c>
      <c r="H44" s="13"/>
      <c r="I44" s="21" t="s">
        <v>2417</v>
      </c>
      <c r="J44" s="7">
        <v>1</v>
      </c>
      <c r="K44" s="7">
        <v>1</v>
      </c>
      <c r="L44" s="7">
        <v>12</v>
      </c>
      <c r="M44" s="7">
        <v>1</v>
      </c>
      <c r="N44" s="48" t="s">
        <v>103</v>
      </c>
      <c r="O44" s="50" t="s">
        <v>2319</v>
      </c>
      <c r="P44" s="48" t="s">
        <v>2320</v>
      </c>
      <c r="Q44" s="8">
        <v>230400000</v>
      </c>
      <c r="R44" s="8">
        <v>230400000</v>
      </c>
      <c r="S44" s="57">
        <v>0</v>
      </c>
      <c r="T44" s="58">
        <v>0</v>
      </c>
      <c r="U44" s="48" t="s">
        <v>4</v>
      </c>
      <c r="V44" s="48" t="s">
        <v>3428</v>
      </c>
      <c r="W44" s="48" t="s">
        <v>2321</v>
      </c>
      <c r="X44" s="48">
        <v>6477698</v>
      </c>
      <c r="Y44" s="48" t="s">
        <v>2322</v>
      </c>
      <c r="Z44" s="48">
        <v>0</v>
      </c>
      <c r="AA44" s="48">
        <v>1</v>
      </c>
    </row>
    <row r="45" spans="1:27" ht="54" customHeight="1">
      <c r="A45" s="13" t="s">
        <v>2315</v>
      </c>
      <c r="B45" s="13"/>
      <c r="C45" s="18">
        <v>2627</v>
      </c>
      <c r="D45" s="13"/>
      <c r="E45" s="19" t="s">
        <v>2419</v>
      </c>
      <c r="F45" s="20">
        <v>147203</v>
      </c>
      <c r="G45" s="7" t="s">
        <v>2317</v>
      </c>
      <c r="H45" s="13"/>
      <c r="I45" s="21" t="s">
        <v>2420</v>
      </c>
      <c r="J45" s="7">
        <v>1</v>
      </c>
      <c r="K45" s="7">
        <v>1</v>
      </c>
      <c r="L45" s="7">
        <v>12</v>
      </c>
      <c r="M45" s="7">
        <v>1</v>
      </c>
      <c r="N45" s="48" t="s">
        <v>103</v>
      </c>
      <c r="O45" s="50" t="s">
        <v>2319</v>
      </c>
      <c r="P45" s="48" t="s">
        <v>2320</v>
      </c>
      <c r="Q45" s="8">
        <v>604800000</v>
      </c>
      <c r="R45" s="8">
        <v>604800000</v>
      </c>
      <c r="S45" s="57">
        <v>0</v>
      </c>
      <c r="T45" s="58">
        <v>0</v>
      </c>
      <c r="U45" s="48" t="s">
        <v>4</v>
      </c>
      <c r="V45" s="48" t="s">
        <v>3429</v>
      </c>
      <c r="W45" s="48" t="s">
        <v>2321</v>
      </c>
      <c r="X45" s="48">
        <v>6477699</v>
      </c>
      <c r="Y45" s="48" t="s">
        <v>2322</v>
      </c>
      <c r="Z45" s="48">
        <v>0</v>
      </c>
      <c r="AA45" s="48">
        <v>1</v>
      </c>
    </row>
    <row r="46" spans="1:27" ht="54" customHeight="1">
      <c r="A46" s="13" t="s">
        <v>2315</v>
      </c>
      <c r="B46" s="13"/>
      <c r="C46" s="18">
        <v>2627</v>
      </c>
      <c r="D46" s="13"/>
      <c r="E46" s="19" t="s">
        <v>2419</v>
      </c>
      <c r="F46" s="20">
        <v>147221</v>
      </c>
      <c r="G46" s="7" t="s">
        <v>2317</v>
      </c>
      <c r="H46" s="13"/>
      <c r="I46" s="21" t="s">
        <v>2422</v>
      </c>
      <c r="J46" s="7">
        <v>1</v>
      </c>
      <c r="K46" s="7">
        <v>1</v>
      </c>
      <c r="L46" s="7">
        <v>12</v>
      </c>
      <c r="M46" s="7">
        <v>1</v>
      </c>
      <c r="N46" s="48" t="s">
        <v>103</v>
      </c>
      <c r="O46" s="50" t="s">
        <v>2319</v>
      </c>
      <c r="P46" s="48" t="s">
        <v>2320</v>
      </c>
      <c r="Q46" s="8">
        <v>432000000</v>
      </c>
      <c r="R46" s="8">
        <v>432000000</v>
      </c>
      <c r="S46" s="57">
        <v>0</v>
      </c>
      <c r="T46" s="58">
        <v>0</v>
      </c>
      <c r="U46" s="48" t="s">
        <v>4</v>
      </c>
      <c r="V46" s="48" t="s">
        <v>3430</v>
      </c>
      <c r="W46" s="48" t="s">
        <v>2321</v>
      </c>
      <c r="X46" s="48">
        <v>6477700</v>
      </c>
      <c r="Y46" s="48" t="s">
        <v>2322</v>
      </c>
      <c r="Z46" s="48">
        <v>0</v>
      </c>
      <c r="AA46" s="48">
        <v>1</v>
      </c>
    </row>
    <row r="47" spans="1:27" ht="54" customHeight="1">
      <c r="A47" s="13" t="s">
        <v>2315</v>
      </c>
      <c r="B47" s="13"/>
      <c r="C47" s="18">
        <v>2648</v>
      </c>
      <c r="D47" s="13"/>
      <c r="E47" s="19" t="s">
        <v>2424</v>
      </c>
      <c r="F47" s="24">
        <v>146610</v>
      </c>
      <c r="G47" s="7" t="s">
        <v>2317</v>
      </c>
      <c r="H47" s="13"/>
      <c r="I47" s="21" t="s">
        <v>2425</v>
      </c>
      <c r="J47" s="7">
        <v>1</v>
      </c>
      <c r="K47" s="7">
        <v>1</v>
      </c>
      <c r="L47" s="7">
        <v>12</v>
      </c>
      <c r="M47" s="7">
        <v>1</v>
      </c>
      <c r="N47" s="48" t="s">
        <v>103</v>
      </c>
      <c r="O47" s="50" t="s">
        <v>2319</v>
      </c>
      <c r="P47" s="48" t="s">
        <v>2320</v>
      </c>
      <c r="Q47" s="8">
        <v>96000000</v>
      </c>
      <c r="R47" s="8">
        <v>96000000</v>
      </c>
      <c r="S47" s="57">
        <v>0</v>
      </c>
      <c r="T47" s="58">
        <v>0</v>
      </c>
      <c r="U47" s="48" t="s">
        <v>4</v>
      </c>
      <c r="V47" s="48" t="s">
        <v>3431</v>
      </c>
      <c r="W47" s="48" t="s">
        <v>2321</v>
      </c>
      <c r="X47" s="48">
        <v>6477701</v>
      </c>
      <c r="Y47" s="48" t="s">
        <v>2322</v>
      </c>
      <c r="Z47" s="48">
        <v>0</v>
      </c>
      <c r="AA47" s="48">
        <v>1</v>
      </c>
    </row>
    <row r="48" spans="1:27" ht="54" customHeight="1">
      <c r="A48" s="13" t="s">
        <v>2315</v>
      </c>
      <c r="B48" s="13"/>
      <c r="C48" s="18">
        <v>2608</v>
      </c>
      <c r="D48" s="13"/>
      <c r="E48" s="19" t="s">
        <v>2387</v>
      </c>
      <c r="F48" s="20">
        <v>147183</v>
      </c>
      <c r="G48" s="7" t="s">
        <v>2317</v>
      </c>
      <c r="H48" s="13"/>
      <c r="I48" s="21" t="s">
        <v>2427</v>
      </c>
      <c r="J48" s="7">
        <v>1</v>
      </c>
      <c r="K48" s="7">
        <v>1</v>
      </c>
      <c r="L48" s="7">
        <v>12</v>
      </c>
      <c r="M48" s="7">
        <v>1</v>
      </c>
      <c r="N48" s="48" t="s">
        <v>103</v>
      </c>
      <c r="O48" s="50" t="s">
        <v>2319</v>
      </c>
      <c r="P48" s="48" t="s">
        <v>2320</v>
      </c>
      <c r="Q48" s="8">
        <v>326400000</v>
      </c>
      <c r="R48" s="8">
        <v>326400000</v>
      </c>
      <c r="S48" s="57">
        <v>0</v>
      </c>
      <c r="T48" s="58">
        <v>0</v>
      </c>
      <c r="U48" s="48" t="s">
        <v>4</v>
      </c>
      <c r="V48" s="48" t="s">
        <v>3432</v>
      </c>
      <c r="W48" s="48" t="s">
        <v>2321</v>
      </c>
      <c r="X48" s="48">
        <v>6477702</v>
      </c>
      <c r="Y48" s="48" t="s">
        <v>2322</v>
      </c>
      <c r="Z48" s="48">
        <v>0</v>
      </c>
      <c r="AA48" s="48">
        <v>1</v>
      </c>
    </row>
    <row r="49" spans="1:27" ht="54" customHeight="1">
      <c r="A49" s="13" t="s">
        <v>2315</v>
      </c>
      <c r="B49" s="13"/>
      <c r="C49" s="18">
        <v>2627</v>
      </c>
      <c r="D49" s="13"/>
      <c r="E49" s="19" t="s">
        <v>2429</v>
      </c>
      <c r="F49" s="20">
        <v>147226</v>
      </c>
      <c r="G49" s="7" t="s">
        <v>2317</v>
      </c>
      <c r="H49" s="13"/>
      <c r="I49" s="21" t="s">
        <v>2391</v>
      </c>
      <c r="J49" s="7">
        <v>1</v>
      </c>
      <c r="K49" s="7">
        <v>1</v>
      </c>
      <c r="L49" s="7">
        <v>12</v>
      </c>
      <c r="M49" s="7">
        <v>1</v>
      </c>
      <c r="N49" s="48" t="s">
        <v>103</v>
      </c>
      <c r="O49" s="50" t="s">
        <v>2319</v>
      </c>
      <c r="P49" s="48" t="s">
        <v>2320</v>
      </c>
      <c r="Q49" s="8">
        <v>96000000</v>
      </c>
      <c r="R49" s="8">
        <v>96000000</v>
      </c>
      <c r="S49" s="57">
        <v>0</v>
      </c>
      <c r="T49" s="58">
        <v>0</v>
      </c>
      <c r="U49" s="48" t="s">
        <v>4</v>
      </c>
      <c r="V49" s="48" t="s">
        <v>3433</v>
      </c>
      <c r="W49" s="48" t="s">
        <v>2321</v>
      </c>
      <c r="X49" s="48">
        <v>6477703</v>
      </c>
      <c r="Y49" s="48" t="s">
        <v>2322</v>
      </c>
      <c r="Z49" s="48">
        <v>0</v>
      </c>
      <c r="AA49" s="48">
        <v>1</v>
      </c>
    </row>
    <row r="50" spans="1:27" ht="54" customHeight="1">
      <c r="A50" s="13" t="s">
        <v>2315</v>
      </c>
      <c r="B50" s="13"/>
      <c r="C50" s="18">
        <v>2627</v>
      </c>
      <c r="D50" s="13"/>
      <c r="E50" s="19" t="s">
        <v>2429</v>
      </c>
      <c r="F50" s="20">
        <v>147223</v>
      </c>
      <c r="G50" s="7" t="s">
        <v>2317</v>
      </c>
      <c r="H50" s="13"/>
      <c r="I50" s="21" t="s">
        <v>2431</v>
      </c>
      <c r="J50" s="7">
        <v>1</v>
      </c>
      <c r="K50" s="7">
        <v>1</v>
      </c>
      <c r="L50" s="7">
        <v>12</v>
      </c>
      <c r="M50" s="7">
        <v>1</v>
      </c>
      <c r="N50" s="48" t="s">
        <v>103</v>
      </c>
      <c r="O50" s="50" t="s">
        <v>2319</v>
      </c>
      <c r="P50" s="48" t="s">
        <v>2320</v>
      </c>
      <c r="Q50" s="8">
        <v>201600000</v>
      </c>
      <c r="R50" s="8">
        <v>201600000</v>
      </c>
      <c r="S50" s="57">
        <v>0</v>
      </c>
      <c r="T50" s="58">
        <v>0</v>
      </c>
      <c r="U50" s="48" t="s">
        <v>4</v>
      </c>
      <c r="V50" s="48" t="s">
        <v>3434</v>
      </c>
      <c r="W50" s="48" t="s">
        <v>2321</v>
      </c>
      <c r="X50" s="48">
        <v>6477704</v>
      </c>
      <c r="Y50" s="48" t="s">
        <v>2322</v>
      </c>
      <c r="Z50" s="48">
        <v>0</v>
      </c>
      <c r="AA50" s="48">
        <v>1</v>
      </c>
    </row>
    <row r="51" spans="1:27" ht="54" customHeight="1">
      <c r="A51" s="13" t="s">
        <v>2315</v>
      </c>
      <c r="B51" s="13"/>
      <c r="C51" s="18">
        <v>2627</v>
      </c>
      <c r="D51" s="13"/>
      <c r="E51" s="19" t="s">
        <v>2429</v>
      </c>
      <c r="F51" s="20">
        <v>147224</v>
      </c>
      <c r="G51" s="7" t="s">
        <v>2317</v>
      </c>
      <c r="H51" s="13"/>
      <c r="I51" s="21" t="s">
        <v>2427</v>
      </c>
      <c r="J51" s="7">
        <v>1</v>
      </c>
      <c r="K51" s="7">
        <v>1</v>
      </c>
      <c r="L51" s="7">
        <v>12</v>
      </c>
      <c r="M51" s="7">
        <v>1</v>
      </c>
      <c r="N51" s="48" t="s">
        <v>103</v>
      </c>
      <c r="O51" s="50" t="s">
        <v>2319</v>
      </c>
      <c r="P51" s="48" t="s">
        <v>2320</v>
      </c>
      <c r="Q51" s="8">
        <v>81600000</v>
      </c>
      <c r="R51" s="8">
        <v>81600000</v>
      </c>
      <c r="S51" s="57">
        <v>0</v>
      </c>
      <c r="T51" s="58">
        <v>0</v>
      </c>
      <c r="U51" s="48" t="s">
        <v>4</v>
      </c>
      <c r="V51" s="48" t="s">
        <v>3435</v>
      </c>
      <c r="W51" s="48" t="s">
        <v>2321</v>
      </c>
      <c r="X51" s="48">
        <v>6477705</v>
      </c>
      <c r="Y51" s="48" t="s">
        <v>2322</v>
      </c>
      <c r="Z51" s="48">
        <v>0</v>
      </c>
      <c r="AA51" s="48">
        <v>1</v>
      </c>
    </row>
    <row r="52" spans="1:27" ht="54" customHeight="1">
      <c r="A52" s="13" t="s">
        <v>2315</v>
      </c>
      <c r="B52" s="13"/>
      <c r="C52" s="18">
        <v>2615</v>
      </c>
      <c r="D52" s="13"/>
      <c r="E52" s="33" t="s">
        <v>2434</v>
      </c>
      <c r="F52" s="20">
        <v>147230</v>
      </c>
      <c r="G52" s="7" t="s">
        <v>2317</v>
      </c>
      <c r="H52" s="13"/>
      <c r="I52" s="29" t="s">
        <v>2391</v>
      </c>
      <c r="J52" s="7">
        <v>1</v>
      </c>
      <c r="K52" s="7">
        <v>1</v>
      </c>
      <c r="L52" s="7">
        <v>12</v>
      </c>
      <c r="M52" s="7">
        <v>1</v>
      </c>
      <c r="N52" s="48" t="s">
        <v>103</v>
      </c>
      <c r="O52" s="50" t="s">
        <v>2319</v>
      </c>
      <c r="P52" s="48" t="s">
        <v>2320</v>
      </c>
      <c r="Q52" s="10">
        <v>96000000</v>
      </c>
      <c r="R52" s="10">
        <v>96000000</v>
      </c>
      <c r="S52" s="57">
        <v>0</v>
      </c>
      <c r="T52" s="58">
        <v>0</v>
      </c>
      <c r="U52" s="48" t="s">
        <v>4</v>
      </c>
      <c r="V52" s="48" t="s">
        <v>3436</v>
      </c>
      <c r="W52" s="48" t="s">
        <v>2321</v>
      </c>
      <c r="X52" s="48">
        <v>6477706</v>
      </c>
      <c r="Y52" s="48" t="s">
        <v>2322</v>
      </c>
      <c r="Z52" s="48">
        <v>0</v>
      </c>
      <c r="AA52" s="48">
        <v>1</v>
      </c>
    </row>
    <row r="53" spans="1:27" ht="54" customHeight="1">
      <c r="A53" s="13" t="s">
        <v>2315</v>
      </c>
      <c r="B53" s="13"/>
      <c r="C53" s="18">
        <v>2615</v>
      </c>
      <c r="D53" s="13"/>
      <c r="E53" s="25" t="s">
        <v>2436</v>
      </c>
      <c r="F53" s="20">
        <v>147258</v>
      </c>
      <c r="G53" s="7" t="s">
        <v>2317</v>
      </c>
      <c r="H53" s="13"/>
      <c r="I53" s="21" t="s">
        <v>2391</v>
      </c>
      <c r="J53" s="7">
        <v>1</v>
      </c>
      <c r="K53" s="7">
        <v>1</v>
      </c>
      <c r="L53" s="7">
        <v>12</v>
      </c>
      <c r="M53" s="7">
        <v>1</v>
      </c>
      <c r="N53" s="48" t="s">
        <v>103</v>
      </c>
      <c r="O53" s="50" t="s">
        <v>2319</v>
      </c>
      <c r="P53" s="48" t="s">
        <v>2320</v>
      </c>
      <c r="Q53" s="8">
        <v>92280000</v>
      </c>
      <c r="R53" s="8">
        <v>92280000</v>
      </c>
      <c r="S53" s="57">
        <v>0</v>
      </c>
      <c r="T53" s="58">
        <v>0</v>
      </c>
      <c r="U53" s="48" t="s">
        <v>4</v>
      </c>
      <c r="V53" s="48" t="s">
        <v>3437</v>
      </c>
      <c r="W53" s="48" t="s">
        <v>2321</v>
      </c>
      <c r="X53" s="48">
        <v>6477707</v>
      </c>
      <c r="Y53" s="48" t="s">
        <v>2322</v>
      </c>
      <c r="Z53" s="48">
        <v>0</v>
      </c>
      <c r="AA53" s="48">
        <v>1</v>
      </c>
    </row>
    <row r="54" spans="1:27" ht="54" customHeight="1">
      <c r="A54" s="13" t="s">
        <v>2315</v>
      </c>
      <c r="B54" s="13"/>
      <c r="C54" s="18">
        <v>2694</v>
      </c>
      <c r="D54" s="13"/>
      <c r="E54" s="26" t="s">
        <v>2438</v>
      </c>
      <c r="F54" s="20">
        <v>147740</v>
      </c>
      <c r="G54" s="7" t="s">
        <v>2317</v>
      </c>
      <c r="H54" s="13"/>
      <c r="I54" s="27" t="s">
        <v>2439</v>
      </c>
      <c r="J54" s="7">
        <v>1</v>
      </c>
      <c r="K54" s="7">
        <v>1</v>
      </c>
      <c r="L54" s="7">
        <v>12</v>
      </c>
      <c r="M54" s="7">
        <v>1</v>
      </c>
      <c r="N54" s="48" t="s">
        <v>103</v>
      </c>
      <c r="O54" s="50" t="s">
        <v>2319</v>
      </c>
      <c r="P54" s="48" t="s">
        <v>2320</v>
      </c>
      <c r="Q54" s="9">
        <v>326400000</v>
      </c>
      <c r="R54" s="9">
        <v>326400000</v>
      </c>
      <c r="S54" s="57">
        <v>0</v>
      </c>
      <c r="T54" s="58">
        <v>0</v>
      </c>
      <c r="U54" s="48" t="s">
        <v>4</v>
      </c>
      <c r="V54" s="48" t="s">
        <v>3438</v>
      </c>
      <c r="W54" s="48" t="s">
        <v>2321</v>
      </c>
      <c r="X54" s="48">
        <v>6477708</v>
      </c>
      <c r="Y54" s="48" t="s">
        <v>2322</v>
      </c>
      <c r="Z54" s="48">
        <v>0</v>
      </c>
      <c r="AA54" s="48">
        <v>1</v>
      </c>
    </row>
    <row r="55" spans="1:27" ht="54" customHeight="1">
      <c r="A55" s="13" t="s">
        <v>2315</v>
      </c>
      <c r="B55" s="13"/>
      <c r="C55" s="18">
        <v>2694</v>
      </c>
      <c r="D55" s="13"/>
      <c r="E55" s="25" t="s">
        <v>2438</v>
      </c>
      <c r="F55" s="20">
        <v>147655</v>
      </c>
      <c r="G55" s="7" t="s">
        <v>2317</v>
      </c>
      <c r="H55" s="13"/>
      <c r="I55" s="21" t="s">
        <v>2439</v>
      </c>
      <c r="J55" s="7">
        <v>1</v>
      </c>
      <c r="K55" s="7">
        <v>1</v>
      </c>
      <c r="L55" s="7">
        <v>12</v>
      </c>
      <c r="M55" s="7">
        <v>1</v>
      </c>
      <c r="N55" s="48" t="s">
        <v>103</v>
      </c>
      <c r="O55" s="50" t="s">
        <v>2319</v>
      </c>
      <c r="P55" s="48" t="s">
        <v>2320</v>
      </c>
      <c r="Q55" s="8">
        <v>432000000</v>
      </c>
      <c r="R55" s="8">
        <v>432000000</v>
      </c>
      <c r="S55" s="57">
        <v>0</v>
      </c>
      <c r="T55" s="58">
        <v>0</v>
      </c>
      <c r="U55" s="48" t="s">
        <v>4</v>
      </c>
      <c r="V55" s="48" t="s">
        <v>3439</v>
      </c>
      <c r="W55" s="48" t="s">
        <v>2321</v>
      </c>
      <c r="X55" s="48">
        <v>6477709</v>
      </c>
      <c r="Y55" s="48" t="s">
        <v>2322</v>
      </c>
      <c r="Z55" s="48">
        <v>0</v>
      </c>
      <c r="AA55" s="48">
        <v>1</v>
      </c>
    </row>
    <row r="56" spans="1:27" ht="54" customHeight="1">
      <c r="A56" s="13" t="s">
        <v>2315</v>
      </c>
      <c r="B56" s="13"/>
      <c r="C56" s="18">
        <v>2615</v>
      </c>
      <c r="D56" s="13"/>
      <c r="E56" s="25" t="s">
        <v>2436</v>
      </c>
      <c r="F56" s="20">
        <v>147490</v>
      </c>
      <c r="G56" s="7" t="s">
        <v>2317</v>
      </c>
      <c r="H56" s="13"/>
      <c r="I56" s="21" t="s">
        <v>2442</v>
      </c>
      <c r="J56" s="7">
        <v>1</v>
      </c>
      <c r="K56" s="7">
        <v>1</v>
      </c>
      <c r="L56" s="7">
        <v>12</v>
      </c>
      <c r="M56" s="7">
        <v>1</v>
      </c>
      <c r="N56" s="48" t="s">
        <v>103</v>
      </c>
      <c r="O56" s="50" t="s">
        <v>2319</v>
      </c>
      <c r="P56" s="48" t="s">
        <v>2320</v>
      </c>
      <c r="Q56" s="8">
        <v>604800000</v>
      </c>
      <c r="R56" s="8">
        <v>604800000</v>
      </c>
      <c r="S56" s="57">
        <v>0</v>
      </c>
      <c r="T56" s="58">
        <v>0</v>
      </c>
      <c r="U56" s="48" t="s">
        <v>4</v>
      </c>
      <c r="V56" s="48" t="s">
        <v>3440</v>
      </c>
      <c r="W56" s="48" t="s">
        <v>2321</v>
      </c>
      <c r="X56" s="48">
        <v>6477710</v>
      </c>
      <c r="Y56" s="48" t="s">
        <v>2322</v>
      </c>
      <c r="Z56" s="48">
        <v>0</v>
      </c>
      <c r="AA56" s="48">
        <v>1</v>
      </c>
    </row>
    <row r="57" spans="1:27" ht="54" customHeight="1">
      <c r="A57" s="13" t="s">
        <v>2315</v>
      </c>
      <c r="B57" s="13"/>
      <c r="C57" s="18">
        <v>2615</v>
      </c>
      <c r="D57" s="13"/>
      <c r="E57" s="23" t="s">
        <v>2434</v>
      </c>
      <c r="F57" s="20">
        <v>147645</v>
      </c>
      <c r="G57" s="7" t="s">
        <v>2317</v>
      </c>
      <c r="H57" s="13"/>
      <c r="I57" s="21" t="s">
        <v>2444</v>
      </c>
      <c r="J57" s="7">
        <v>1</v>
      </c>
      <c r="K57" s="7">
        <v>1</v>
      </c>
      <c r="L57" s="7">
        <v>12</v>
      </c>
      <c r="M57" s="7">
        <v>1</v>
      </c>
      <c r="N57" s="48" t="s">
        <v>103</v>
      </c>
      <c r="O57" s="50" t="s">
        <v>2319</v>
      </c>
      <c r="P57" s="48" t="s">
        <v>2320</v>
      </c>
      <c r="Q57" s="8">
        <v>230400000</v>
      </c>
      <c r="R57" s="8">
        <v>230400000</v>
      </c>
      <c r="S57" s="57">
        <v>0</v>
      </c>
      <c r="T57" s="58">
        <v>0</v>
      </c>
      <c r="U57" s="48" t="s">
        <v>4</v>
      </c>
      <c r="V57" s="48" t="s">
        <v>3441</v>
      </c>
      <c r="W57" s="48" t="s">
        <v>2321</v>
      </c>
      <c r="X57" s="48">
        <v>6477711</v>
      </c>
      <c r="Y57" s="48" t="s">
        <v>2322</v>
      </c>
      <c r="Z57" s="48">
        <v>0</v>
      </c>
      <c r="AA57" s="48">
        <v>1</v>
      </c>
    </row>
    <row r="58" spans="1:27" ht="54" customHeight="1">
      <c r="A58" s="13" t="s">
        <v>2315</v>
      </c>
      <c r="B58" s="13"/>
      <c r="C58" s="18">
        <v>2405</v>
      </c>
      <c r="D58" s="13"/>
      <c r="E58" s="19" t="s">
        <v>2446</v>
      </c>
      <c r="F58" s="20">
        <v>147232</v>
      </c>
      <c r="G58" s="7" t="s">
        <v>2317</v>
      </c>
      <c r="H58" s="13"/>
      <c r="I58" s="21" t="s">
        <v>2391</v>
      </c>
      <c r="J58" s="7">
        <v>1</v>
      </c>
      <c r="K58" s="7">
        <v>1</v>
      </c>
      <c r="L58" s="7">
        <v>12</v>
      </c>
      <c r="M58" s="7">
        <v>1</v>
      </c>
      <c r="N58" s="48" t="s">
        <v>103</v>
      </c>
      <c r="O58" s="50" t="s">
        <v>2319</v>
      </c>
      <c r="P58" s="48" t="s">
        <v>2320</v>
      </c>
      <c r="Q58" s="8">
        <v>108000000</v>
      </c>
      <c r="R58" s="8">
        <v>108000000</v>
      </c>
      <c r="S58" s="57">
        <v>0</v>
      </c>
      <c r="T58" s="58">
        <v>0</v>
      </c>
      <c r="U58" s="48" t="s">
        <v>4</v>
      </c>
      <c r="V58" s="48" t="s">
        <v>3442</v>
      </c>
      <c r="W58" s="48" t="s">
        <v>2321</v>
      </c>
      <c r="X58" s="48">
        <v>6477712</v>
      </c>
      <c r="Y58" s="48" t="s">
        <v>2322</v>
      </c>
      <c r="Z58" s="48">
        <v>0</v>
      </c>
      <c r="AA58" s="48">
        <v>1</v>
      </c>
    </row>
    <row r="59" spans="1:27" ht="54" customHeight="1">
      <c r="A59" s="13" t="s">
        <v>2315</v>
      </c>
      <c r="B59" s="13"/>
      <c r="C59" s="18">
        <v>2405</v>
      </c>
      <c r="D59" s="13"/>
      <c r="E59" s="34" t="s">
        <v>2446</v>
      </c>
      <c r="F59" s="20">
        <v>147741</v>
      </c>
      <c r="G59" s="7" t="s">
        <v>2317</v>
      </c>
      <c r="H59" s="13"/>
      <c r="I59" s="27" t="s">
        <v>2439</v>
      </c>
      <c r="J59" s="7">
        <v>1</v>
      </c>
      <c r="K59" s="7">
        <v>1</v>
      </c>
      <c r="L59" s="7">
        <v>12</v>
      </c>
      <c r="M59" s="7">
        <v>1</v>
      </c>
      <c r="N59" s="48" t="s">
        <v>103</v>
      </c>
      <c r="O59" s="50" t="s">
        <v>2319</v>
      </c>
      <c r="P59" s="48" t="s">
        <v>2320</v>
      </c>
      <c r="Q59" s="9">
        <v>489600000</v>
      </c>
      <c r="R59" s="9">
        <v>489600000</v>
      </c>
      <c r="S59" s="57">
        <v>0</v>
      </c>
      <c r="T59" s="58">
        <v>0</v>
      </c>
      <c r="U59" s="48" t="s">
        <v>4</v>
      </c>
      <c r="V59" s="48" t="s">
        <v>3443</v>
      </c>
      <c r="W59" s="48" t="s">
        <v>2321</v>
      </c>
      <c r="X59" s="48">
        <v>6477713</v>
      </c>
      <c r="Y59" s="48" t="s">
        <v>2322</v>
      </c>
      <c r="Z59" s="48">
        <v>0</v>
      </c>
      <c r="AA59" s="48">
        <v>1</v>
      </c>
    </row>
    <row r="60" spans="1:27" ht="54" customHeight="1">
      <c r="A60" s="13" t="s">
        <v>2315</v>
      </c>
      <c r="B60" s="13"/>
      <c r="C60" s="18">
        <v>2615</v>
      </c>
      <c r="D60" s="13"/>
      <c r="E60" s="23" t="s">
        <v>2434</v>
      </c>
      <c r="F60" s="20">
        <v>147687</v>
      </c>
      <c r="G60" s="7" t="s">
        <v>2317</v>
      </c>
      <c r="H60" s="13"/>
      <c r="I60" s="21" t="s">
        <v>2449</v>
      </c>
      <c r="J60" s="7">
        <v>1</v>
      </c>
      <c r="K60" s="7">
        <v>1</v>
      </c>
      <c r="L60" s="7">
        <v>12</v>
      </c>
      <c r="M60" s="7">
        <v>1</v>
      </c>
      <c r="N60" s="48" t="s">
        <v>103</v>
      </c>
      <c r="O60" s="50" t="s">
        <v>2319</v>
      </c>
      <c r="P60" s="48" t="s">
        <v>2320</v>
      </c>
      <c r="Q60" s="8">
        <v>144000000</v>
      </c>
      <c r="R60" s="8">
        <v>144000000</v>
      </c>
      <c r="S60" s="57">
        <v>0</v>
      </c>
      <c r="T60" s="58">
        <v>0</v>
      </c>
      <c r="U60" s="48" t="s">
        <v>4</v>
      </c>
      <c r="V60" s="48" t="s">
        <v>3444</v>
      </c>
      <c r="W60" s="48" t="s">
        <v>2321</v>
      </c>
      <c r="X60" s="48">
        <v>6477714</v>
      </c>
      <c r="Y60" s="48" t="s">
        <v>2322</v>
      </c>
      <c r="Z60" s="48">
        <v>0</v>
      </c>
      <c r="AA60" s="48">
        <v>1</v>
      </c>
    </row>
    <row r="61" spans="1:27" ht="54" customHeight="1">
      <c r="A61" s="13" t="s">
        <v>2315</v>
      </c>
      <c r="B61" s="13"/>
      <c r="C61" s="18">
        <v>2316</v>
      </c>
      <c r="D61" s="13"/>
      <c r="E61" s="33" t="s">
        <v>2400</v>
      </c>
      <c r="F61" s="20">
        <v>147499</v>
      </c>
      <c r="G61" s="7" t="s">
        <v>2317</v>
      </c>
      <c r="H61" s="13"/>
      <c r="I61" s="29" t="s">
        <v>2442</v>
      </c>
      <c r="J61" s="7">
        <v>1</v>
      </c>
      <c r="K61" s="7">
        <v>1</v>
      </c>
      <c r="L61" s="7">
        <v>12</v>
      </c>
      <c r="M61" s="7">
        <v>1</v>
      </c>
      <c r="N61" s="48" t="s">
        <v>103</v>
      </c>
      <c r="O61" s="50" t="s">
        <v>2319</v>
      </c>
      <c r="P61" s="48" t="s">
        <v>2320</v>
      </c>
      <c r="Q61" s="10">
        <v>201600000</v>
      </c>
      <c r="R61" s="10">
        <v>201600000</v>
      </c>
      <c r="S61" s="57">
        <v>0</v>
      </c>
      <c r="T61" s="58">
        <v>0</v>
      </c>
      <c r="U61" s="48" t="s">
        <v>4</v>
      </c>
      <c r="V61" s="48" t="s">
        <v>3445</v>
      </c>
      <c r="W61" s="48" t="s">
        <v>2321</v>
      </c>
      <c r="X61" s="48">
        <v>6477715</v>
      </c>
      <c r="Y61" s="48" t="s">
        <v>2322</v>
      </c>
      <c r="Z61" s="48">
        <v>0</v>
      </c>
      <c r="AA61" s="48">
        <v>1</v>
      </c>
    </row>
    <row r="62" spans="1:27" ht="54" customHeight="1">
      <c r="A62" s="13" t="s">
        <v>2315</v>
      </c>
      <c r="B62" s="13"/>
      <c r="C62" s="18">
        <v>2385</v>
      </c>
      <c r="D62" s="13"/>
      <c r="E62" s="19" t="s">
        <v>2350</v>
      </c>
      <c r="F62" s="20">
        <v>147646</v>
      </c>
      <c r="G62" s="7" t="s">
        <v>2317</v>
      </c>
      <c r="H62" s="13"/>
      <c r="I62" s="21" t="s">
        <v>2452</v>
      </c>
      <c r="J62" s="7">
        <v>1</v>
      </c>
      <c r="K62" s="7">
        <v>1</v>
      </c>
      <c r="L62" s="7">
        <v>12</v>
      </c>
      <c r="M62" s="7">
        <v>1</v>
      </c>
      <c r="N62" s="48" t="s">
        <v>103</v>
      </c>
      <c r="O62" s="50" t="s">
        <v>2319</v>
      </c>
      <c r="P62" s="48" t="s">
        <v>2320</v>
      </c>
      <c r="Q62" s="8">
        <v>345600000</v>
      </c>
      <c r="R62" s="8">
        <v>345600000</v>
      </c>
      <c r="S62" s="57">
        <v>0</v>
      </c>
      <c r="T62" s="58">
        <v>0</v>
      </c>
      <c r="U62" s="48" t="s">
        <v>4</v>
      </c>
      <c r="V62" s="48" t="s">
        <v>3446</v>
      </c>
      <c r="W62" s="48" t="s">
        <v>2321</v>
      </c>
      <c r="X62" s="48">
        <v>6477716</v>
      </c>
      <c r="Y62" s="48" t="s">
        <v>2322</v>
      </c>
      <c r="Z62" s="48">
        <v>0</v>
      </c>
      <c r="AA62" s="48">
        <v>1</v>
      </c>
    </row>
    <row r="63" spans="1:27" ht="54" customHeight="1">
      <c r="A63" s="13" t="s">
        <v>2315</v>
      </c>
      <c r="B63" s="13"/>
      <c r="C63" s="18">
        <v>2802</v>
      </c>
      <c r="D63" s="13"/>
      <c r="E63" s="19" t="s">
        <v>2454</v>
      </c>
      <c r="F63" s="20">
        <v>147376</v>
      </c>
      <c r="G63" s="7" t="s">
        <v>2317</v>
      </c>
      <c r="H63" s="13"/>
      <c r="I63" s="21" t="s">
        <v>2455</v>
      </c>
      <c r="J63" s="7">
        <v>1</v>
      </c>
      <c r="K63" s="7">
        <v>1</v>
      </c>
      <c r="L63" s="7">
        <v>12</v>
      </c>
      <c r="M63" s="7">
        <v>1</v>
      </c>
      <c r="N63" s="48" t="s">
        <v>103</v>
      </c>
      <c r="O63" s="50" t="s">
        <v>2319</v>
      </c>
      <c r="P63" s="48" t="s">
        <v>2320</v>
      </c>
      <c r="Q63" s="8">
        <v>345600000</v>
      </c>
      <c r="R63" s="8">
        <v>345600000</v>
      </c>
      <c r="S63" s="57">
        <v>0</v>
      </c>
      <c r="T63" s="58">
        <v>0</v>
      </c>
      <c r="U63" s="48" t="s">
        <v>4</v>
      </c>
      <c r="V63" s="48" t="s">
        <v>3447</v>
      </c>
      <c r="W63" s="48" t="s">
        <v>2321</v>
      </c>
      <c r="X63" s="48">
        <v>6477717</v>
      </c>
      <c r="Y63" s="48" t="s">
        <v>2322</v>
      </c>
      <c r="Z63" s="48">
        <v>0</v>
      </c>
      <c r="AA63" s="48">
        <v>1</v>
      </c>
    </row>
    <row r="64" spans="1:27" ht="54" customHeight="1">
      <c r="A64" s="13" t="s">
        <v>2315</v>
      </c>
      <c r="B64" s="13"/>
      <c r="C64" s="18">
        <v>2667</v>
      </c>
      <c r="D64" s="13"/>
      <c r="E64" s="19" t="s">
        <v>2372</v>
      </c>
      <c r="F64" s="20">
        <v>147425</v>
      </c>
      <c r="G64" s="7" t="s">
        <v>2317</v>
      </c>
      <c r="H64" s="13"/>
      <c r="I64" s="21" t="s">
        <v>2457</v>
      </c>
      <c r="J64" s="7">
        <v>1</v>
      </c>
      <c r="K64" s="7">
        <v>1</v>
      </c>
      <c r="L64" s="7">
        <v>12</v>
      </c>
      <c r="M64" s="7">
        <v>1</v>
      </c>
      <c r="N64" s="48" t="s">
        <v>103</v>
      </c>
      <c r="O64" s="50" t="s">
        <v>2319</v>
      </c>
      <c r="P64" s="48" t="s">
        <v>2320</v>
      </c>
      <c r="Q64" s="8">
        <v>288000000</v>
      </c>
      <c r="R64" s="8">
        <v>288000000</v>
      </c>
      <c r="S64" s="57">
        <v>0</v>
      </c>
      <c r="T64" s="58">
        <v>0</v>
      </c>
      <c r="U64" s="48" t="s">
        <v>4</v>
      </c>
      <c r="V64" s="48" t="s">
        <v>3448</v>
      </c>
      <c r="W64" s="48" t="s">
        <v>2321</v>
      </c>
      <c r="X64" s="48">
        <v>6477718</v>
      </c>
      <c r="Y64" s="48" t="s">
        <v>2322</v>
      </c>
      <c r="Z64" s="48">
        <v>0</v>
      </c>
      <c r="AA64" s="48">
        <v>1</v>
      </c>
    </row>
    <row r="65" spans="1:27" ht="54" customHeight="1">
      <c r="A65" s="13" t="s">
        <v>2315</v>
      </c>
      <c r="B65" s="13"/>
      <c r="C65" s="18">
        <v>2285</v>
      </c>
      <c r="D65" s="13"/>
      <c r="E65" s="19" t="s">
        <v>2459</v>
      </c>
      <c r="F65" s="20">
        <v>147479</v>
      </c>
      <c r="G65" s="7" t="s">
        <v>2317</v>
      </c>
      <c r="H65" s="13"/>
      <c r="I65" s="21" t="s">
        <v>2457</v>
      </c>
      <c r="J65" s="7">
        <v>1</v>
      </c>
      <c r="K65" s="7">
        <v>1</v>
      </c>
      <c r="L65" s="7">
        <v>12</v>
      </c>
      <c r="M65" s="7">
        <v>1</v>
      </c>
      <c r="N65" s="48" t="s">
        <v>103</v>
      </c>
      <c r="O65" s="50" t="s">
        <v>2319</v>
      </c>
      <c r="P65" s="48" t="s">
        <v>2320</v>
      </c>
      <c r="Q65" s="8">
        <v>172800000</v>
      </c>
      <c r="R65" s="8">
        <v>172800000</v>
      </c>
      <c r="S65" s="57">
        <v>0</v>
      </c>
      <c r="T65" s="58">
        <v>0</v>
      </c>
      <c r="U65" s="48" t="s">
        <v>4</v>
      </c>
      <c r="V65" s="48" t="s">
        <v>3449</v>
      </c>
      <c r="W65" s="48" t="s">
        <v>2321</v>
      </c>
      <c r="X65" s="48">
        <v>6477719</v>
      </c>
      <c r="Y65" s="48" t="s">
        <v>2322</v>
      </c>
      <c r="Z65" s="48">
        <v>0</v>
      </c>
      <c r="AA65" s="48">
        <v>1</v>
      </c>
    </row>
    <row r="66" spans="1:27" ht="54" customHeight="1">
      <c r="A66" s="13" t="s">
        <v>2315</v>
      </c>
      <c r="B66" s="13"/>
      <c r="C66" s="18">
        <v>2285</v>
      </c>
      <c r="D66" s="13"/>
      <c r="E66" s="19" t="s">
        <v>2461</v>
      </c>
      <c r="F66" s="20">
        <v>147485</v>
      </c>
      <c r="G66" s="7" t="s">
        <v>2317</v>
      </c>
      <c r="H66" s="13"/>
      <c r="I66" s="21" t="s">
        <v>2457</v>
      </c>
      <c r="J66" s="7">
        <v>1</v>
      </c>
      <c r="K66" s="7">
        <v>1</v>
      </c>
      <c r="L66" s="7">
        <v>12</v>
      </c>
      <c r="M66" s="7">
        <v>1</v>
      </c>
      <c r="N66" s="48" t="s">
        <v>103</v>
      </c>
      <c r="O66" s="50" t="s">
        <v>2319</v>
      </c>
      <c r="P66" s="48" t="s">
        <v>2320</v>
      </c>
      <c r="Q66" s="8">
        <v>288000000</v>
      </c>
      <c r="R66" s="8">
        <v>288000000</v>
      </c>
      <c r="S66" s="57">
        <v>0</v>
      </c>
      <c r="T66" s="58">
        <v>0</v>
      </c>
      <c r="U66" s="48" t="s">
        <v>4</v>
      </c>
      <c r="V66" s="48" t="s">
        <v>3450</v>
      </c>
      <c r="W66" s="48" t="s">
        <v>2321</v>
      </c>
      <c r="X66" s="48">
        <v>6477720</v>
      </c>
      <c r="Y66" s="48" t="s">
        <v>2322</v>
      </c>
      <c r="Z66" s="48">
        <v>0</v>
      </c>
      <c r="AA66" s="48">
        <v>1</v>
      </c>
    </row>
    <row r="67" spans="1:27" ht="54" customHeight="1">
      <c r="A67" s="13" t="s">
        <v>2315</v>
      </c>
      <c r="B67" s="13"/>
      <c r="C67" s="18">
        <v>2316</v>
      </c>
      <c r="D67" s="13"/>
      <c r="E67" s="23" t="s">
        <v>2400</v>
      </c>
      <c r="F67" s="20">
        <v>147290</v>
      </c>
      <c r="G67" s="7" t="s">
        <v>2317</v>
      </c>
      <c r="H67" s="13"/>
      <c r="I67" s="21" t="s">
        <v>2463</v>
      </c>
      <c r="J67" s="7">
        <v>1</v>
      </c>
      <c r="K67" s="7">
        <v>1</v>
      </c>
      <c r="L67" s="7">
        <v>12</v>
      </c>
      <c r="M67" s="7">
        <v>1</v>
      </c>
      <c r="N67" s="48" t="s">
        <v>103</v>
      </c>
      <c r="O67" s="50" t="s">
        <v>2319</v>
      </c>
      <c r="P67" s="48" t="s">
        <v>2320</v>
      </c>
      <c r="Q67" s="8">
        <v>243600000</v>
      </c>
      <c r="R67" s="8">
        <v>243600000</v>
      </c>
      <c r="S67" s="57">
        <v>0</v>
      </c>
      <c r="T67" s="58">
        <v>0</v>
      </c>
      <c r="U67" s="48" t="s">
        <v>4</v>
      </c>
      <c r="V67" s="48" t="s">
        <v>3451</v>
      </c>
      <c r="W67" s="48" t="s">
        <v>2321</v>
      </c>
      <c r="X67" s="48">
        <v>6477721</v>
      </c>
      <c r="Y67" s="48" t="s">
        <v>2322</v>
      </c>
      <c r="Z67" s="48">
        <v>0</v>
      </c>
      <c r="AA67" s="48">
        <v>1</v>
      </c>
    </row>
    <row r="68" spans="1:27" ht="54" customHeight="1">
      <c r="A68" s="13" t="s">
        <v>2315</v>
      </c>
      <c r="B68" s="13"/>
      <c r="C68" s="18">
        <v>2385</v>
      </c>
      <c r="D68" s="13"/>
      <c r="E68" s="19" t="s">
        <v>2350</v>
      </c>
      <c r="F68" s="20">
        <v>147532</v>
      </c>
      <c r="G68" s="7" t="s">
        <v>2317</v>
      </c>
      <c r="H68" s="13"/>
      <c r="I68" s="449" t="s">
        <v>2465</v>
      </c>
      <c r="J68" s="7">
        <v>1</v>
      </c>
      <c r="K68" s="7">
        <v>1</v>
      </c>
      <c r="L68" s="7">
        <v>12</v>
      </c>
      <c r="M68" s="7">
        <v>1</v>
      </c>
      <c r="N68" s="48" t="s">
        <v>103</v>
      </c>
      <c r="O68" s="50" t="s">
        <v>2319</v>
      </c>
      <c r="P68" s="48" t="s">
        <v>2320</v>
      </c>
      <c r="Q68" s="10">
        <v>67200000</v>
      </c>
      <c r="R68" s="10">
        <v>67200000</v>
      </c>
      <c r="S68" s="57">
        <v>0</v>
      </c>
      <c r="T68" s="58">
        <v>0</v>
      </c>
      <c r="U68" s="48" t="s">
        <v>4</v>
      </c>
      <c r="V68" s="48" t="s">
        <v>3452</v>
      </c>
      <c r="W68" s="48" t="s">
        <v>2321</v>
      </c>
      <c r="X68" s="48">
        <v>6477722</v>
      </c>
      <c r="Y68" s="48" t="s">
        <v>2322</v>
      </c>
      <c r="Z68" s="48">
        <v>0</v>
      </c>
      <c r="AA68" s="48">
        <v>1</v>
      </c>
    </row>
    <row r="69" spans="1:27" ht="54" customHeight="1">
      <c r="A69" s="13" t="s">
        <v>2315</v>
      </c>
      <c r="B69" s="13"/>
      <c r="C69" s="35">
        <v>2667</v>
      </c>
      <c r="D69" s="13"/>
      <c r="E69" s="36" t="s">
        <v>2372</v>
      </c>
      <c r="F69" s="20">
        <v>147564</v>
      </c>
      <c r="G69" s="7" t="s">
        <v>2317</v>
      </c>
      <c r="H69" s="13"/>
      <c r="I69" s="449"/>
      <c r="J69" s="7">
        <v>1</v>
      </c>
      <c r="K69" s="7">
        <v>1</v>
      </c>
      <c r="L69" s="7">
        <v>12</v>
      </c>
      <c r="M69" s="7">
        <v>1</v>
      </c>
      <c r="N69" s="48" t="s">
        <v>103</v>
      </c>
      <c r="O69" s="50" t="s">
        <v>2319</v>
      </c>
      <c r="P69" s="48" t="s">
        <v>2320</v>
      </c>
      <c r="Q69" s="10">
        <v>57600000</v>
      </c>
      <c r="R69" s="10">
        <v>57600000</v>
      </c>
      <c r="S69" s="57">
        <v>0</v>
      </c>
      <c r="T69" s="58">
        <v>0</v>
      </c>
      <c r="U69" s="48" t="s">
        <v>4</v>
      </c>
      <c r="V69" s="48" t="s">
        <v>3453</v>
      </c>
      <c r="W69" s="48" t="s">
        <v>2321</v>
      </c>
      <c r="X69" s="48">
        <v>6477723</v>
      </c>
      <c r="Y69" s="48" t="s">
        <v>2322</v>
      </c>
      <c r="Z69" s="48">
        <v>0</v>
      </c>
      <c r="AA69" s="48">
        <v>1</v>
      </c>
    </row>
    <row r="70" spans="1:27" ht="54" customHeight="1">
      <c r="A70" s="13" t="s">
        <v>2315</v>
      </c>
      <c r="B70" s="13"/>
      <c r="C70" s="18">
        <v>2495</v>
      </c>
      <c r="D70" s="13"/>
      <c r="E70" s="19" t="s">
        <v>2397</v>
      </c>
      <c r="F70" s="20">
        <v>148461</v>
      </c>
      <c r="G70" s="7" t="s">
        <v>2317</v>
      </c>
      <c r="H70" s="13"/>
      <c r="I70" s="21" t="s">
        <v>2467</v>
      </c>
      <c r="J70" s="7">
        <v>1</v>
      </c>
      <c r="K70" s="7">
        <v>1</v>
      </c>
      <c r="L70" s="7">
        <v>12</v>
      </c>
      <c r="M70" s="7">
        <v>1</v>
      </c>
      <c r="N70" s="48" t="s">
        <v>103</v>
      </c>
      <c r="O70" s="50" t="s">
        <v>2319</v>
      </c>
      <c r="P70" s="48" t="s">
        <v>2320</v>
      </c>
      <c r="Q70" s="8">
        <v>81600000</v>
      </c>
      <c r="R70" s="8">
        <v>81600000</v>
      </c>
      <c r="S70" s="57">
        <v>0</v>
      </c>
      <c r="T70" s="58">
        <v>0</v>
      </c>
      <c r="U70" s="48" t="s">
        <v>4</v>
      </c>
      <c r="V70" s="48" t="s">
        <v>3454</v>
      </c>
      <c r="W70" s="48" t="s">
        <v>2321</v>
      </c>
      <c r="X70" s="48">
        <v>6477724</v>
      </c>
      <c r="Y70" s="48" t="s">
        <v>2322</v>
      </c>
      <c r="Z70" s="48">
        <v>0</v>
      </c>
      <c r="AA70" s="48">
        <v>1</v>
      </c>
    </row>
    <row r="71" spans="1:27" ht="54" customHeight="1">
      <c r="A71" s="13" t="s">
        <v>2315</v>
      </c>
      <c r="B71" s="13"/>
      <c r="C71" s="18">
        <v>2627</v>
      </c>
      <c r="D71" s="13"/>
      <c r="E71" s="19" t="s">
        <v>2419</v>
      </c>
      <c r="F71" s="20">
        <v>148341</v>
      </c>
      <c r="G71" s="7" t="s">
        <v>2317</v>
      </c>
      <c r="H71" s="13"/>
      <c r="I71" s="21" t="s">
        <v>2470</v>
      </c>
      <c r="J71" s="7">
        <v>1</v>
      </c>
      <c r="K71" s="7">
        <v>1</v>
      </c>
      <c r="L71" s="7">
        <v>12</v>
      </c>
      <c r="M71" s="7">
        <v>1</v>
      </c>
      <c r="N71" s="48" t="s">
        <v>103</v>
      </c>
      <c r="O71" s="50" t="s">
        <v>2319</v>
      </c>
      <c r="P71" s="48" t="s">
        <v>2320</v>
      </c>
      <c r="Q71" s="8">
        <v>78000000</v>
      </c>
      <c r="R71" s="8">
        <v>78000000</v>
      </c>
      <c r="S71" s="57">
        <v>0</v>
      </c>
      <c r="T71" s="58">
        <v>0</v>
      </c>
      <c r="U71" s="48" t="s">
        <v>4</v>
      </c>
      <c r="V71" s="48" t="s">
        <v>3455</v>
      </c>
      <c r="W71" s="48" t="s">
        <v>2321</v>
      </c>
      <c r="X71" s="48">
        <v>6477725</v>
      </c>
      <c r="Y71" s="48" t="s">
        <v>2322</v>
      </c>
      <c r="Z71" s="48">
        <v>0</v>
      </c>
      <c r="AA71" s="48">
        <v>1</v>
      </c>
    </row>
    <row r="72" spans="1:27" ht="54" customHeight="1">
      <c r="A72" s="13" t="s">
        <v>2315</v>
      </c>
      <c r="B72" s="13"/>
      <c r="C72" s="18">
        <v>2409</v>
      </c>
      <c r="D72" s="13"/>
      <c r="E72" s="19" t="s">
        <v>2472</v>
      </c>
      <c r="F72" s="24">
        <v>146382</v>
      </c>
      <c r="G72" s="7" t="s">
        <v>2317</v>
      </c>
      <c r="H72" s="13"/>
      <c r="I72" s="21" t="s">
        <v>2473</v>
      </c>
      <c r="J72" s="7">
        <v>1</v>
      </c>
      <c r="K72" s="7">
        <v>1</v>
      </c>
      <c r="L72" s="7">
        <v>12</v>
      </c>
      <c r="M72" s="7">
        <v>1</v>
      </c>
      <c r="N72" s="48" t="s">
        <v>103</v>
      </c>
      <c r="O72" s="50" t="s">
        <v>2319</v>
      </c>
      <c r="P72" s="48" t="s">
        <v>2320</v>
      </c>
      <c r="Q72" s="8">
        <v>96000000</v>
      </c>
      <c r="R72" s="8">
        <v>96000000</v>
      </c>
      <c r="S72" s="57">
        <v>0</v>
      </c>
      <c r="T72" s="58">
        <v>0</v>
      </c>
      <c r="U72" s="48" t="s">
        <v>4</v>
      </c>
      <c r="V72" s="48" t="s">
        <v>3456</v>
      </c>
      <c r="W72" s="48" t="s">
        <v>2321</v>
      </c>
      <c r="X72" s="48">
        <v>6477726</v>
      </c>
      <c r="Y72" s="48" t="s">
        <v>2322</v>
      </c>
      <c r="Z72" s="48">
        <v>0</v>
      </c>
      <c r="AA72" s="48">
        <v>1</v>
      </c>
    </row>
    <row r="73" spans="1:27" ht="54" customHeight="1">
      <c r="A73" s="13" t="s">
        <v>2315</v>
      </c>
      <c r="B73" s="13"/>
      <c r="C73" s="18">
        <v>2409</v>
      </c>
      <c r="D73" s="13"/>
      <c r="E73" s="19" t="s">
        <v>2475</v>
      </c>
      <c r="F73" s="24">
        <v>146267</v>
      </c>
      <c r="G73" s="7" t="s">
        <v>2317</v>
      </c>
      <c r="H73" s="13"/>
      <c r="I73" s="21" t="s">
        <v>2476</v>
      </c>
      <c r="J73" s="7">
        <v>1</v>
      </c>
      <c r="K73" s="7">
        <v>1</v>
      </c>
      <c r="L73" s="7">
        <v>12</v>
      </c>
      <c r="M73" s="7">
        <v>1</v>
      </c>
      <c r="N73" s="48" t="s">
        <v>103</v>
      </c>
      <c r="O73" s="50" t="s">
        <v>2319</v>
      </c>
      <c r="P73" s="48" t="s">
        <v>2320</v>
      </c>
      <c r="Q73" s="8">
        <v>92280000</v>
      </c>
      <c r="R73" s="8">
        <v>92280000</v>
      </c>
      <c r="S73" s="57">
        <v>0</v>
      </c>
      <c r="T73" s="58">
        <v>0</v>
      </c>
      <c r="U73" s="48" t="s">
        <v>4</v>
      </c>
      <c r="V73" s="48" t="s">
        <v>3457</v>
      </c>
      <c r="W73" s="48" t="s">
        <v>2321</v>
      </c>
      <c r="X73" s="48">
        <v>6477727</v>
      </c>
      <c r="Y73" s="48" t="s">
        <v>2322</v>
      </c>
      <c r="Z73" s="48">
        <v>0</v>
      </c>
      <c r="AA73" s="48">
        <v>1</v>
      </c>
    </row>
    <row r="74" spans="1:27" ht="54" customHeight="1">
      <c r="A74" s="13" t="s">
        <v>2315</v>
      </c>
      <c r="B74" s="13"/>
      <c r="C74" s="18">
        <v>2409</v>
      </c>
      <c r="D74" s="13"/>
      <c r="E74" s="19" t="s">
        <v>2475</v>
      </c>
      <c r="F74" s="24">
        <v>146279</v>
      </c>
      <c r="G74" s="7" t="s">
        <v>2317</v>
      </c>
      <c r="H74" s="13"/>
      <c r="I74" s="21" t="s">
        <v>2478</v>
      </c>
      <c r="J74" s="7">
        <v>1</v>
      </c>
      <c r="K74" s="7">
        <v>1</v>
      </c>
      <c r="L74" s="7">
        <v>12</v>
      </c>
      <c r="M74" s="7">
        <v>1</v>
      </c>
      <c r="N74" s="48" t="s">
        <v>103</v>
      </c>
      <c r="O74" s="50" t="s">
        <v>2319</v>
      </c>
      <c r="P74" s="48" t="s">
        <v>2320</v>
      </c>
      <c r="Q74" s="8">
        <v>81600000</v>
      </c>
      <c r="R74" s="8">
        <v>81600000</v>
      </c>
      <c r="S74" s="57">
        <v>0</v>
      </c>
      <c r="T74" s="58">
        <v>0</v>
      </c>
      <c r="U74" s="48" t="s">
        <v>4</v>
      </c>
      <c r="V74" s="48" t="s">
        <v>3458</v>
      </c>
      <c r="W74" s="48" t="s">
        <v>2321</v>
      </c>
      <c r="X74" s="48">
        <v>6477728</v>
      </c>
      <c r="Y74" s="48" t="s">
        <v>2322</v>
      </c>
      <c r="Z74" s="48">
        <v>0</v>
      </c>
      <c r="AA74" s="48">
        <v>1</v>
      </c>
    </row>
    <row r="75" spans="1:27" ht="54" customHeight="1">
      <c r="A75" s="13" t="s">
        <v>2315</v>
      </c>
      <c r="B75" s="13"/>
      <c r="C75" s="18">
        <v>2409</v>
      </c>
      <c r="D75" s="13"/>
      <c r="E75" s="19" t="s">
        <v>2472</v>
      </c>
      <c r="F75" s="24">
        <v>146347</v>
      </c>
      <c r="G75" s="7" t="s">
        <v>2317</v>
      </c>
      <c r="H75" s="13"/>
      <c r="I75" s="21" t="s">
        <v>2480</v>
      </c>
      <c r="J75" s="7">
        <v>1</v>
      </c>
      <c r="K75" s="7">
        <v>1</v>
      </c>
      <c r="L75" s="7">
        <v>12</v>
      </c>
      <c r="M75" s="7">
        <v>1</v>
      </c>
      <c r="N75" s="48" t="s">
        <v>103</v>
      </c>
      <c r="O75" s="50" t="s">
        <v>2319</v>
      </c>
      <c r="P75" s="48" t="s">
        <v>2320</v>
      </c>
      <c r="Q75" s="8">
        <v>1008000000</v>
      </c>
      <c r="R75" s="8">
        <v>1008000000</v>
      </c>
      <c r="S75" s="57">
        <v>0</v>
      </c>
      <c r="T75" s="58">
        <v>0</v>
      </c>
      <c r="U75" s="48" t="s">
        <v>4</v>
      </c>
      <c r="V75" s="48" t="s">
        <v>3459</v>
      </c>
      <c r="W75" s="48" t="s">
        <v>2321</v>
      </c>
      <c r="X75" s="48">
        <v>6477729</v>
      </c>
      <c r="Y75" s="48" t="s">
        <v>2322</v>
      </c>
      <c r="Z75" s="48">
        <v>0</v>
      </c>
      <c r="AA75" s="48">
        <v>1</v>
      </c>
    </row>
    <row r="76" spans="1:27" ht="54" customHeight="1">
      <c r="A76" s="13" t="s">
        <v>2315</v>
      </c>
      <c r="B76" s="13"/>
      <c r="C76" s="18">
        <v>2409</v>
      </c>
      <c r="D76" s="13"/>
      <c r="E76" s="19" t="s">
        <v>2475</v>
      </c>
      <c r="F76" s="24">
        <v>146359</v>
      </c>
      <c r="G76" s="7" t="s">
        <v>2317</v>
      </c>
      <c r="H76" s="13"/>
      <c r="I76" s="21" t="s">
        <v>2482</v>
      </c>
      <c r="J76" s="7">
        <v>1</v>
      </c>
      <c r="K76" s="7">
        <v>1</v>
      </c>
      <c r="L76" s="7">
        <v>12</v>
      </c>
      <c r="M76" s="7">
        <v>1</v>
      </c>
      <c r="N76" s="48" t="s">
        <v>103</v>
      </c>
      <c r="O76" s="50" t="s">
        <v>2319</v>
      </c>
      <c r="P76" s="48" t="s">
        <v>2320</v>
      </c>
      <c r="Q76" s="8">
        <v>403200000</v>
      </c>
      <c r="R76" s="8">
        <v>403200000</v>
      </c>
      <c r="S76" s="57">
        <v>0</v>
      </c>
      <c r="T76" s="58">
        <v>0</v>
      </c>
      <c r="U76" s="48" t="s">
        <v>4</v>
      </c>
      <c r="V76" s="48" t="s">
        <v>3460</v>
      </c>
      <c r="W76" s="48" t="s">
        <v>2321</v>
      </c>
      <c r="X76" s="48">
        <v>6477730</v>
      </c>
      <c r="Y76" s="48" t="s">
        <v>2322</v>
      </c>
      <c r="Z76" s="48">
        <v>0</v>
      </c>
      <c r="AA76" s="48">
        <v>1</v>
      </c>
    </row>
    <row r="77" spans="1:27" ht="54" customHeight="1">
      <c r="A77" s="13" t="s">
        <v>2315</v>
      </c>
      <c r="B77" s="13"/>
      <c r="C77" s="18">
        <v>2409</v>
      </c>
      <c r="D77" s="13"/>
      <c r="E77" s="19" t="s">
        <v>2475</v>
      </c>
      <c r="F77" s="24">
        <v>146370</v>
      </c>
      <c r="G77" s="7" t="s">
        <v>2317</v>
      </c>
      <c r="H77" s="13"/>
      <c r="I77" s="21" t="s">
        <v>2482</v>
      </c>
      <c r="J77" s="7">
        <v>1</v>
      </c>
      <c r="K77" s="7">
        <v>1</v>
      </c>
      <c r="L77" s="7">
        <v>12</v>
      </c>
      <c r="M77" s="7">
        <v>1</v>
      </c>
      <c r="N77" s="48" t="s">
        <v>103</v>
      </c>
      <c r="O77" s="50" t="s">
        <v>2319</v>
      </c>
      <c r="P77" s="48" t="s">
        <v>2320</v>
      </c>
      <c r="Q77" s="8">
        <v>345600000</v>
      </c>
      <c r="R77" s="8">
        <v>345600000</v>
      </c>
      <c r="S77" s="57">
        <v>0</v>
      </c>
      <c r="T77" s="58">
        <v>0</v>
      </c>
      <c r="U77" s="48" t="s">
        <v>4</v>
      </c>
      <c r="V77" s="48" t="s">
        <v>3461</v>
      </c>
      <c r="W77" s="48" t="s">
        <v>2321</v>
      </c>
      <c r="X77" s="48">
        <v>6477731</v>
      </c>
      <c r="Y77" s="48" t="s">
        <v>2322</v>
      </c>
      <c r="Z77" s="48">
        <v>0</v>
      </c>
      <c r="AA77" s="48">
        <v>1</v>
      </c>
    </row>
    <row r="78" spans="1:27" ht="54" customHeight="1">
      <c r="A78" s="13" t="s">
        <v>2315</v>
      </c>
      <c r="B78" s="13"/>
      <c r="C78" s="18">
        <v>2409</v>
      </c>
      <c r="D78" s="13"/>
      <c r="E78" s="19" t="s">
        <v>2475</v>
      </c>
      <c r="F78" s="24">
        <v>146376</v>
      </c>
      <c r="G78" s="7" t="s">
        <v>2317</v>
      </c>
      <c r="H78" s="13"/>
      <c r="I78" s="21" t="s">
        <v>2485</v>
      </c>
      <c r="J78" s="7">
        <v>1</v>
      </c>
      <c r="K78" s="7">
        <v>1</v>
      </c>
      <c r="L78" s="7">
        <v>12</v>
      </c>
      <c r="M78" s="7">
        <v>1</v>
      </c>
      <c r="N78" s="48" t="s">
        <v>103</v>
      </c>
      <c r="O78" s="50" t="s">
        <v>2319</v>
      </c>
      <c r="P78" s="48" t="s">
        <v>2320</v>
      </c>
      <c r="Q78" s="8">
        <v>174000000</v>
      </c>
      <c r="R78" s="8">
        <v>174000000</v>
      </c>
      <c r="S78" s="57">
        <v>0</v>
      </c>
      <c r="T78" s="58">
        <v>0</v>
      </c>
      <c r="U78" s="48" t="s">
        <v>4</v>
      </c>
      <c r="V78" s="48" t="s">
        <v>3462</v>
      </c>
      <c r="W78" s="48" t="s">
        <v>2321</v>
      </c>
      <c r="X78" s="48">
        <v>6477732</v>
      </c>
      <c r="Y78" s="48" t="s">
        <v>2322</v>
      </c>
      <c r="Z78" s="48">
        <v>0</v>
      </c>
      <c r="AA78" s="48">
        <v>1</v>
      </c>
    </row>
    <row r="79" spans="1:27" ht="54" customHeight="1">
      <c r="A79" s="13" t="s">
        <v>2315</v>
      </c>
      <c r="B79" s="13"/>
      <c r="C79" s="18">
        <v>2316</v>
      </c>
      <c r="D79" s="13"/>
      <c r="E79" s="19" t="s">
        <v>2400</v>
      </c>
      <c r="F79" s="24">
        <v>146403</v>
      </c>
      <c r="G79" s="7" t="s">
        <v>2317</v>
      </c>
      <c r="H79" s="13"/>
      <c r="I79" s="21" t="s">
        <v>2487</v>
      </c>
      <c r="J79" s="7">
        <v>1</v>
      </c>
      <c r="K79" s="7">
        <v>1</v>
      </c>
      <c r="L79" s="7">
        <v>12</v>
      </c>
      <c r="M79" s="7">
        <v>1</v>
      </c>
      <c r="N79" s="48" t="s">
        <v>103</v>
      </c>
      <c r="O79" s="50" t="s">
        <v>2319</v>
      </c>
      <c r="P79" s="48" t="s">
        <v>2320</v>
      </c>
      <c r="Q79" s="8">
        <v>96000000</v>
      </c>
      <c r="R79" s="8">
        <v>96000000</v>
      </c>
      <c r="S79" s="57">
        <v>0</v>
      </c>
      <c r="T79" s="58">
        <v>0</v>
      </c>
      <c r="U79" s="48" t="s">
        <v>4</v>
      </c>
      <c r="V79" s="48" t="s">
        <v>3463</v>
      </c>
      <c r="W79" s="48" t="s">
        <v>2321</v>
      </c>
      <c r="X79" s="48">
        <v>6477733</v>
      </c>
      <c r="Y79" s="48" t="s">
        <v>2322</v>
      </c>
      <c r="Z79" s="48">
        <v>0</v>
      </c>
      <c r="AA79" s="48">
        <v>1</v>
      </c>
    </row>
    <row r="80" spans="1:27" ht="54" customHeight="1">
      <c r="A80" s="13" t="s">
        <v>2315</v>
      </c>
      <c r="B80" s="13"/>
      <c r="C80" s="18">
        <v>2316</v>
      </c>
      <c r="D80" s="13"/>
      <c r="E80" s="19" t="s">
        <v>2400</v>
      </c>
      <c r="F80" s="24">
        <v>146418</v>
      </c>
      <c r="G80" s="7" t="s">
        <v>2317</v>
      </c>
      <c r="H80" s="13"/>
      <c r="I80" s="21" t="s">
        <v>2489</v>
      </c>
      <c r="J80" s="7">
        <v>1</v>
      </c>
      <c r="K80" s="7">
        <v>1</v>
      </c>
      <c r="L80" s="7">
        <v>12</v>
      </c>
      <c r="M80" s="7">
        <v>1</v>
      </c>
      <c r="N80" s="48" t="s">
        <v>103</v>
      </c>
      <c r="O80" s="50" t="s">
        <v>2319</v>
      </c>
      <c r="P80" s="48" t="s">
        <v>2320</v>
      </c>
      <c r="Q80" s="8">
        <v>84000000</v>
      </c>
      <c r="R80" s="8">
        <v>84000000</v>
      </c>
      <c r="S80" s="57">
        <v>0</v>
      </c>
      <c r="T80" s="58">
        <v>0</v>
      </c>
      <c r="U80" s="48" t="s">
        <v>4</v>
      </c>
      <c r="V80" s="48" t="s">
        <v>3464</v>
      </c>
      <c r="W80" s="48" t="s">
        <v>2321</v>
      </c>
      <c r="X80" s="48">
        <v>6477734</v>
      </c>
      <c r="Y80" s="48" t="s">
        <v>2322</v>
      </c>
      <c r="Z80" s="48">
        <v>0</v>
      </c>
      <c r="AA80" s="48">
        <v>1</v>
      </c>
    </row>
    <row r="81" spans="1:27" ht="54" customHeight="1">
      <c r="A81" s="13" t="s">
        <v>2315</v>
      </c>
      <c r="B81" s="13"/>
      <c r="C81" s="18">
        <v>2316</v>
      </c>
      <c r="D81" s="13"/>
      <c r="E81" s="19" t="s">
        <v>2491</v>
      </c>
      <c r="F81" s="24">
        <v>146441</v>
      </c>
      <c r="G81" s="7" t="s">
        <v>2317</v>
      </c>
      <c r="H81" s="13"/>
      <c r="I81" s="21" t="s">
        <v>2492</v>
      </c>
      <c r="J81" s="7">
        <v>1</v>
      </c>
      <c r="K81" s="7">
        <v>1</v>
      </c>
      <c r="L81" s="7">
        <v>12</v>
      </c>
      <c r="M81" s="7">
        <v>1</v>
      </c>
      <c r="N81" s="48" t="s">
        <v>103</v>
      </c>
      <c r="O81" s="50" t="s">
        <v>2319</v>
      </c>
      <c r="P81" s="48" t="s">
        <v>2320</v>
      </c>
      <c r="Q81" s="8">
        <v>571200000</v>
      </c>
      <c r="R81" s="8">
        <v>571200000</v>
      </c>
      <c r="S81" s="57">
        <v>0</v>
      </c>
      <c r="T81" s="58">
        <v>0</v>
      </c>
      <c r="U81" s="48" t="s">
        <v>4</v>
      </c>
      <c r="V81" s="48" t="s">
        <v>3465</v>
      </c>
      <c r="W81" s="48" t="s">
        <v>2321</v>
      </c>
      <c r="X81" s="48">
        <v>6477735</v>
      </c>
      <c r="Y81" s="48" t="s">
        <v>2322</v>
      </c>
      <c r="Z81" s="48">
        <v>0</v>
      </c>
      <c r="AA81" s="48">
        <v>1</v>
      </c>
    </row>
    <row r="82" spans="1:27" ht="54" customHeight="1">
      <c r="A82" s="13" t="s">
        <v>2315</v>
      </c>
      <c r="B82" s="13"/>
      <c r="C82" s="18">
        <v>2316</v>
      </c>
      <c r="D82" s="13"/>
      <c r="E82" s="19" t="s">
        <v>2494</v>
      </c>
      <c r="F82" s="24">
        <v>146453</v>
      </c>
      <c r="G82" s="7" t="s">
        <v>2317</v>
      </c>
      <c r="H82" s="13"/>
      <c r="I82" s="21" t="s">
        <v>2495</v>
      </c>
      <c r="J82" s="7">
        <v>1</v>
      </c>
      <c r="K82" s="7">
        <v>1</v>
      </c>
      <c r="L82" s="7">
        <v>12</v>
      </c>
      <c r="M82" s="7">
        <v>1</v>
      </c>
      <c r="N82" s="48" t="s">
        <v>103</v>
      </c>
      <c r="O82" s="50" t="s">
        <v>2319</v>
      </c>
      <c r="P82" s="48" t="s">
        <v>2320</v>
      </c>
      <c r="Q82" s="8">
        <v>403200000</v>
      </c>
      <c r="R82" s="8">
        <v>403200000</v>
      </c>
      <c r="S82" s="57">
        <v>0</v>
      </c>
      <c r="T82" s="58">
        <v>0</v>
      </c>
      <c r="U82" s="48" t="s">
        <v>4</v>
      </c>
      <c r="V82" s="48" t="s">
        <v>3466</v>
      </c>
      <c r="W82" s="48" t="s">
        <v>2321</v>
      </c>
      <c r="X82" s="48">
        <v>6477736</v>
      </c>
      <c r="Y82" s="48" t="s">
        <v>2322</v>
      </c>
      <c r="Z82" s="48">
        <v>0</v>
      </c>
      <c r="AA82" s="48">
        <v>1</v>
      </c>
    </row>
    <row r="83" spans="1:27" ht="54" customHeight="1">
      <c r="A83" s="13" t="s">
        <v>2315</v>
      </c>
      <c r="B83" s="13"/>
      <c r="C83" s="18">
        <v>2316</v>
      </c>
      <c r="D83" s="13"/>
      <c r="E83" s="19" t="s">
        <v>2497</v>
      </c>
      <c r="F83" s="24">
        <v>146472</v>
      </c>
      <c r="G83" s="7" t="s">
        <v>2317</v>
      </c>
      <c r="H83" s="13"/>
      <c r="I83" s="21" t="s">
        <v>2498</v>
      </c>
      <c r="J83" s="7">
        <v>1</v>
      </c>
      <c r="K83" s="7">
        <v>1</v>
      </c>
      <c r="L83" s="7">
        <v>12</v>
      </c>
      <c r="M83" s="7">
        <v>1</v>
      </c>
      <c r="N83" s="48" t="s">
        <v>103</v>
      </c>
      <c r="O83" s="50" t="s">
        <v>2319</v>
      </c>
      <c r="P83" s="48" t="s">
        <v>2320</v>
      </c>
      <c r="Q83" s="8">
        <v>115200000</v>
      </c>
      <c r="R83" s="8">
        <v>115200000</v>
      </c>
      <c r="S83" s="57">
        <v>0</v>
      </c>
      <c r="T83" s="58">
        <v>0</v>
      </c>
      <c r="U83" s="48" t="s">
        <v>4</v>
      </c>
      <c r="V83" s="48" t="s">
        <v>3467</v>
      </c>
      <c r="W83" s="48" t="s">
        <v>2321</v>
      </c>
      <c r="X83" s="48">
        <v>6477737</v>
      </c>
      <c r="Y83" s="48" t="s">
        <v>2322</v>
      </c>
      <c r="Z83" s="48">
        <v>0</v>
      </c>
      <c r="AA83" s="48">
        <v>1</v>
      </c>
    </row>
    <row r="84" spans="1:27" ht="54" customHeight="1">
      <c r="A84" s="13" t="s">
        <v>2315</v>
      </c>
      <c r="B84" s="13"/>
      <c r="C84" s="18">
        <v>2316</v>
      </c>
      <c r="D84" s="13"/>
      <c r="E84" s="19" t="s">
        <v>2497</v>
      </c>
      <c r="F84" s="24">
        <v>146509</v>
      </c>
      <c r="G84" s="7" t="s">
        <v>2317</v>
      </c>
      <c r="H84" s="13"/>
      <c r="I84" s="21" t="s">
        <v>2500</v>
      </c>
      <c r="J84" s="7">
        <v>1</v>
      </c>
      <c r="K84" s="7">
        <v>1</v>
      </c>
      <c r="L84" s="7">
        <v>12</v>
      </c>
      <c r="M84" s="7">
        <v>1</v>
      </c>
      <c r="N84" s="48" t="s">
        <v>103</v>
      </c>
      <c r="O84" s="50" t="s">
        <v>2319</v>
      </c>
      <c r="P84" s="48" t="s">
        <v>2320</v>
      </c>
      <c r="Q84" s="8">
        <v>172800000</v>
      </c>
      <c r="R84" s="8">
        <v>172800000</v>
      </c>
      <c r="S84" s="57">
        <v>0</v>
      </c>
      <c r="T84" s="58">
        <v>0</v>
      </c>
      <c r="U84" s="48" t="s">
        <v>4</v>
      </c>
      <c r="V84" s="48" t="s">
        <v>3468</v>
      </c>
      <c r="W84" s="48" t="s">
        <v>2321</v>
      </c>
      <c r="X84" s="48">
        <v>6477738</v>
      </c>
      <c r="Y84" s="48" t="s">
        <v>2322</v>
      </c>
      <c r="Z84" s="48">
        <v>0</v>
      </c>
      <c r="AA84" s="48">
        <v>1</v>
      </c>
    </row>
    <row r="85" spans="1:27" ht="54" customHeight="1">
      <c r="A85" s="13" t="s">
        <v>2315</v>
      </c>
      <c r="B85" s="13"/>
      <c r="C85" s="18">
        <v>2316</v>
      </c>
      <c r="D85" s="13"/>
      <c r="E85" s="19" t="s">
        <v>2502</v>
      </c>
      <c r="F85" s="24">
        <v>146524</v>
      </c>
      <c r="G85" s="7" t="s">
        <v>2317</v>
      </c>
      <c r="H85" s="13"/>
      <c r="I85" s="21" t="s">
        <v>2503</v>
      </c>
      <c r="J85" s="7">
        <v>1</v>
      </c>
      <c r="K85" s="7">
        <v>1</v>
      </c>
      <c r="L85" s="7">
        <v>12</v>
      </c>
      <c r="M85" s="7">
        <v>1</v>
      </c>
      <c r="N85" s="48" t="s">
        <v>103</v>
      </c>
      <c r="O85" s="50" t="s">
        <v>2319</v>
      </c>
      <c r="P85" s="48" t="s">
        <v>2320</v>
      </c>
      <c r="Q85" s="8">
        <v>34800000</v>
      </c>
      <c r="R85" s="8">
        <v>34800000</v>
      </c>
      <c r="S85" s="57">
        <v>0</v>
      </c>
      <c r="T85" s="58">
        <v>0</v>
      </c>
      <c r="U85" s="48" t="s">
        <v>4</v>
      </c>
      <c r="V85" s="48" t="s">
        <v>3469</v>
      </c>
      <c r="W85" s="48" t="s">
        <v>2321</v>
      </c>
      <c r="X85" s="48">
        <v>6477739</v>
      </c>
      <c r="Y85" s="48" t="s">
        <v>2322</v>
      </c>
      <c r="Z85" s="48">
        <v>0</v>
      </c>
      <c r="AA85" s="48">
        <v>1</v>
      </c>
    </row>
    <row r="86" spans="1:27" ht="54" customHeight="1">
      <c r="A86" s="13" t="s">
        <v>2315</v>
      </c>
      <c r="B86" s="13"/>
      <c r="C86" s="18">
        <v>2648</v>
      </c>
      <c r="D86" s="13"/>
      <c r="E86" s="19" t="s">
        <v>2505</v>
      </c>
      <c r="F86" s="20">
        <v>146645</v>
      </c>
      <c r="G86" s="7" t="s">
        <v>2317</v>
      </c>
      <c r="H86" s="13"/>
      <c r="I86" s="21" t="s">
        <v>2503</v>
      </c>
      <c r="J86" s="7">
        <v>1</v>
      </c>
      <c r="K86" s="7">
        <v>1</v>
      </c>
      <c r="L86" s="7">
        <v>12</v>
      </c>
      <c r="M86" s="7">
        <v>1</v>
      </c>
      <c r="N86" s="48" t="s">
        <v>103</v>
      </c>
      <c r="O86" s="50" t="s">
        <v>2319</v>
      </c>
      <c r="P86" s="48" t="s">
        <v>2320</v>
      </c>
      <c r="Q86" s="8">
        <v>720000000</v>
      </c>
      <c r="R86" s="8">
        <v>720000000</v>
      </c>
      <c r="S86" s="57">
        <v>0</v>
      </c>
      <c r="T86" s="58">
        <v>0</v>
      </c>
      <c r="U86" s="48" t="s">
        <v>4</v>
      </c>
      <c r="V86" s="48" t="s">
        <v>3470</v>
      </c>
      <c r="W86" s="48" t="s">
        <v>2321</v>
      </c>
      <c r="X86" s="48">
        <v>6477740</v>
      </c>
      <c r="Y86" s="48" t="s">
        <v>2322</v>
      </c>
      <c r="Z86" s="48">
        <v>0</v>
      </c>
      <c r="AA86" s="48">
        <v>1</v>
      </c>
    </row>
    <row r="87" spans="1:27" ht="54" customHeight="1">
      <c r="A87" s="13" t="s">
        <v>2315</v>
      </c>
      <c r="B87" s="13"/>
      <c r="C87" s="18">
        <v>2648</v>
      </c>
      <c r="D87" s="13"/>
      <c r="E87" s="19" t="s">
        <v>2424</v>
      </c>
      <c r="F87" s="20">
        <v>146658</v>
      </c>
      <c r="G87" s="7" t="s">
        <v>2317</v>
      </c>
      <c r="H87" s="13"/>
      <c r="I87" s="21" t="s">
        <v>2507</v>
      </c>
      <c r="J87" s="7">
        <v>1</v>
      </c>
      <c r="K87" s="7">
        <v>1</v>
      </c>
      <c r="L87" s="7">
        <v>12</v>
      </c>
      <c r="M87" s="7">
        <v>1</v>
      </c>
      <c r="N87" s="48" t="s">
        <v>103</v>
      </c>
      <c r="O87" s="50" t="s">
        <v>2319</v>
      </c>
      <c r="P87" s="48" t="s">
        <v>2320</v>
      </c>
      <c r="Q87" s="8">
        <v>720000000</v>
      </c>
      <c r="R87" s="8">
        <v>720000000</v>
      </c>
      <c r="S87" s="57">
        <v>0</v>
      </c>
      <c r="T87" s="58">
        <v>0</v>
      </c>
      <c r="U87" s="48" t="s">
        <v>4</v>
      </c>
      <c r="V87" s="48" t="s">
        <v>3471</v>
      </c>
      <c r="W87" s="48" t="s">
        <v>2321</v>
      </c>
      <c r="X87" s="48">
        <v>6477741</v>
      </c>
      <c r="Y87" s="48" t="s">
        <v>2322</v>
      </c>
      <c r="Z87" s="48">
        <v>0</v>
      </c>
      <c r="AA87" s="48">
        <v>1</v>
      </c>
    </row>
    <row r="88" spans="1:27" ht="54" customHeight="1">
      <c r="A88" s="13" t="s">
        <v>2315</v>
      </c>
      <c r="B88" s="13"/>
      <c r="C88" s="18">
        <v>2648</v>
      </c>
      <c r="D88" s="13"/>
      <c r="E88" s="19" t="s">
        <v>2424</v>
      </c>
      <c r="F88" s="20">
        <v>147313</v>
      </c>
      <c r="G88" s="7" t="s">
        <v>2317</v>
      </c>
      <c r="H88" s="13"/>
      <c r="I88" s="21" t="s">
        <v>2509</v>
      </c>
      <c r="J88" s="7">
        <v>1</v>
      </c>
      <c r="K88" s="7">
        <v>1</v>
      </c>
      <c r="L88" s="7">
        <v>12</v>
      </c>
      <c r="M88" s="7">
        <v>1</v>
      </c>
      <c r="N88" s="48" t="s">
        <v>103</v>
      </c>
      <c r="O88" s="50" t="s">
        <v>2319</v>
      </c>
      <c r="P88" s="48" t="s">
        <v>2320</v>
      </c>
      <c r="Q88" s="8">
        <v>67200000</v>
      </c>
      <c r="R88" s="8">
        <v>67200000</v>
      </c>
      <c r="S88" s="57">
        <v>0</v>
      </c>
      <c r="T88" s="58">
        <v>0</v>
      </c>
      <c r="U88" s="48" t="s">
        <v>4</v>
      </c>
      <c r="V88" s="48" t="s">
        <v>3472</v>
      </c>
      <c r="W88" s="48" t="s">
        <v>2321</v>
      </c>
      <c r="X88" s="48">
        <v>6477742</v>
      </c>
      <c r="Y88" s="48" t="s">
        <v>2322</v>
      </c>
      <c r="Z88" s="48">
        <v>0</v>
      </c>
      <c r="AA88" s="48">
        <v>1</v>
      </c>
    </row>
    <row r="89" spans="1:27" ht="54" customHeight="1">
      <c r="A89" s="13" t="s">
        <v>2315</v>
      </c>
      <c r="B89" s="13"/>
      <c r="C89" s="18">
        <v>2648</v>
      </c>
      <c r="D89" s="13"/>
      <c r="E89" s="19" t="s">
        <v>2505</v>
      </c>
      <c r="F89" s="20">
        <v>146694</v>
      </c>
      <c r="G89" s="7" t="s">
        <v>2317</v>
      </c>
      <c r="H89" s="13"/>
      <c r="I89" s="21" t="s">
        <v>2509</v>
      </c>
      <c r="J89" s="7">
        <v>1</v>
      </c>
      <c r="K89" s="7">
        <v>1</v>
      </c>
      <c r="L89" s="7">
        <v>12</v>
      </c>
      <c r="M89" s="7">
        <v>1</v>
      </c>
      <c r="N89" s="48" t="s">
        <v>103</v>
      </c>
      <c r="O89" s="50" t="s">
        <v>2319</v>
      </c>
      <c r="P89" s="48" t="s">
        <v>2320</v>
      </c>
      <c r="Q89" s="10">
        <v>163200000</v>
      </c>
      <c r="R89" s="10">
        <v>163200000</v>
      </c>
      <c r="S89" s="57">
        <v>0</v>
      </c>
      <c r="T89" s="58">
        <v>0</v>
      </c>
      <c r="U89" s="48" t="s">
        <v>4</v>
      </c>
      <c r="V89" s="48" t="s">
        <v>3473</v>
      </c>
      <c r="W89" s="48" t="s">
        <v>2321</v>
      </c>
      <c r="X89" s="48">
        <v>6477743</v>
      </c>
      <c r="Y89" s="48" t="s">
        <v>2322</v>
      </c>
      <c r="Z89" s="48">
        <v>0</v>
      </c>
      <c r="AA89" s="48">
        <v>1</v>
      </c>
    </row>
    <row r="90" spans="1:27" ht="54" customHeight="1">
      <c r="A90" s="13" t="s">
        <v>2315</v>
      </c>
      <c r="B90" s="13"/>
      <c r="C90" s="18">
        <v>2648</v>
      </c>
      <c r="D90" s="13"/>
      <c r="E90" s="19" t="s">
        <v>2424</v>
      </c>
      <c r="F90" s="20">
        <v>147923</v>
      </c>
      <c r="G90" s="7" t="s">
        <v>2317</v>
      </c>
      <c r="H90" s="13"/>
      <c r="I90" s="21" t="s">
        <v>2512</v>
      </c>
      <c r="J90" s="7">
        <v>1</v>
      </c>
      <c r="K90" s="7">
        <v>1</v>
      </c>
      <c r="L90" s="7">
        <v>12</v>
      </c>
      <c r="M90" s="7">
        <v>1</v>
      </c>
      <c r="N90" s="48" t="s">
        <v>103</v>
      </c>
      <c r="O90" s="50" t="s">
        <v>2319</v>
      </c>
      <c r="P90" s="48" t="s">
        <v>2320</v>
      </c>
      <c r="Q90" s="8">
        <v>92280000</v>
      </c>
      <c r="R90" s="8">
        <v>92280000</v>
      </c>
      <c r="S90" s="57">
        <v>0</v>
      </c>
      <c r="T90" s="58">
        <v>0</v>
      </c>
      <c r="U90" s="48" t="s">
        <v>4</v>
      </c>
      <c r="V90" s="48" t="s">
        <v>3474</v>
      </c>
      <c r="W90" s="48" t="s">
        <v>2321</v>
      </c>
      <c r="X90" s="48">
        <v>6477744</v>
      </c>
      <c r="Y90" s="48" t="s">
        <v>2322</v>
      </c>
      <c r="Z90" s="48">
        <v>0</v>
      </c>
      <c r="AA90" s="48">
        <v>1</v>
      </c>
    </row>
    <row r="91" spans="1:27" ht="54" customHeight="1">
      <c r="A91" s="13" t="s">
        <v>2315</v>
      </c>
      <c r="B91" s="13"/>
      <c r="C91" s="18">
        <v>2667</v>
      </c>
      <c r="D91" s="13"/>
      <c r="E91" s="19" t="s">
        <v>2372</v>
      </c>
      <c r="F91" s="20">
        <v>148297</v>
      </c>
      <c r="G91" s="7" t="s">
        <v>2317</v>
      </c>
      <c r="H91" s="13"/>
      <c r="I91" s="21" t="s">
        <v>2514</v>
      </c>
      <c r="J91" s="7">
        <v>1</v>
      </c>
      <c r="K91" s="7">
        <v>1</v>
      </c>
      <c r="L91" s="7">
        <v>12</v>
      </c>
      <c r="M91" s="7">
        <v>1</v>
      </c>
      <c r="N91" s="48" t="s">
        <v>103</v>
      </c>
      <c r="O91" s="50" t="s">
        <v>2319</v>
      </c>
      <c r="P91" s="48" t="s">
        <v>2320</v>
      </c>
      <c r="Q91" s="8">
        <v>720000000</v>
      </c>
      <c r="R91" s="8">
        <v>720000000</v>
      </c>
      <c r="S91" s="57">
        <v>0</v>
      </c>
      <c r="T91" s="58">
        <v>0</v>
      </c>
      <c r="U91" s="48" t="s">
        <v>4</v>
      </c>
      <c r="V91" s="48" t="s">
        <v>3475</v>
      </c>
      <c r="W91" s="48" t="s">
        <v>2321</v>
      </c>
      <c r="X91" s="48">
        <v>6477745</v>
      </c>
      <c r="Y91" s="48" t="s">
        <v>2322</v>
      </c>
      <c r="Z91" s="48">
        <v>0</v>
      </c>
      <c r="AA91" s="48">
        <v>1</v>
      </c>
    </row>
    <row r="92" spans="1:27" ht="54" customHeight="1">
      <c r="A92" s="13" t="s">
        <v>2315</v>
      </c>
      <c r="B92" s="13"/>
      <c r="C92" s="18">
        <v>2648</v>
      </c>
      <c r="D92" s="13"/>
      <c r="E92" s="19" t="s">
        <v>2424</v>
      </c>
      <c r="F92" s="24">
        <v>146626</v>
      </c>
      <c r="G92" s="7" t="s">
        <v>2317</v>
      </c>
      <c r="H92" s="13"/>
      <c r="I92" s="21" t="s">
        <v>2516</v>
      </c>
      <c r="J92" s="7">
        <v>1</v>
      </c>
      <c r="K92" s="7">
        <v>1</v>
      </c>
      <c r="L92" s="7">
        <v>12</v>
      </c>
      <c r="M92" s="7">
        <v>1</v>
      </c>
      <c r="N92" s="48" t="s">
        <v>103</v>
      </c>
      <c r="O92" s="50" t="s">
        <v>2319</v>
      </c>
      <c r="P92" s="48" t="s">
        <v>2320</v>
      </c>
      <c r="Q92" s="8">
        <v>230400000</v>
      </c>
      <c r="R92" s="8">
        <v>230400000</v>
      </c>
      <c r="S92" s="57">
        <v>0</v>
      </c>
      <c r="T92" s="58">
        <v>0</v>
      </c>
      <c r="U92" s="48" t="s">
        <v>4</v>
      </c>
      <c r="V92" s="48" t="s">
        <v>3476</v>
      </c>
      <c r="W92" s="48" t="s">
        <v>2321</v>
      </c>
      <c r="X92" s="48">
        <v>6477746</v>
      </c>
      <c r="Y92" s="48" t="s">
        <v>2322</v>
      </c>
      <c r="Z92" s="48">
        <v>0</v>
      </c>
      <c r="AA92" s="48">
        <v>1</v>
      </c>
    </row>
    <row r="93" spans="1:27" ht="54" customHeight="1">
      <c r="A93" s="13" t="s">
        <v>2315</v>
      </c>
      <c r="B93" s="13"/>
      <c r="C93" s="18">
        <v>2802</v>
      </c>
      <c r="D93" s="13"/>
      <c r="E93" s="19" t="s">
        <v>2340</v>
      </c>
      <c r="F93" s="20">
        <v>146706</v>
      </c>
      <c r="G93" s="7" t="s">
        <v>2317</v>
      </c>
      <c r="H93" s="13"/>
      <c r="I93" s="21" t="s">
        <v>2509</v>
      </c>
      <c r="J93" s="7">
        <v>1</v>
      </c>
      <c r="K93" s="7">
        <v>1</v>
      </c>
      <c r="L93" s="7">
        <v>12</v>
      </c>
      <c r="M93" s="7">
        <v>1</v>
      </c>
      <c r="N93" s="48" t="s">
        <v>103</v>
      </c>
      <c r="O93" s="50" t="s">
        <v>2319</v>
      </c>
      <c r="P93" s="48" t="s">
        <v>2320</v>
      </c>
      <c r="Q93" s="10">
        <v>96000000</v>
      </c>
      <c r="R93" s="10">
        <v>96000000</v>
      </c>
      <c r="S93" s="57">
        <v>0</v>
      </c>
      <c r="T93" s="58">
        <v>0</v>
      </c>
      <c r="U93" s="48" t="s">
        <v>4</v>
      </c>
      <c r="V93" s="48" t="s">
        <v>3477</v>
      </c>
      <c r="W93" s="48" t="s">
        <v>2321</v>
      </c>
      <c r="X93" s="48">
        <v>6477747</v>
      </c>
      <c r="Y93" s="48" t="s">
        <v>2322</v>
      </c>
      <c r="Z93" s="48">
        <v>0</v>
      </c>
      <c r="AA93" s="48">
        <v>1</v>
      </c>
    </row>
    <row r="94" spans="1:27" ht="54" customHeight="1">
      <c r="A94" s="13" t="s">
        <v>2315</v>
      </c>
      <c r="B94" s="13"/>
      <c r="C94" s="18">
        <v>2802</v>
      </c>
      <c r="D94" s="13"/>
      <c r="E94" s="19" t="s">
        <v>2519</v>
      </c>
      <c r="F94" s="20">
        <v>146769</v>
      </c>
      <c r="G94" s="7" t="s">
        <v>2317</v>
      </c>
      <c r="H94" s="13"/>
      <c r="I94" s="21" t="s">
        <v>2520</v>
      </c>
      <c r="J94" s="7">
        <v>1</v>
      </c>
      <c r="K94" s="7">
        <v>1</v>
      </c>
      <c r="L94" s="7">
        <v>12</v>
      </c>
      <c r="M94" s="7">
        <v>1</v>
      </c>
      <c r="N94" s="48" t="s">
        <v>103</v>
      </c>
      <c r="O94" s="50" t="s">
        <v>2319</v>
      </c>
      <c r="P94" s="48" t="s">
        <v>2320</v>
      </c>
      <c r="Q94" s="8">
        <v>571200000</v>
      </c>
      <c r="R94" s="8">
        <v>571200000</v>
      </c>
      <c r="S94" s="57">
        <v>0</v>
      </c>
      <c r="T94" s="58">
        <v>0</v>
      </c>
      <c r="U94" s="48" t="s">
        <v>4</v>
      </c>
      <c r="V94" s="48" t="s">
        <v>3478</v>
      </c>
      <c r="W94" s="48" t="s">
        <v>2321</v>
      </c>
      <c r="X94" s="48">
        <v>6477748</v>
      </c>
      <c r="Y94" s="48" t="s">
        <v>2322</v>
      </c>
      <c r="Z94" s="48">
        <v>0</v>
      </c>
      <c r="AA94" s="48">
        <v>1</v>
      </c>
    </row>
    <row r="95" spans="1:27" ht="54" customHeight="1">
      <c r="A95" s="13" t="s">
        <v>2315</v>
      </c>
      <c r="B95" s="13"/>
      <c r="C95" s="18">
        <v>2802</v>
      </c>
      <c r="D95" s="13"/>
      <c r="E95" s="19" t="s">
        <v>2454</v>
      </c>
      <c r="F95" s="20">
        <v>146777</v>
      </c>
      <c r="G95" s="7" t="s">
        <v>2317</v>
      </c>
      <c r="H95" s="13"/>
      <c r="I95" s="21" t="s">
        <v>2522</v>
      </c>
      <c r="J95" s="7">
        <v>1</v>
      </c>
      <c r="K95" s="7">
        <v>1</v>
      </c>
      <c r="L95" s="7">
        <v>12</v>
      </c>
      <c r="M95" s="7">
        <v>1</v>
      </c>
      <c r="N95" s="48" t="s">
        <v>103</v>
      </c>
      <c r="O95" s="50" t="s">
        <v>2319</v>
      </c>
      <c r="P95" s="48" t="s">
        <v>2320</v>
      </c>
      <c r="Q95" s="8">
        <v>201600000</v>
      </c>
      <c r="R95" s="8">
        <v>201600000</v>
      </c>
      <c r="S95" s="57">
        <v>0</v>
      </c>
      <c r="T95" s="58">
        <v>0</v>
      </c>
      <c r="U95" s="48" t="s">
        <v>4</v>
      </c>
      <c r="V95" s="48" t="s">
        <v>3479</v>
      </c>
      <c r="W95" s="48" t="s">
        <v>2321</v>
      </c>
      <c r="X95" s="48">
        <v>6477749</v>
      </c>
      <c r="Y95" s="48" t="s">
        <v>2322</v>
      </c>
      <c r="Z95" s="48">
        <v>0</v>
      </c>
      <c r="AA95" s="48">
        <v>1</v>
      </c>
    </row>
    <row r="96" spans="1:27" ht="54" customHeight="1">
      <c r="A96" s="13" t="s">
        <v>2315</v>
      </c>
      <c r="B96" s="13"/>
      <c r="C96" s="18">
        <v>2802</v>
      </c>
      <c r="D96" s="13"/>
      <c r="E96" s="19" t="s">
        <v>2454</v>
      </c>
      <c r="F96" s="20">
        <v>146786</v>
      </c>
      <c r="G96" s="7" t="s">
        <v>2317</v>
      </c>
      <c r="H96" s="13"/>
      <c r="I96" s="21" t="s">
        <v>2524</v>
      </c>
      <c r="J96" s="7">
        <v>1</v>
      </c>
      <c r="K96" s="7">
        <v>1</v>
      </c>
      <c r="L96" s="7">
        <v>12</v>
      </c>
      <c r="M96" s="7">
        <v>1</v>
      </c>
      <c r="N96" s="48" t="s">
        <v>103</v>
      </c>
      <c r="O96" s="50" t="s">
        <v>2319</v>
      </c>
      <c r="P96" s="48" t="s">
        <v>2320</v>
      </c>
      <c r="Q96" s="10">
        <v>67200000</v>
      </c>
      <c r="R96" s="10">
        <v>67200000</v>
      </c>
      <c r="S96" s="57">
        <v>0</v>
      </c>
      <c r="T96" s="58">
        <v>0</v>
      </c>
      <c r="U96" s="48" t="s">
        <v>4</v>
      </c>
      <c r="V96" s="48" t="s">
        <v>3480</v>
      </c>
      <c r="W96" s="48" t="s">
        <v>2321</v>
      </c>
      <c r="X96" s="48">
        <v>6477750</v>
      </c>
      <c r="Y96" s="48" t="s">
        <v>2322</v>
      </c>
      <c r="Z96" s="48">
        <v>0</v>
      </c>
      <c r="AA96" s="48">
        <v>1</v>
      </c>
    </row>
    <row r="97" spans="1:27" ht="54" customHeight="1">
      <c r="A97" s="13" t="s">
        <v>2315</v>
      </c>
      <c r="B97" s="13"/>
      <c r="C97" s="18">
        <v>2802</v>
      </c>
      <c r="D97" s="13"/>
      <c r="E97" s="19" t="s">
        <v>2454</v>
      </c>
      <c r="F97" s="20">
        <v>146719</v>
      </c>
      <c r="G97" s="7" t="s">
        <v>2317</v>
      </c>
      <c r="H97" s="13"/>
      <c r="I97" s="21" t="s">
        <v>2526</v>
      </c>
      <c r="J97" s="7">
        <v>1</v>
      </c>
      <c r="K97" s="7">
        <v>1</v>
      </c>
      <c r="L97" s="7">
        <v>12</v>
      </c>
      <c r="M97" s="7">
        <v>1</v>
      </c>
      <c r="N97" s="48" t="s">
        <v>103</v>
      </c>
      <c r="O97" s="50" t="s">
        <v>2319</v>
      </c>
      <c r="P97" s="48" t="s">
        <v>2320</v>
      </c>
      <c r="Q97" s="8">
        <v>172800000</v>
      </c>
      <c r="R97" s="8">
        <v>172800000</v>
      </c>
      <c r="S97" s="57">
        <v>0</v>
      </c>
      <c r="T97" s="58">
        <v>0</v>
      </c>
      <c r="U97" s="48" t="s">
        <v>4</v>
      </c>
      <c r="V97" s="48" t="s">
        <v>3481</v>
      </c>
      <c r="W97" s="48" t="s">
        <v>2321</v>
      </c>
      <c r="X97" s="48">
        <v>6477751</v>
      </c>
      <c r="Y97" s="48" t="s">
        <v>2322</v>
      </c>
      <c r="Z97" s="48">
        <v>0</v>
      </c>
      <c r="AA97" s="48">
        <v>1</v>
      </c>
    </row>
    <row r="98" spans="1:27" ht="54" customHeight="1">
      <c r="A98" s="13" t="s">
        <v>2315</v>
      </c>
      <c r="B98" s="13"/>
      <c r="C98" s="18">
        <v>2385</v>
      </c>
      <c r="D98" s="13"/>
      <c r="E98" s="19" t="s">
        <v>2350</v>
      </c>
      <c r="F98" s="20">
        <v>146737</v>
      </c>
      <c r="G98" s="7" t="s">
        <v>2317</v>
      </c>
      <c r="H98" s="13"/>
      <c r="I98" s="21" t="s">
        <v>2528</v>
      </c>
      <c r="J98" s="7">
        <v>1</v>
      </c>
      <c r="K98" s="7">
        <v>1</v>
      </c>
      <c r="L98" s="7">
        <v>12</v>
      </c>
      <c r="M98" s="7">
        <v>1</v>
      </c>
      <c r="N98" s="48" t="s">
        <v>103</v>
      </c>
      <c r="O98" s="50" t="s">
        <v>2319</v>
      </c>
      <c r="P98" s="48" t="s">
        <v>2320</v>
      </c>
      <c r="Q98" s="8">
        <v>34800000</v>
      </c>
      <c r="R98" s="8">
        <v>34800000</v>
      </c>
      <c r="S98" s="57">
        <v>0</v>
      </c>
      <c r="T98" s="58">
        <v>0</v>
      </c>
      <c r="U98" s="48" t="s">
        <v>4</v>
      </c>
      <c r="V98" s="48" t="s">
        <v>3482</v>
      </c>
      <c r="W98" s="48" t="s">
        <v>2321</v>
      </c>
      <c r="X98" s="48">
        <v>6477752</v>
      </c>
      <c r="Y98" s="48" t="s">
        <v>2322</v>
      </c>
      <c r="Z98" s="48">
        <v>0</v>
      </c>
      <c r="AA98" s="48">
        <v>1</v>
      </c>
    </row>
    <row r="99" spans="1:27" ht="54" customHeight="1">
      <c r="A99" s="13" t="s">
        <v>2315</v>
      </c>
      <c r="B99" s="13"/>
      <c r="C99" s="18">
        <v>2802</v>
      </c>
      <c r="D99" s="13"/>
      <c r="E99" s="19" t="s">
        <v>2454</v>
      </c>
      <c r="F99" s="20">
        <v>147229</v>
      </c>
      <c r="G99" s="7" t="s">
        <v>2317</v>
      </c>
      <c r="H99" s="13"/>
      <c r="I99" s="21" t="s">
        <v>2530</v>
      </c>
      <c r="J99" s="7">
        <v>1</v>
      </c>
      <c r="K99" s="7">
        <v>1</v>
      </c>
      <c r="L99" s="7">
        <v>12</v>
      </c>
      <c r="M99" s="7">
        <v>1</v>
      </c>
      <c r="N99" s="48" t="s">
        <v>103</v>
      </c>
      <c r="O99" s="50" t="s">
        <v>2319</v>
      </c>
      <c r="P99" s="48" t="s">
        <v>2320</v>
      </c>
      <c r="Q99" s="10">
        <v>81600000</v>
      </c>
      <c r="R99" s="10">
        <v>81600000</v>
      </c>
      <c r="S99" s="57">
        <v>0</v>
      </c>
      <c r="T99" s="58">
        <v>0</v>
      </c>
      <c r="U99" s="48" t="s">
        <v>4</v>
      </c>
      <c r="V99" s="48" t="s">
        <v>3483</v>
      </c>
      <c r="W99" s="48" t="s">
        <v>2321</v>
      </c>
      <c r="X99" s="48">
        <v>6477753</v>
      </c>
      <c r="Y99" s="48" t="s">
        <v>2322</v>
      </c>
      <c r="Z99" s="48">
        <v>0</v>
      </c>
      <c r="AA99" s="48">
        <v>1</v>
      </c>
    </row>
    <row r="100" spans="1:27" ht="54" customHeight="1">
      <c r="A100" s="13" t="s">
        <v>2315</v>
      </c>
      <c r="B100" s="13"/>
      <c r="C100" s="37">
        <v>2481</v>
      </c>
      <c r="D100" s="13"/>
      <c r="E100" s="28" t="s">
        <v>2532</v>
      </c>
      <c r="F100" s="20">
        <v>148069</v>
      </c>
      <c r="G100" s="7" t="s">
        <v>2317</v>
      </c>
      <c r="H100" s="13"/>
      <c r="I100" s="21" t="s">
        <v>2533</v>
      </c>
      <c r="J100" s="7">
        <v>1</v>
      </c>
      <c r="K100" s="7">
        <v>1</v>
      </c>
      <c r="L100" s="7">
        <v>12</v>
      </c>
      <c r="M100" s="7">
        <v>1</v>
      </c>
      <c r="N100" s="48" t="s">
        <v>103</v>
      </c>
      <c r="O100" s="50" t="s">
        <v>2319</v>
      </c>
      <c r="P100" s="48" t="s">
        <v>2320</v>
      </c>
      <c r="Q100" s="10">
        <v>108000000</v>
      </c>
      <c r="R100" s="10">
        <v>108000000</v>
      </c>
      <c r="S100" s="57">
        <v>0</v>
      </c>
      <c r="T100" s="58">
        <v>0</v>
      </c>
      <c r="U100" s="48" t="s">
        <v>4</v>
      </c>
      <c r="V100" s="48" t="s">
        <v>3484</v>
      </c>
      <c r="W100" s="48" t="s">
        <v>2321</v>
      </c>
      <c r="X100" s="48">
        <v>6477754</v>
      </c>
      <c r="Y100" s="48" t="s">
        <v>2322</v>
      </c>
      <c r="Z100" s="48">
        <v>0</v>
      </c>
      <c r="AA100" s="48">
        <v>1</v>
      </c>
    </row>
    <row r="101" spans="1:27" ht="54" customHeight="1">
      <c r="A101" s="13" t="s">
        <v>2315</v>
      </c>
      <c r="B101" s="13"/>
      <c r="C101" s="37">
        <v>2502</v>
      </c>
      <c r="D101" s="13"/>
      <c r="E101" s="19" t="s">
        <v>2535</v>
      </c>
      <c r="F101" s="20">
        <v>148056</v>
      </c>
      <c r="G101" s="7" t="s">
        <v>2317</v>
      </c>
      <c r="H101" s="13"/>
      <c r="I101" s="21" t="s">
        <v>2536</v>
      </c>
      <c r="J101" s="7">
        <v>1</v>
      </c>
      <c r="K101" s="7">
        <v>1</v>
      </c>
      <c r="L101" s="7">
        <v>12</v>
      </c>
      <c r="M101" s="7">
        <v>1</v>
      </c>
      <c r="N101" s="48" t="s">
        <v>103</v>
      </c>
      <c r="O101" s="50" t="s">
        <v>2319</v>
      </c>
      <c r="P101" s="48" t="s">
        <v>2320</v>
      </c>
      <c r="Q101" s="8">
        <v>1485600000</v>
      </c>
      <c r="R101" s="8">
        <v>1485600000</v>
      </c>
      <c r="S101" s="57">
        <v>0</v>
      </c>
      <c r="T101" s="58">
        <v>0</v>
      </c>
      <c r="U101" s="48" t="s">
        <v>4</v>
      </c>
      <c r="V101" s="48" t="s">
        <v>3485</v>
      </c>
      <c r="W101" s="48" t="s">
        <v>2321</v>
      </c>
      <c r="X101" s="48">
        <v>6477755</v>
      </c>
      <c r="Y101" s="48" t="s">
        <v>2322</v>
      </c>
      <c r="Z101" s="48">
        <v>0</v>
      </c>
      <c r="AA101" s="48">
        <v>1</v>
      </c>
    </row>
    <row r="102" spans="1:27" ht="54" customHeight="1">
      <c r="A102" s="13" t="s">
        <v>2315</v>
      </c>
      <c r="B102" s="13"/>
      <c r="C102" s="37">
        <v>2481</v>
      </c>
      <c r="D102" s="13"/>
      <c r="E102" s="19" t="s">
        <v>2538</v>
      </c>
      <c r="F102" s="20">
        <v>148140</v>
      </c>
      <c r="G102" s="7" t="s">
        <v>2317</v>
      </c>
      <c r="H102" s="13"/>
      <c r="I102" s="29" t="s">
        <v>2539</v>
      </c>
      <c r="J102" s="7">
        <v>1</v>
      </c>
      <c r="K102" s="7">
        <v>1</v>
      </c>
      <c r="L102" s="7">
        <v>12</v>
      </c>
      <c r="M102" s="7">
        <v>1</v>
      </c>
      <c r="N102" s="48" t="s">
        <v>103</v>
      </c>
      <c r="O102" s="50" t="s">
        <v>2319</v>
      </c>
      <c r="P102" s="48" t="s">
        <v>2320</v>
      </c>
      <c r="Q102" s="8">
        <v>81600000</v>
      </c>
      <c r="R102" s="8">
        <v>81600000</v>
      </c>
      <c r="S102" s="57">
        <v>0</v>
      </c>
      <c r="T102" s="58">
        <v>0</v>
      </c>
      <c r="U102" s="48" t="s">
        <v>4</v>
      </c>
      <c r="V102" s="48" t="s">
        <v>3486</v>
      </c>
      <c r="W102" s="48" t="s">
        <v>2321</v>
      </c>
      <c r="X102" s="48">
        <v>6477756</v>
      </c>
      <c r="Y102" s="48" t="s">
        <v>2322</v>
      </c>
      <c r="Z102" s="48">
        <v>0</v>
      </c>
      <c r="AA102" s="48">
        <v>1</v>
      </c>
    </row>
    <row r="103" spans="1:27" ht="54" customHeight="1">
      <c r="A103" s="13" t="s">
        <v>2315</v>
      </c>
      <c r="B103" s="13"/>
      <c r="C103" s="37">
        <v>2273</v>
      </c>
      <c r="D103" s="13"/>
      <c r="E103" s="19" t="s">
        <v>2541</v>
      </c>
      <c r="F103" s="20">
        <v>148152</v>
      </c>
      <c r="G103" s="7" t="s">
        <v>2317</v>
      </c>
      <c r="H103" s="13"/>
      <c r="I103" s="21" t="s">
        <v>2542</v>
      </c>
      <c r="J103" s="7">
        <v>1</v>
      </c>
      <c r="K103" s="7">
        <v>1</v>
      </c>
      <c r="L103" s="7">
        <v>12</v>
      </c>
      <c r="M103" s="7">
        <v>1</v>
      </c>
      <c r="N103" s="48" t="s">
        <v>103</v>
      </c>
      <c r="O103" s="50" t="s">
        <v>2319</v>
      </c>
      <c r="P103" s="48" t="s">
        <v>2320</v>
      </c>
      <c r="Q103" s="8">
        <v>57600000</v>
      </c>
      <c r="R103" s="8">
        <v>57600000</v>
      </c>
      <c r="S103" s="57">
        <v>0</v>
      </c>
      <c r="T103" s="58">
        <v>0</v>
      </c>
      <c r="U103" s="48" t="s">
        <v>4</v>
      </c>
      <c r="V103" s="48" t="s">
        <v>3487</v>
      </c>
      <c r="W103" s="48" t="s">
        <v>2321</v>
      </c>
      <c r="X103" s="48">
        <v>6477757</v>
      </c>
      <c r="Y103" s="48" t="s">
        <v>2322</v>
      </c>
      <c r="Z103" s="48">
        <v>0</v>
      </c>
      <c r="AA103" s="48">
        <v>1</v>
      </c>
    </row>
    <row r="104" spans="1:27" ht="54" customHeight="1">
      <c r="A104" s="13" t="s">
        <v>2315</v>
      </c>
      <c r="B104" s="13"/>
      <c r="C104" s="37">
        <v>2273</v>
      </c>
      <c r="D104" s="13"/>
      <c r="E104" s="19" t="s">
        <v>2544</v>
      </c>
      <c r="F104" s="20">
        <v>148130</v>
      </c>
      <c r="G104" s="7" t="s">
        <v>2317</v>
      </c>
      <c r="H104" s="13"/>
      <c r="I104" s="21" t="s">
        <v>2545</v>
      </c>
      <c r="J104" s="7">
        <v>1</v>
      </c>
      <c r="K104" s="7">
        <v>1</v>
      </c>
      <c r="L104" s="7">
        <v>12</v>
      </c>
      <c r="M104" s="7">
        <v>1</v>
      </c>
      <c r="N104" s="48" t="s">
        <v>103</v>
      </c>
      <c r="O104" s="50" t="s">
        <v>2319</v>
      </c>
      <c r="P104" s="48" t="s">
        <v>2320</v>
      </c>
      <c r="Q104" s="8">
        <v>96000000</v>
      </c>
      <c r="R104" s="8">
        <v>96000000</v>
      </c>
      <c r="S104" s="57">
        <v>0</v>
      </c>
      <c r="T104" s="58">
        <v>0</v>
      </c>
      <c r="U104" s="48" t="s">
        <v>4</v>
      </c>
      <c r="V104" s="48" t="s">
        <v>3488</v>
      </c>
      <c r="W104" s="48" t="s">
        <v>2321</v>
      </c>
      <c r="X104" s="48">
        <v>6477758</v>
      </c>
      <c r="Y104" s="48" t="s">
        <v>2322</v>
      </c>
      <c r="Z104" s="48">
        <v>0</v>
      </c>
      <c r="AA104" s="48">
        <v>1</v>
      </c>
    </row>
    <row r="105" spans="1:27" ht="54" customHeight="1">
      <c r="A105" s="13" t="s">
        <v>2315</v>
      </c>
      <c r="B105" s="13"/>
      <c r="C105" s="37">
        <v>2273</v>
      </c>
      <c r="D105" s="13"/>
      <c r="E105" s="19" t="s">
        <v>2544</v>
      </c>
      <c r="F105" s="20">
        <v>148166</v>
      </c>
      <c r="G105" s="7" t="s">
        <v>2317</v>
      </c>
      <c r="H105" s="13"/>
      <c r="I105" s="21" t="s">
        <v>2547</v>
      </c>
      <c r="J105" s="7">
        <v>1</v>
      </c>
      <c r="K105" s="7">
        <v>1</v>
      </c>
      <c r="L105" s="7">
        <v>12</v>
      </c>
      <c r="M105" s="7">
        <v>1</v>
      </c>
      <c r="N105" s="48" t="s">
        <v>103</v>
      </c>
      <c r="O105" s="50" t="s">
        <v>2319</v>
      </c>
      <c r="P105" s="48" t="s">
        <v>2320</v>
      </c>
      <c r="Q105" s="8">
        <v>92280000</v>
      </c>
      <c r="R105" s="8">
        <v>92280000</v>
      </c>
      <c r="S105" s="57">
        <v>0</v>
      </c>
      <c r="T105" s="58">
        <v>0</v>
      </c>
      <c r="U105" s="48" t="s">
        <v>4</v>
      </c>
      <c r="V105" s="48" t="s">
        <v>3489</v>
      </c>
      <c r="W105" s="48" t="s">
        <v>2321</v>
      </c>
      <c r="X105" s="48">
        <v>6477759</v>
      </c>
      <c r="Y105" s="48" t="s">
        <v>2322</v>
      </c>
      <c r="Z105" s="48">
        <v>0</v>
      </c>
      <c r="AA105" s="48">
        <v>1</v>
      </c>
    </row>
    <row r="106" spans="1:27" ht="54" customHeight="1">
      <c r="A106" s="13" t="s">
        <v>2315</v>
      </c>
      <c r="B106" s="13"/>
      <c r="C106" s="37">
        <v>2273</v>
      </c>
      <c r="D106" s="13"/>
      <c r="E106" s="19" t="s">
        <v>2544</v>
      </c>
      <c r="F106" s="20">
        <v>148136</v>
      </c>
      <c r="G106" s="7" t="s">
        <v>2317</v>
      </c>
      <c r="H106" s="13"/>
      <c r="I106" s="21" t="s">
        <v>2549</v>
      </c>
      <c r="J106" s="7">
        <v>1</v>
      </c>
      <c r="K106" s="7">
        <v>1</v>
      </c>
      <c r="L106" s="7">
        <v>12</v>
      </c>
      <c r="M106" s="7">
        <v>1</v>
      </c>
      <c r="N106" s="48" t="s">
        <v>103</v>
      </c>
      <c r="O106" s="50" t="s">
        <v>2319</v>
      </c>
      <c r="P106" s="48" t="s">
        <v>2320</v>
      </c>
      <c r="Q106" s="8">
        <v>432000000</v>
      </c>
      <c r="R106" s="8">
        <v>432000000</v>
      </c>
      <c r="S106" s="57">
        <v>0</v>
      </c>
      <c r="T106" s="58">
        <v>0</v>
      </c>
      <c r="U106" s="48" t="s">
        <v>4</v>
      </c>
      <c r="V106" s="48" t="s">
        <v>3490</v>
      </c>
      <c r="W106" s="48" t="s">
        <v>2321</v>
      </c>
      <c r="X106" s="48">
        <v>6477760</v>
      </c>
      <c r="Y106" s="48" t="s">
        <v>2322</v>
      </c>
      <c r="Z106" s="48">
        <v>0</v>
      </c>
      <c r="AA106" s="48">
        <v>1</v>
      </c>
    </row>
    <row r="107" spans="1:27" ht="54" customHeight="1">
      <c r="A107" s="13" t="s">
        <v>2315</v>
      </c>
      <c r="B107" s="13"/>
      <c r="C107" s="18">
        <v>2802</v>
      </c>
      <c r="D107" s="13"/>
      <c r="E107" s="19" t="s">
        <v>2340</v>
      </c>
      <c r="F107" s="20">
        <v>147500</v>
      </c>
      <c r="G107" s="7" t="s">
        <v>2317</v>
      </c>
      <c r="H107" s="13"/>
      <c r="I107" s="19" t="s">
        <v>2551</v>
      </c>
      <c r="J107" s="7">
        <v>1</v>
      </c>
      <c r="K107" s="7">
        <v>1</v>
      </c>
      <c r="L107" s="7">
        <v>12</v>
      </c>
      <c r="M107" s="7">
        <v>1</v>
      </c>
      <c r="N107" s="48" t="s">
        <v>103</v>
      </c>
      <c r="O107" s="50" t="s">
        <v>2319</v>
      </c>
      <c r="P107" s="48" t="s">
        <v>2320</v>
      </c>
      <c r="Q107" s="8">
        <v>34800000</v>
      </c>
      <c r="R107" s="8">
        <v>34800000</v>
      </c>
      <c r="S107" s="57">
        <v>0</v>
      </c>
      <c r="T107" s="58">
        <v>0</v>
      </c>
      <c r="U107" s="48" t="s">
        <v>4</v>
      </c>
      <c r="V107" s="48" t="s">
        <v>3491</v>
      </c>
      <c r="W107" s="48" t="s">
        <v>2321</v>
      </c>
      <c r="X107" s="48">
        <v>6477761</v>
      </c>
      <c r="Y107" s="48" t="s">
        <v>2322</v>
      </c>
      <c r="Z107" s="48">
        <v>0</v>
      </c>
      <c r="AA107" s="48">
        <v>1</v>
      </c>
    </row>
    <row r="108" spans="1:27" ht="54" customHeight="1">
      <c r="A108" s="13" t="s">
        <v>2315</v>
      </c>
      <c r="B108" s="13"/>
      <c r="C108" s="37">
        <v>2273</v>
      </c>
      <c r="D108" s="13"/>
      <c r="E108" s="19" t="s">
        <v>2544</v>
      </c>
      <c r="F108" s="20">
        <v>147852</v>
      </c>
      <c r="G108" s="7" t="s">
        <v>2317</v>
      </c>
      <c r="H108" s="13"/>
      <c r="I108" s="19" t="s">
        <v>2553</v>
      </c>
      <c r="J108" s="7">
        <v>1</v>
      </c>
      <c r="K108" s="7">
        <v>1</v>
      </c>
      <c r="L108" s="7">
        <v>12</v>
      </c>
      <c r="M108" s="7">
        <v>1</v>
      </c>
      <c r="N108" s="48" t="s">
        <v>103</v>
      </c>
      <c r="O108" s="50" t="s">
        <v>2319</v>
      </c>
      <c r="P108" s="48" t="s">
        <v>2320</v>
      </c>
      <c r="Q108" s="10">
        <v>201600000</v>
      </c>
      <c r="R108" s="10">
        <v>201600000</v>
      </c>
      <c r="S108" s="57">
        <v>0</v>
      </c>
      <c r="T108" s="58">
        <v>0</v>
      </c>
      <c r="U108" s="48" t="s">
        <v>4</v>
      </c>
      <c r="V108" s="48" t="s">
        <v>3492</v>
      </c>
      <c r="W108" s="48" t="s">
        <v>2321</v>
      </c>
      <c r="X108" s="48">
        <v>6477762</v>
      </c>
      <c r="Y108" s="48" t="s">
        <v>2322</v>
      </c>
      <c r="Z108" s="48">
        <v>0</v>
      </c>
      <c r="AA108" s="48">
        <v>1</v>
      </c>
    </row>
    <row r="109" spans="1:27" ht="54" customHeight="1">
      <c r="A109" s="13" t="s">
        <v>2315</v>
      </c>
      <c r="B109" s="13"/>
      <c r="C109" s="37">
        <v>2273</v>
      </c>
      <c r="D109" s="13"/>
      <c r="E109" s="23" t="s">
        <v>2541</v>
      </c>
      <c r="F109" s="20">
        <v>147861</v>
      </c>
      <c r="G109" s="7" t="s">
        <v>2317</v>
      </c>
      <c r="H109" s="13"/>
      <c r="I109" s="19" t="s">
        <v>2555</v>
      </c>
      <c r="J109" s="7">
        <v>1</v>
      </c>
      <c r="K109" s="7">
        <v>1</v>
      </c>
      <c r="L109" s="7">
        <v>12</v>
      </c>
      <c r="M109" s="7">
        <v>1</v>
      </c>
      <c r="N109" s="48" t="s">
        <v>103</v>
      </c>
      <c r="O109" s="50" t="s">
        <v>2319</v>
      </c>
      <c r="P109" s="48" t="s">
        <v>2320</v>
      </c>
      <c r="Q109" s="10">
        <v>172800000</v>
      </c>
      <c r="R109" s="10">
        <v>172800000</v>
      </c>
      <c r="S109" s="57">
        <v>0</v>
      </c>
      <c r="T109" s="58">
        <v>0</v>
      </c>
      <c r="U109" s="48" t="s">
        <v>4</v>
      </c>
      <c r="V109" s="48" t="s">
        <v>3493</v>
      </c>
      <c r="W109" s="48" t="s">
        <v>2321</v>
      </c>
      <c r="X109" s="48">
        <v>6477763</v>
      </c>
      <c r="Y109" s="48" t="s">
        <v>2322</v>
      </c>
      <c r="Z109" s="48">
        <v>0</v>
      </c>
      <c r="AA109" s="48">
        <v>1</v>
      </c>
    </row>
    <row r="110" spans="1:27" ht="54" customHeight="1">
      <c r="A110" s="13" t="s">
        <v>2315</v>
      </c>
      <c r="B110" s="13"/>
      <c r="C110" s="37">
        <v>2481</v>
      </c>
      <c r="D110" s="13"/>
      <c r="E110" s="19" t="s">
        <v>2538</v>
      </c>
      <c r="F110" s="20">
        <v>147842</v>
      </c>
      <c r="G110" s="7" t="s">
        <v>2317</v>
      </c>
      <c r="H110" s="13"/>
      <c r="I110" s="21" t="s">
        <v>2557</v>
      </c>
      <c r="J110" s="7">
        <v>1</v>
      </c>
      <c r="K110" s="7">
        <v>1</v>
      </c>
      <c r="L110" s="7">
        <v>12</v>
      </c>
      <c r="M110" s="7">
        <v>1</v>
      </c>
      <c r="N110" s="48" t="s">
        <v>103</v>
      </c>
      <c r="O110" s="50" t="s">
        <v>2319</v>
      </c>
      <c r="P110" s="48" t="s">
        <v>2320</v>
      </c>
      <c r="Q110" s="10">
        <v>96000000</v>
      </c>
      <c r="R110" s="10">
        <v>96000000</v>
      </c>
      <c r="S110" s="57">
        <v>0</v>
      </c>
      <c r="T110" s="58">
        <v>0</v>
      </c>
      <c r="U110" s="48" t="s">
        <v>4</v>
      </c>
      <c r="V110" s="48" t="s">
        <v>3494</v>
      </c>
      <c r="W110" s="48" t="s">
        <v>2321</v>
      </c>
      <c r="X110" s="48">
        <v>6477764</v>
      </c>
      <c r="Y110" s="48" t="s">
        <v>2322</v>
      </c>
      <c r="Z110" s="48">
        <v>0</v>
      </c>
      <c r="AA110" s="48">
        <v>1</v>
      </c>
    </row>
    <row r="111" spans="1:27" ht="54" customHeight="1">
      <c r="A111" s="13" t="s">
        <v>2315</v>
      </c>
      <c r="B111" s="13"/>
      <c r="C111" s="37">
        <v>2481</v>
      </c>
      <c r="D111" s="13"/>
      <c r="E111" s="19" t="s">
        <v>2532</v>
      </c>
      <c r="F111" s="20">
        <v>147840</v>
      </c>
      <c r="G111" s="7" t="s">
        <v>2317</v>
      </c>
      <c r="H111" s="13"/>
      <c r="I111" s="21" t="s">
        <v>2559</v>
      </c>
      <c r="J111" s="7">
        <v>1</v>
      </c>
      <c r="K111" s="7">
        <v>1</v>
      </c>
      <c r="L111" s="7">
        <v>12</v>
      </c>
      <c r="M111" s="7">
        <v>1</v>
      </c>
      <c r="N111" s="48" t="s">
        <v>103</v>
      </c>
      <c r="O111" s="50" t="s">
        <v>2319</v>
      </c>
      <c r="P111" s="48" t="s">
        <v>2320</v>
      </c>
      <c r="Q111" s="10">
        <v>489600000</v>
      </c>
      <c r="R111" s="10">
        <v>489600000</v>
      </c>
      <c r="S111" s="57">
        <v>0</v>
      </c>
      <c r="T111" s="58">
        <v>0</v>
      </c>
      <c r="U111" s="48" t="s">
        <v>4</v>
      </c>
      <c r="V111" s="48" t="s">
        <v>3495</v>
      </c>
      <c r="W111" s="48" t="s">
        <v>2321</v>
      </c>
      <c r="X111" s="48">
        <v>6477765</v>
      </c>
      <c r="Y111" s="48" t="s">
        <v>2322</v>
      </c>
      <c r="Z111" s="48">
        <v>0</v>
      </c>
      <c r="AA111" s="48">
        <v>1</v>
      </c>
    </row>
    <row r="112" spans="1:27" ht="54" customHeight="1">
      <c r="A112" s="13" t="s">
        <v>2315</v>
      </c>
      <c r="B112" s="13"/>
      <c r="C112" s="37">
        <v>2481</v>
      </c>
      <c r="D112" s="13"/>
      <c r="E112" s="28" t="s">
        <v>2532</v>
      </c>
      <c r="F112" s="20">
        <v>147835</v>
      </c>
      <c r="G112" s="7" t="s">
        <v>2317</v>
      </c>
      <c r="H112" s="13"/>
      <c r="I112" s="21" t="s">
        <v>2561</v>
      </c>
      <c r="J112" s="7">
        <v>1</v>
      </c>
      <c r="K112" s="7">
        <v>1</v>
      </c>
      <c r="L112" s="7">
        <v>12</v>
      </c>
      <c r="M112" s="7">
        <v>1</v>
      </c>
      <c r="N112" s="48" t="s">
        <v>103</v>
      </c>
      <c r="O112" s="50" t="s">
        <v>2319</v>
      </c>
      <c r="P112" s="48" t="s">
        <v>2320</v>
      </c>
      <c r="Q112" s="10">
        <v>72000000</v>
      </c>
      <c r="R112" s="10">
        <v>72000000</v>
      </c>
      <c r="S112" s="57">
        <v>0</v>
      </c>
      <c r="T112" s="58">
        <v>0</v>
      </c>
      <c r="U112" s="48" t="s">
        <v>4</v>
      </c>
      <c r="V112" s="48" t="s">
        <v>3496</v>
      </c>
      <c r="W112" s="48" t="s">
        <v>2321</v>
      </c>
      <c r="X112" s="48">
        <v>6477766</v>
      </c>
      <c r="Y112" s="48" t="s">
        <v>2322</v>
      </c>
      <c r="Z112" s="48">
        <v>0</v>
      </c>
      <c r="AA112" s="48">
        <v>1</v>
      </c>
    </row>
    <row r="113" spans="1:27" ht="54" customHeight="1">
      <c r="A113" s="13" t="s">
        <v>2315</v>
      </c>
      <c r="B113" s="13"/>
      <c r="C113" s="37">
        <v>2481</v>
      </c>
      <c r="D113" s="13"/>
      <c r="E113" s="28" t="s">
        <v>2538</v>
      </c>
      <c r="F113" s="20">
        <v>147832</v>
      </c>
      <c r="G113" s="7" t="s">
        <v>2317</v>
      </c>
      <c r="H113" s="13"/>
      <c r="I113" s="449" t="s">
        <v>2563</v>
      </c>
      <c r="J113" s="7">
        <v>1</v>
      </c>
      <c r="K113" s="7">
        <v>1</v>
      </c>
      <c r="L113" s="7">
        <v>12</v>
      </c>
      <c r="M113" s="7">
        <v>1</v>
      </c>
      <c r="N113" s="48" t="s">
        <v>103</v>
      </c>
      <c r="O113" s="50" t="s">
        <v>2319</v>
      </c>
      <c r="P113" s="48" t="s">
        <v>2320</v>
      </c>
      <c r="Q113" s="10">
        <v>172800000</v>
      </c>
      <c r="R113" s="10">
        <v>172800000</v>
      </c>
      <c r="S113" s="57">
        <v>0</v>
      </c>
      <c r="T113" s="58">
        <v>0</v>
      </c>
      <c r="U113" s="48" t="s">
        <v>4</v>
      </c>
      <c r="V113" s="48" t="s">
        <v>3497</v>
      </c>
      <c r="W113" s="48" t="s">
        <v>2321</v>
      </c>
      <c r="X113" s="48">
        <v>6477767</v>
      </c>
      <c r="Y113" s="48" t="s">
        <v>2322</v>
      </c>
      <c r="Z113" s="48">
        <v>0</v>
      </c>
      <c r="AA113" s="48">
        <v>1</v>
      </c>
    </row>
    <row r="114" spans="1:27" ht="54" customHeight="1">
      <c r="A114" s="13" t="s">
        <v>2315</v>
      </c>
      <c r="B114" s="13"/>
      <c r="C114" s="37">
        <v>2481</v>
      </c>
      <c r="D114" s="13"/>
      <c r="E114" s="19" t="s">
        <v>2538</v>
      </c>
      <c r="F114" s="20">
        <v>147844</v>
      </c>
      <c r="G114" s="7" t="s">
        <v>2317</v>
      </c>
      <c r="H114" s="13"/>
      <c r="I114" s="449"/>
      <c r="J114" s="7">
        <v>1</v>
      </c>
      <c r="K114" s="7">
        <v>1</v>
      </c>
      <c r="L114" s="7">
        <v>12</v>
      </c>
      <c r="M114" s="7">
        <v>1</v>
      </c>
      <c r="N114" s="48" t="s">
        <v>103</v>
      </c>
      <c r="O114" s="50" t="s">
        <v>2319</v>
      </c>
      <c r="P114" s="48" t="s">
        <v>2320</v>
      </c>
      <c r="Q114" s="11">
        <v>34800000</v>
      </c>
      <c r="R114" s="11">
        <v>34800000</v>
      </c>
      <c r="S114" s="57">
        <v>0</v>
      </c>
      <c r="T114" s="58">
        <v>0</v>
      </c>
      <c r="U114" s="48" t="s">
        <v>4</v>
      </c>
      <c r="V114" s="48" t="s">
        <v>3498</v>
      </c>
      <c r="W114" s="48" t="s">
        <v>2321</v>
      </c>
      <c r="X114" s="48">
        <v>6477768</v>
      </c>
      <c r="Y114" s="48" t="s">
        <v>2322</v>
      </c>
      <c r="Z114" s="48">
        <v>0</v>
      </c>
      <c r="AA114" s="48">
        <v>1</v>
      </c>
    </row>
    <row r="115" spans="1:27" ht="54" customHeight="1">
      <c r="A115" s="13" t="s">
        <v>2315</v>
      </c>
      <c r="B115" s="13"/>
      <c r="C115" s="37">
        <v>2667</v>
      </c>
      <c r="D115" s="13"/>
      <c r="E115" s="38" t="s">
        <v>2372</v>
      </c>
      <c r="F115" s="20">
        <v>147867</v>
      </c>
      <c r="G115" s="7" t="s">
        <v>2317</v>
      </c>
      <c r="H115" s="13"/>
      <c r="I115" s="21" t="s">
        <v>2566</v>
      </c>
      <c r="J115" s="7">
        <v>1</v>
      </c>
      <c r="K115" s="7">
        <v>1</v>
      </c>
      <c r="L115" s="7">
        <v>12</v>
      </c>
      <c r="M115" s="7">
        <v>1</v>
      </c>
      <c r="N115" s="48" t="s">
        <v>103</v>
      </c>
      <c r="O115" s="50" t="s">
        <v>2319</v>
      </c>
      <c r="P115" s="48" t="s">
        <v>2320</v>
      </c>
      <c r="Q115" s="10">
        <v>96000000</v>
      </c>
      <c r="R115" s="10">
        <v>96000000</v>
      </c>
      <c r="S115" s="57">
        <v>0</v>
      </c>
      <c r="T115" s="58">
        <v>0</v>
      </c>
      <c r="U115" s="48" t="s">
        <v>4</v>
      </c>
      <c r="V115" s="48" t="s">
        <v>3499</v>
      </c>
      <c r="W115" s="48" t="s">
        <v>2321</v>
      </c>
      <c r="X115" s="48">
        <v>6477769</v>
      </c>
      <c r="Y115" s="48" t="s">
        <v>2322</v>
      </c>
      <c r="Z115" s="48">
        <v>0</v>
      </c>
      <c r="AA115" s="48">
        <v>1</v>
      </c>
    </row>
    <row r="116" spans="1:27" ht="54" customHeight="1">
      <c r="A116" s="13" t="s">
        <v>2315</v>
      </c>
      <c r="B116" s="13"/>
      <c r="C116" s="37">
        <v>2667</v>
      </c>
      <c r="D116" s="13"/>
      <c r="E116" s="36" t="s">
        <v>2372</v>
      </c>
      <c r="F116" s="20">
        <v>147869</v>
      </c>
      <c r="G116" s="7" t="s">
        <v>2317</v>
      </c>
      <c r="H116" s="13"/>
      <c r="I116" s="21" t="s">
        <v>2568</v>
      </c>
      <c r="J116" s="7">
        <v>1</v>
      </c>
      <c r="K116" s="7">
        <v>1</v>
      </c>
      <c r="L116" s="7">
        <v>12</v>
      </c>
      <c r="M116" s="7">
        <v>1</v>
      </c>
      <c r="N116" s="48" t="s">
        <v>103</v>
      </c>
      <c r="O116" s="50" t="s">
        <v>2319</v>
      </c>
      <c r="P116" s="48" t="s">
        <v>2320</v>
      </c>
      <c r="Q116" s="10">
        <v>81600000</v>
      </c>
      <c r="R116" s="10">
        <v>81600000</v>
      </c>
      <c r="S116" s="57">
        <v>0</v>
      </c>
      <c r="T116" s="58">
        <v>0</v>
      </c>
      <c r="U116" s="48" t="s">
        <v>4</v>
      </c>
      <c r="V116" s="48" t="s">
        <v>3500</v>
      </c>
      <c r="W116" s="48" t="s">
        <v>2321</v>
      </c>
      <c r="X116" s="48">
        <v>6477770</v>
      </c>
      <c r="Y116" s="48" t="s">
        <v>2322</v>
      </c>
      <c r="Z116" s="48">
        <v>0</v>
      </c>
      <c r="AA116" s="48">
        <v>1</v>
      </c>
    </row>
    <row r="117" spans="1:27" ht="54" customHeight="1">
      <c r="A117" s="13" t="s">
        <v>2315</v>
      </c>
      <c r="B117" s="13"/>
      <c r="C117" s="37">
        <v>2667</v>
      </c>
      <c r="D117" s="13"/>
      <c r="E117" s="36" t="s">
        <v>2372</v>
      </c>
      <c r="F117" s="20">
        <v>147954</v>
      </c>
      <c r="G117" s="7" t="s">
        <v>2317</v>
      </c>
      <c r="H117" s="13"/>
      <c r="I117" s="29" t="s">
        <v>2570</v>
      </c>
      <c r="J117" s="7">
        <v>1</v>
      </c>
      <c r="K117" s="7">
        <v>1</v>
      </c>
      <c r="L117" s="7">
        <v>12</v>
      </c>
      <c r="M117" s="7">
        <v>1</v>
      </c>
      <c r="N117" s="48" t="s">
        <v>103</v>
      </c>
      <c r="O117" s="50" t="s">
        <v>2319</v>
      </c>
      <c r="P117" s="48" t="s">
        <v>2320</v>
      </c>
      <c r="Q117" s="8">
        <v>81600000</v>
      </c>
      <c r="R117" s="8">
        <v>81600000</v>
      </c>
      <c r="S117" s="57">
        <v>0</v>
      </c>
      <c r="T117" s="58">
        <v>0</v>
      </c>
      <c r="U117" s="48" t="s">
        <v>4</v>
      </c>
      <c r="V117" s="48" t="s">
        <v>3501</v>
      </c>
      <c r="W117" s="48" t="s">
        <v>2321</v>
      </c>
      <c r="X117" s="48">
        <v>6477771</v>
      </c>
      <c r="Y117" s="48" t="s">
        <v>2322</v>
      </c>
      <c r="Z117" s="48">
        <v>0</v>
      </c>
      <c r="AA117" s="48">
        <v>1</v>
      </c>
    </row>
    <row r="118" spans="1:27" ht="54" customHeight="1">
      <c r="A118" s="13" t="s">
        <v>2315</v>
      </c>
      <c r="B118" s="13"/>
      <c r="C118" s="37">
        <v>2502</v>
      </c>
      <c r="D118" s="13"/>
      <c r="E118" s="19" t="s">
        <v>2572</v>
      </c>
      <c r="F118" s="20">
        <v>147960</v>
      </c>
      <c r="G118" s="7" t="s">
        <v>2317</v>
      </c>
      <c r="H118" s="13"/>
      <c r="I118" s="29" t="s">
        <v>2573</v>
      </c>
      <c r="J118" s="7">
        <v>1</v>
      </c>
      <c r="K118" s="7">
        <v>1</v>
      </c>
      <c r="L118" s="7">
        <v>12</v>
      </c>
      <c r="M118" s="7">
        <v>1</v>
      </c>
      <c r="N118" s="48" t="s">
        <v>103</v>
      </c>
      <c r="O118" s="50" t="s">
        <v>2319</v>
      </c>
      <c r="P118" s="48" t="s">
        <v>2320</v>
      </c>
      <c r="Q118" s="8">
        <v>216000000</v>
      </c>
      <c r="R118" s="8">
        <v>216000000</v>
      </c>
      <c r="S118" s="57">
        <v>0</v>
      </c>
      <c r="T118" s="58">
        <v>0</v>
      </c>
      <c r="U118" s="48" t="s">
        <v>4</v>
      </c>
      <c r="V118" s="48" t="s">
        <v>3502</v>
      </c>
      <c r="W118" s="48" t="s">
        <v>2321</v>
      </c>
      <c r="X118" s="48">
        <v>6477772</v>
      </c>
      <c r="Y118" s="48" t="s">
        <v>2322</v>
      </c>
      <c r="Z118" s="48">
        <v>0</v>
      </c>
      <c r="AA118" s="48">
        <v>1</v>
      </c>
    </row>
    <row r="119" spans="1:27" ht="54" customHeight="1">
      <c r="A119" s="13" t="s">
        <v>2315</v>
      </c>
      <c r="B119" s="13"/>
      <c r="C119" s="37">
        <v>2502</v>
      </c>
      <c r="D119" s="13"/>
      <c r="E119" s="19" t="s">
        <v>2575</v>
      </c>
      <c r="F119" s="20">
        <v>147981</v>
      </c>
      <c r="G119" s="7" t="s">
        <v>2317</v>
      </c>
      <c r="H119" s="13"/>
      <c r="I119" s="21" t="s">
        <v>2576</v>
      </c>
      <c r="J119" s="7">
        <v>1</v>
      </c>
      <c r="K119" s="7">
        <v>1</v>
      </c>
      <c r="L119" s="7">
        <v>12</v>
      </c>
      <c r="M119" s="7">
        <v>1</v>
      </c>
      <c r="N119" s="48" t="s">
        <v>103</v>
      </c>
      <c r="O119" s="50" t="s">
        <v>2319</v>
      </c>
      <c r="P119" s="48" t="s">
        <v>2320</v>
      </c>
      <c r="Q119" s="8">
        <v>144000000</v>
      </c>
      <c r="R119" s="8">
        <v>144000000</v>
      </c>
      <c r="S119" s="57">
        <v>0</v>
      </c>
      <c r="T119" s="58">
        <v>0</v>
      </c>
      <c r="U119" s="48" t="s">
        <v>4</v>
      </c>
      <c r="V119" s="48" t="s">
        <v>3503</v>
      </c>
      <c r="W119" s="48" t="s">
        <v>2321</v>
      </c>
      <c r="X119" s="48">
        <v>6477773</v>
      </c>
      <c r="Y119" s="48" t="s">
        <v>2322</v>
      </c>
      <c r="Z119" s="48">
        <v>0</v>
      </c>
      <c r="AA119" s="48">
        <v>1</v>
      </c>
    </row>
    <row r="120" spans="1:27" ht="54" customHeight="1">
      <c r="A120" s="13" t="s">
        <v>2315</v>
      </c>
      <c r="B120" s="13"/>
      <c r="C120" s="37">
        <v>2502</v>
      </c>
      <c r="D120" s="13"/>
      <c r="E120" s="19" t="s">
        <v>2578</v>
      </c>
      <c r="F120" s="20">
        <v>147875</v>
      </c>
      <c r="G120" s="7" t="s">
        <v>2317</v>
      </c>
      <c r="H120" s="13"/>
      <c r="I120" s="29" t="s">
        <v>2579</v>
      </c>
      <c r="J120" s="7">
        <v>1</v>
      </c>
      <c r="K120" s="7">
        <v>1</v>
      </c>
      <c r="L120" s="7">
        <v>12</v>
      </c>
      <c r="M120" s="7">
        <v>1</v>
      </c>
      <c r="N120" s="48" t="s">
        <v>103</v>
      </c>
      <c r="O120" s="50" t="s">
        <v>2319</v>
      </c>
      <c r="P120" s="48" t="s">
        <v>2320</v>
      </c>
      <c r="Q120" s="8">
        <v>201600000</v>
      </c>
      <c r="R120" s="8">
        <v>201600000</v>
      </c>
      <c r="S120" s="57">
        <v>0</v>
      </c>
      <c r="T120" s="58">
        <v>0</v>
      </c>
      <c r="U120" s="48" t="s">
        <v>4</v>
      </c>
      <c r="V120" s="48" t="s">
        <v>3504</v>
      </c>
      <c r="W120" s="48" t="s">
        <v>2321</v>
      </c>
      <c r="X120" s="48">
        <v>6477774</v>
      </c>
      <c r="Y120" s="48" t="s">
        <v>2322</v>
      </c>
      <c r="Z120" s="48">
        <v>0</v>
      </c>
      <c r="AA120" s="48">
        <v>1</v>
      </c>
    </row>
    <row r="121" spans="1:27" ht="54" customHeight="1">
      <c r="A121" s="13" t="s">
        <v>2315</v>
      </c>
      <c r="B121" s="13"/>
      <c r="C121" s="37">
        <v>2805</v>
      </c>
      <c r="D121" s="13"/>
      <c r="E121" s="19" t="s">
        <v>2581</v>
      </c>
      <c r="F121" s="20">
        <v>148333</v>
      </c>
      <c r="G121" s="7" t="s">
        <v>2317</v>
      </c>
      <c r="H121" s="13"/>
      <c r="I121" s="449" t="s">
        <v>2582</v>
      </c>
      <c r="J121" s="7">
        <v>1</v>
      </c>
      <c r="K121" s="7">
        <v>1</v>
      </c>
      <c r="L121" s="7">
        <v>12</v>
      </c>
      <c r="M121" s="7">
        <v>1</v>
      </c>
      <c r="N121" s="48" t="s">
        <v>103</v>
      </c>
      <c r="O121" s="50" t="s">
        <v>2319</v>
      </c>
      <c r="P121" s="48" t="s">
        <v>2320</v>
      </c>
      <c r="Q121" s="8">
        <v>69600000</v>
      </c>
      <c r="R121" s="8">
        <v>69600000</v>
      </c>
      <c r="S121" s="57">
        <v>0</v>
      </c>
      <c r="T121" s="58">
        <v>0</v>
      </c>
      <c r="U121" s="48" t="s">
        <v>4</v>
      </c>
      <c r="V121" s="48" t="s">
        <v>3505</v>
      </c>
      <c r="W121" s="48" t="s">
        <v>2321</v>
      </c>
      <c r="X121" s="48">
        <v>6477775</v>
      </c>
      <c r="Y121" s="48" t="s">
        <v>2322</v>
      </c>
      <c r="Z121" s="48">
        <v>0</v>
      </c>
      <c r="AA121" s="48">
        <v>1</v>
      </c>
    </row>
    <row r="122" spans="1:27" ht="54" customHeight="1">
      <c r="A122" s="13" t="s">
        <v>2315</v>
      </c>
      <c r="B122" s="13"/>
      <c r="C122" s="37">
        <v>2252</v>
      </c>
      <c r="D122" s="13"/>
      <c r="E122" s="19" t="s">
        <v>2584</v>
      </c>
      <c r="F122" s="20">
        <v>147044</v>
      </c>
      <c r="G122" s="7" t="s">
        <v>2317</v>
      </c>
      <c r="H122" s="13"/>
      <c r="I122" s="449"/>
      <c r="J122" s="7">
        <v>1</v>
      </c>
      <c r="K122" s="7">
        <v>1</v>
      </c>
      <c r="L122" s="7">
        <v>12</v>
      </c>
      <c r="M122" s="7">
        <v>1</v>
      </c>
      <c r="N122" s="48" t="s">
        <v>103</v>
      </c>
      <c r="O122" s="50" t="s">
        <v>2319</v>
      </c>
      <c r="P122" s="48" t="s">
        <v>2320</v>
      </c>
      <c r="Q122" s="8">
        <v>124800000</v>
      </c>
      <c r="R122" s="8">
        <v>124800000</v>
      </c>
      <c r="S122" s="57">
        <v>0</v>
      </c>
      <c r="T122" s="58">
        <v>0</v>
      </c>
      <c r="U122" s="48" t="s">
        <v>4</v>
      </c>
      <c r="V122" s="48" t="s">
        <v>3506</v>
      </c>
      <c r="W122" s="48" t="s">
        <v>2321</v>
      </c>
      <c r="X122" s="48">
        <v>6477776</v>
      </c>
      <c r="Y122" s="48" t="s">
        <v>2322</v>
      </c>
      <c r="Z122" s="48">
        <v>0</v>
      </c>
      <c r="AA122" s="48">
        <v>1</v>
      </c>
    </row>
    <row r="123" spans="1:27" ht="54" customHeight="1">
      <c r="A123" s="13" t="s">
        <v>2315</v>
      </c>
      <c r="B123" s="13"/>
      <c r="C123" s="37">
        <v>2252</v>
      </c>
      <c r="D123" s="13"/>
      <c r="E123" s="19" t="s">
        <v>2584</v>
      </c>
      <c r="F123" s="20">
        <v>147053</v>
      </c>
      <c r="G123" s="7" t="s">
        <v>2317</v>
      </c>
      <c r="H123" s="13"/>
      <c r="I123" s="449" t="s">
        <v>2585</v>
      </c>
      <c r="J123" s="7">
        <v>1</v>
      </c>
      <c r="K123" s="7">
        <v>1</v>
      </c>
      <c r="L123" s="7">
        <v>12</v>
      </c>
      <c r="M123" s="7">
        <v>1</v>
      </c>
      <c r="N123" s="48" t="s">
        <v>103</v>
      </c>
      <c r="O123" s="50" t="s">
        <v>2319</v>
      </c>
      <c r="P123" s="48" t="s">
        <v>2320</v>
      </c>
      <c r="Q123" s="8">
        <v>124800000</v>
      </c>
      <c r="R123" s="8">
        <v>124800000</v>
      </c>
      <c r="S123" s="57">
        <v>0</v>
      </c>
      <c r="T123" s="58">
        <v>0</v>
      </c>
      <c r="U123" s="48" t="s">
        <v>4</v>
      </c>
      <c r="V123" s="48" t="s">
        <v>3507</v>
      </c>
      <c r="W123" s="48" t="s">
        <v>2321</v>
      </c>
      <c r="X123" s="48">
        <v>6477777</v>
      </c>
      <c r="Y123" s="48" t="s">
        <v>2322</v>
      </c>
      <c r="Z123" s="48">
        <v>0</v>
      </c>
      <c r="AA123" s="48">
        <v>1</v>
      </c>
    </row>
    <row r="124" spans="1:27" ht="54" customHeight="1">
      <c r="A124" s="13" t="s">
        <v>2315</v>
      </c>
      <c r="B124" s="13"/>
      <c r="C124" s="37">
        <v>2252</v>
      </c>
      <c r="D124" s="13"/>
      <c r="E124" s="19" t="s">
        <v>2584</v>
      </c>
      <c r="F124" s="20">
        <v>147058</v>
      </c>
      <c r="G124" s="7" t="s">
        <v>2317</v>
      </c>
      <c r="H124" s="13"/>
      <c r="I124" s="449"/>
      <c r="J124" s="7">
        <v>1</v>
      </c>
      <c r="K124" s="7">
        <v>1</v>
      </c>
      <c r="L124" s="7">
        <v>12</v>
      </c>
      <c r="M124" s="7">
        <v>1</v>
      </c>
      <c r="N124" s="48" t="s">
        <v>103</v>
      </c>
      <c r="O124" s="50" t="s">
        <v>2319</v>
      </c>
      <c r="P124" s="48" t="s">
        <v>2320</v>
      </c>
      <c r="Q124" s="8">
        <v>480000000</v>
      </c>
      <c r="R124" s="8">
        <v>480000000</v>
      </c>
      <c r="S124" s="57">
        <v>0</v>
      </c>
      <c r="T124" s="58">
        <v>0</v>
      </c>
      <c r="U124" s="48" t="s">
        <v>4</v>
      </c>
      <c r="V124" s="48" t="s">
        <v>3508</v>
      </c>
      <c r="W124" s="48" t="s">
        <v>2321</v>
      </c>
      <c r="X124" s="48">
        <v>6477778</v>
      </c>
      <c r="Y124" s="48" t="s">
        <v>2322</v>
      </c>
      <c r="Z124" s="48">
        <v>0</v>
      </c>
      <c r="AA124" s="48">
        <v>1</v>
      </c>
    </row>
    <row r="125" spans="1:27" ht="54" customHeight="1">
      <c r="A125" s="13" t="s">
        <v>2315</v>
      </c>
      <c r="B125" s="13"/>
      <c r="C125" s="37">
        <v>2252</v>
      </c>
      <c r="D125" s="13"/>
      <c r="E125" s="19" t="s">
        <v>2584</v>
      </c>
      <c r="F125" s="20">
        <v>147172</v>
      </c>
      <c r="G125" s="7" t="s">
        <v>2317</v>
      </c>
      <c r="H125" s="13"/>
      <c r="I125" s="21" t="s">
        <v>2589</v>
      </c>
      <c r="J125" s="7">
        <v>1</v>
      </c>
      <c r="K125" s="7">
        <v>1</v>
      </c>
      <c r="L125" s="7">
        <v>12</v>
      </c>
      <c r="M125" s="7">
        <v>1</v>
      </c>
      <c r="N125" s="48" t="s">
        <v>103</v>
      </c>
      <c r="O125" s="50" t="s">
        <v>2319</v>
      </c>
      <c r="P125" s="48" t="s">
        <v>2320</v>
      </c>
      <c r="Q125" s="8">
        <v>96000000</v>
      </c>
      <c r="R125" s="8">
        <v>96000000</v>
      </c>
      <c r="S125" s="57">
        <v>0</v>
      </c>
      <c r="T125" s="58">
        <v>0</v>
      </c>
      <c r="U125" s="48" t="s">
        <v>4</v>
      </c>
      <c r="V125" s="48" t="s">
        <v>3509</v>
      </c>
      <c r="W125" s="48" t="s">
        <v>2321</v>
      </c>
      <c r="X125" s="48">
        <v>6477779</v>
      </c>
      <c r="Y125" s="48" t="s">
        <v>2322</v>
      </c>
      <c r="Z125" s="48">
        <v>0</v>
      </c>
      <c r="AA125" s="48">
        <v>1</v>
      </c>
    </row>
    <row r="126" spans="1:27" ht="54" customHeight="1">
      <c r="A126" s="13" t="s">
        <v>2315</v>
      </c>
      <c r="B126" s="13"/>
      <c r="C126" s="37">
        <v>2252</v>
      </c>
      <c r="D126" s="13"/>
      <c r="E126" s="19" t="s">
        <v>2584</v>
      </c>
      <c r="F126" s="20">
        <v>147204</v>
      </c>
      <c r="G126" s="7" t="s">
        <v>2317</v>
      </c>
      <c r="H126" s="13"/>
      <c r="I126" s="21" t="s">
        <v>2589</v>
      </c>
      <c r="J126" s="7">
        <v>1</v>
      </c>
      <c r="K126" s="7">
        <v>1</v>
      </c>
      <c r="L126" s="7">
        <v>12</v>
      </c>
      <c r="M126" s="7">
        <v>1</v>
      </c>
      <c r="N126" s="48" t="s">
        <v>103</v>
      </c>
      <c r="O126" s="50" t="s">
        <v>2319</v>
      </c>
      <c r="P126" s="48" t="s">
        <v>2320</v>
      </c>
      <c r="Q126" s="8">
        <v>408000000</v>
      </c>
      <c r="R126" s="8">
        <v>408000000</v>
      </c>
      <c r="S126" s="57">
        <v>0</v>
      </c>
      <c r="T126" s="58">
        <v>0</v>
      </c>
      <c r="U126" s="48" t="s">
        <v>4</v>
      </c>
      <c r="V126" s="48" t="s">
        <v>3510</v>
      </c>
      <c r="W126" s="48" t="s">
        <v>2321</v>
      </c>
      <c r="X126" s="48">
        <v>6477780</v>
      </c>
      <c r="Y126" s="48" t="s">
        <v>2322</v>
      </c>
      <c r="Z126" s="48">
        <v>0</v>
      </c>
      <c r="AA126" s="48">
        <v>1</v>
      </c>
    </row>
    <row r="127" spans="1:27" ht="54" customHeight="1">
      <c r="A127" s="13" t="s">
        <v>2315</v>
      </c>
      <c r="B127" s="13"/>
      <c r="C127" s="37">
        <v>2252</v>
      </c>
      <c r="D127" s="13"/>
      <c r="E127" s="19" t="s">
        <v>2584</v>
      </c>
      <c r="F127" s="20">
        <v>147148</v>
      </c>
      <c r="G127" s="7" t="s">
        <v>2317</v>
      </c>
      <c r="H127" s="13"/>
      <c r="I127" s="21" t="s">
        <v>2442</v>
      </c>
      <c r="J127" s="7">
        <v>1</v>
      </c>
      <c r="K127" s="7">
        <v>1</v>
      </c>
      <c r="L127" s="7">
        <v>12</v>
      </c>
      <c r="M127" s="7">
        <v>1</v>
      </c>
      <c r="N127" s="48" t="s">
        <v>103</v>
      </c>
      <c r="O127" s="50" t="s">
        <v>2319</v>
      </c>
      <c r="P127" s="48" t="s">
        <v>2320</v>
      </c>
      <c r="Q127" s="8">
        <v>51600000</v>
      </c>
      <c r="R127" s="8">
        <v>51600000</v>
      </c>
      <c r="S127" s="57">
        <v>0</v>
      </c>
      <c r="T127" s="58">
        <v>0</v>
      </c>
      <c r="U127" s="48" t="s">
        <v>4</v>
      </c>
      <c r="V127" s="48" t="s">
        <v>3511</v>
      </c>
      <c r="W127" s="48" t="s">
        <v>2321</v>
      </c>
      <c r="X127" s="48">
        <v>6477781</v>
      </c>
      <c r="Y127" s="48" t="s">
        <v>2322</v>
      </c>
      <c r="Z127" s="48">
        <v>0</v>
      </c>
      <c r="AA127" s="48">
        <v>1</v>
      </c>
    </row>
    <row r="128" spans="1:27" ht="54" customHeight="1">
      <c r="A128" s="13" t="s">
        <v>2315</v>
      </c>
      <c r="B128" s="13"/>
      <c r="C128" s="37">
        <v>2252</v>
      </c>
      <c r="D128" s="13"/>
      <c r="E128" s="19" t="s">
        <v>2584</v>
      </c>
      <c r="F128" s="20">
        <v>147206</v>
      </c>
      <c r="G128" s="7" t="s">
        <v>2317</v>
      </c>
      <c r="H128" s="13"/>
      <c r="I128" s="21" t="s">
        <v>2593</v>
      </c>
      <c r="J128" s="7">
        <v>1</v>
      </c>
      <c r="K128" s="7">
        <v>1</v>
      </c>
      <c r="L128" s="7">
        <v>12</v>
      </c>
      <c r="M128" s="7">
        <v>1</v>
      </c>
      <c r="N128" s="48" t="s">
        <v>103</v>
      </c>
      <c r="O128" s="50" t="s">
        <v>2319</v>
      </c>
      <c r="P128" s="48" t="s">
        <v>2320</v>
      </c>
      <c r="Q128" s="8">
        <v>81600000</v>
      </c>
      <c r="R128" s="8">
        <v>81600000</v>
      </c>
      <c r="S128" s="57">
        <v>0</v>
      </c>
      <c r="T128" s="58">
        <v>0</v>
      </c>
      <c r="U128" s="48" t="s">
        <v>4</v>
      </c>
      <c r="V128" s="48" t="s">
        <v>3512</v>
      </c>
      <c r="W128" s="48" t="s">
        <v>2321</v>
      </c>
      <c r="X128" s="48">
        <v>6477782</v>
      </c>
      <c r="Y128" s="48" t="s">
        <v>2322</v>
      </c>
      <c r="Z128" s="48">
        <v>0</v>
      </c>
      <c r="AA128" s="48">
        <v>1</v>
      </c>
    </row>
    <row r="129" spans="1:27" ht="54" customHeight="1">
      <c r="A129" s="13" t="s">
        <v>2315</v>
      </c>
      <c r="B129" s="13"/>
      <c r="C129" s="37">
        <v>2252</v>
      </c>
      <c r="D129" s="13"/>
      <c r="E129" s="19" t="s">
        <v>2584</v>
      </c>
      <c r="F129" s="20">
        <v>147209</v>
      </c>
      <c r="G129" s="7" t="s">
        <v>2317</v>
      </c>
      <c r="H129" s="13"/>
      <c r="I129" s="21" t="s">
        <v>2595</v>
      </c>
      <c r="J129" s="7">
        <v>1</v>
      </c>
      <c r="K129" s="7">
        <v>1</v>
      </c>
      <c r="L129" s="7">
        <v>12</v>
      </c>
      <c r="M129" s="7">
        <v>1</v>
      </c>
      <c r="N129" s="48" t="s">
        <v>103</v>
      </c>
      <c r="O129" s="50" t="s">
        <v>2319</v>
      </c>
      <c r="P129" s="48" t="s">
        <v>2320</v>
      </c>
      <c r="Q129" s="8">
        <v>81600000</v>
      </c>
      <c r="R129" s="8">
        <v>81600000</v>
      </c>
      <c r="S129" s="57">
        <v>0</v>
      </c>
      <c r="T129" s="58">
        <v>0</v>
      </c>
      <c r="U129" s="48" t="s">
        <v>4</v>
      </c>
      <c r="V129" s="48" t="s">
        <v>3513</v>
      </c>
      <c r="W129" s="48" t="s">
        <v>2321</v>
      </c>
      <c r="X129" s="48">
        <v>6477783</v>
      </c>
      <c r="Y129" s="48" t="s">
        <v>2322</v>
      </c>
      <c r="Z129" s="48">
        <v>0</v>
      </c>
      <c r="AA129" s="48">
        <v>1</v>
      </c>
    </row>
    <row r="130" spans="1:27" ht="54" customHeight="1">
      <c r="A130" s="13" t="s">
        <v>2315</v>
      </c>
      <c r="B130" s="13"/>
      <c r="C130" s="37">
        <v>2252</v>
      </c>
      <c r="D130" s="13"/>
      <c r="E130" s="19" t="s">
        <v>2584</v>
      </c>
      <c r="F130" s="20">
        <v>147212</v>
      </c>
      <c r="G130" s="7" t="s">
        <v>2317</v>
      </c>
      <c r="H130" s="13"/>
      <c r="I130" s="21" t="s">
        <v>2597</v>
      </c>
      <c r="J130" s="7">
        <v>1</v>
      </c>
      <c r="K130" s="7">
        <v>1</v>
      </c>
      <c r="L130" s="7">
        <v>12</v>
      </c>
      <c r="M130" s="7">
        <v>1</v>
      </c>
      <c r="N130" s="48" t="s">
        <v>103</v>
      </c>
      <c r="O130" s="50" t="s">
        <v>2319</v>
      </c>
      <c r="P130" s="48" t="s">
        <v>2320</v>
      </c>
      <c r="Q130" s="8">
        <v>81600000</v>
      </c>
      <c r="R130" s="8">
        <v>81600000</v>
      </c>
      <c r="S130" s="57">
        <v>0</v>
      </c>
      <c r="T130" s="58">
        <v>0</v>
      </c>
      <c r="U130" s="48" t="s">
        <v>4</v>
      </c>
      <c r="V130" s="48" t="s">
        <v>3514</v>
      </c>
      <c r="W130" s="48" t="s">
        <v>2321</v>
      </c>
      <c r="X130" s="48">
        <v>6477784</v>
      </c>
      <c r="Y130" s="48" t="s">
        <v>2322</v>
      </c>
      <c r="Z130" s="48">
        <v>0</v>
      </c>
      <c r="AA130" s="48">
        <v>1</v>
      </c>
    </row>
    <row r="131" spans="1:27" ht="54" customHeight="1">
      <c r="A131" s="13" t="s">
        <v>2315</v>
      </c>
      <c r="B131" s="13"/>
      <c r="C131" s="37">
        <v>2252</v>
      </c>
      <c r="D131" s="13"/>
      <c r="E131" s="19" t="s">
        <v>2584</v>
      </c>
      <c r="F131" s="20">
        <v>148300</v>
      </c>
      <c r="G131" s="7" t="s">
        <v>2317</v>
      </c>
      <c r="H131" s="13"/>
      <c r="I131" s="21" t="s">
        <v>2599</v>
      </c>
      <c r="J131" s="7">
        <v>1</v>
      </c>
      <c r="K131" s="7">
        <v>1</v>
      </c>
      <c r="L131" s="7">
        <v>12</v>
      </c>
      <c r="M131" s="7">
        <v>1</v>
      </c>
      <c r="N131" s="48" t="s">
        <v>103</v>
      </c>
      <c r="O131" s="50" t="s">
        <v>2319</v>
      </c>
      <c r="P131" s="48" t="s">
        <v>2320</v>
      </c>
      <c r="Q131" s="8">
        <v>81600000</v>
      </c>
      <c r="R131" s="8">
        <v>81600000</v>
      </c>
      <c r="S131" s="57">
        <v>0</v>
      </c>
      <c r="T131" s="58">
        <v>0</v>
      </c>
      <c r="U131" s="48" t="s">
        <v>4</v>
      </c>
      <c r="V131" s="48" t="s">
        <v>3515</v>
      </c>
      <c r="W131" s="48" t="s">
        <v>2321</v>
      </c>
      <c r="X131" s="48">
        <v>6477785</v>
      </c>
      <c r="Y131" s="48" t="s">
        <v>2322</v>
      </c>
      <c r="Z131" s="48">
        <v>0</v>
      </c>
      <c r="AA131" s="48">
        <v>1</v>
      </c>
    </row>
    <row r="132" spans="1:27" ht="54" customHeight="1">
      <c r="A132" s="13" t="s">
        <v>2315</v>
      </c>
      <c r="B132" s="13"/>
      <c r="C132" s="37">
        <v>2252</v>
      </c>
      <c r="D132" s="13"/>
      <c r="E132" s="19" t="s">
        <v>2584</v>
      </c>
      <c r="F132" s="20">
        <v>147077</v>
      </c>
      <c r="G132" s="7" t="s">
        <v>2317</v>
      </c>
      <c r="H132" s="13"/>
      <c r="I132" s="21" t="s">
        <v>2601</v>
      </c>
      <c r="J132" s="7">
        <v>1</v>
      </c>
      <c r="K132" s="7">
        <v>1</v>
      </c>
      <c r="L132" s="7">
        <v>12</v>
      </c>
      <c r="M132" s="7">
        <v>1</v>
      </c>
      <c r="N132" s="48" t="s">
        <v>103</v>
      </c>
      <c r="O132" s="50" t="s">
        <v>2319</v>
      </c>
      <c r="P132" s="48" t="s">
        <v>2320</v>
      </c>
      <c r="Q132" s="8">
        <v>201600000</v>
      </c>
      <c r="R132" s="8">
        <v>201600000</v>
      </c>
      <c r="S132" s="57">
        <v>0</v>
      </c>
      <c r="T132" s="58">
        <v>0</v>
      </c>
      <c r="U132" s="48" t="s">
        <v>4</v>
      </c>
      <c r="V132" s="48" t="s">
        <v>3516</v>
      </c>
      <c r="W132" s="48" t="s">
        <v>2321</v>
      </c>
      <c r="X132" s="48">
        <v>6477786</v>
      </c>
      <c r="Y132" s="48" t="s">
        <v>2322</v>
      </c>
      <c r="Z132" s="48">
        <v>0</v>
      </c>
      <c r="AA132" s="48">
        <v>1</v>
      </c>
    </row>
    <row r="133" spans="1:27" ht="54" customHeight="1">
      <c r="A133" s="13" t="s">
        <v>2315</v>
      </c>
      <c r="B133" s="13"/>
      <c r="C133" s="37">
        <v>2252</v>
      </c>
      <c r="D133" s="13"/>
      <c r="E133" s="19" t="s">
        <v>2584</v>
      </c>
      <c r="F133" s="20">
        <v>147108</v>
      </c>
      <c r="G133" s="7" t="s">
        <v>2317</v>
      </c>
      <c r="H133" s="13"/>
      <c r="I133" s="21" t="s">
        <v>2375</v>
      </c>
      <c r="J133" s="7">
        <v>1</v>
      </c>
      <c r="K133" s="7">
        <v>1</v>
      </c>
      <c r="L133" s="7">
        <v>12</v>
      </c>
      <c r="M133" s="7">
        <v>1</v>
      </c>
      <c r="N133" s="48" t="s">
        <v>103</v>
      </c>
      <c r="O133" s="50" t="s">
        <v>2319</v>
      </c>
      <c r="P133" s="48" t="s">
        <v>2320</v>
      </c>
      <c r="Q133" s="8">
        <v>230400000</v>
      </c>
      <c r="R133" s="8">
        <v>230400000</v>
      </c>
      <c r="S133" s="57">
        <v>0</v>
      </c>
      <c r="T133" s="58">
        <v>0</v>
      </c>
      <c r="U133" s="48" t="s">
        <v>4</v>
      </c>
      <c r="V133" s="48" t="s">
        <v>3517</v>
      </c>
      <c r="W133" s="48" t="s">
        <v>2321</v>
      </c>
      <c r="X133" s="48">
        <v>6477787</v>
      </c>
      <c r="Y133" s="48" t="s">
        <v>2322</v>
      </c>
      <c r="Z133" s="48">
        <v>0</v>
      </c>
      <c r="AA133" s="48">
        <v>1</v>
      </c>
    </row>
    <row r="134" spans="1:27" ht="54" customHeight="1">
      <c r="A134" s="13" t="s">
        <v>2315</v>
      </c>
      <c r="B134" s="13"/>
      <c r="C134" s="37">
        <v>2252</v>
      </c>
      <c r="D134" s="13"/>
      <c r="E134" s="19" t="s">
        <v>2584</v>
      </c>
      <c r="F134" s="20">
        <v>147125</v>
      </c>
      <c r="G134" s="7" t="s">
        <v>2317</v>
      </c>
      <c r="H134" s="13"/>
      <c r="I134" s="21" t="s">
        <v>2604</v>
      </c>
      <c r="J134" s="7">
        <v>1</v>
      </c>
      <c r="K134" s="7">
        <v>1</v>
      </c>
      <c r="L134" s="7">
        <v>12</v>
      </c>
      <c r="M134" s="7">
        <v>1</v>
      </c>
      <c r="N134" s="48" t="s">
        <v>103</v>
      </c>
      <c r="O134" s="50" t="s">
        <v>2319</v>
      </c>
      <c r="P134" s="48" t="s">
        <v>2320</v>
      </c>
      <c r="Q134" s="8">
        <v>57600000</v>
      </c>
      <c r="R134" s="8">
        <v>57600000</v>
      </c>
      <c r="S134" s="57">
        <v>0</v>
      </c>
      <c r="T134" s="58">
        <v>0</v>
      </c>
      <c r="U134" s="48" t="s">
        <v>4</v>
      </c>
      <c r="V134" s="48" t="s">
        <v>3518</v>
      </c>
      <c r="W134" s="48" t="s">
        <v>2321</v>
      </c>
      <c r="X134" s="48">
        <v>6477788</v>
      </c>
      <c r="Y134" s="48" t="s">
        <v>2322</v>
      </c>
      <c r="Z134" s="48">
        <v>0</v>
      </c>
      <c r="AA134" s="48">
        <v>1</v>
      </c>
    </row>
    <row r="135" spans="1:27" ht="54" customHeight="1">
      <c r="A135" s="13" t="s">
        <v>2315</v>
      </c>
      <c r="B135" s="13"/>
      <c r="C135" s="37">
        <v>2252</v>
      </c>
      <c r="D135" s="13"/>
      <c r="E135" s="19" t="s">
        <v>2584</v>
      </c>
      <c r="F135" s="20">
        <v>147190</v>
      </c>
      <c r="G135" s="7" t="s">
        <v>2317</v>
      </c>
      <c r="H135" s="13"/>
      <c r="I135" s="21" t="s">
        <v>2606</v>
      </c>
      <c r="J135" s="7">
        <v>1</v>
      </c>
      <c r="K135" s="7">
        <v>1</v>
      </c>
      <c r="L135" s="7">
        <v>12</v>
      </c>
      <c r="M135" s="7">
        <v>1</v>
      </c>
      <c r="N135" s="48" t="s">
        <v>103</v>
      </c>
      <c r="O135" s="50" t="s">
        <v>2319</v>
      </c>
      <c r="P135" s="48" t="s">
        <v>2320</v>
      </c>
      <c r="Q135" s="8">
        <v>108000000</v>
      </c>
      <c r="R135" s="8">
        <v>108000000</v>
      </c>
      <c r="S135" s="57">
        <v>0</v>
      </c>
      <c r="T135" s="58">
        <v>0</v>
      </c>
      <c r="U135" s="48" t="s">
        <v>4</v>
      </c>
      <c r="V135" s="48" t="s">
        <v>3519</v>
      </c>
      <c r="W135" s="48" t="s">
        <v>2321</v>
      </c>
      <c r="X135" s="48">
        <v>6477789</v>
      </c>
      <c r="Y135" s="48" t="s">
        <v>2322</v>
      </c>
      <c r="Z135" s="48">
        <v>0</v>
      </c>
      <c r="AA135" s="48">
        <v>1</v>
      </c>
    </row>
    <row r="136" spans="1:27" ht="54" customHeight="1">
      <c r="A136" s="13" t="s">
        <v>2315</v>
      </c>
      <c r="B136" s="13"/>
      <c r="C136" s="35">
        <v>2638</v>
      </c>
      <c r="D136" s="13"/>
      <c r="E136" s="36" t="s">
        <v>2608</v>
      </c>
      <c r="F136" s="20">
        <v>147696</v>
      </c>
      <c r="G136" s="7" t="s">
        <v>2317</v>
      </c>
      <c r="H136" s="13"/>
      <c r="I136" s="21" t="s">
        <v>2609</v>
      </c>
      <c r="J136" s="7">
        <v>1</v>
      </c>
      <c r="K136" s="7">
        <v>1</v>
      </c>
      <c r="L136" s="7">
        <v>12</v>
      </c>
      <c r="M136" s="7">
        <v>1</v>
      </c>
      <c r="N136" s="48" t="s">
        <v>103</v>
      </c>
      <c r="O136" s="50" t="s">
        <v>2319</v>
      </c>
      <c r="P136" s="48" t="s">
        <v>2320</v>
      </c>
      <c r="Q136" s="8">
        <v>108000000</v>
      </c>
      <c r="R136" s="8">
        <v>108000000</v>
      </c>
      <c r="S136" s="57">
        <v>0</v>
      </c>
      <c r="T136" s="58">
        <v>0</v>
      </c>
      <c r="U136" s="48" t="s">
        <v>4</v>
      </c>
      <c r="V136" s="48" t="s">
        <v>3520</v>
      </c>
      <c r="W136" s="48" t="s">
        <v>2321</v>
      </c>
      <c r="X136" s="48">
        <v>6477790</v>
      </c>
      <c r="Y136" s="48" t="s">
        <v>2322</v>
      </c>
      <c r="Z136" s="48">
        <v>0</v>
      </c>
      <c r="AA136" s="48">
        <v>1</v>
      </c>
    </row>
    <row r="137" spans="1:27" ht="54" customHeight="1">
      <c r="A137" s="13" t="s">
        <v>2315</v>
      </c>
      <c r="B137" s="13"/>
      <c r="C137" s="35">
        <v>2802</v>
      </c>
      <c r="D137" s="13"/>
      <c r="E137" s="23" t="s">
        <v>2340</v>
      </c>
      <c r="F137" s="20">
        <v>147795</v>
      </c>
      <c r="G137" s="7" t="s">
        <v>2317</v>
      </c>
      <c r="H137" s="13"/>
      <c r="I137" s="21" t="s">
        <v>2611</v>
      </c>
      <c r="J137" s="7">
        <v>1</v>
      </c>
      <c r="K137" s="7">
        <v>1</v>
      </c>
      <c r="L137" s="7">
        <v>12</v>
      </c>
      <c r="M137" s="7">
        <v>1</v>
      </c>
      <c r="N137" s="48" t="s">
        <v>103</v>
      </c>
      <c r="O137" s="50" t="s">
        <v>2319</v>
      </c>
      <c r="P137" s="48" t="s">
        <v>2320</v>
      </c>
      <c r="Q137" s="8">
        <v>326400000</v>
      </c>
      <c r="R137" s="8">
        <v>326400000</v>
      </c>
      <c r="S137" s="57">
        <v>0</v>
      </c>
      <c r="T137" s="58">
        <v>0</v>
      </c>
      <c r="U137" s="48" t="s">
        <v>4</v>
      </c>
      <c r="V137" s="48" t="s">
        <v>3521</v>
      </c>
      <c r="W137" s="48" t="s">
        <v>2321</v>
      </c>
      <c r="X137" s="48">
        <v>6477791</v>
      </c>
      <c r="Y137" s="48" t="s">
        <v>2322</v>
      </c>
      <c r="Z137" s="48">
        <v>0</v>
      </c>
      <c r="AA137" s="48">
        <v>1</v>
      </c>
    </row>
    <row r="138" spans="1:27" ht="54" customHeight="1">
      <c r="A138" s="13" t="s">
        <v>2315</v>
      </c>
      <c r="B138" s="13"/>
      <c r="C138" s="35">
        <v>2802</v>
      </c>
      <c r="D138" s="13"/>
      <c r="E138" s="23" t="s">
        <v>2340</v>
      </c>
      <c r="F138" s="20">
        <v>147798</v>
      </c>
      <c r="G138" s="7" t="s">
        <v>2317</v>
      </c>
      <c r="H138" s="13"/>
      <c r="I138" s="21" t="s">
        <v>2611</v>
      </c>
      <c r="J138" s="7">
        <v>1</v>
      </c>
      <c r="K138" s="7">
        <v>1</v>
      </c>
      <c r="L138" s="7">
        <v>12</v>
      </c>
      <c r="M138" s="7">
        <v>1</v>
      </c>
      <c r="N138" s="48" t="s">
        <v>103</v>
      </c>
      <c r="O138" s="50" t="s">
        <v>2319</v>
      </c>
      <c r="P138" s="48" t="s">
        <v>2320</v>
      </c>
      <c r="Q138" s="8">
        <v>163200000</v>
      </c>
      <c r="R138" s="8">
        <v>163200000</v>
      </c>
      <c r="S138" s="57">
        <v>0</v>
      </c>
      <c r="T138" s="58">
        <v>0</v>
      </c>
      <c r="U138" s="48" t="s">
        <v>4</v>
      </c>
      <c r="V138" s="48" t="s">
        <v>3522</v>
      </c>
      <c r="W138" s="48" t="s">
        <v>2321</v>
      </c>
      <c r="X138" s="48">
        <v>6477792</v>
      </c>
      <c r="Y138" s="48" t="s">
        <v>2322</v>
      </c>
      <c r="Z138" s="48">
        <v>0</v>
      </c>
      <c r="AA138" s="48">
        <v>1</v>
      </c>
    </row>
    <row r="139" spans="1:27" ht="54" customHeight="1">
      <c r="A139" s="13" t="s">
        <v>2315</v>
      </c>
      <c r="B139" s="13"/>
      <c r="C139" s="35">
        <v>2802</v>
      </c>
      <c r="D139" s="13"/>
      <c r="E139" s="23" t="s">
        <v>2340</v>
      </c>
      <c r="F139" s="20">
        <v>147800</v>
      </c>
      <c r="G139" s="7" t="s">
        <v>2317</v>
      </c>
      <c r="H139" s="13"/>
      <c r="I139" s="21" t="s">
        <v>2442</v>
      </c>
      <c r="J139" s="7">
        <v>1</v>
      </c>
      <c r="K139" s="7">
        <v>1</v>
      </c>
      <c r="L139" s="7">
        <v>12</v>
      </c>
      <c r="M139" s="7">
        <v>1</v>
      </c>
      <c r="N139" s="48" t="s">
        <v>103</v>
      </c>
      <c r="O139" s="50" t="s">
        <v>2319</v>
      </c>
      <c r="P139" s="48" t="s">
        <v>2320</v>
      </c>
      <c r="Q139" s="8">
        <v>81600000</v>
      </c>
      <c r="R139" s="8">
        <v>81600000</v>
      </c>
      <c r="S139" s="57">
        <v>0</v>
      </c>
      <c r="T139" s="58">
        <v>0</v>
      </c>
      <c r="U139" s="48" t="s">
        <v>4</v>
      </c>
      <c r="V139" s="48" t="s">
        <v>3523</v>
      </c>
      <c r="W139" s="48" t="s">
        <v>2321</v>
      </c>
      <c r="X139" s="48">
        <v>6477793</v>
      </c>
      <c r="Y139" s="48" t="s">
        <v>2322</v>
      </c>
      <c r="Z139" s="48">
        <v>0</v>
      </c>
      <c r="AA139" s="48">
        <v>1</v>
      </c>
    </row>
    <row r="140" spans="1:27" ht="54" customHeight="1">
      <c r="A140" s="13" t="s">
        <v>2315</v>
      </c>
      <c r="B140" s="13"/>
      <c r="C140" s="35">
        <v>2638</v>
      </c>
      <c r="D140" s="13"/>
      <c r="E140" s="21" t="s">
        <v>2608</v>
      </c>
      <c r="F140" s="20">
        <v>147934</v>
      </c>
      <c r="G140" s="7" t="s">
        <v>2317</v>
      </c>
      <c r="H140" s="13"/>
      <c r="I140" s="21" t="s">
        <v>2615</v>
      </c>
      <c r="J140" s="7">
        <v>1</v>
      </c>
      <c r="K140" s="7">
        <v>1</v>
      </c>
      <c r="L140" s="7">
        <v>12</v>
      </c>
      <c r="M140" s="7">
        <v>1</v>
      </c>
      <c r="N140" s="48" t="s">
        <v>103</v>
      </c>
      <c r="O140" s="50" t="s">
        <v>2319</v>
      </c>
      <c r="P140" s="48" t="s">
        <v>2320</v>
      </c>
      <c r="Q140" s="8">
        <v>268800000</v>
      </c>
      <c r="R140" s="8">
        <v>268800000</v>
      </c>
      <c r="S140" s="57">
        <v>0</v>
      </c>
      <c r="T140" s="58">
        <v>0</v>
      </c>
      <c r="U140" s="48" t="s">
        <v>4</v>
      </c>
      <c r="V140" s="48" t="s">
        <v>3524</v>
      </c>
      <c r="W140" s="48" t="s">
        <v>2321</v>
      </c>
      <c r="X140" s="48">
        <v>6477794</v>
      </c>
      <c r="Y140" s="48" t="s">
        <v>2322</v>
      </c>
      <c r="Z140" s="48">
        <v>0</v>
      </c>
      <c r="AA140" s="48">
        <v>1</v>
      </c>
    </row>
    <row r="141" spans="1:27" ht="54" customHeight="1">
      <c r="A141" s="13" t="s">
        <v>2315</v>
      </c>
      <c r="B141" s="13"/>
      <c r="C141" s="35">
        <v>2638</v>
      </c>
      <c r="D141" s="13"/>
      <c r="E141" s="23" t="s">
        <v>2608</v>
      </c>
      <c r="F141" s="20">
        <v>147804</v>
      </c>
      <c r="G141" s="7" t="s">
        <v>2317</v>
      </c>
      <c r="H141" s="13"/>
      <c r="I141" s="21" t="s">
        <v>2617</v>
      </c>
      <c r="J141" s="7">
        <v>1</v>
      </c>
      <c r="K141" s="7">
        <v>1</v>
      </c>
      <c r="L141" s="7">
        <v>12</v>
      </c>
      <c r="M141" s="7">
        <v>1</v>
      </c>
      <c r="N141" s="48" t="s">
        <v>103</v>
      </c>
      <c r="O141" s="50" t="s">
        <v>2319</v>
      </c>
      <c r="P141" s="48" t="s">
        <v>2320</v>
      </c>
      <c r="Q141" s="8">
        <v>115200000</v>
      </c>
      <c r="R141" s="8">
        <v>115200000</v>
      </c>
      <c r="S141" s="57">
        <v>0</v>
      </c>
      <c r="T141" s="58">
        <v>0</v>
      </c>
      <c r="U141" s="48" t="s">
        <v>4</v>
      </c>
      <c r="V141" s="48" t="s">
        <v>3525</v>
      </c>
      <c r="W141" s="48" t="s">
        <v>2321</v>
      </c>
      <c r="X141" s="48">
        <v>6477795</v>
      </c>
      <c r="Y141" s="48" t="s">
        <v>2322</v>
      </c>
      <c r="Z141" s="48">
        <v>0</v>
      </c>
      <c r="AA141" s="48">
        <v>1</v>
      </c>
    </row>
    <row r="142" spans="1:27" ht="54" customHeight="1">
      <c r="A142" s="13" t="s">
        <v>2315</v>
      </c>
      <c r="B142" s="13"/>
      <c r="C142" s="35">
        <v>2667</v>
      </c>
      <c r="D142" s="13"/>
      <c r="E142" s="39" t="s">
        <v>2372</v>
      </c>
      <c r="F142" s="27">
        <v>151534</v>
      </c>
      <c r="G142" s="7" t="s">
        <v>2317</v>
      </c>
      <c r="H142" s="13"/>
      <c r="I142" s="21" t="s">
        <v>2619</v>
      </c>
      <c r="J142" s="7">
        <v>1</v>
      </c>
      <c r="K142" s="7">
        <v>1</v>
      </c>
      <c r="L142" s="7">
        <v>12</v>
      </c>
      <c r="M142" s="7">
        <v>1</v>
      </c>
      <c r="N142" s="48" t="s">
        <v>103</v>
      </c>
      <c r="O142" s="50" t="s">
        <v>2319</v>
      </c>
      <c r="P142" s="48" t="s">
        <v>2320</v>
      </c>
      <c r="Q142" s="9">
        <v>61200000</v>
      </c>
      <c r="R142" s="9">
        <v>61200000</v>
      </c>
      <c r="S142" s="57">
        <v>0</v>
      </c>
      <c r="T142" s="58">
        <v>0</v>
      </c>
      <c r="U142" s="48" t="s">
        <v>4</v>
      </c>
      <c r="V142" s="48" t="s">
        <v>3526</v>
      </c>
      <c r="W142" s="48" t="s">
        <v>2321</v>
      </c>
      <c r="X142" s="48">
        <v>6477796</v>
      </c>
      <c r="Y142" s="48" t="s">
        <v>2322</v>
      </c>
      <c r="Z142" s="48">
        <v>0</v>
      </c>
      <c r="AA142" s="48">
        <v>1</v>
      </c>
    </row>
    <row r="143" spans="1:27" ht="54" customHeight="1">
      <c r="A143" s="13" t="s">
        <v>2315</v>
      </c>
      <c r="B143" s="13"/>
      <c r="C143" s="35">
        <v>2667</v>
      </c>
      <c r="D143" s="13"/>
      <c r="E143" s="36" t="s">
        <v>2372</v>
      </c>
      <c r="F143" s="20">
        <v>147906</v>
      </c>
      <c r="G143" s="7" t="s">
        <v>2317</v>
      </c>
      <c r="H143" s="13"/>
      <c r="I143" s="21" t="s">
        <v>2621</v>
      </c>
      <c r="J143" s="7">
        <v>1</v>
      </c>
      <c r="K143" s="7">
        <v>1</v>
      </c>
      <c r="L143" s="7">
        <v>12</v>
      </c>
      <c r="M143" s="7">
        <v>1</v>
      </c>
      <c r="N143" s="48" t="s">
        <v>103</v>
      </c>
      <c r="O143" s="50" t="s">
        <v>2319</v>
      </c>
      <c r="P143" s="48" t="s">
        <v>2320</v>
      </c>
      <c r="Q143" s="8">
        <v>148560000</v>
      </c>
      <c r="R143" s="8">
        <v>148560000</v>
      </c>
      <c r="S143" s="57">
        <v>0</v>
      </c>
      <c r="T143" s="58">
        <v>0</v>
      </c>
      <c r="U143" s="48" t="s">
        <v>4</v>
      </c>
      <c r="V143" s="48" t="s">
        <v>3527</v>
      </c>
      <c r="W143" s="48" t="s">
        <v>2321</v>
      </c>
      <c r="X143" s="48">
        <v>6477797</v>
      </c>
      <c r="Y143" s="48" t="s">
        <v>2322</v>
      </c>
      <c r="Z143" s="48">
        <v>0</v>
      </c>
      <c r="AA143" s="48">
        <v>1</v>
      </c>
    </row>
    <row r="144" spans="1:27" ht="54" customHeight="1">
      <c r="A144" s="13" t="s">
        <v>2315</v>
      </c>
      <c r="B144" s="13"/>
      <c r="C144" s="35">
        <v>2667</v>
      </c>
      <c r="D144" s="13"/>
      <c r="E144" s="36" t="s">
        <v>2372</v>
      </c>
      <c r="F144" s="20">
        <v>148001</v>
      </c>
      <c r="G144" s="7" t="s">
        <v>2317</v>
      </c>
      <c r="H144" s="13"/>
      <c r="I144" s="21" t="s">
        <v>2623</v>
      </c>
      <c r="J144" s="7">
        <v>1</v>
      </c>
      <c r="K144" s="7">
        <v>1</v>
      </c>
      <c r="L144" s="7">
        <v>12</v>
      </c>
      <c r="M144" s="7">
        <v>1</v>
      </c>
      <c r="N144" s="48" t="s">
        <v>103</v>
      </c>
      <c r="O144" s="50" t="s">
        <v>2319</v>
      </c>
      <c r="P144" s="48" t="s">
        <v>2320</v>
      </c>
      <c r="Q144" s="8">
        <v>185700000</v>
      </c>
      <c r="R144" s="8">
        <v>185700000</v>
      </c>
      <c r="S144" s="57">
        <v>0</v>
      </c>
      <c r="T144" s="58">
        <v>0</v>
      </c>
      <c r="U144" s="48" t="s">
        <v>4</v>
      </c>
      <c r="V144" s="48" t="s">
        <v>3528</v>
      </c>
      <c r="W144" s="48" t="s">
        <v>2321</v>
      </c>
      <c r="X144" s="48">
        <v>6477798</v>
      </c>
      <c r="Y144" s="48" t="s">
        <v>2322</v>
      </c>
      <c r="Z144" s="48">
        <v>0</v>
      </c>
      <c r="AA144" s="48">
        <v>1</v>
      </c>
    </row>
    <row r="145" spans="1:27" ht="54" customHeight="1">
      <c r="A145" s="13" t="s">
        <v>2315</v>
      </c>
      <c r="B145" s="13"/>
      <c r="C145" s="35">
        <v>2667</v>
      </c>
      <c r="D145" s="13"/>
      <c r="E145" s="36" t="s">
        <v>2372</v>
      </c>
      <c r="F145" s="20">
        <v>146553</v>
      </c>
      <c r="G145" s="7" t="s">
        <v>2317</v>
      </c>
      <c r="H145" s="13"/>
      <c r="I145" s="21" t="s">
        <v>2625</v>
      </c>
      <c r="J145" s="7">
        <v>1</v>
      </c>
      <c r="K145" s="7">
        <v>1</v>
      </c>
      <c r="L145" s="7">
        <v>12</v>
      </c>
      <c r="M145" s="7">
        <v>1</v>
      </c>
      <c r="N145" s="48" t="s">
        <v>103</v>
      </c>
      <c r="O145" s="50" t="s">
        <v>2319</v>
      </c>
      <c r="P145" s="48" t="s">
        <v>2320</v>
      </c>
      <c r="Q145" s="8">
        <v>81600000</v>
      </c>
      <c r="R145" s="8">
        <v>81600000</v>
      </c>
      <c r="S145" s="57">
        <v>0</v>
      </c>
      <c r="T145" s="58">
        <v>0</v>
      </c>
      <c r="U145" s="48" t="s">
        <v>4</v>
      </c>
      <c r="V145" s="48" t="s">
        <v>3529</v>
      </c>
      <c r="W145" s="48" t="s">
        <v>2321</v>
      </c>
      <c r="X145" s="48">
        <v>6477799</v>
      </c>
      <c r="Y145" s="48" t="s">
        <v>2322</v>
      </c>
      <c r="Z145" s="48">
        <v>0</v>
      </c>
      <c r="AA145" s="48">
        <v>1</v>
      </c>
    </row>
    <row r="146" spans="1:27" ht="54" customHeight="1">
      <c r="A146" s="13" t="s">
        <v>2315</v>
      </c>
      <c r="B146" s="13"/>
      <c r="C146" s="35">
        <v>2667</v>
      </c>
      <c r="D146" s="13"/>
      <c r="E146" s="36" t="s">
        <v>2372</v>
      </c>
      <c r="F146" s="20">
        <v>146556</v>
      </c>
      <c r="G146" s="7" t="s">
        <v>2317</v>
      </c>
      <c r="H146" s="13"/>
      <c r="I146" s="21" t="s">
        <v>2627</v>
      </c>
      <c r="J146" s="7">
        <v>1</v>
      </c>
      <c r="K146" s="7">
        <v>1</v>
      </c>
      <c r="L146" s="7">
        <v>12</v>
      </c>
      <c r="M146" s="7">
        <v>1</v>
      </c>
      <c r="N146" s="48" t="s">
        <v>103</v>
      </c>
      <c r="O146" s="50" t="s">
        <v>2319</v>
      </c>
      <c r="P146" s="48" t="s">
        <v>2320</v>
      </c>
      <c r="Q146" s="8">
        <v>57600000</v>
      </c>
      <c r="R146" s="8">
        <v>57600000</v>
      </c>
      <c r="S146" s="57">
        <v>0</v>
      </c>
      <c r="T146" s="58">
        <v>0</v>
      </c>
      <c r="U146" s="48" t="s">
        <v>4</v>
      </c>
      <c r="V146" s="48" t="s">
        <v>3530</v>
      </c>
      <c r="W146" s="48" t="s">
        <v>2321</v>
      </c>
      <c r="X146" s="48">
        <v>6477800</v>
      </c>
      <c r="Y146" s="48" t="s">
        <v>2322</v>
      </c>
      <c r="Z146" s="48">
        <v>0</v>
      </c>
      <c r="AA146" s="48">
        <v>1</v>
      </c>
    </row>
    <row r="147" spans="1:27" ht="54" customHeight="1">
      <c r="A147" s="13" t="s">
        <v>2315</v>
      </c>
      <c r="B147" s="13"/>
      <c r="C147" s="35">
        <v>2667</v>
      </c>
      <c r="D147" s="13"/>
      <c r="E147" s="36" t="s">
        <v>2372</v>
      </c>
      <c r="F147" s="20">
        <v>146447</v>
      </c>
      <c r="G147" s="7" t="s">
        <v>2317</v>
      </c>
      <c r="H147" s="13"/>
      <c r="I147" s="19" t="s">
        <v>2629</v>
      </c>
      <c r="J147" s="7">
        <v>1</v>
      </c>
      <c r="K147" s="7">
        <v>1</v>
      </c>
      <c r="L147" s="7">
        <v>12</v>
      </c>
      <c r="M147" s="7">
        <v>1</v>
      </c>
      <c r="N147" s="48" t="s">
        <v>103</v>
      </c>
      <c r="O147" s="50" t="s">
        <v>2319</v>
      </c>
      <c r="P147" s="48" t="s">
        <v>2320</v>
      </c>
      <c r="Q147" s="8">
        <v>208800000</v>
      </c>
      <c r="R147" s="8">
        <v>208800000</v>
      </c>
      <c r="S147" s="57">
        <v>0</v>
      </c>
      <c r="T147" s="58">
        <v>0</v>
      </c>
      <c r="U147" s="48" t="s">
        <v>4</v>
      </c>
      <c r="V147" s="48" t="s">
        <v>3531</v>
      </c>
      <c r="W147" s="48" t="s">
        <v>2321</v>
      </c>
      <c r="X147" s="48">
        <v>6477801</v>
      </c>
      <c r="Y147" s="48" t="s">
        <v>2322</v>
      </c>
      <c r="Z147" s="48">
        <v>0</v>
      </c>
      <c r="AA147" s="48">
        <v>1</v>
      </c>
    </row>
    <row r="148" spans="1:27" ht="54" customHeight="1">
      <c r="A148" s="13" t="s">
        <v>2315</v>
      </c>
      <c r="B148" s="13"/>
      <c r="C148" s="35">
        <v>2667</v>
      </c>
      <c r="D148" s="13"/>
      <c r="E148" s="36" t="s">
        <v>2372</v>
      </c>
      <c r="F148" s="20">
        <v>145697</v>
      </c>
      <c r="G148" s="7" t="s">
        <v>2317</v>
      </c>
      <c r="H148" s="13"/>
      <c r="I148" s="21" t="s">
        <v>2631</v>
      </c>
      <c r="J148" s="7">
        <v>1</v>
      </c>
      <c r="K148" s="7">
        <v>1</v>
      </c>
      <c r="L148" s="7">
        <v>12</v>
      </c>
      <c r="M148" s="7">
        <v>1</v>
      </c>
      <c r="N148" s="48" t="s">
        <v>103</v>
      </c>
      <c r="O148" s="50" t="s">
        <v>2319</v>
      </c>
      <c r="P148" s="48" t="s">
        <v>2320</v>
      </c>
      <c r="Q148" s="8">
        <v>244800000</v>
      </c>
      <c r="R148" s="8">
        <v>244800000</v>
      </c>
      <c r="S148" s="57">
        <v>0</v>
      </c>
      <c r="T148" s="58">
        <v>0</v>
      </c>
      <c r="U148" s="48" t="s">
        <v>4</v>
      </c>
      <c r="V148" s="48" t="s">
        <v>3532</v>
      </c>
      <c r="W148" s="48" t="s">
        <v>2321</v>
      </c>
      <c r="X148" s="48">
        <v>6477802</v>
      </c>
      <c r="Y148" s="48" t="s">
        <v>2322</v>
      </c>
      <c r="Z148" s="48">
        <v>0</v>
      </c>
      <c r="AA148" s="48">
        <v>1</v>
      </c>
    </row>
    <row r="149" spans="1:27" ht="54" customHeight="1">
      <c r="A149" s="13" t="s">
        <v>2315</v>
      </c>
      <c r="B149" s="13"/>
      <c r="C149" s="35">
        <v>2667</v>
      </c>
      <c r="D149" s="13"/>
      <c r="E149" s="36" t="s">
        <v>2372</v>
      </c>
      <c r="F149" s="20">
        <v>145692</v>
      </c>
      <c r="G149" s="7" t="s">
        <v>2317</v>
      </c>
      <c r="H149" s="13"/>
      <c r="I149" s="27" t="s">
        <v>2633</v>
      </c>
      <c r="J149" s="7">
        <v>1</v>
      </c>
      <c r="K149" s="7">
        <v>1</v>
      </c>
      <c r="L149" s="7">
        <v>12</v>
      </c>
      <c r="M149" s="7">
        <v>1</v>
      </c>
      <c r="N149" s="48" t="s">
        <v>103</v>
      </c>
      <c r="O149" s="50" t="s">
        <v>2319</v>
      </c>
      <c r="P149" s="48" t="s">
        <v>2320</v>
      </c>
      <c r="Q149" s="8">
        <v>81600000</v>
      </c>
      <c r="R149" s="8">
        <v>81600000</v>
      </c>
      <c r="S149" s="57">
        <v>0</v>
      </c>
      <c r="T149" s="58">
        <v>0</v>
      </c>
      <c r="U149" s="48" t="s">
        <v>4</v>
      </c>
      <c r="V149" s="48" t="s">
        <v>3533</v>
      </c>
      <c r="W149" s="48" t="s">
        <v>2321</v>
      </c>
      <c r="X149" s="48">
        <v>6477803</v>
      </c>
      <c r="Y149" s="48" t="s">
        <v>2322</v>
      </c>
      <c r="Z149" s="48">
        <v>0</v>
      </c>
      <c r="AA149" s="48">
        <v>1</v>
      </c>
    </row>
    <row r="150" spans="1:27" ht="54" customHeight="1">
      <c r="A150" s="13" t="s">
        <v>2315</v>
      </c>
      <c r="B150" s="13"/>
      <c r="C150" s="35">
        <v>2667</v>
      </c>
      <c r="D150" s="13"/>
      <c r="E150" s="36" t="s">
        <v>2372</v>
      </c>
      <c r="F150" s="20">
        <v>145684</v>
      </c>
      <c r="G150" s="7" t="s">
        <v>2317</v>
      </c>
      <c r="H150" s="13"/>
      <c r="I150" s="21" t="s">
        <v>2635</v>
      </c>
      <c r="J150" s="7">
        <v>1</v>
      </c>
      <c r="K150" s="7">
        <v>1</v>
      </c>
      <c r="L150" s="7">
        <v>12</v>
      </c>
      <c r="M150" s="7">
        <v>1</v>
      </c>
      <c r="N150" s="48" t="s">
        <v>103</v>
      </c>
      <c r="O150" s="50" t="s">
        <v>2319</v>
      </c>
      <c r="P150" s="48" t="s">
        <v>2320</v>
      </c>
      <c r="Q150" s="8">
        <v>67200000</v>
      </c>
      <c r="R150" s="8">
        <v>67200000</v>
      </c>
      <c r="S150" s="57">
        <v>0</v>
      </c>
      <c r="T150" s="58">
        <v>0</v>
      </c>
      <c r="U150" s="48" t="s">
        <v>4</v>
      </c>
      <c r="V150" s="48" t="s">
        <v>3534</v>
      </c>
      <c r="W150" s="48" t="s">
        <v>2321</v>
      </c>
      <c r="X150" s="48">
        <v>6477804</v>
      </c>
      <c r="Y150" s="48" t="s">
        <v>2322</v>
      </c>
      <c r="Z150" s="48">
        <v>0</v>
      </c>
      <c r="AA150" s="48">
        <v>1</v>
      </c>
    </row>
    <row r="151" spans="1:27" ht="54" customHeight="1">
      <c r="A151" s="13" t="s">
        <v>2315</v>
      </c>
      <c r="B151" s="13"/>
      <c r="C151" s="35">
        <v>2667</v>
      </c>
      <c r="D151" s="13"/>
      <c r="E151" s="38" t="s">
        <v>2372</v>
      </c>
      <c r="F151" s="20">
        <v>145676</v>
      </c>
      <c r="G151" s="7" t="s">
        <v>2317</v>
      </c>
      <c r="H151" s="13"/>
      <c r="I151" s="21" t="s">
        <v>2637</v>
      </c>
      <c r="J151" s="7">
        <v>1</v>
      </c>
      <c r="K151" s="7">
        <v>1</v>
      </c>
      <c r="L151" s="7">
        <v>12</v>
      </c>
      <c r="M151" s="7">
        <v>1</v>
      </c>
      <c r="N151" s="48" t="s">
        <v>103</v>
      </c>
      <c r="O151" s="50" t="s">
        <v>2319</v>
      </c>
      <c r="P151" s="48" t="s">
        <v>2320</v>
      </c>
      <c r="Q151" s="8">
        <v>57600000</v>
      </c>
      <c r="R151" s="8">
        <v>57600000</v>
      </c>
      <c r="S151" s="57">
        <v>0</v>
      </c>
      <c r="T151" s="58">
        <v>0</v>
      </c>
      <c r="U151" s="48" t="s">
        <v>4</v>
      </c>
      <c r="V151" s="48" t="s">
        <v>3535</v>
      </c>
      <c r="W151" s="48" t="s">
        <v>2321</v>
      </c>
      <c r="X151" s="48">
        <v>6477805</v>
      </c>
      <c r="Y151" s="48" t="s">
        <v>2322</v>
      </c>
      <c r="Z151" s="48">
        <v>0</v>
      </c>
      <c r="AA151" s="48">
        <v>1</v>
      </c>
    </row>
    <row r="152" spans="1:27" ht="54" customHeight="1">
      <c r="A152" s="13" t="s">
        <v>2315</v>
      </c>
      <c r="B152" s="13"/>
      <c r="C152" s="35">
        <v>2667</v>
      </c>
      <c r="D152" s="13"/>
      <c r="E152" s="36" t="s">
        <v>2372</v>
      </c>
      <c r="F152" s="20">
        <v>145659</v>
      </c>
      <c r="G152" s="7" t="s">
        <v>2317</v>
      </c>
      <c r="H152" s="13"/>
      <c r="I152" s="21" t="s">
        <v>2639</v>
      </c>
      <c r="J152" s="7">
        <v>1</v>
      </c>
      <c r="K152" s="7">
        <v>1</v>
      </c>
      <c r="L152" s="7">
        <v>12</v>
      </c>
      <c r="M152" s="7">
        <v>1</v>
      </c>
      <c r="N152" s="48" t="s">
        <v>103</v>
      </c>
      <c r="O152" s="50" t="s">
        <v>2319</v>
      </c>
      <c r="P152" s="48" t="s">
        <v>2320</v>
      </c>
      <c r="Q152" s="8">
        <v>163200000</v>
      </c>
      <c r="R152" s="8">
        <v>163200000</v>
      </c>
      <c r="S152" s="57">
        <v>0</v>
      </c>
      <c r="T152" s="58">
        <v>0</v>
      </c>
      <c r="U152" s="48" t="s">
        <v>4</v>
      </c>
      <c r="V152" s="48" t="s">
        <v>3536</v>
      </c>
      <c r="W152" s="48" t="s">
        <v>2321</v>
      </c>
      <c r="X152" s="48">
        <v>6477806</v>
      </c>
      <c r="Y152" s="48" t="s">
        <v>2322</v>
      </c>
      <c r="Z152" s="48">
        <v>0</v>
      </c>
      <c r="AA152" s="48">
        <v>1</v>
      </c>
    </row>
    <row r="153" spans="1:27" ht="54" customHeight="1">
      <c r="A153" s="13" t="s">
        <v>2315</v>
      </c>
      <c r="B153" s="13"/>
      <c r="C153" s="35">
        <v>2667</v>
      </c>
      <c r="D153" s="13"/>
      <c r="E153" s="36" t="s">
        <v>2372</v>
      </c>
      <c r="F153" s="20">
        <v>147858</v>
      </c>
      <c r="G153" s="7" t="s">
        <v>2317</v>
      </c>
      <c r="H153" s="13"/>
      <c r="I153" s="21" t="s">
        <v>2641</v>
      </c>
      <c r="J153" s="7">
        <v>1</v>
      </c>
      <c r="K153" s="7">
        <v>1</v>
      </c>
      <c r="L153" s="7">
        <v>12</v>
      </c>
      <c r="M153" s="7">
        <v>1</v>
      </c>
      <c r="N153" s="48" t="s">
        <v>103</v>
      </c>
      <c r="O153" s="50" t="s">
        <v>2319</v>
      </c>
      <c r="P153" s="48" t="s">
        <v>2320</v>
      </c>
      <c r="Q153" s="8">
        <v>96000000</v>
      </c>
      <c r="R153" s="8">
        <v>96000000</v>
      </c>
      <c r="S153" s="57">
        <v>0</v>
      </c>
      <c r="T153" s="58">
        <v>0</v>
      </c>
      <c r="U153" s="48" t="s">
        <v>4</v>
      </c>
      <c r="V153" s="48" t="s">
        <v>3537</v>
      </c>
      <c r="W153" s="48" t="s">
        <v>2321</v>
      </c>
      <c r="X153" s="48">
        <v>6477807</v>
      </c>
      <c r="Y153" s="48" t="s">
        <v>2322</v>
      </c>
      <c r="Z153" s="48">
        <v>0</v>
      </c>
      <c r="AA153" s="48">
        <v>1</v>
      </c>
    </row>
    <row r="154" spans="1:27" ht="54" customHeight="1">
      <c r="A154" s="13" t="s">
        <v>2315</v>
      </c>
      <c r="B154" s="13"/>
      <c r="C154" s="35">
        <v>2667</v>
      </c>
      <c r="D154" s="13"/>
      <c r="E154" s="36" t="s">
        <v>2372</v>
      </c>
      <c r="F154" s="20">
        <v>147826</v>
      </c>
      <c r="G154" s="7" t="s">
        <v>2317</v>
      </c>
      <c r="H154" s="13"/>
      <c r="I154" s="21" t="s">
        <v>2643</v>
      </c>
      <c r="J154" s="7">
        <v>1</v>
      </c>
      <c r="K154" s="7">
        <v>1</v>
      </c>
      <c r="L154" s="7">
        <v>12</v>
      </c>
      <c r="M154" s="7">
        <v>1</v>
      </c>
      <c r="N154" s="48" t="s">
        <v>103</v>
      </c>
      <c r="O154" s="50" t="s">
        <v>2319</v>
      </c>
      <c r="P154" s="48" t="s">
        <v>2320</v>
      </c>
      <c r="Q154" s="8">
        <v>244800000</v>
      </c>
      <c r="R154" s="8">
        <v>244800000</v>
      </c>
      <c r="S154" s="57">
        <v>0</v>
      </c>
      <c r="T154" s="58">
        <v>0</v>
      </c>
      <c r="U154" s="48" t="s">
        <v>4</v>
      </c>
      <c r="V154" s="48" t="s">
        <v>3538</v>
      </c>
      <c r="W154" s="48" t="s">
        <v>2321</v>
      </c>
      <c r="X154" s="48">
        <v>6477808</v>
      </c>
      <c r="Y154" s="48" t="s">
        <v>2322</v>
      </c>
      <c r="Z154" s="48">
        <v>0</v>
      </c>
      <c r="AA154" s="48">
        <v>1</v>
      </c>
    </row>
    <row r="155" spans="1:27" ht="54" customHeight="1">
      <c r="A155" s="13" t="s">
        <v>2315</v>
      </c>
      <c r="B155" s="13"/>
      <c r="C155" s="35">
        <v>2667</v>
      </c>
      <c r="D155" s="13"/>
      <c r="E155" s="36" t="s">
        <v>2372</v>
      </c>
      <c r="F155" s="20">
        <v>147865</v>
      </c>
      <c r="G155" s="7" t="s">
        <v>2317</v>
      </c>
      <c r="H155" s="13"/>
      <c r="I155" s="21" t="s">
        <v>2645</v>
      </c>
      <c r="J155" s="7">
        <v>1</v>
      </c>
      <c r="K155" s="7">
        <v>1</v>
      </c>
      <c r="L155" s="7">
        <v>12</v>
      </c>
      <c r="M155" s="7">
        <v>1</v>
      </c>
      <c r="N155" s="48" t="s">
        <v>103</v>
      </c>
      <c r="O155" s="50" t="s">
        <v>2319</v>
      </c>
      <c r="P155" s="48" t="s">
        <v>2320</v>
      </c>
      <c r="Q155" s="8">
        <v>67200000</v>
      </c>
      <c r="R155" s="8">
        <v>67200000</v>
      </c>
      <c r="S155" s="57">
        <v>0</v>
      </c>
      <c r="T155" s="58">
        <v>0</v>
      </c>
      <c r="U155" s="48" t="s">
        <v>4</v>
      </c>
      <c r="V155" s="48" t="s">
        <v>3539</v>
      </c>
      <c r="W155" s="48" t="s">
        <v>2321</v>
      </c>
      <c r="X155" s="48">
        <v>6477809</v>
      </c>
      <c r="Y155" s="48" t="s">
        <v>2322</v>
      </c>
      <c r="Z155" s="48">
        <v>0</v>
      </c>
      <c r="AA155" s="48">
        <v>1</v>
      </c>
    </row>
    <row r="156" spans="1:27" ht="54" customHeight="1">
      <c r="A156" s="13" t="s">
        <v>2315</v>
      </c>
      <c r="B156" s="13"/>
      <c r="C156" s="35">
        <v>2667</v>
      </c>
      <c r="D156" s="13"/>
      <c r="E156" s="36" t="s">
        <v>2372</v>
      </c>
      <c r="F156" s="20">
        <v>146422</v>
      </c>
      <c r="G156" s="7" t="s">
        <v>2317</v>
      </c>
      <c r="H156" s="13"/>
      <c r="I156" s="21" t="s">
        <v>2647</v>
      </c>
      <c r="J156" s="7">
        <v>1</v>
      </c>
      <c r="K156" s="7">
        <v>1</v>
      </c>
      <c r="L156" s="7">
        <v>12</v>
      </c>
      <c r="M156" s="7">
        <v>1</v>
      </c>
      <c r="N156" s="48" t="s">
        <v>103</v>
      </c>
      <c r="O156" s="50" t="s">
        <v>2319</v>
      </c>
      <c r="P156" s="48" t="s">
        <v>2320</v>
      </c>
      <c r="Q156" s="8">
        <v>81600000</v>
      </c>
      <c r="R156" s="8">
        <v>81600000</v>
      </c>
      <c r="S156" s="57">
        <v>0</v>
      </c>
      <c r="T156" s="58">
        <v>0</v>
      </c>
      <c r="U156" s="48" t="s">
        <v>4</v>
      </c>
      <c r="V156" s="48" t="s">
        <v>3540</v>
      </c>
      <c r="W156" s="48" t="s">
        <v>2321</v>
      </c>
      <c r="X156" s="48">
        <v>6477810</v>
      </c>
      <c r="Y156" s="48" t="s">
        <v>2322</v>
      </c>
      <c r="Z156" s="48">
        <v>0</v>
      </c>
      <c r="AA156" s="48">
        <v>1</v>
      </c>
    </row>
    <row r="157" spans="1:27" ht="54" customHeight="1">
      <c r="A157" s="13" t="s">
        <v>2315</v>
      </c>
      <c r="B157" s="13"/>
      <c r="C157" s="35">
        <v>2667</v>
      </c>
      <c r="D157" s="13"/>
      <c r="E157" s="36" t="s">
        <v>2372</v>
      </c>
      <c r="F157" s="20">
        <v>146596</v>
      </c>
      <c r="G157" s="7" t="s">
        <v>2317</v>
      </c>
      <c r="H157" s="13"/>
      <c r="I157" s="21" t="s">
        <v>2649</v>
      </c>
      <c r="J157" s="7">
        <v>1</v>
      </c>
      <c r="K157" s="7">
        <v>1</v>
      </c>
      <c r="L157" s="7">
        <v>12</v>
      </c>
      <c r="M157" s="7">
        <v>1</v>
      </c>
      <c r="N157" s="48" t="s">
        <v>103</v>
      </c>
      <c r="O157" s="50" t="s">
        <v>2319</v>
      </c>
      <c r="P157" s="48" t="s">
        <v>2320</v>
      </c>
      <c r="Q157" s="8">
        <v>208800000</v>
      </c>
      <c r="R157" s="8">
        <v>208800000</v>
      </c>
      <c r="S157" s="57">
        <v>0</v>
      </c>
      <c r="T157" s="58">
        <v>0</v>
      </c>
      <c r="U157" s="48" t="s">
        <v>4</v>
      </c>
      <c r="V157" s="48" t="s">
        <v>3541</v>
      </c>
      <c r="W157" s="48" t="s">
        <v>2321</v>
      </c>
      <c r="X157" s="48">
        <v>6477811</v>
      </c>
      <c r="Y157" s="48" t="s">
        <v>2322</v>
      </c>
      <c r="Z157" s="48">
        <v>0</v>
      </c>
      <c r="AA157" s="48">
        <v>1</v>
      </c>
    </row>
    <row r="158" spans="1:27" ht="54" customHeight="1">
      <c r="A158" s="13" t="s">
        <v>2315</v>
      </c>
      <c r="B158" s="13"/>
      <c r="C158" s="35">
        <v>2667</v>
      </c>
      <c r="D158" s="13"/>
      <c r="E158" s="36" t="s">
        <v>2372</v>
      </c>
      <c r="F158" s="20">
        <v>146350</v>
      </c>
      <c r="G158" s="7" t="s">
        <v>2317</v>
      </c>
      <c r="H158" s="13"/>
      <c r="I158" s="29" t="s">
        <v>2651</v>
      </c>
      <c r="J158" s="7">
        <v>1</v>
      </c>
      <c r="K158" s="7">
        <v>1</v>
      </c>
      <c r="L158" s="7">
        <v>12</v>
      </c>
      <c r="M158" s="7">
        <v>1</v>
      </c>
      <c r="N158" s="48" t="s">
        <v>103</v>
      </c>
      <c r="O158" s="50" t="s">
        <v>2319</v>
      </c>
      <c r="P158" s="48" t="s">
        <v>2320</v>
      </c>
      <c r="Q158" s="8">
        <v>96000000</v>
      </c>
      <c r="R158" s="8">
        <v>96000000</v>
      </c>
      <c r="S158" s="57">
        <v>0</v>
      </c>
      <c r="T158" s="58">
        <v>0</v>
      </c>
      <c r="U158" s="48" t="s">
        <v>4</v>
      </c>
      <c r="V158" s="48" t="s">
        <v>3542</v>
      </c>
      <c r="W158" s="48" t="s">
        <v>2321</v>
      </c>
      <c r="X158" s="48">
        <v>6477812</v>
      </c>
      <c r="Y158" s="48" t="s">
        <v>2322</v>
      </c>
      <c r="Z158" s="48">
        <v>0</v>
      </c>
      <c r="AA158" s="48">
        <v>1</v>
      </c>
    </row>
    <row r="159" spans="1:27" ht="54" customHeight="1">
      <c r="A159" s="13" t="s">
        <v>2315</v>
      </c>
      <c r="B159" s="13"/>
      <c r="C159" s="40">
        <v>2667</v>
      </c>
      <c r="D159" s="13"/>
      <c r="E159" s="41" t="s">
        <v>2372</v>
      </c>
      <c r="F159" s="42">
        <v>146377</v>
      </c>
      <c r="G159" s="7" t="s">
        <v>2317</v>
      </c>
      <c r="H159" s="13"/>
      <c r="I159" s="21" t="s">
        <v>2653</v>
      </c>
      <c r="J159" s="7">
        <v>1</v>
      </c>
      <c r="K159" s="7">
        <v>1</v>
      </c>
      <c r="L159" s="7">
        <v>12</v>
      </c>
      <c r="M159" s="7">
        <v>1</v>
      </c>
      <c r="N159" s="48" t="s">
        <v>103</v>
      </c>
      <c r="O159" s="50" t="s">
        <v>2319</v>
      </c>
      <c r="P159" s="48" t="s">
        <v>2320</v>
      </c>
      <c r="Q159" s="12">
        <v>163200000</v>
      </c>
      <c r="R159" s="12">
        <v>163200000</v>
      </c>
      <c r="S159" s="57">
        <v>0</v>
      </c>
      <c r="T159" s="58">
        <v>0</v>
      </c>
      <c r="U159" s="48" t="s">
        <v>4</v>
      </c>
      <c r="V159" s="48" t="s">
        <v>3543</v>
      </c>
      <c r="W159" s="48" t="s">
        <v>2321</v>
      </c>
      <c r="X159" s="48">
        <v>6477813</v>
      </c>
      <c r="Y159" s="48" t="s">
        <v>2322</v>
      </c>
      <c r="Z159" s="48">
        <v>0</v>
      </c>
      <c r="AA159" s="48">
        <v>1</v>
      </c>
    </row>
    <row r="160" spans="1:27" ht="54" customHeight="1">
      <c r="A160" s="13" t="s">
        <v>2315</v>
      </c>
      <c r="B160" s="13"/>
      <c r="C160" s="35">
        <v>2667</v>
      </c>
      <c r="D160" s="13"/>
      <c r="E160" s="36" t="s">
        <v>2372</v>
      </c>
      <c r="F160" s="20">
        <v>146399</v>
      </c>
      <c r="G160" s="7" t="s">
        <v>2317</v>
      </c>
      <c r="H160" s="13"/>
      <c r="I160" s="21" t="s">
        <v>2655</v>
      </c>
      <c r="J160" s="7">
        <v>1</v>
      </c>
      <c r="K160" s="7">
        <v>1</v>
      </c>
      <c r="L160" s="7">
        <v>12</v>
      </c>
      <c r="M160" s="7">
        <v>1</v>
      </c>
      <c r="N160" s="48" t="s">
        <v>103</v>
      </c>
      <c r="O160" s="50" t="s">
        <v>2319</v>
      </c>
      <c r="P160" s="48" t="s">
        <v>2320</v>
      </c>
      <c r="Q160" s="8">
        <v>57600000</v>
      </c>
      <c r="R160" s="8">
        <v>57600000</v>
      </c>
      <c r="S160" s="57">
        <v>0</v>
      </c>
      <c r="T160" s="58">
        <v>0</v>
      </c>
      <c r="U160" s="48" t="s">
        <v>4</v>
      </c>
      <c r="V160" s="48" t="s">
        <v>3544</v>
      </c>
      <c r="W160" s="48" t="s">
        <v>2321</v>
      </c>
      <c r="X160" s="48">
        <v>6477814</v>
      </c>
      <c r="Y160" s="48" t="s">
        <v>2322</v>
      </c>
      <c r="Z160" s="48">
        <v>0</v>
      </c>
      <c r="AA160" s="48">
        <v>1</v>
      </c>
    </row>
    <row r="161" spans="1:27" ht="54" customHeight="1">
      <c r="A161" s="13" t="s">
        <v>2315</v>
      </c>
      <c r="B161" s="13"/>
      <c r="C161" s="35">
        <v>2667</v>
      </c>
      <c r="D161" s="13"/>
      <c r="E161" s="36" t="s">
        <v>2372</v>
      </c>
      <c r="F161" s="20">
        <v>146339</v>
      </c>
      <c r="G161" s="7" t="s">
        <v>2317</v>
      </c>
      <c r="H161" s="13"/>
      <c r="I161" s="19" t="s">
        <v>2657</v>
      </c>
      <c r="J161" s="7">
        <v>1</v>
      </c>
      <c r="K161" s="7">
        <v>1</v>
      </c>
      <c r="L161" s="7">
        <v>12</v>
      </c>
      <c r="M161" s="7">
        <v>1</v>
      </c>
      <c r="N161" s="48" t="s">
        <v>103</v>
      </c>
      <c r="O161" s="50" t="s">
        <v>2319</v>
      </c>
      <c r="P161" s="48" t="s">
        <v>2320</v>
      </c>
      <c r="Q161" s="8">
        <v>96000000</v>
      </c>
      <c r="R161" s="8">
        <v>96000000</v>
      </c>
      <c r="S161" s="57">
        <v>0</v>
      </c>
      <c r="T161" s="58">
        <v>0</v>
      </c>
      <c r="U161" s="48" t="s">
        <v>4</v>
      </c>
      <c r="V161" s="48" t="s">
        <v>3545</v>
      </c>
      <c r="W161" s="48" t="s">
        <v>2321</v>
      </c>
      <c r="X161" s="48">
        <v>6477815</v>
      </c>
      <c r="Y161" s="48" t="s">
        <v>2322</v>
      </c>
      <c r="Z161" s="48">
        <v>0</v>
      </c>
      <c r="AA161" s="48">
        <v>1</v>
      </c>
    </row>
    <row r="162" spans="1:27" ht="54" customHeight="1">
      <c r="A162" s="13" t="s">
        <v>2315</v>
      </c>
      <c r="B162" s="13"/>
      <c r="C162" s="35">
        <v>2667</v>
      </c>
      <c r="D162" s="13"/>
      <c r="E162" s="36" t="s">
        <v>2372</v>
      </c>
      <c r="F162" s="20">
        <v>146616</v>
      </c>
      <c r="G162" s="7" t="s">
        <v>2317</v>
      </c>
      <c r="H162" s="13"/>
      <c r="I162" s="19" t="s">
        <v>2659</v>
      </c>
      <c r="J162" s="7">
        <v>1</v>
      </c>
      <c r="K162" s="7">
        <v>1</v>
      </c>
      <c r="L162" s="7">
        <v>12</v>
      </c>
      <c r="M162" s="7">
        <v>1</v>
      </c>
      <c r="N162" s="48" t="s">
        <v>103</v>
      </c>
      <c r="O162" s="50" t="s">
        <v>2319</v>
      </c>
      <c r="P162" s="48" t="s">
        <v>2320</v>
      </c>
      <c r="Q162" s="8">
        <v>216000000</v>
      </c>
      <c r="R162" s="8">
        <v>216000000</v>
      </c>
      <c r="S162" s="57">
        <v>0</v>
      </c>
      <c r="T162" s="58">
        <v>0</v>
      </c>
      <c r="U162" s="48" t="s">
        <v>4</v>
      </c>
      <c r="V162" s="48" t="s">
        <v>3546</v>
      </c>
      <c r="W162" s="48" t="s">
        <v>2321</v>
      </c>
      <c r="X162" s="48">
        <v>6477816</v>
      </c>
      <c r="Y162" s="48" t="s">
        <v>2322</v>
      </c>
      <c r="Z162" s="48">
        <v>0</v>
      </c>
      <c r="AA162" s="48">
        <v>1</v>
      </c>
    </row>
    <row r="163" spans="1:27" ht="54" customHeight="1">
      <c r="A163" s="13" t="s">
        <v>2315</v>
      </c>
      <c r="B163" s="13"/>
      <c r="C163" s="35">
        <v>2667</v>
      </c>
      <c r="D163" s="13"/>
      <c r="E163" s="36" t="s">
        <v>2372</v>
      </c>
      <c r="F163" s="20">
        <v>146334</v>
      </c>
      <c r="G163" s="7" t="s">
        <v>2317</v>
      </c>
      <c r="H163" s="13"/>
      <c r="I163" s="21" t="s">
        <v>2661</v>
      </c>
      <c r="J163" s="7">
        <v>1</v>
      </c>
      <c r="K163" s="7">
        <v>1</v>
      </c>
      <c r="L163" s="7">
        <v>12</v>
      </c>
      <c r="M163" s="7">
        <v>1</v>
      </c>
      <c r="N163" s="48" t="s">
        <v>103</v>
      </c>
      <c r="O163" s="50" t="s">
        <v>2319</v>
      </c>
      <c r="P163" s="48" t="s">
        <v>2320</v>
      </c>
      <c r="Q163" s="8">
        <v>57600000</v>
      </c>
      <c r="R163" s="8">
        <v>57600000</v>
      </c>
      <c r="S163" s="57">
        <v>0</v>
      </c>
      <c r="T163" s="58">
        <v>0</v>
      </c>
      <c r="U163" s="48" t="s">
        <v>4</v>
      </c>
      <c r="V163" s="48" t="s">
        <v>3547</v>
      </c>
      <c r="W163" s="48" t="s">
        <v>2321</v>
      </c>
      <c r="X163" s="48">
        <v>6477817</v>
      </c>
      <c r="Y163" s="48" t="s">
        <v>2322</v>
      </c>
      <c r="Z163" s="48">
        <v>0</v>
      </c>
      <c r="AA163" s="48">
        <v>1</v>
      </c>
    </row>
    <row r="164" spans="1:27" ht="54" customHeight="1">
      <c r="A164" s="13" t="s">
        <v>2315</v>
      </c>
      <c r="B164" s="13"/>
      <c r="C164" s="35">
        <v>2667</v>
      </c>
      <c r="D164" s="13"/>
      <c r="E164" s="36" t="s">
        <v>2663</v>
      </c>
      <c r="F164" s="20">
        <v>147787</v>
      </c>
      <c r="G164" s="7" t="s">
        <v>2317</v>
      </c>
      <c r="H164" s="13"/>
      <c r="I164" s="21" t="s">
        <v>2664</v>
      </c>
      <c r="J164" s="7">
        <v>1</v>
      </c>
      <c r="K164" s="7">
        <v>1</v>
      </c>
      <c r="L164" s="7">
        <v>12</v>
      </c>
      <c r="M164" s="7">
        <v>1</v>
      </c>
      <c r="N164" s="48" t="s">
        <v>103</v>
      </c>
      <c r="O164" s="50" t="s">
        <v>2319</v>
      </c>
      <c r="P164" s="48" t="s">
        <v>2320</v>
      </c>
      <c r="Q164" s="8">
        <v>108000000</v>
      </c>
      <c r="R164" s="8">
        <v>108000000</v>
      </c>
      <c r="S164" s="57">
        <v>0</v>
      </c>
      <c r="T164" s="58">
        <v>0</v>
      </c>
      <c r="U164" s="48" t="s">
        <v>4</v>
      </c>
      <c r="V164" s="48" t="s">
        <v>3548</v>
      </c>
      <c r="W164" s="48" t="s">
        <v>2321</v>
      </c>
      <c r="X164" s="48">
        <v>6477818</v>
      </c>
      <c r="Y164" s="48" t="s">
        <v>2322</v>
      </c>
      <c r="Z164" s="48">
        <v>0</v>
      </c>
      <c r="AA164" s="48">
        <v>1</v>
      </c>
    </row>
    <row r="165" spans="1:27" ht="54" customHeight="1">
      <c r="A165" s="13" t="s">
        <v>2315</v>
      </c>
      <c r="B165" s="13"/>
      <c r="C165" s="35">
        <v>2667</v>
      </c>
      <c r="D165" s="13"/>
      <c r="E165" s="36" t="s">
        <v>2663</v>
      </c>
      <c r="F165" s="20">
        <v>147841</v>
      </c>
      <c r="G165" s="7" t="s">
        <v>2317</v>
      </c>
      <c r="H165" s="13"/>
      <c r="I165" s="21" t="s">
        <v>2666</v>
      </c>
      <c r="J165" s="7">
        <v>1</v>
      </c>
      <c r="K165" s="7">
        <v>1</v>
      </c>
      <c r="L165" s="7">
        <v>12</v>
      </c>
      <c r="M165" s="7">
        <v>1</v>
      </c>
      <c r="N165" s="48" t="s">
        <v>103</v>
      </c>
      <c r="O165" s="50" t="s">
        <v>2319</v>
      </c>
      <c r="P165" s="48" t="s">
        <v>2320</v>
      </c>
      <c r="Q165" s="8">
        <v>163200000</v>
      </c>
      <c r="R165" s="8">
        <v>163200000</v>
      </c>
      <c r="S165" s="57">
        <v>0</v>
      </c>
      <c r="T165" s="58">
        <v>0</v>
      </c>
      <c r="U165" s="48" t="s">
        <v>4</v>
      </c>
      <c r="V165" s="48" t="s">
        <v>3549</v>
      </c>
      <c r="W165" s="48" t="s">
        <v>2321</v>
      </c>
      <c r="X165" s="48">
        <v>6477819</v>
      </c>
      <c r="Y165" s="48" t="s">
        <v>2322</v>
      </c>
      <c r="Z165" s="48">
        <v>0</v>
      </c>
      <c r="AA165" s="48">
        <v>1</v>
      </c>
    </row>
    <row r="166" spans="1:27" ht="54" customHeight="1">
      <c r="A166" s="13" t="s">
        <v>2315</v>
      </c>
      <c r="B166" s="13"/>
      <c r="C166" s="37">
        <v>2252</v>
      </c>
      <c r="D166" s="13"/>
      <c r="E166" s="19" t="s">
        <v>2584</v>
      </c>
      <c r="F166" s="20">
        <v>147055</v>
      </c>
      <c r="G166" s="7" t="s">
        <v>2317</v>
      </c>
      <c r="H166" s="13"/>
      <c r="I166" s="21" t="s">
        <v>2668</v>
      </c>
      <c r="J166" s="7">
        <v>1</v>
      </c>
      <c r="K166" s="7">
        <v>1</v>
      </c>
      <c r="L166" s="7">
        <v>12</v>
      </c>
      <c r="M166" s="7">
        <v>1</v>
      </c>
      <c r="N166" s="48" t="s">
        <v>103</v>
      </c>
      <c r="O166" s="50" t="s">
        <v>2319</v>
      </c>
      <c r="P166" s="48" t="s">
        <v>2320</v>
      </c>
      <c r="Q166" s="8">
        <v>817080000</v>
      </c>
      <c r="R166" s="8">
        <v>817080000</v>
      </c>
      <c r="S166" s="57">
        <v>0</v>
      </c>
      <c r="T166" s="58">
        <v>0</v>
      </c>
      <c r="U166" s="48" t="s">
        <v>4</v>
      </c>
      <c r="V166" s="48" t="s">
        <v>3550</v>
      </c>
      <c r="W166" s="48" t="s">
        <v>2321</v>
      </c>
      <c r="X166" s="48">
        <v>6477820</v>
      </c>
      <c r="Y166" s="48" t="s">
        <v>2322</v>
      </c>
      <c r="Z166" s="48">
        <v>0</v>
      </c>
      <c r="AA166" s="48">
        <v>1</v>
      </c>
    </row>
    <row r="167" spans="1:27" ht="54" customHeight="1">
      <c r="A167" s="13" t="s">
        <v>2315</v>
      </c>
      <c r="B167" s="13"/>
      <c r="C167" s="35">
        <v>2667</v>
      </c>
      <c r="D167" s="13"/>
      <c r="E167" s="36" t="s">
        <v>2663</v>
      </c>
      <c r="F167" s="20">
        <v>147691</v>
      </c>
      <c r="G167" s="7" t="s">
        <v>2317</v>
      </c>
      <c r="H167" s="13"/>
      <c r="I167" s="43" t="s">
        <v>2670</v>
      </c>
      <c r="J167" s="7">
        <v>1</v>
      </c>
      <c r="K167" s="7">
        <v>1</v>
      </c>
      <c r="L167" s="7">
        <v>12</v>
      </c>
      <c r="M167" s="7">
        <v>1</v>
      </c>
      <c r="N167" s="48" t="s">
        <v>103</v>
      </c>
      <c r="O167" s="50" t="s">
        <v>2319</v>
      </c>
      <c r="P167" s="48" t="s">
        <v>2320</v>
      </c>
      <c r="Q167" s="8">
        <v>115200000</v>
      </c>
      <c r="R167" s="8">
        <v>115200000</v>
      </c>
      <c r="S167" s="57">
        <v>0</v>
      </c>
      <c r="T167" s="58">
        <v>0</v>
      </c>
      <c r="U167" s="48" t="s">
        <v>4</v>
      </c>
      <c r="V167" s="48" t="s">
        <v>3551</v>
      </c>
      <c r="W167" s="48" t="s">
        <v>2321</v>
      </c>
      <c r="X167" s="48">
        <v>6477821</v>
      </c>
      <c r="Y167" s="48" t="s">
        <v>2322</v>
      </c>
      <c r="Z167" s="48">
        <v>0</v>
      </c>
      <c r="AA167" s="48">
        <v>1</v>
      </c>
    </row>
    <row r="168" spans="1:27" ht="54" customHeight="1">
      <c r="A168" s="13" t="s">
        <v>2315</v>
      </c>
      <c r="B168" s="13"/>
      <c r="C168" s="35">
        <v>2667</v>
      </c>
      <c r="D168" s="13"/>
      <c r="E168" s="23" t="s">
        <v>2372</v>
      </c>
      <c r="F168" s="20">
        <v>145141</v>
      </c>
      <c r="G168" s="7" t="s">
        <v>2317</v>
      </c>
      <c r="H168" s="13"/>
      <c r="I168" s="21" t="s">
        <v>2672</v>
      </c>
      <c r="J168" s="7">
        <v>1</v>
      </c>
      <c r="K168" s="7">
        <v>1</v>
      </c>
      <c r="L168" s="7">
        <v>12</v>
      </c>
      <c r="M168" s="7">
        <v>1</v>
      </c>
      <c r="N168" s="48" t="s">
        <v>103</v>
      </c>
      <c r="O168" s="50" t="s">
        <v>2319</v>
      </c>
      <c r="P168" s="48" t="s">
        <v>2320</v>
      </c>
      <c r="Q168" s="8">
        <v>124800000</v>
      </c>
      <c r="R168" s="8">
        <v>124800000</v>
      </c>
      <c r="S168" s="57">
        <v>0</v>
      </c>
      <c r="T168" s="58">
        <v>0</v>
      </c>
      <c r="U168" s="48" t="s">
        <v>4</v>
      </c>
      <c r="V168" s="48" t="s">
        <v>3552</v>
      </c>
      <c r="W168" s="48" t="s">
        <v>2321</v>
      </c>
      <c r="X168" s="48">
        <v>6477822</v>
      </c>
      <c r="Y168" s="48" t="s">
        <v>2322</v>
      </c>
      <c r="Z168" s="48">
        <v>0</v>
      </c>
      <c r="AA168" s="48">
        <v>1</v>
      </c>
    </row>
    <row r="169" spans="1:27" ht="54" customHeight="1">
      <c r="A169" s="13" t="s">
        <v>2315</v>
      </c>
      <c r="B169" s="13"/>
      <c r="C169" s="35">
        <v>2667</v>
      </c>
      <c r="D169" s="13"/>
      <c r="E169" s="23" t="s">
        <v>2372</v>
      </c>
      <c r="F169" s="20">
        <v>145138</v>
      </c>
      <c r="G169" s="7" t="s">
        <v>2317</v>
      </c>
      <c r="H169" s="13"/>
      <c r="I169" s="21" t="s">
        <v>2674</v>
      </c>
      <c r="J169" s="7">
        <v>1</v>
      </c>
      <c r="K169" s="7">
        <v>1</v>
      </c>
      <c r="L169" s="7">
        <v>12</v>
      </c>
      <c r="M169" s="7">
        <v>1</v>
      </c>
      <c r="N169" s="48" t="s">
        <v>103</v>
      </c>
      <c r="O169" s="50" t="s">
        <v>2319</v>
      </c>
      <c r="P169" s="48" t="s">
        <v>2320</v>
      </c>
      <c r="Q169" s="8">
        <v>124800000</v>
      </c>
      <c r="R169" s="8">
        <v>124800000</v>
      </c>
      <c r="S169" s="57">
        <v>0</v>
      </c>
      <c r="T169" s="58">
        <v>0</v>
      </c>
      <c r="U169" s="48" t="s">
        <v>4</v>
      </c>
      <c r="V169" s="48" t="s">
        <v>3553</v>
      </c>
      <c r="W169" s="48" t="s">
        <v>2321</v>
      </c>
      <c r="X169" s="48">
        <v>6477823</v>
      </c>
      <c r="Y169" s="48" t="s">
        <v>2322</v>
      </c>
      <c r="Z169" s="48">
        <v>0</v>
      </c>
      <c r="AA169" s="48">
        <v>1</v>
      </c>
    </row>
    <row r="170" spans="1:27" ht="54" customHeight="1">
      <c r="A170" s="13" t="s">
        <v>2315</v>
      </c>
      <c r="B170" s="13"/>
      <c r="C170" s="35">
        <v>2667</v>
      </c>
      <c r="D170" s="13"/>
      <c r="E170" s="23" t="s">
        <v>2372</v>
      </c>
      <c r="F170" s="20">
        <v>145140</v>
      </c>
      <c r="G170" s="7" t="s">
        <v>2317</v>
      </c>
      <c r="H170" s="13"/>
      <c r="I170" s="21" t="s">
        <v>2676</v>
      </c>
      <c r="J170" s="7">
        <v>1</v>
      </c>
      <c r="K170" s="7">
        <v>1</v>
      </c>
      <c r="L170" s="7">
        <v>12</v>
      </c>
      <c r="M170" s="7">
        <v>1</v>
      </c>
      <c r="N170" s="48" t="s">
        <v>103</v>
      </c>
      <c r="O170" s="50" t="s">
        <v>2319</v>
      </c>
      <c r="P170" s="48" t="s">
        <v>2320</v>
      </c>
      <c r="Q170" s="8">
        <v>124800000</v>
      </c>
      <c r="R170" s="8">
        <v>124800000</v>
      </c>
      <c r="S170" s="57">
        <v>0</v>
      </c>
      <c r="T170" s="58">
        <v>0</v>
      </c>
      <c r="U170" s="48" t="s">
        <v>4</v>
      </c>
      <c r="V170" s="48" t="s">
        <v>3554</v>
      </c>
      <c r="W170" s="48" t="s">
        <v>2321</v>
      </c>
      <c r="X170" s="48">
        <v>6477824</v>
      </c>
      <c r="Y170" s="48" t="s">
        <v>2322</v>
      </c>
      <c r="Z170" s="48">
        <v>0</v>
      </c>
      <c r="AA170" s="48">
        <v>1</v>
      </c>
    </row>
    <row r="171" spans="1:27" ht="54" customHeight="1">
      <c r="A171" s="13" t="s">
        <v>2315</v>
      </c>
      <c r="B171" s="13"/>
      <c r="C171" s="35">
        <v>2667</v>
      </c>
      <c r="D171" s="13"/>
      <c r="E171" s="36" t="s">
        <v>2372</v>
      </c>
      <c r="F171" s="20">
        <v>145148</v>
      </c>
      <c r="G171" s="7" t="s">
        <v>2317</v>
      </c>
      <c r="H171" s="13"/>
      <c r="I171" s="21" t="s">
        <v>2678</v>
      </c>
      <c r="J171" s="7">
        <v>1</v>
      </c>
      <c r="K171" s="7">
        <v>1</v>
      </c>
      <c r="L171" s="7">
        <v>12</v>
      </c>
      <c r="M171" s="7">
        <v>1</v>
      </c>
      <c r="N171" s="48" t="s">
        <v>103</v>
      </c>
      <c r="O171" s="50" t="s">
        <v>2319</v>
      </c>
      <c r="P171" s="48" t="s">
        <v>2320</v>
      </c>
      <c r="Q171" s="8">
        <v>108000000</v>
      </c>
      <c r="R171" s="8">
        <v>108000000</v>
      </c>
      <c r="S171" s="57">
        <v>0</v>
      </c>
      <c r="T171" s="58">
        <v>0</v>
      </c>
      <c r="U171" s="48" t="s">
        <v>4</v>
      </c>
      <c r="V171" s="48" t="s">
        <v>3555</v>
      </c>
      <c r="W171" s="48" t="s">
        <v>2321</v>
      </c>
      <c r="X171" s="48">
        <v>6477825</v>
      </c>
      <c r="Y171" s="48" t="s">
        <v>2322</v>
      </c>
      <c r="Z171" s="48">
        <v>0</v>
      </c>
      <c r="AA171" s="48">
        <v>1</v>
      </c>
    </row>
    <row r="172" spans="1:27" ht="54" customHeight="1">
      <c r="A172" s="13" t="s">
        <v>2315</v>
      </c>
      <c r="B172" s="13"/>
      <c r="C172" s="35">
        <v>2667</v>
      </c>
      <c r="D172" s="13"/>
      <c r="E172" s="36" t="s">
        <v>2372</v>
      </c>
      <c r="F172" s="20">
        <v>145152</v>
      </c>
      <c r="G172" s="7" t="s">
        <v>2317</v>
      </c>
      <c r="H172" s="13"/>
      <c r="I172" s="21" t="s">
        <v>2680</v>
      </c>
      <c r="J172" s="7">
        <v>1</v>
      </c>
      <c r="K172" s="7">
        <v>1</v>
      </c>
      <c r="L172" s="7">
        <v>12</v>
      </c>
      <c r="M172" s="7">
        <v>1</v>
      </c>
      <c r="N172" s="48" t="s">
        <v>103</v>
      </c>
      <c r="O172" s="50" t="s">
        <v>2319</v>
      </c>
      <c r="P172" s="48" t="s">
        <v>2320</v>
      </c>
      <c r="Q172" s="8">
        <v>108000000</v>
      </c>
      <c r="R172" s="8">
        <v>108000000</v>
      </c>
      <c r="S172" s="57">
        <v>0</v>
      </c>
      <c r="T172" s="58">
        <v>0</v>
      </c>
      <c r="U172" s="48" t="s">
        <v>4</v>
      </c>
      <c r="V172" s="48" t="s">
        <v>3556</v>
      </c>
      <c r="W172" s="48" t="s">
        <v>2321</v>
      </c>
      <c r="X172" s="48">
        <v>6477826</v>
      </c>
      <c r="Y172" s="48" t="s">
        <v>2322</v>
      </c>
      <c r="Z172" s="48">
        <v>0</v>
      </c>
      <c r="AA172" s="48">
        <v>1</v>
      </c>
    </row>
    <row r="173" spans="1:27" ht="54" customHeight="1">
      <c r="A173" s="13" t="s">
        <v>2315</v>
      </c>
      <c r="B173" s="13"/>
      <c r="C173" s="35">
        <v>2667</v>
      </c>
      <c r="D173" s="13"/>
      <c r="E173" s="23" t="s">
        <v>2372</v>
      </c>
      <c r="F173" s="20">
        <v>145154</v>
      </c>
      <c r="G173" s="7" t="s">
        <v>2317</v>
      </c>
      <c r="H173" s="13"/>
      <c r="I173" s="21" t="s">
        <v>2682</v>
      </c>
      <c r="J173" s="7">
        <v>1</v>
      </c>
      <c r="K173" s="7">
        <v>1</v>
      </c>
      <c r="L173" s="7">
        <v>12</v>
      </c>
      <c r="M173" s="7">
        <v>1</v>
      </c>
      <c r="N173" s="48" t="s">
        <v>103</v>
      </c>
      <c r="O173" s="50" t="s">
        <v>2319</v>
      </c>
      <c r="P173" s="48" t="s">
        <v>2320</v>
      </c>
      <c r="Q173" s="8">
        <v>96000000</v>
      </c>
      <c r="R173" s="8">
        <v>96000000</v>
      </c>
      <c r="S173" s="57">
        <v>0</v>
      </c>
      <c r="T173" s="58">
        <v>0</v>
      </c>
      <c r="U173" s="48" t="s">
        <v>4</v>
      </c>
      <c r="V173" s="48" t="s">
        <v>3557</v>
      </c>
      <c r="W173" s="48" t="s">
        <v>2321</v>
      </c>
      <c r="X173" s="48">
        <v>6477827</v>
      </c>
      <c r="Y173" s="48" t="s">
        <v>2322</v>
      </c>
      <c r="Z173" s="48">
        <v>0</v>
      </c>
      <c r="AA173" s="48">
        <v>1</v>
      </c>
    </row>
    <row r="174" spans="1:27" ht="54" customHeight="1">
      <c r="A174" s="13" t="s">
        <v>2315</v>
      </c>
      <c r="B174" s="13"/>
      <c r="C174" s="35">
        <v>2667</v>
      </c>
      <c r="D174" s="13"/>
      <c r="E174" s="36" t="s">
        <v>2372</v>
      </c>
      <c r="F174" s="20">
        <v>145159</v>
      </c>
      <c r="G174" s="7" t="s">
        <v>2317</v>
      </c>
      <c r="H174" s="13"/>
      <c r="I174" s="21" t="s">
        <v>2684</v>
      </c>
      <c r="J174" s="7">
        <v>1</v>
      </c>
      <c r="K174" s="7">
        <v>1</v>
      </c>
      <c r="L174" s="7">
        <v>12</v>
      </c>
      <c r="M174" s="7">
        <v>1</v>
      </c>
      <c r="N174" s="48" t="s">
        <v>103</v>
      </c>
      <c r="O174" s="50" t="s">
        <v>2319</v>
      </c>
      <c r="P174" s="48" t="s">
        <v>2320</v>
      </c>
      <c r="Q174" s="8">
        <v>92280000</v>
      </c>
      <c r="R174" s="8">
        <v>92280000</v>
      </c>
      <c r="S174" s="57">
        <v>0</v>
      </c>
      <c r="T174" s="58">
        <v>0</v>
      </c>
      <c r="U174" s="48" t="s">
        <v>4</v>
      </c>
      <c r="V174" s="48" t="s">
        <v>3558</v>
      </c>
      <c r="W174" s="48" t="s">
        <v>2321</v>
      </c>
      <c r="X174" s="48">
        <v>6477828</v>
      </c>
      <c r="Y174" s="48" t="s">
        <v>2322</v>
      </c>
      <c r="Z174" s="48">
        <v>0</v>
      </c>
      <c r="AA174" s="48">
        <v>1</v>
      </c>
    </row>
    <row r="175" spans="1:27" ht="54" customHeight="1">
      <c r="A175" s="13" t="s">
        <v>2315</v>
      </c>
      <c r="B175" s="13"/>
      <c r="C175" s="35">
        <v>2667</v>
      </c>
      <c r="D175" s="13"/>
      <c r="E175" s="36" t="s">
        <v>2372</v>
      </c>
      <c r="F175" s="20">
        <v>145668</v>
      </c>
      <c r="G175" s="7" t="s">
        <v>2317</v>
      </c>
      <c r="H175" s="13"/>
      <c r="I175" s="21" t="s">
        <v>2686</v>
      </c>
      <c r="J175" s="7">
        <v>1</v>
      </c>
      <c r="K175" s="7">
        <v>1</v>
      </c>
      <c r="L175" s="7">
        <v>12</v>
      </c>
      <c r="M175" s="7">
        <v>1</v>
      </c>
      <c r="N175" s="48" t="s">
        <v>103</v>
      </c>
      <c r="O175" s="50" t="s">
        <v>2319</v>
      </c>
      <c r="P175" s="48" t="s">
        <v>2320</v>
      </c>
      <c r="Q175" s="8">
        <v>84000000</v>
      </c>
      <c r="R175" s="8">
        <v>84000000</v>
      </c>
      <c r="S175" s="57">
        <v>0</v>
      </c>
      <c r="T175" s="58">
        <v>0</v>
      </c>
      <c r="U175" s="48" t="s">
        <v>4</v>
      </c>
      <c r="V175" s="48" t="s">
        <v>3559</v>
      </c>
      <c r="W175" s="48" t="s">
        <v>2321</v>
      </c>
      <c r="X175" s="48">
        <v>6477829</v>
      </c>
      <c r="Y175" s="48" t="s">
        <v>2322</v>
      </c>
      <c r="Z175" s="48">
        <v>0</v>
      </c>
      <c r="AA175" s="48">
        <v>1</v>
      </c>
    </row>
    <row r="176" spans="1:27" ht="54" customHeight="1">
      <c r="A176" s="13" t="s">
        <v>2315</v>
      </c>
      <c r="B176" s="13"/>
      <c r="C176" s="35">
        <v>2667</v>
      </c>
      <c r="D176" s="13"/>
      <c r="E176" s="36" t="s">
        <v>2372</v>
      </c>
      <c r="F176" s="20">
        <v>145553</v>
      </c>
      <c r="G176" s="7" t="s">
        <v>2317</v>
      </c>
      <c r="H176" s="13"/>
      <c r="I176" s="21" t="s">
        <v>2688</v>
      </c>
      <c r="J176" s="7">
        <v>1</v>
      </c>
      <c r="K176" s="7">
        <v>1</v>
      </c>
      <c r="L176" s="7">
        <v>12</v>
      </c>
      <c r="M176" s="7">
        <v>1</v>
      </c>
      <c r="N176" s="48" t="s">
        <v>103</v>
      </c>
      <c r="O176" s="50" t="s">
        <v>2319</v>
      </c>
      <c r="P176" s="48" t="s">
        <v>2320</v>
      </c>
      <c r="Q176" s="8">
        <v>81600000</v>
      </c>
      <c r="R176" s="8">
        <v>81600000</v>
      </c>
      <c r="S176" s="57">
        <v>0</v>
      </c>
      <c r="T176" s="58">
        <v>0</v>
      </c>
      <c r="U176" s="48" t="s">
        <v>4</v>
      </c>
      <c r="V176" s="48" t="s">
        <v>3560</v>
      </c>
      <c r="W176" s="48" t="s">
        <v>2321</v>
      </c>
      <c r="X176" s="48">
        <v>6477830</v>
      </c>
      <c r="Y176" s="48" t="s">
        <v>2322</v>
      </c>
      <c r="Z176" s="48">
        <v>0</v>
      </c>
      <c r="AA176" s="48">
        <v>1</v>
      </c>
    </row>
    <row r="177" spans="1:27" ht="54" customHeight="1">
      <c r="A177" s="13" t="s">
        <v>2315</v>
      </c>
      <c r="B177" s="13"/>
      <c r="C177" s="35">
        <v>2667</v>
      </c>
      <c r="D177" s="13"/>
      <c r="E177" s="36" t="s">
        <v>2372</v>
      </c>
      <c r="F177" s="20">
        <v>145723</v>
      </c>
      <c r="G177" s="7" t="s">
        <v>2317</v>
      </c>
      <c r="H177" s="13"/>
      <c r="I177" s="21" t="s">
        <v>2690</v>
      </c>
      <c r="J177" s="7">
        <v>1</v>
      </c>
      <c r="K177" s="7">
        <v>1</v>
      </c>
      <c r="L177" s="7">
        <v>12</v>
      </c>
      <c r="M177" s="7">
        <v>1</v>
      </c>
      <c r="N177" s="48" t="s">
        <v>103</v>
      </c>
      <c r="O177" s="50" t="s">
        <v>2319</v>
      </c>
      <c r="P177" s="48" t="s">
        <v>2320</v>
      </c>
      <c r="Q177" s="8">
        <v>81600000</v>
      </c>
      <c r="R177" s="8">
        <v>81600000</v>
      </c>
      <c r="S177" s="57">
        <v>0</v>
      </c>
      <c r="T177" s="58">
        <v>0</v>
      </c>
      <c r="U177" s="48" t="s">
        <v>4</v>
      </c>
      <c r="V177" s="48" t="s">
        <v>3561</v>
      </c>
      <c r="W177" s="48" t="s">
        <v>2321</v>
      </c>
      <c r="X177" s="48">
        <v>6477831</v>
      </c>
      <c r="Y177" s="48" t="s">
        <v>2322</v>
      </c>
      <c r="Z177" s="48">
        <v>0</v>
      </c>
      <c r="AA177" s="48">
        <v>1</v>
      </c>
    </row>
    <row r="178" spans="1:27" ht="54" customHeight="1">
      <c r="A178" s="13" t="s">
        <v>2315</v>
      </c>
      <c r="B178" s="13"/>
      <c r="C178" s="35">
        <v>2667</v>
      </c>
      <c r="D178" s="13"/>
      <c r="E178" s="36" t="s">
        <v>2372</v>
      </c>
      <c r="F178" s="20">
        <v>145160</v>
      </c>
      <c r="G178" s="7" t="s">
        <v>2317</v>
      </c>
      <c r="H178" s="13"/>
      <c r="I178" s="21" t="s">
        <v>2692</v>
      </c>
      <c r="J178" s="7">
        <v>1</v>
      </c>
      <c r="K178" s="7">
        <v>1</v>
      </c>
      <c r="L178" s="7">
        <v>12</v>
      </c>
      <c r="M178" s="7">
        <v>1</v>
      </c>
      <c r="N178" s="48" t="s">
        <v>103</v>
      </c>
      <c r="O178" s="50" t="s">
        <v>2319</v>
      </c>
      <c r="P178" s="48" t="s">
        <v>2320</v>
      </c>
      <c r="Q178" s="8">
        <v>81600000</v>
      </c>
      <c r="R178" s="8">
        <v>81600000</v>
      </c>
      <c r="S178" s="57">
        <v>0</v>
      </c>
      <c r="T178" s="58">
        <v>0</v>
      </c>
      <c r="U178" s="48" t="s">
        <v>4</v>
      </c>
      <c r="V178" s="48" t="s">
        <v>3562</v>
      </c>
      <c r="W178" s="48" t="s">
        <v>2321</v>
      </c>
      <c r="X178" s="48">
        <v>6477832</v>
      </c>
      <c r="Y178" s="48" t="s">
        <v>2322</v>
      </c>
      <c r="Z178" s="48">
        <v>0</v>
      </c>
      <c r="AA178" s="48">
        <v>1</v>
      </c>
    </row>
    <row r="179" spans="1:27" ht="54" customHeight="1">
      <c r="A179" s="13" t="s">
        <v>2315</v>
      </c>
      <c r="B179" s="13"/>
      <c r="C179" s="35">
        <v>2667</v>
      </c>
      <c r="D179" s="13"/>
      <c r="E179" s="36" t="s">
        <v>2372</v>
      </c>
      <c r="F179" s="20">
        <v>145425</v>
      </c>
      <c r="G179" s="7" t="s">
        <v>2317</v>
      </c>
      <c r="H179" s="13"/>
      <c r="I179" s="21" t="s">
        <v>2694</v>
      </c>
      <c r="J179" s="7">
        <v>1</v>
      </c>
      <c r="K179" s="7">
        <v>1</v>
      </c>
      <c r="L179" s="7">
        <v>12</v>
      </c>
      <c r="M179" s="7">
        <v>1</v>
      </c>
      <c r="N179" s="48" t="s">
        <v>103</v>
      </c>
      <c r="O179" s="50" t="s">
        <v>2319</v>
      </c>
      <c r="P179" s="48" t="s">
        <v>2320</v>
      </c>
      <c r="Q179" s="8">
        <v>216000000</v>
      </c>
      <c r="R179" s="8">
        <v>216000000</v>
      </c>
      <c r="S179" s="57">
        <v>0</v>
      </c>
      <c r="T179" s="58">
        <v>0</v>
      </c>
      <c r="U179" s="48" t="s">
        <v>4</v>
      </c>
      <c r="V179" s="48" t="s">
        <v>3563</v>
      </c>
      <c r="W179" s="48" t="s">
        <v>2321</v>
      </c>
      <c r="X179" s="48">
        <v>6477833</v>
      </c>
      <c r="Y179" s="48" t="s">
        <v>2322</v>
      </c>
      <c r="Z179" s="48">
        <v>0</v>
      </c>
      <c r="AA179" s="48">
        <v>1</v>
      </c>
    </row>
    <row r="180" spans="1:27" ht="54" customHeight="1">
      <c r="A180" s="13" t="s">
        <v>2315</v>
      </c>
      <c r="B180" s="13"/>
      <c r="C180" s="35">
        <v>2667</v>
      </c>
      <c r="D180" s="13"/>
      <c r="E180" s="36" t="s">
        <v>2372</v>
      </c>
      <c r="F180" s="20">
        <v>145161</v>
      </c>
      <c r="G180" s="7" t="s">
        <v>2317</v>
      </c>
      <c r="H180" s="13"/>
      <c r="I180" s="21" t="s">
        <v>2696</v>
      </c>
      <c r="J180" s="7">
        <v>1</v>
      </c>
      <c r="K180" s="7">
        <v>1</v>
      </c>
      <c r="L180" s="7">
        <v>12</v>
      </c>
      <c r="M180" s="7">
        <v>1</v>
      </c>
      <c r="N180" s="48" t="s">
        <v>103</v>
      </c>
      <c r="O180" s="50" t="s">
        <v>2319</v>
      </c>
      <c r="P180" s="48" t="s">
        <v>2320</v>
      </c>
      <c r="Q180" s="8">
        <v>72000000</v>
      </c>
      <c r="R180" s="8">
        <v>72000000</v>
      </c>
      <c r="S180" s="57">
        <v>0</v>
      </c>
      <c r="T180" s="58">
        <v>0</v>
      </c>
      <c r="U180" s="48" t="s">
        <v>4</v>
      </c>
      <c r="V180" s="48" t="s">
        <v>3564</v>
      </c>
      <c r="W180" s="48" t="s">
        <v>2321</v>
      </c>
      <c r="X180" s="48">
        <v>6477834</v>
      </c>
      <c r="Y180" s="48" t="s">
        <v>2322</v>
      </c>
      <c r="Z180" s="48">
        <v>0</v>
      </c>
      <c r="AA180" s="48">
        <v>1</v>
      </c>
    </row>
    <row r="181" spans="1:27" ht="54" customHeight="1">
      <c r="A181" s="13" t="s">
        <v>2315</v>
      </c>
      <c r="B181" s="13"/>
      <c r="C181" s="35">
        <v>2667</v>
      </c>
      <c r="D181" s="13"/>
      <c r="E181" s="36" t="s">
        <v>2372</v>
      </c>
      <c r="F181" s="20">
        <v>145162</v>
      </c>
      <c r="G181" s="7" t="s">
        <v>2317</v>
      </c>
      <c r="H181" s="13"/>
      <c r="I181" s="21" t="s">
        <v>2698</v>
      </c>
      <c r="J181" s="7">
        <v>1</v>
      </c>
      <c r="K181" s="7">
        <v>1</v>
      </c>
      <c r="L181" s="7">
        <v>12</v>
      </c>
      <c r="M181" s="7">
        <v>1</v>
      </c>
      <c r="N181" s="48" t="s">
        <v>103</v>
      </c>
      <c r="O181" s="50" t="s">
        <v>2319</v>
      </c>
      <c r="P181" s="48" t="s">
        <v>2320</v>
      </c>
      <c r="Q181" s="8">
        <v>70320000</v>
      </c>
      <c r="R181" s="8">
        <v>70320000</v>
      </c>
      <c r="S181" s="57">
        <v>0</v>
      </c>
      <c r="T181" s="58">
        <v>0</v>
      </c>
      <c r="U181" s="48" t="s">
        <v>4</v>
      </c>
      <c r="V181" s="48" t="s">
        <v>3565</v>
      </c>
      <c r="W181" s="48" t="s">
        <v>2321</v>
      </c>
      <c r="X181" s="48">
        <v>6477835</v>
      </c>
      <c r="Y181" s="48" t="s">
        <v>2322</v>
      </c>
      <c r="Z181" s="48">
        <v>0</v>
      </c>
      <c r="AA181" s="48">
        <v>1</v>
      </c>
    </row>
    <row r="182" spans="1:27" ht="54" customHeight="1">
      <c r="A182" s="13" t="s">
        <v>2315</v>
      </c>
      <c r="B182" s="13"/>
      <c r="C182" s="35">
        <v>2667</v>
      </c>
      <c r="D182" s="13"/>
      <c r="E182" s="36" t="s">
        <v>2372</v>
      </c>
      <c r="F182" s="20">
        <v>145573</v>
      </c>
      <c r="G182" s="7" t="s">
        <v>2317</v>
      </c>
      <c r="H182" s="13"/>
      <c r="I182" s="21" t="s">
        <v>2700</v>
      </c>
      <c r="J182" s="7">
        <v>1</v>
      </c>
      <c r="K182" s="7">
        <v>1</v>
      </c>
      <c r="L182" s="7">
        <v>12</v>
      </c>
      <c r="M182" s="7">
        <v>1</v>
      </c>
      <c r="N182" s="48" t="s">
        <v>103</v>
      </c>
      <c r="O182" s="50" t="s">
        <v>2319</v>
      </c>
      <c r="P182" s="48" t="s">
        <v>2320</v>
      </c>
      <c r="Q182" s="8">
        <v>201600000</v>
      </c>
      <c r="R182" s="8">
        <v>201600000</v>
      </c>
      <c r="S182" s="57">
        <v>0</v>
      </c>
      <c r="T182" s="58">
        <v>0</v>
      </c>
      <c r="U182" s="48" t="s">
        <v>4</v>
      </c>
      <c r="V182" s="48" t="s">
        <v>3566</v>
      </c>
      <c r="W182" s="48" t="s">
        <v>2321</v>
      </c>
      <c r="X182" s="48">
        <v>6477836</v>
      </c>
      <c r="Y182" s="48" t="s">
        <v>2322</v>
      </c>
      <c r="Z182" s="48">
        <v>0</v>
      </c>
      <c r="AA182" s="48">
        <v>1</v>
      </c>
    </row>
    <row r="183" spans="1:27" ht="54" customHeight="1">
      <c r="A183" s="13" t="s">
        <v>2315</v>
      </c>
      <c r="B183" s="13"/>
      <c r="C183" s="35">
        <v>2667</v>
      </c>
      <c r="D183" s="13"/>
      <c r="E183" s="36" t="s">
        <v>2372</v>
      </c>
      <c r="F183" s="20">
        <v>145342</v>
      </c>
      <c r="G183" s="7" t="s">
        <v>2317</v>
      </c>
      <c r="H183" s="13"/>
      <c r="I183" s="21" t="s">
        <v>2702</v>
      </c>
      <c r="J183" s="7">
        <v>1</v>
      </c>
      <c r="K183" s="7">
        <v>1</v>
      </c>
      <c r="L183" s="7">
        <v>12</v>
      </c>
      <c r="M183" s="7">
        <v>1</v>
      </c>
      <c r="N183" s="48" t="s">
        <v>103</v>
      </c>
      <c r="O183" s="50" t="s">
        <v>2319</v>
      </c>
      <c r="P183" s="48" t="s">
        <v>2320</v>
      </c>
      <c r="Q183" s="8">
        <v>61200000</v>
      </c>
      <c r="R183" s="8">
        <v>61200000</v>
      </c>
      <c r="S183" s="57">
        <v>0</v>
      </c>
      <c r="T183" s="58">
        <v>0</v>
      </c>
      <c r="U183" s="48" t="s">
        <v>4</v>
      </c>
      <c r="V183" s="48" t="s">
        <v>3567</v>
      </c>
      <c r="W183" s="48" t="s">
        <v>2321</v>
      </c>
      <c r="X183" s="48">
        <v>6477837</v>
      </c>
      <c r="Y183" s="48" t="s">
        <v>2322</v>
      </c>
      <c r="Z183" s="48">
        <v>0</v>
      </c>
      <c r="AA183" s="48">
        <v>1</v>
      </c>
    </row>
    <row r="184" spans="1:27" ht="54" customHeight="1">
      <c r="A184" s="13" t="s">
        <v>2315</v>
      </c>
      <c r="B184" s="13"/>
      <c r="C184" s="35">
        <v>2667</v>
      </c>
      <c r="D184" s="13"/>
      <c r="E184" s="23" t="s">
        <v>2372</v>
      </c>
      <c r="F184" s="20">
        <v>145609</v>
      </c>
      <c r="G184" s="7" t="s">
        <v>2317</v>
      </c>
      <c r="H184" s="13"/>
      <c r="I184" s="21" t="s">
        <v>2704</v>
      </c>
      <c r="J184" s="7">
        <v>1</v>
      </c>
      <c r="K184" s="7">
        <v>1</v>
      </c>
      <c r="L184" s="7">
        <v>12</v>
      </c>
      <c r="M184" s="7">
        <v>1</v>
      </c>
      <c r="N184" s="48" t="s">
        <v>103</v>
      </c>
      <c r="O184" s="50" t="s">
        <v>2319</v>
      </c>
      <c r="P184" s="48" t="s">
        <v>2320</v>
      </c>
      <c r="Q184" s="8">
        <v>57600000</v>
      </c>
      <c r="R184" s="8">
        <v>57600000</v>
      </c>
      <c r="S184" s="57">
        <v>0</v>
      </c>
      <c r="T184" s="58">
        <v>0</v>
      </c>
      <c r="U184" s="48" t="s">
        <v>4</v>
      </c>
      <c r="V184" s="48" t="s">
        <v>3568</v>
      </c>
      <c r="W184" s="48" t="s">
        <v>2321</v>
      </c>
      <c r="X184" s="48">
        <v>6477838</v>
      </c>
      <c r="Y184" s="48" t="s">
        <v>2322</v>
      </c>
      <c r="Z184" s="48">
        <v>0</v>
      </c>
      <c r="AA184" s="48">
        <v>1</v>
      </c>
    </row>
    <row r="185" spans="1:27" ht="54" customHeight="1">
      <c r="A185" s="13" t="s">
        <v>2315</v>
      </c>
      <c r="B185" s="13"/>
      <c r="C185" s="35">
        <v>2667</v>
      </c>
      <c r="D185" s="13"/>
      <c r="E185" s="23" t="s">
        <v>2372</v>
      </c>
      <c r="F185" s="20">
        <v>145589</v>
      </c>
      <c r="G185" s="7" t="s">
        <v>2317</v>
      </c>
      <c r="H185" s="13"/>
      <c r="I185" s="21" t="s">
        <v>2706</v>
      </c>
      <c r="J185" s="7">
        <v>1</v>
      </c>
      <c r="K185" s="7">
        <v>1</v>
      </c>
      <c r="L185" s="7">
        <v>12</v>
      </c>
      <c r="M185" s="7">
        <v>1</v>
      </c>
      <c r="N185" s="48" t="s">
        <v>103</v>
      </c>
      <c r="O185" s="50" t="s">
        <v>2319</v>
      </c>
      <c r="P185" s="48" t="s">
        <v>2320</v>
      </c>
      <c r="Q185" s="8">
        <v>115200000</v>
      </c>
      <c r="R185" s="8">
        <v>115200000</v>
      </c>
      <c r="S185" s="57">
        <v>0</v>
      </c>
      <c r="T185" s="58">
        <v>0</v>
      </c>
      <c r="U185" s="48" t="s">
        <v>4</v>
      </c>
      <c r="V185" s="48" t="s">
        <v>3569</v>
      </c>
      <c r="W185" s="48" t="s">
        <v>2321</v>
      </c>
      <c r="X185" s="48">
        <v>6477839</v>
      </c>
      <c r="Y185" s="48" t="s">
        <v>2322</v>
      </c>
      <c r="Z185" s="48">
        <v>0</v>
      </c>
      <c r="AA185" s="48">
        <v>1</v>
      </c>
    </row>
    <row r="186" spans="1:27" ht="54" customHeight="1">
      <c r="A186" s="13" t="s">
        <v>2315</v>
      </c>
      <c r="B186" s="13"/>
      <c r="C186" s="35">
        <v>2252</v>
      </c>
      <c r="D186" s="13"/>
      <c r="E186" s="23" t="s">
        <v>2584</v>
      </c>
      <c r="F186" s="20">
        <v>148338</v>
      </c>
      <c r="G186" s="7" t="s">
        <v>2317</v>
      </c>
      <c r="H186" s="13"/>
      <c r="I186" s="21" t="s">
        <v>2708</v>
      </c>
      <c r="J186" s="7">
        <v>1</v>
      </c>
      <c r="K186" s="7">
        <v>1</v>
      </c>
      <c r="L186" s="7">
        <v>12</v>
      </c>
      <c r="M186" s="7">
        <v>1</v>
      </c>
      <c r="N186" s="48" t="s">
        <v>103</v>
      </c>
      <c r="O186" s="50" t="s">
        <v>2319</v>
      </c>
      <c r="P186" s="48" t="s">
        <v>2320</v>
      </c>
      <c r="Q186" s="8">
        <v>57600000</v>
      </c>
      <c r="R186" s="8">
        <v>57600000</v>
      </c>
      <c r="S186" s="57">
        <v>0</v>
      </c>
      <c r="T186" s="58">
        <v>0</v>
      </c>
      <c r="U186" s="48" t="s">
        <v>4</v>
      </c>
      <c r="V186" s="48" t="s">
        <v>3570</v>
      </c>
      <c r="W186" s="48" t="s">
        <v>2321</v>
      </c>
      <c r="X186" s="48">
        <v>6477840</v>
      </c>
      <c r="Y186" s="48" t="s">
        <v>2322</v>
      </c>
      <c r="Z186" s="48">
        <v>0</v>
      </c>
      <c r="AA186" s="48">
        <v>1</v>
      </c>
    </row>
    <row r="187" spans="1:27" ht="54" customHeight="1">
      <c r="A187" s="13" t="s">
        <v>2315</v>
      </c>
      <c r="B187" s="13"/>
      <c r="C187" s="35">
        <v>2667</v>
      </c>
      <c r="D187" s="13"/>
      <c r="E187" s="36" t="s">
        <v>2372</v>
      </c>
      <c r="F187" s="20">
        <v>146229</v>
      </c>
      <c r="G187" s="7" t="s">
        <v>2317</v>
      </c>
      <c r="H187" s="13"/>
      <c r="I187" s="21" t="s">
        <v>2710</v>
      </c>
      <c r="J187" s="7">
        <v>1</v>
      </c>
      <c r="K187" s="7">
        <v>1</v>
      </c>
      <c r="L187" s="7">
        <v>12</v>
      </c>
      <c r="M187" s="7">
        <v>1</v>
      </c>
      <c r="N187" s="48" t="s">
        <v>103</v>
      </c>
      <c r="O187" s="50" t="s">
        <v>2319</v>
      </c>
      <c r="P187" s="48" t="s">
        <v>2320</v>
      </c>
      <c r="Q187" s="8">
        <v>163200000</v>
      </c>
      <c r="R187" s="8">
        <v>163200000</v>
      </c>
      <c r="S187" s="57">
        <v>0</v>
      </c>
      <c r="T187" s="58">
        <v>0</v>
      </c>
      <c r="U187" s="48" t="s">
        <v>4</v>
      </c>
      <c r="V187" s="48" t="s">
        <v>3571</v>
      </c>
      <c r="W187" s="48" t="s">
        <v>2321</v>
      </c>
      <c r="X187" s="48">
        <v>6477841</v>
      </c>
      <c r="Y187" s="48" t="s">
        <v>2322</v>
      </c>
      <c r="Z187" s="48">
        <v>0</v>
      </c>
      <c r="AA187" s="48">
        <v>1</v>
      </c>
    </row>
    <row r="188" spans="1:27" ht="54" customHeight="1">
      <c r="A188" s="13" t="s">
        <v>2315</v>
      </c>
      <c r="B188" s="13"/>
      <c r="C188" s="35">
        <v>2667</v>
      </c>
      <c r="D188" s="13"/>
      <c r="E188" s="36" t="s">
        <v>2372</v>
      </c>
      <c r="F188" s="20">
        <v>146215</v>
      </c>
      <c r="G188" s="7" t="s">
        <v>2317</v>
      </c>
      <c r="H188" s="13"/>
      <c r="I188" s="21" t="s">
        <v>2708</v>
      </c>
      <c r="J188" s="7">
        <v>1</v>
      </c>
      <c r="K188" s="7">
        <v>1</v>
      </c>
      <c r="L188" s="7">
        <v>12</v>
      </c>
      <c r="M188" s="7">
        <v>1</v>
      </c>
      <c r="N188" s="48" t="s">
        <v>103</v>
      </c>
      <c r="O188" s="50" t="s">
        <v>2319</v>
      </c>
      <c r="P188" s="48" t="s">
        <v>2320</v>
      </c>
      <c r="Q188" s="8">
        <v>81600000</v>
      </c>
      <c r="R188" s="8">
        <v>81600000</v>
      </c>
      <c r="S188" s="57">
        <v>0</v>
      </c>
      <c r="T188" s="58">
        <v>0</v>
      </c>
      <c r="U188" s="48" t="s">
        <v>4</v>
      </c>
      <c r="V188" s="48" t="s">
        <v>3572</v>
      </c>
      <c r="W188" s="48" t="s">
        <v>2321</v>
      </c>
      <c r="X188" s="48">
        <v>6477842</v>
      </c>
      <c r="Y188" s="48" t="s">
        <v>2322</v>
      </c>
      <c r="Z188" s="48">
        <v>0</v>
      </c>
      <c r="AA188" s="48">
        <v>1</v>
      </c>
    </row>
    <row r="189" spans="1:27" ht="54" customHeight="1">
      <c r="A189" s="13" t="s">
        <v>2315</v>
      </c>
      <c r="B189" s="13"/>
      <c r="C189" s="35">
        <v>2667</v>
      </c>
      <c r="D189" s="13"/>
      <c r="E189" s="36" t="s">
        <v>2372</v>
      </c>
      <c r="F189" s="20">
        <v>146196</v>
      </c>
      <c r="G189" s="7" t="s">
        <v>2317</v>
      </c>
      <c r="H189" s="13"/>
      <c r="I189" s="21" t="s">
        <v>2713</v>
      </c>
      <c r="J189" s="7">
        <v>1</v>
      </c>
      <c r="K189" s="7">
        <v>1</v>
      </c>
      <c r="L189" s="7">
        <v>12</v>
      </c>
      <c r="M189" s="7">
        <v>1</v>
      </c>
      <c r="N189" s="48" t="s">
        <v>103</v>
      </c>
      <c r="O189" s="50" t="s">
        <v>2319</v>
      </c>
      <c r="P189" s="48" t="s">
        <v>2320</v>
      </c>
      <c r="Q189" s="8">
        <v>72000000</v>
      </c>
      <c r="R189" s="8">
        <v>72000000</v>
      </c>
      <c r="S189" s="57">
        <v>0</v>
      </c>
      <c r="T189" s="58">
        <v>0</v>
      </c>
      <c r="U189" s="48" t="s">
        <v>4</v>
      </c>
      <c r="V189" s="48" t="s">
        <v>3573</v>
      </c>
      <c r="W189" s="48" t="s">
        <v>2321</v>
      </c>
      <c r="X189" s="48">
        <v>6477843</v>
      </c>
      <c r="Y189" s="48" t="s">
        <v>2322</v>
      </c>
      <c r="Z189" s="48">
        <v>0</v>
      </c>
      <c r="AA189" s="48">
        <v>1</v>
      </c>
    </row>
    <row r="190" spans="1:27" ht="54" customHeight="1">
      <c r="A190" s="13" t="s">
        <v>2315</v>
      </c>
      <c r="B190" s="13"/>
      <c r="C190" s="35">
        <v>2667</v>
      </c>
      <c r="D190" s="13"/>
      <c r="E190" s="36" t="s">
        <v>2372</v>
      </c>
      <c r="F190" s="20">
        <v>146188</v>
      </c>
      <c r="G190" s="7" t="s">
        <v>2317</v>
      </c>
      <c r="H190" s="13"/>
      <c r="I190" s="21" t="s">
        <v>2442</v>
      </c>
      <c r="J190" s="7">
        <v>1</v>
      </c>
      <c r="K190" s="7">
        <v>1</v>
      </c>
      <c r="L190" s="7">
        <v>12</v>
      </c>
      <c r="M190" s="7">
        <v>1</v>
      </c>
      <c r="N190" s="48" t="s">
        <v>103</v>
      </c>
      <c r="O190" s="50" t="s">
        <v>2319</v>
      </c>
      <c r="P190" s="48" t="s">
        <v>2320</v>
      </c>
      <c r="Q190" s="8">
        <v>134400000</v>
      </c>
      <c r="R190" s="8">
        <v>134400000</v>
      </c>
      <c r="S190" s="57">
        <v>0</v>
      </c>
      <c r="T190" s="58">
        <v>0</v>
      </c>
      <c r="U190" s="48" t="s">
        <v>4</v>
      </c>
      <c r="V190" s="48" t="s">
        <v>3574</v>
      </c>
      <c r="W190" s="48" t="s">
        <v>2321</v>
      </c>
      <c r="X190" s="48">
        <v>6477844</v>
      </c>
      <c r="Y190" s="48" t="s">
        <v>2322</v>
      </c>
      <c r="Z190" s="48">
        <v>0</v>
      </c>
      <c r="AA190" s="48">
        <v>1</v>
      </c>
    </row>
    <row r="191" spans="1:27" ht="54" customHeight="1">
      <c r="A191" s="13" t="s">
        <v>2315</v>
      </c>
      <c r="B191" s="13"/>
      <c r="C191" s="35">
        <v>2667</v>
      </c>
      <c r="D191" s="13"/>
      <c r="E191" s="36" t="s">
        <v>2372</v>
      </c>
      <c r="F191" s="20">
        <v>146167</v>
      </c>
      <c r="G191" s="7" t="s">
        <v>2317</v>
      </c>
      <c r="H191" s="13"/>
      <c r="I191" s="21" t="s">
        <v>2716</v>
      </c>
      <c r="J191" s="7">
        <v>1</v>
      </c>
      <c r="K191" s="7">
        <v>1</v>
      </c>
      <c r="L191" s="7">
        <v>12</v>
      </c>
      <c r="M191" s="7">
        <v>1</v>
      </c>
      <c r="N191" s="48" t="s">
        <v>103</v>
      </c>
      <c r="O191" s="50" t="s">
        <v>2319</v>
      </c>
      <c r="P191" s="48" t="s">
        <v>2320</v>
      </c>
      <c r="Q191" s="8">
        <v>172800000</v>
      </c>
      <c r="R191" s="8">
        <v>172800000</v>
      </c>
      <c r="S191" s="57">
        <v>0</v>
      </c>
      <c r="T191" s="58">
        <v>0</v>
      </c>
      <c r="U191" s="48" t="s">
        <v>4</v>
      </c>
      <c r="V191" s="48" t="s">
        <v>3575</v>
      </c>
      <c r="W191" s="48" t="s">
        <v>2321</v>
      </c>
      <c r="X191" s="48">
        <v>6477845</v>
      </c>
      <c r="Y191" s="48" t="s">
        <v>2322</v>
      </c>
      <c r="Z191" s="48">
        <v>0</v>
      </c>
      <c r="AA191" s="48">
        <v>1</v>
      </c>
    </row>
    <row r="192" spans="1:27" ht="54" customHeight="1">
      <c r="A192" s="13" t="s">
        <v>2315</v>
      </c>
      <c r="B192" s="13"/>
      <c r="C192" s="35">
        <v>2667</v>
      </c>
      <c r="D192" s="13"/>
      <c r="E192" s="36" t="s">
        <v>2372</v>
      </c>
      <c r="F192" s="20">
        <v>146166</v>
      </c>
      <c r="G192" s="7" t="s">
        <v>2317</v>
      </c>
      <c r="H192" s="13"/>
      <c r="I192" s="21" t="s">
        <v>2718</v>
      </c>
      <c r="J192" s="7">
        <v>1</v>
      </c>
      <c r="K192" s="7">
        <v>1</v>
      </c>
      <c r="L192" s="7">
        <v>12</v>
      </c>
      <c r="M192" s="7">
        <v>1</v>
      </c>
      <c r="N192" s="48" t="s">
        <v>103</v>
      </c>
      <c r="O192" s="50" t="s">
        <v>2319</v>
      </c>
      <c r="P192" s="48" t="s">
        <v>2320</v>
      </c>
      <c r="Q192" s="8">
        <v>297120000</v>
      </c>
      <c r="R192" s="8">
        <v>297120000</v>
      </c>
      <c r="S192" s="57">
        <v>0</v>
      </c>
      <c r="T192" s="58">
        <v>0</v>
      </c>
      <c r="U192" s="48" t="s">
        <v>4</v>
      </c>
      <c r="V192" s="48" t="s">
        <v>3576</v>
      </c>
      <c r="W192" s="48" t="s">
        <v>2321</v>
      </c>
      <c r="X192" s="48">
        <v>6477846</v>
      </c>
      <c r="Y192" s="48" t="s">
        <v>2322</v>
      </c>
      <c r="Z192" s="48">
        <v>0</v>
      </c>
      <c r="AA192" s="48">
        <v>1</v>
      </c>
    </row>
    <row r="193" spans="1:27" ht="54" customHeight="1">
      <c r="A193" s="13" t="s">
        <v>2315</v>
      </c>
      <c r="B193" s="13"/>
      <c r="C193" s="35">
        <v>2667</v>
      </c>
      <c r="D193" s="13"/>
      <c r="E193" s="36" t="s">
        <v>2372</v>
      </c>
      <c r="F193" s="20">
        <v>146165</v>
      </c>
      <c r="G193" s="7" t="s">
        <v>2317</v>
      </c>
      <c r="H193" s="13"/>
      <c r="I193" s="21" t="s">
        <v>2710</v>
      </c>
      <c r="J193" s="7">
        <v>1</v>
      </c>
      <c r="K193" s="7">
        <v>1</v>
      </c>
      <c r="L193" s="7">
        <v>12</v>
      </c>
      <c r="M193" s="7">
        <v>1</v>
      </c>
      <c r="N193" s="48" t="s">
        <v>103</v>
      </c>
      <c r="O193" s="50" t="s">
        <v>2319</v>
      </c>
      <c r="P193" s="48" t="s">
        <v>2320</v>
      </c>
      <c r="Q193" s="8">
        <v>62400000</v>
      </c>
      <c r="R193" s="8">
        <v>62400000</v>
      </c>
      <c r="S193" s="57">
        <v>0</v>
      </c>
      <c r="T193" s="58">
        <v>0</v>
      </c>
      <c r="U193" s="48" t="s">
        <v>4</v>
      </c>
      <c r="V193" s="48" t="s">
        <v>3577</v>
      </c>
      <c r="W193" s="48" t="s">
        <v>2321</v>
      </c>
      <c r="X193" s="48">
        <v>6477847</v>
      </c>
      <c r="Y193" s="48" t="s">
        <v>2322</v>
      </c>
      <c r="Z193" s="48">
        <v>0</v>
      </c>
      <c r="AA193" s="48">
        <v>1</v>
      </c>
    </row>
    <row r="194" spans="1:27" ht="54" customHeight="1">
      <c r="A194" s="13" t="s">
        <v>2315</v>
      </c>
      <c r="B194" s="13"/>
      <c r="C194" s="35">
        <v>2667</v>
      </c>
      <c r="D194" s="13"/>
      <c r="E194" s="36" t="s">
        <v>2663</v>
      </c>
      <c r="F194" s="20">
        <v>147685</v>
      </c>
      <c r="G194" s="7" t="s">
        <v>2317</v>
      </c>
      <c r="H194" s="13"/>
      <c r="I194" s="21" t="s">
        <v>2457</v>
      </c>
      <c r="J194" s="7">
        <v>1</v>
      </c>
      <c r="K194" s="7">
        <v>1</v>
      </c>
      <c r="L194" s="7">
        <v>12</v>
      </c>
      <c r="M194" s="7">
        <v>1</v>
      </c>
      <c r="N194" s="48" t="s">
        <v>103</v>
      </c>
      <c r="O194" s="50" t="s">
        <v>2319</v>
      </c>
      <c r="P194" s="48" t="s">
        <v>2320</v>
      </c>
      <c r="Q194" s="8">
        <v>174000000</v>
      </c>
      <c r="R194" s="8">
        <v>174000000</v>
      </c>
      <c r="S194" s="57">
        <v>0</v>
      </c>
      <c r="T194" s="58">
        <v>0</v>
      </c>
      <c r="U194" s="48" t="s">
        <v>4</v>
      </c>
      <c r="V194" s="48" t="s">
        <v>3578</v>
      </c>
      <c r="W194" s="48" t="s">
        <v>2321</v>
      </c>
      <c r="X194" s="48">
        <v>6477848</v>
      </c>
      <c r="Y194" s="48" t="s">
        <v>2322</v>
      </c>
      <c r="Z194" s="48">
        <v>0</v>
      </c>
      <c r="AA194" s="48">
        <v>1</v>
      </c>
    </row>
    <row r="195" spans="1:27" ht="54" customHeight="1">
      <c r="A195" s="13" t="s">
        <v>2315</v>
      </c>
      <c r="B195" s="13"/>
      <c r="C195" s="35">
        <v>2667</v>
      </c>
      <c r="D195" s="13"/>
      <c r="E195" s="36" t="s">
        <v>2372</v>
      </c>
      <c r="F195" s="20">
        <v>145165</v>
      </c>
      <c r="G195" s="7" t="s">
        <v>2317</v>
      </c>
      <c r="H195" s="13"/>
      <c r="I195" s="21" t="s">
        <v>2722</v>
      </c>
      <c r="J195" s="7">
        <v>1</v>
      </c>
      <c r="K195" s="7">
        <v>1</v>
      </c>
      <c r="L195" s="7">
        <v>12</v>
      </c>
      <c r="M195" s="7">
        <v>1</v>
      </c>
      <c r="N195" s="48" t="s">
        <v>103</v>
      </c>
      <c r="O195" s="50" t="s">
        <v>2319</v>
      </c>
      <c r="P195" s="48" t="s">
        <v>2320</v>
      </c>
      <c r="Q195" s="8">
        <v>124800000</v>
      </c>
      <c r="R195" s="8">
        <v>124800000</v>
      </c>
      <c r="S195" s="57">
        <v>0</v>
      </c>
      <c r="T195" s="58">
        <v>0</v>
      </c>
      <c r="U195" s="48" t="s">
        <v>4</v>
      </c>
      <c r="V195" s="48" t="s">
        <v>3579</v>
      </c>
      <c r="W195" s="48" t="s">
        <v>2321</v>
      </c>
      <c r="X195" s="48">
        <v>6477849</v>
      </c>
      <c r="Y195" s="48" t="s">
        <v>2322</v>
      </c>
      <c r="Z195" s="48">
        <v>0</v>
      </c>
      <c r="AA195" s="48">
        <v>1</v>
      </c>
    </row>
    <row r="196" spans="1:27" ht="54" customHeight="1">
      <c r="A196" s="13" t="s">
        <v>2315</v>
      </c>
      <c r="B196" s="13"/>
      <c r="C196" s="35">
        <v>2667</v>
      </c>
      <c r="D196" s="13"/>
      <c r="E196" s="36" t="s">
        <v>2372</v>
      </c>
      <c r="F196" s="20">
        <v>145166</v>
      </c>
      <c r="G196" s="7" t="s">
        <v>2317</v>
      </c>
      <c r="H196" s="13"/>
      <c r="I196" s="21" t="s">
        <v>2724</v>
      </c>
      <c r="J196" s="7">
        <v>1</v>
      </c>
      <c r="K196" s="7">
        <v>1</v>
      </c>
      <c r="L196" s="7">
        <v>12</v>
      </c>
      <c r="M196" s="7">
        <v>1</v>
      </c>
      <c r="N196" s="48" t="s">
        <v>103</v>
      </c>
      <c r="O196" s="50" t="s">
        <v>2319</v>
      </c>
      <c r="P196" s="48" t="s">
        <v>2320</v>
      </c>
      <c r="Q196" s="8">
        <v>192000000</v>
      </c>
      <c r="R196" s="8">
        <v>192000000</v>
      </c>
      <c r="S196" s="57">
        <v>0</v>
      </c>
      <c r="T196" s="58">
        <v>0</v>
      </c>
      <c r="U196" s="48" t="s">
        <v>4</v>
      </c>
      <c r="V196" s="48" t="s">
        <v>3580</v>
      </c>
      <c r="W196" s="48" t="s">
        <v>2321</v>
      </c>
      <c r="X196" s="48">
        <v>6477850</v>
      </c>
      <c r="Y196" s="48" t="s">
        <v>2322</v>
      </c>
      <c r="Z196" s="48">
        <v>0</v>
      </c>
      <c r="AA196" s="48">
        <v>1</v>
      </c>
    </row>
    <row r="197" spans="1:27" ht="54" customHeight="1">
      <c r="A197" s="13" t="s">
        <v>2315</v>
      </c>
      <c r="B197" s="13"/>
      <c r="C197" s="35">
        <v>2667</v>
      </c>
      <c r="D197" s="13"/>
      <c r="E197" s="36" t="s">
        <v>2372</v>
      </c>
      <c r="F197" s="20">
        <v>145167</v>
      </c>
      <c r="G197" s="7" t="s">
        <v>2317</v>
      </c>
      <c r="H197" s="13"/>
      <c r="I197" s="21" t="s">
        <v>2726</v>
      </c>
      <c r="J197" s="7">
        <v>1</v>
      </c>
      <c r="K197" s="7">
        <v>1</v>
      </c>
      <c r="L197" s="7">
        <v>12</v>
      </c>
      <c r="M197" s="7">
        <v>1</v>
      </c>
      <c r="N197" s="48" t="s">
        <v>103</v>
      </c>
      <c r="O197" s="50" t="s">
        <v>2319</v>
      </c>
      <c r="P197" s="48" t="s">
        <v>2320</v>
      </c>
      <c r="Q197" s="8">
        <v>461400000</v>
      </c>
      <c r="R197" s="8">
        <v>461400000</v>
      </c>
      <c r="S197" s="57">
        <v>0</v>
      </c>
      <c r="T197" s="58">
        <v>0</v>
      </c>
      <c r="U197" s="48" t="s">
        <v>4</v>
      </c>
      <c r="V197" s="48" t="s">
        <v>3581</v>
      </c>
      <c r="W197" s="48" t="s">
        <v>2321</v>
      </c>
      <c r="X197" s="48">
        <v>6477851</v>
      </c>
      <c r="Y197" s="48" t="s">
        <v>2322</v>
      </c>
      <c r="Z197" s="48">
        <v>0</v>
      </c>
      <c r="AA197" s="48">
        <v>1</v>
      </c>
    </row>
    <row r="198" spans="1:27" ht="54" customHeight="1">
      <c r="A198" s="13" t="s">
        <v>2315</v>
      </c>
      <c r="B198" s="13"/>
      <c r="C198" s="35">
        <v>2667</v>
      </c>
      <c r="D198" s="13"/>
      <c r="E198" s="36" t="s">
        <v>2372</v>
      </c>
      <c r="F198" s="20">
        <v>145377</v>
      </c>
      <c r="G198" s="7" t="s">
        <v>2317</v>
      </c>
      <c r="H198" s="13"/>
      <c r="I198" s="21" t="s">
        <v>2728</v>
      </c>
      <c r="J198" s="7">
        <v>1</v>
      </c>
      <c r="K198" s="7">
        <v>1</v>
      </c>
      <c r="L198" s="7">
        <v>12</v>
      </c>
      <c r="M198" s="7">
        <v>1</v>
      </c>
      <c r="N198" s="48" t="s">
        <v>103</v>
      </c>
      <c r="O198" s="50" t="s">
        <v>2319</v>
      </c>
      <c r="P198" s="48" t="s">
        <v>2320</v>
      </c>
      <c r="Q198" s="8">
        <v>92280000</v>
      </c>
      <c r="R198" s="8">
        <v>92280000</v>
      </c>
      <c r="S198" s="57">
        <v>0</v>
      </c>
      <c r="T198" s="58">
        <v>0</v>
      </c>
      <c r="U198" s="48" t="s">
        <v>4</v>
      </c>
      <c r="V198" s="48" t="s">
        <v>3582</v>
      </c>
      <c r="W198" s="48" t="s">
        <v>2321</v>
      </c>
      <c r="X198" s="48">
        <v>6477852</v>
      </c>
      <c r="Y198" s="48" t="s">
        <v>2322</v>
      </c>
      <c r="Z198" s="48">
        <v>0</v>
      </c>
      <c r="AA198" s="48">
        <v>1</v>
      </c>
    </row>
    <row r="199" spans="1:27" ht="54" customHeight="1">
      <c r="A199" s="13" t="s">
        <v>2315</v>
      </c>
      <c r="B199" s="13"/>
      <c r="C199" s="35">
        <v>2667</v>
      </c>
      <c r="D199" s="13"/>
      <c r="E199" s="36" t="s">
        <v>2372</v>
      </c>
      <c r="F199" s="20">
        <v>145399</v>
      </c>
      <c r="G199" s="7" t="s">
        <v>2317</v>
      </c>
      <c r="H199" s="13"/>
      <c r="I199" s="21" t="s">
        <v>2730</v>
      </c>
      <c r="J199" s="7">
        <v>1</v>
      </c>
      <c r="K199" s="7">
        <v>1</v>
      </c>
      <c r="L199" s="7">
        <v>12</v>
      </c>
      <c r="M199" s="7">
        <v>1</v>
      </c>
      <c r="N199" s="48" t="s">
        <v>103</v>
      </c>
      <c r="O199" s="50" t="s">
        <v>2319</v>
      </c>
      <c r="P199" s="48" t="s">
        <v>2320</v>
      </c>
      <c r="Q199" s="8">
        <v>92280000</v>
      </c>
      <c r="R199" s="8">
        <v>92280000</v>
      </c>
      <c r="S199" s="57">
        <v>0</v>
      </c>
      <c r="T199" s="58">
        <v>0</v>
      </c>
      <c r="U199" s="48" t="s">
        <v>4</v>
      </c>
      <c r="V199" s="48" t="s">
        <v>3583</v>
      </c>
      <c r="W199" s="48" t="s">
        <v>2321</v>
      </c>
      <c r="X199" s="48">
        <v>6477853</v>
      </c>
      <c r="Y199" s="48" t="s">
        <v>2322</v>
      </c>
      <c r="Z199" s="48">
        <v>0</v>
      </c>
      <c r="AA199" s="48">
        <v>1</v>
      </c>
    </row>
    <row r="200" spans="1:27" ht="54" customHeight="1">
      <c r="A200" s="13" t="s">
        <v>2315</v>
      </c>
      <c r="B200" s="13"/>
      <c r="C200" s="35">
        <v>2667</v>
      </c>
      <c r="D200" s="13"/>
      <c r="E200" s="36" t="s">
        <v>2372</v>
      </c>
      <c r="F200" s="20">
        <v>145437</v>
      </c>
      <c r="G200" s="7" t="s">
        <v>2317</v>
      </c>
      <c r="H200" s="13"/>
      <c r="I200" s="21" t="s">
        <v>2732</v>
      </c>
      <c r="J200" s="7">
        <v>1</v>
      </c>
      <c r="K200" s="7">
        <v>1</v>
      </c>
      <c r="L200" s="7">
        <v>12</v>
      </c>
      <c r="M200" s="7">
        <v>1</v>
      </c>
      <c r="N200" s="48" t="s">
        <v>103</v>
      </c>
      <c r="O200" s="50" t="s">
        <v>2319</v>
      </c>
      <c r="P200" s="48" t="s">
        <v>2320</v>
      </c>
      <c r="Q200" s="8">
        <v>81600000</v>
      </c>
      <c r="R200" s="8">
        <v>81600000</v>
      </c>
      <c r="S200" s="57">
        <v>0</v>
      </c>
      <c r="T200" s="58">
        <v>0</v>
      </c>
      <c r="U200" s="48" t="s">
        <v>4</v>
      </c>
      <c r="V200" s="48" t="s">
        <v>3584</v>
      </c>
      <c r="W200" s="48" t="s">
        <v>2321</v>
      </c>
      <c r="X200" s="48">
        <v>6477854</v>
      </c>
      <c r="Y200" s="48" t="s">
        <v>2322</v>
      </c>
      <c r="Z200" s="48">
        <v>0</v>
      </c>
      <c r="AA200" s="48">
        <v>1</v>
      </c>
    </row>
    <row r="201" spans="1:27" ht="54" customHeight="1">
      <c r="A201" s="13" t="s">
        <v>2315</v>
      </c>
      <c r="B201" s="13"/>
      <c r="C201" s="18">
        <v>2495</v>
      </c>
      <c r="D201" s="13"/>
      <c r="E201" s="19" t="s">
        <v>2390</v>
      </c>
      <c r="F201" s="20">
        <v>148450</v>
      </c>
      <c r="G201" s="7" t="s">
        <v>2317</v>
      </c>
      <c r="H201" s="13"/>
      <c r="I201" s="21" t="s">
        <v>2734</v>
      </c>
      <c r="J201" s="7">
        <v>1</v>
      </c>
      <c r="K201" s="7">
        <v>1</v>
      </c>
      <c r="L201" s="7">
        <v>12</v>
      </c>
      <c r="M201" s="7">
        <v>1</v>
      </c>
      <c r="N201" s="48" t="s">
        <v>103</v>
      </c>
      <c r="O201" s="50" t="s">
        <v>2319</v>
      </c>
      <c r="P201" s="48" t="s">
        <v>2320</v>
      </c>
      <c r="Q201" s="8">
        <v>81600000</v>
      </c>
      <c r="R201" s="8">
        <v>81600000</v>
      </c>
      <c r="S201" s="57">
        <v>0</v>
      </c>
      <c r="T201" s="58">
        <v>0</v>
      </c>
      <c r="U201" s="48" t="s">
        <v>4</v>
      </c>
      <c r="V201" s="48" t="s">
        <v>3585</v>
      </c>
      <c r="W201" s="48" t="s">
        <v>2321</v>
      </c>
      <c r="X201" s="48">
        <v>6477855</v>
      </c>
      <c r="Y201" s="48" t="s">
        <v>2322</v>
      </c>
      <c r="Z201" s="48">
        <v>0</v>
      </c>
      <c r="AA201" s="48">
        <v>1</v>
      </c>
    </row>
    <row r="202" spans="1:27" ht="54" customHeight="1">
      <c r="A202" s="13" t="s">
        <v>2315</v>
      </c>
      <c r="B202" s="13"/>
      <c r="C202" s="35">
        <v>2667</v>
      </c>
      <c r="D202" s="13"/>
      <c r="E202" s="36" t="s">
        <v>2372</v>
      </c>
      <c r="F202" s="20">
        <v>145681</v>
      </c>
      <c r="G202" s="7" t="s">
        <v>2317</v>
      </c>
      <c r="H202" s="13"/>
      <c r="I202" s="21" t="s">
        <v>2736</v>
      </c>
      <c r="J202" s="7">
        <v>1</v>
      </c>
      <c r="K202" s="7">
        <v>1</v>
      </c>
      <c r="L202" s="7">
        <v>12</v>
      </c>
      <c r="M202" s="7">
        <v>1</v>
      </c>
      <c r="N202" s="48" t="s">
        <v>103</v>
      </c>
      <c r="O202" s="50" t="s">
        <v>2319</v>
      </c>
      <c r="P202" s="48" t="s">
        <v>2320</v>
      </c>
      <c r="Q202" s="8">
        <v>67200000</v>
      </c>
      <c r="R202" s="8">
        <v>67200000</v>
      </c>
      <c r="S202" s="57">
        <v>0</v>
      </c>
      <c r="T202" s="58">
        <v>0</v>
      </c>
      <c r="U202" s="48" t="s">
        <v>4</v>
      </c>
      <c r="V202" s="48" t="s">
        <v>3586</v>
      </c>
      <c r="W202" s="48" t="s">
        <v>2321</v>
      </c>
      <c r="X202" s="48">
        <v>6477856</v>
      </c>
      <c r="Y202" s="48" t="s">
        <v>2322</v>
      </c>
      <c r="Z202" s="48">
        <v>0</v>
      </c>
      <c r="AA202" s="48">
        <v>1</v>
      </c>
    </row>
    <row r="203" spans="1:27" ht="54" customHeight="1">
      <c r="A203" s="13" t="s">
        <v>2315</v>
      </c>
      <c r="B203" s="13"/>
      <c r="C203" s="35">
        <v>2667</v>
      </c>
      <c r="D203" s="13"/>
      <c r="E203" s="36" t="s">
        <v>2372</v>
      </c>
      <c r="F203" s="20">
        <v>145783</v>
      </c>
      <c r="G203" s="7" t="s">
        <v>2317</v>
      </c>
      <c r="H203" s="13"/>
      <c r="I203" s="21" t="s">
        <v>2738</v>
      </c>
      <c r="J203" s="7">
        <v>1</v>
      </c>
      <c r="K203" s="7">
        <v>1</v>
      </c>
      <c r="L203" s="7">
        <v>12</v>
      </c>
      <c r="M203" s="7">
        <v>1</v>
      </c>
      <c r="N203" s="48" t="s">
        <v>103</v>
      </c>
      <c r="O203" s="50" t="s">
        <v>2319</v>
      </c>
      <c r="P203" s="48" t="s">
        <v>2320</v>
      </c>
      <c r="Q203" s="8">
        <v>67200000</v>
      </c>
      <c r="R203" s="8">
        <v>67200000</v>
      </c>
      <c r="S203" s="57">
        <v>0</v>
      </c>
      <c r="T203" s="58">
        <v>0</v>
      </c>
      <c r="U203" s="48" t="s">
        <v>4</v>
      </c>
      <c r="V203" s="48" t="s">
        <v>3587</v>
      </c>
      <c r="W203" s="48" t="s">
        <v>2321</v>
      </c>
      <c r="X203" s="48">
        <v>6477857</v>
      </c>
      <c r="Y203" s="48" t="s">
        <v>2322</v>
      </c>
      <c r="Z203" s="48">
        <v>0</v>
      </c>
      <c r="AA203" s="48">
        <v>1</v>
      </c>
    </row>
    <row r="204" spans="1:27" ht="54" customHeight="1">
      <c r="A204" s="13" t="s">
        <v>2315</v>
      </c>
      <c r="B204" s="13"/>
      <c r="C204" s="35">
        <v>2667</v>
      </c>
      <c r="D204" s="13"/>
      <c r="E204" s="36" t="s">
        <v>2372</v>
      </c>
      <c r="F204" s="20">
        <v>145694</v>
      </c>
      <c r="G204" s="7" t="s">
        <v>2317</v>
      </c>
      <c r="H204" s="13"/>
      <c r="I204" s="21" t="s">
        <v>2740</v>
      </c>
      <c r="J204" s="7">
        <v>1</v>
      </c>
      <c r="K204" s="7">
        <v>1</v>
      </c>
      <c r="L204" s="7">
        <v>12</v>
      </c>
      <c r="M204" s="7">
        <v>1</v>
      </c>
      <c r="N204" s="48" t="s">
        <v>103</v>
      </c>
      <c r="O204" s="50" t="s">
        <v>2319</v>
      </c>
      <c r="P204" s="48" t="s">
        <v>2320</v>
      </c>
      <c r="Q204" s="8">
        <v>67200000</v>
      </c>
      <c r="R204" s="8">
        <v>67200000</v>
      </c>
      <c r="S204" s="57">
        <v>0</v>
      </c>
      <c r="T204" s="58">
        <v>0</v>
      </c>
      <c r="U204" s="48" t="s">
        <v>4</v>
      </c>
      <c r="V204" s="48" t="s">
        <v>3588</v>
      </c>
      <c r="W204" s="48" t="s">
        <v>2321</v>
      </c>
      <c r="X204" s="48">
        <v>6477858</v>
      </c>
      <c r="Y204" s="48" t="s">
        <v>2322</v>
      </c>
      <c r="Z204" s="48">
        <v>0</v>
      </c>
      <c r="AA204" s="48">
        <v>1</v>
      </c>
    </row>
    <row r="205" spans="1:27" ht="54" customHeight="1">
      <c r="A205" s="13" t="s">
        <v>2315</v>
      </c>
      <c r="B205" s="13"/>
      <c r="C205" s="35">
        <v>2667</v>
      </c>
      <c r="D205" s="13"/>
      <c r="E205" s="36" t="s">
        <v>2372</v>
      </c>
      <c r="F205" s="20">
        <v>145705</v>
      </c>
      <c r="G205" s="7" t="s">
        <v>2317</v>
      </c>
      <c r="H205" s="13"/>
      <c r="I205" s="21" t="s">
        <v>2742</v>
      </c>
      <c r="J205" s="7">
        <v>1</v>
      </c>
      <c r="K205" s="7">
        <v>1</v>
      </c>
      <c r="L205" s="7">
        <v>12</v>
      </c>
      <c r="M205" s="7">
        <v>1</v>
      </c>
      <c r="N205" s="48" t="s">
        <v>103</v>
      </c>
      <c r="O205" s="50" t="s">
        <v>2319</v>
      </c>
      <c r="P205" s="48" t="s">
        <v>2320</v>
      </c>
      <c r="Q205" s="8">
        <v>67200000</v>
      </c>
      <c r="R205" s="8">
        <v>67200000</v>
      </c>
      <c r="S205" s="57">
        <v>0</v>
      </c>
      <c r="T205" s="58">
        <v>0</v>
      </c>
      <c r="U205" s="48" t="s">
        <v>4</v>
      </c>
      <c r="V205" s="48" t="s">
        <v>3589</v>
      </c>
      <c r="W205" s="48" t="s">
        <v>2321</v>
      </c>
      <c r="X205" s="48">
        <v>6477859</v>
      </c>
      <c r="Y205" s="48" t="s">
        <v>2322</v>
      </c>
      <c r="Z205" s="48">
        <v>0</v>
      </c>
      <c r="AA205" s="48">
        <v>1</v>
      </c>
    </row>
    <row r="206" spans="1:27" ht="54" customHeight="1">
      <c r="A206" s="13" t="s">
        <v>2315</v>
      </c>
      <c r="B206" s="13"/>
      <c r="C206" s="35">
        <v>2667</v>
      </c>
      <c r="D206" s="13"/>
      <c r="E206" s="36" t="s">
        <v>2372</v>
      </c>
      <c r="F206" s="20">
        <v>147926</v>
      </c>
      <c r="G206" s="7" t="s">
        <v>2317</v>
      </c>
      <c r="H206" s="13"/>
      <c r="I206" s="21" t="s">
        <v>2744</v>
      </c>
      <c r="J206" s="7">
        <v>1</v>
      </c>
      <c r="K206" s="7">
        <v>1</v>
      </c>
      <c r="L206" s="7">
        <v>12</v>
      </c>
      <c r="M206" s="7">
        <v>1</v>
      </c>
      <c r="N206" s="48" t="s">
        <v>103</v>
      </c>
      <c r="O206" s="50" t="s">
        <v>2319</v>
      </c>
      <c r="P206" s="48" t="s">
        <v>2320</v>
      </c>
      <c r="Q206" s="8">
        <v>115200000</v>
      </c>
      <c r="R206" s="8">
        <v>115200000</v>
      </c>
      <c r="S206" s="57">
        <v>0</v>
      </c>
      <c r="T206" s="58">
        <v>0</v>
      </c>
      <c r="U206" s="48" t="s">
        <v>4</v>
      </c>
      <c r="V206" s="48" t="s">
        <v>3590</v>
      </c>
      <c r="W206" s="48" t="s">
        <v>2321</v>
      </c>
      <c r="X206" s="48">
        <v>6477860</v>
      </c>
      <c r="Y206" s="48" t="s">
        <v>2322</v>
      </c>
      <c r="Z206" s="48">
        <v>0</v>
      </c>
      <c r="AA206" s="48">
        <v>1</v>
      </c>
    </row>
    <row r="207" spans="1:27" ht="54" customHeight="1">
      <c r="A207" s="13" t="s">
        <v>2315</v>
      </c>
      <c r="B207" s="13"/>
      <c r="C207" s="35">
        <v>2667</v>
      </c>
      <c r="D207" s="13"/>
      <c r="E207" s="36" t="s">
        <v>2372</v>
      </c>
      <c r="F207" s="20">
        <v>145445</v>
      </c>
      <c r="G207" s="7" t="s">
        <v>2317</v>
      </c>
      <c r="H207" s="13"/>
      <c r="I207" s="21" t="s">
        <v>2746</v>
      </c>
      <c r="J207" s="7">
        <v>1</v>
      </c>
      <c r="K207" s="7">
        <v>1</v>
      </c>
      <c r="L207" s="7">
        <v>12</v>
      </c>
      <c r="M207" s="7">
        <v>1</v>
      </c>
      <c r="N207" s="48" t="s">
        <v>103</v>
      </c>
      <c r="O207" s="50" t="s">
        <v>2319</v>
      </c>
      <c r="P207" s="48" t="s">
        <v>2320</v>
      </c>
      <c r="Q207" s="8">
        <v>57600000</v>
      </c>
      <c r="R207" s="8">
        <v>57600000</v>
      </c>
      <c r="S207" s="57">
        <v>0</v>
      </c>
      <c r="T207" s="58">
        <v>0</v>
      </c>
      <c r="U207" s="48" t="s">
        <v>4</v>
      </c>
      <c r="V207" s="48" t="s">
        <v>3591</v>
      </c>
      <c r="W207" s="48" t="s">
        <v>2321</v>
      </c>
      <c r="X207" s="48">
        <v>6477861</v>
      </c>
      <c r="Y207" s="48" t="s">
        <v>2322</v>
      </c>
      <c r="Z207" s="48">
        <v>0</v>
      </c>
      <c r="AA207" s="48">
        <v>1</v>
      </c>
    </row>
    <row r="208" spans="1:27" ht="54" customHeight="1">
      <c r="A208" s="13" t="s">
        <v>2315</v>
      </c>
      <c r="B208" s="13"/>
      <c r="C208" s="35">
        <v>2667</v>
      </c>
      <c r="D208" s="13"/>
      <c r="E208" s="36" t="s">
        <v>2372</v>
      </c>
      <c r="F208" s="20">
        <v>145142</v>
      </c>
      <c r="G208" s="7" t="s">
        <v>2317</v>
      </c>
      <c r="H208" s="13"/>
      <c r="I208" s="21" t="s">
        <v>2748</v>
      </c>
      <c r="J208" s="7">
        <v>1</v>
      </c>
      <c r="K208" s="7">
        <v>1</v>
      </c>
      <c r="L208" s="7">
        <v>12</v>
      </c>
      <c r="M208" s="7">
        <v>1</v>
      </c>
      <c r="N208" s="48" t="s">
        <v>103</v>
      </c>
      <c r="O208" s="50" t="s">
        <v>2319</v>
      </c>
      <c r="P208" s="48" t="s">
        <v>2320</v>
      </c>
      <c r="Q208" s="8">
        <v>124800000</v>
      </c>
      <c r="R208" s="8">
        <v>124800000</v>
      </c>
      <c r="S208" s="57">
        <v>0</v>
      </c>
      <c r="T208" s="58">
        <v>0</v>
      </c>
      <c r="U208" s="48" t="s">
        <v>4</v>
      </c>
      <c r="V208" s="48" t="s">
        <v>3592</v>
      </c>
      <c r="W208" s="48" t="s">
        <v>2321</v>
      </c>
      <c r="X208" s="48">
        <v>6477862</v>
      </c>
      <c r="Y208" s="48" t="s">
        <v>2322</v>
      </c>
      <c r="Z208" s="48">
        <v>0</v>
      </c>
      <c r="AA208" s="48">
        <v>1</v>
      </c>
    </row>
    <row r="209" spans="1:27" ht="54" customHeight="1">
      <c r="A209" s="13" t="s">
        <v>2315</v>
      </c>
      <c r="B209" s="13"/>
      <c r="C209" s="35">
        <v>2667</v>
      </c>
      <c r="D209" s="13"/>
      <c r="E209" s="36" t="s">
        <v>2372</v>
      </c>
      <c r="F209" s="20">
        <v>145155</v>
      </c>
      <c r="G209" s="7" t="s">
        <v>2317</v>
      </c>
      <c r="H209" s="13"/>
      <c r="I209" s="21" t="s">
        <v>2750</v>
      </c>
      <c r="J209" s="7">
        <v>1</v>
      </c>
      <c r="K209" s="7">
        <v>1</v>
      </c>
      <c r="L209" s="7">
        <v>12</v>
      </c>
      <c r="M209" s="7">
        <v>1</v>
      </c>
      <c r="N209" s="48" t="s">
        <v>103</v>
      </c>
      <c r="O209" s="50" t="s">
        <v>2319</v>
      </c>
      <c r="P209" s="48" t="s">
        <v>2320</v>
      </c>
      <c r="Q209" s="8">
        <v>92280000</v>
      </c>
      <c r="R209" s="8">
        <v>92280000</v>
      </c>
      <c r="S209" s="57">
        <v>0</v>
      </c>
      <c r="T209" s="58">
        <v>0</v>
      </c>
      <c r="U209" s="48" t="s">
        <v>4</v>
      </c>
      <c r="V209" s="48" t="s">
        <v>3593</v>
      </c>
      <c r="W209" s="48" t="s">
        <v>2321</v>
      </c>
      <c r="X209" s="48">
        <v>6477863</v>
      </c>
      <c r="Y209" s="48" t="s">
        <v>2322</v>
      </c>
      <c r="Z209" s="48">
        <v>0</v>
      </c>
      <c r="AA209" s="48">
        <v>1</v>
      </c>
    </row>
    <row r="210" spans="1:27" ht="54" customHeight="1">
      <c r="A210" s="13" t="s">
        <v>2315</v>
      </c>
      <c r="B210" s="13"/>
      <c r="C210" s="35">
        <v>2667</v>
      </c>
      <c r="D210" s="13"/>
      <c r="E210" s="36" t="s">
        <v>2372</v>
      </c>
      <c r="F210" s="20">
        <v>145157</v>
      </c>
      <c r="G210" s="7" t="s">
        <v>2317</v>
      </c>
      <c r="H210" s="13"/>
      <c r="I210" s="21" t="s">
        <v>2750</v>
      </c>
      <c r="J210" s="7">
        <v>1</v>
      </c>
      <c r="K210" s="7">
        <v>1</v>
      </c>
      <c r="L210" s="7">
        <v>12</v>
      </c>
      <c r="M210" s="7">
        <v>1</v>
      </c>
      <c r="N210" s="48" t="s">
        <v>103</v>
      </c>
      <c r="O210" s="50" t="s">
        <v>2319</v>
      </c>
      <c r="P210" s="48" t="s">
        <v>2320</v>
      </c>
      <c r="Q210" s="8">
        <v>92280000</v>
      </c>
      <c r="R210" s="8">
        <v>92280000</v>
      </c>
      <c r="S210" s="57">
        <v>0</v>
      </c>
      <c r="T210" s="58">
        <v>0</v>
      </c>
      <c r="U210" s="48" t="s">
        <v>4</v>
      </c>
      <c r="V210" s="48" t="s">
        <v>3594</v>
      </c>
      <c r="W210" s="48" t="s">
        <v>2321</v>
      </c>
      <c r="X210" s="48">
        <v>6477864</v>
      </c>
      <c r="Y210" s="48" t="s">
        <v>2322</v>
      </c>
      <c r="Z210" s="48">
        <v>0</v>
      </c>
      <c r="AA210" s="48">
        <v>1</v>
      </c>
    </row>
    <row r="211" spans="1:27" ht="54" customHeight="1">
      <c r="A211" s="13" t="s">
        <v>2315</v>
      </c>
      <c r="B211" s="13"/>
      <c r="C211" s="35">
        <v>2667</v>
      </c>
      <c r="D211" s="13"/>
      <c r="E211" s="36" t="s">
        <v>2372</v>
      </c>
      <c r="F211" s="20">
        <v>145144</v>
      </c>
      <c r="G211" s="7" t="s">
        <v>2317</v>
      </c>
      <c r="H211" s="13"/>
      <c r="I211" s="21" t="s">
        <v>2753</v>
      </c>
      <c r="J211" s="7">
        <v>1</v>
      </c>
      <c r="K211" s="7">
        <v>1</v>
      </c>
      <c r="L211" s="7">
        <v>12</v>
      </c>
      <c r="M211" s="7">
        <v>1</v>
      </c>
      <c r="N211" s="48" t="s">
        <v>103</v>
      </c>
      <c r="O211" s="50" t="s">
        <v>2319</v>
      </c>
      <c r="P211" s="48" t="s">
        <v>2320</v>
      </c>
      <c r="Q211" s="8">
        <v>134400000</v>
      </c>
      <c r="R211" s="8">
        <v>134400000</v>
      </c>
      <c r="S211" s="57">
        <v>0</v>
      </c>
      <c r="T211" s="58">
        <v>0</v>
      </c>
      <c r="U211" s="48" t="s">
        <v>4</v>
      </c>
      <c r="V211" s="48" t="s">
        <v>3595</v>
      </c>
      <c r="W211" s="48" t="s">
        <v>2321</v>
      </c>
      <c r="X211" s="48">
        <v>6477865</v>
      </c>
      <c r="Y211" s="48" t="s">
        <v>2322</v>
      </c>
      <c r="Z211" s="48">
        <v>0</v>
      </c>
      <c r="AA211" s="48">
        <v>1</v>
      </c>
    </row>
    <row r="212" spans="1:27" ht="54" customHeight="1">
      <c r="A212" s="13" t="s">
        <v>2315</v>
      </c>
      <c r="B212" s="13"/>
      <c r="C212" s="35">
        <v>2252</v>
      </c>
      <c r="D212" s="13"/>
      <c r="E212" s="23" t="s">
        <v>2584</v>
      </c>
      <c r="F212" s="20">
        <v>147887</v>
      </c>
      <c r="G212" s="7" t="s">
        <v>2317</v>
      </c>
      <c r="H212" s="13"/>
      <c r="I212" s="21" t="s">
        <v>2753</v>
      </c>
      <c r="J212" s="7">
        <v>1</v>
      </c>
      <c r="K212" s="7">
        <v>1</v>
      </c>
      <c r="L212" s="7">
        <v>12</v>
      </c>
      <c r="M212" s="7">
        <v>1</v>
      </c>
      <c r="N212" s="48" t="s">
        <v>103</v>
      </c>
      <c r="O212" s="50" t="s">
        <v>2319</v>
      </c>
      <c r="P212" s="48" t="s">
        <v>2320</v>
      </c>
      <c r="Q212" s="8">
        <v>571200000</v>
      </c>
      <c r="R212" s="8">
        <v>571200000</v>
      </c>
      <c r="S212" s="57">
        <v>0</v>
      </c>
      <c r="T212" s="58">
        <v>0</v>
      </c>
      <c r="U212" s="48" t="s">
        <v>4</v>
      </c>
      <c r="V212" s="48" t="s">
        <v>3596</v>
      </c>
      <c r="W212" s="48" t="s">
        <v>2321</v>
      </c>
      <c r="X212" s="48">
        <v>6477866</v>
      </c>
      <c r="Y212" s="48" t="s">
        <v>2322</v>
      </c>
      <c r="Z212" s="48">
        <v>0</v>
      </c>
      <c r="AA212" s="48">
        <v>1</v>
      </c>
    </row>
    <row r="213" spans="1:27" ht="54" customHeight="1">
      <c r="A213" s="13" t="s">
        <v>2315</v>
      </c>
      <c r="B213" s="13"/>
      <c r="C213" s="35">
        <v>2252</v>
      </c>
      <c r="D213" s="13"/>
      <c r="E213" s="23" t="s">
        <v>2584</v>
      </c>
      <c r="F213" s="20">
        <v>147888</v>
      </c>
      <c r="G213" s="7" t="s">
        <v>2317</v>
      </c>
      <c r="H213" s="13"/>
      <c r="I213" s="21" t="s">
        <v>2756</v>
      </c>
      <c r="J213" s="7">
        <v>1</v>
      </c>
      <c r="K213" s="7">
        <v>1</v>
      </c>
      <c r="L213" s="7">
        <v>12</v>
      </c>
      <c r="M213" s="7">
        <v>1</v>
      </c>
      <c r="N213" s="48" t="s">
        <v>103</v>
      </c>
      <c r="O213" s="50" t="s">
        <v>2319</v>
      </c>
      <c r="P213" s="48" t="s">
        <v>2320</v>
      </c>
      <c r="Q213" s="8">
        <v>571200000</v>
      </c>
      <c r="R213" s="8">
        <v>571200000</v>
      </c>
      <c r="S213" s="57">
        <v>0</v>
      </c>
      <c r="T213" s="58">
        <v>0</v>
      </c>
      <c r="U213" s="48" t="s">
        <v>4</v>
      </c>
      <c r="V213" s="48" t="s">
        <v>3597</v>
      </c>
      <c r="W213" s="48" t="s">
        <v>2321</v>
      </c>
      <c r="X213" s="48">
        <v>6477867</v>
      </c>
      <c r="Y213" s="48" t="s">
        <v>2322</v>
      </c>
      <c r="Z213" s="48">
        <v>0</v>
      </c>
      <c r="AA213" s="48">
        <v>1</v>
      </c>
    </row>
    <row r="214" spans="1:27" ht="54" customHeight="1">
      <c r="A214" s="13" t="s">
        <v>2315</v>
      </c>
      <c r="B214" s="13"/>
      <c r="C214" s="35">
        <v>2252</v>
      </c>
      <c r="D214" s="13"/>
      <c r="E214" s="23" t="s">
        <v>2584</v>
      </c>
      <c r="F214" s="20">
        <v>148003</v>
      </c>
      <c r="G214" s="7" t="s">
        <v>2317</v>
      </c>
      <c r="H214" s="13"/>
      <c r="I214" s="21" t="s">
        <v>2758</v>
      </c>
      <c r="J214" s="7">
        <v>1</v>
      </c>
      <c r="K214" s="7">
        <v>1</v>
      </c>
      <c r="L214" s="7">
        <v>12</v>
      </c>
      <c r="M214" s="7">
        <v>1</v>
      </c>
      <c r="N214" s="48" t="s">
        <v>103</v>
      </c>
      <c r="O214" s="50" t="s">
        <v>2319</v>
      </c>
      <c r="P214" s="48" t="s">
        <v>2320</v>
      </c>
      <c r="Q214" s="8">
        <v>163200000</v>
      </c>
      <c r="R214" s="8">
        <v>163200000</v>
      </c>
      <c r="S214" s="57">
        <v>0</v>
      </c>
      <c r="T214" s="58">
        <v>0</v>
      </c>
      <c r="U214" s="48" t="s">
        <v>4</v>
      </c>
      <c r="V214" s="48" t="s">
        <v>3598</v>
      </c>
      <c r="W214" s="48" t="s">
        <v>2321</v>
      </c>
      <c r="X214" s="48">
        <v>6477868</v>
      </c>
      <c r="Y214" s="48" t="s">
        <v>2322</v>
      </c>
      <c r="Z214" s="48">
        <v>0</v>
      </c>
      <c r="AA214" s="48">
        <v>1</v>
      </c>
    </row>
    <row r="215" spans="1:27" ht="54" customHeight="1">
      <c r="A215" s="13" t="s">
        <v>2315</v>
      </c>
      <c r="B215" s="13"/>
      <c r="C215" s="35">
        <v>2252</v>
      </c>
      <c r="D215" s="13"/>
      <c r="E215" s="23" t="s">
        <v>2584</v>
      </c>
      <c r="F215" s="20">
        <v>148005</v>
      </c>
      <c r="G215" s="7" t="s">
        <v>2317</v>
      </c>
      <c r="H215" s="13"/>
      <c r="I215" s="21" t="s">
        <v>2760</v>
      </c>
      <c r="J215" s="7">
        <v>1</v>
      </c>
      <c r="K215" s="7">
        <v>1</v>
      </c>
      <c r="L215" s="7">
        <v>12</v>
      </c>
      <c r="M215" s="7">
        <v>1</v>
      </c>
      <c r="N215" s="48" t="s">
        <v>103</v>
      </c>
      <c r="O215" s="50" t="s">
        <v>2319</v>
      </c>
      <c r="P215" s="48" t="s">
        <v>2320</v>
      </c>
      <c r="Q215" s="8">
        <v>163200000</v>
      </c>
      <c r="R215" s="8">
        <v>163200000</v>
      </c>
      <c r="S215" s="57">
        <v>0</v>
      </c>
      <c r="T215" s="58">
        <v>0</v>
      </c>
      <c r="U215" s="48" t="s">
        <v>4</v>
      </c>
      <c r="V215" s="48" t="s">
        <v>3599</v>
      </c>
      <c r="W215" s="48" t="s">
        <v>2321</v>
      </c>
      <c r="X215" s="48">
        <v>6477869</v>
      </c>
      <c r="Y215" s="48" t="s">
        <v>2322</v>
      </c>
      <c r="Z215" s="48">
        <v>0</v>
      </c>
      <c r="AA215" s="48">
        <v>1</v>
      </c>
    </row>
    <row r="216" spans="1:27" ht="54" customHeight="1">
      <c r="A216" s="13" t="s">
        <v>2315</v>
      </c>
      <c r="B216" s="13"/>
      <c r="C216" s="35">
        <v>2252</v>
      </c>
      <c r="D216" s="13"/>
      <c r="E216" s="23" t="s">
        <v>2584</v>
      </c>
      <c r="F216" s="20">
        <v>147941</v>
      </c>
      <c r="G216" s="7" t="s">
        <v>2317</v>
      </c>
      <c r="H216" s="13"/>
      <c r="I216" s="21" t="s">
        <v>2762</v>
      </c>
      <c r="J216" s="7">
        <v>1</v>
      </c>
      <c r="K216" s="7">
        <v>1</v>
      </c>
      <c r="L216" s="7">
        <v>12</v>
      </c>
      <c r="M216" s="7">
        <v>1</v>
      </c>
      <c r="N216" s="48" t="s">
        <v>103</v>
      </c>
      <c r="O216" s="50" t="s">
        <v>2319</v>
      </c>
      <c r="P216" s="48" t="s">
        <v>2320</v>
      </c>
      <c r="Q216" s="8">
        <v>134400000</v>
      </c>
      <c r="R216" s="8">
        <v>134400000</v>
      </c>
      <c r="S216" s="57">
        <v>0</v>
      </c>
      <c r="T216" s="58">
        <v>0</v>
      </c>
      <c r="U216" s="48" t="s">
        <v>4</v>
      </c>
      <c r="V216" s="48" t="s">
        <v>3600</v>
      </c>
      <c r="W216" s="48" t="s">
        <v>2321</v>
      </c>
      <c r="X216" s="48">
        <v>6477870</v>
      </c>
      <c r="Y216" s="48" t="s">
        <v>2322</v>
      </c>
      <c r="Z216" s="48">
        <v>0</v>
      </c>
      <c r="AA216" s="48">
        <v>1</v>
      </c>
    </row>
    <row r="217" spans="1:27" ht="54" customHeight="1">
      <c r="A217" s="13" t="s">
        <v>2315</v>
      </c>
      <c r="B217" s="13"/>
      <c r="C217" s="35">
        <v>2252</v>
      </c>
      <c r="D217" s="13"/>
      <c r="E217" s="23" t="s">
        <v>2584</v>
      </c>
      <c r="F217" s="20">
        <v>147948</v>
      </c>
      <c r="G217" s="7" t="s">
        <v>2317</v>
      </c>
      <c r="H217" s="13"/>
      <c r="I217" s="21" t="s">
        <v>2764</v>
      </c>
      <c r="J217" s="7">
        <v>1</v>
      </c>
      <c r="K217" s="7">
        <v>1</v>
      </c>
      <c r="L217" s="7">
        <v>12</v>
      </c>
      <c r="M217" s="7">
        <v>1</v>
      </c>
      <c r="N217" s="48" t="s">
        <v>103</v>
      </c>
      <c r="O217" s="50" t="s">
        <v>2319</v>
      </c>
      <c r="P217" s="48" t="s">
        <v>2320</v>
      </c>
      <c r="Q217" s="8">
        <v>134400000</v>
      </c>
      <c r="R217" s="8">
        <v>134400000</v>
      </c>
      <c r="S217" s="57">
        <v>0</v>
      </c>
      <c r="T217" s="58">
        <v>0</v>
      </c>
      <c r="U217" s="48" t="s">
        <v>4</v>
      </c>
      <c r="V217" s="48" t="s">
        <v>3601</v>
      </c>
      <c r="W217" s="48" t="s">
        <v>2321</v>
      </c>
      <c r="X217" s="48">
        <v>6477871</v>
      </c>
      <c r="Y217" s="48" t="s">
        <v>2322</v>
      </c>
      <c r="Z217" s="48">
        <v>0</v>
      </c>
      <c r="AA217" s="48">
        <v>1</v>
      </c>
    </row>
    <row r="218" spans="1:27" ht="54" customHeight="1">
      <c r="A218" s="13" t="s">
        <v>2315</v>
      </c>
      <c r="B218" s="13"/>
      <c r="C218" s="35">
        <v>2667</v>
      </c>
      <c r="D218" s="13"/>
      <c r="E218" s="36" t="s">
        <v>2372</v>
      </c>
      <c r="F218" s="20">
        <v>145149</v>
      </c>
      <c r="G218" s="7" t="s">
        <v>2317</v>
      </c>
      <c r="H218" s="13"/>
      <c r="I218" s="21" t="s">
        <v>2766</v>
      </c>
      <c r="J218" s="7">
        <v>1</v>
      </c>
      <c r="K218" s="7">
        <v>1</v>
      </c>
      <c r="L218" s="7">
        <v>12</v>
      </c>
      <c r="M218" s="7">
        <v>1</v>
      </c>
      <c r="N218" s="48" t="s">
        <v>103</v>
      </c>
      <c r="O218" s="50" t="s">
        <v>2319</v>
      </c>
      <c r="P218" s="48" t="s">
        <v>2320</v>
      </c>
      <c r="Q218" s="8">
        <v>57600000</v>
      </c>
      <c r="R218" s="8">
        <v>57600000</v>
      </c>
      <c r="S218" s="57">
        <v>0</v>
      </c>
      <c r="T218" s="58">
        <v>0</v>
      </c>
      <c r="U218" s="48" t="s">
        <v>4</v>
      </c>
      <c r="V218" s="48" t="s">
        <v>3602</v>
      </c>
      <c r="W218" s="48" t="s">
        <v>2321</v>
      </c>
      <c r="X218" s="48">
        <v>6477872</v>
      </c>
      <c r="Y218" s="48" t="s">
        <v>2322</v>
      </c>
      <c r="Z218" s="48">
        <v>0</v>
      </c>
      <c r="AA218" s="48">
        <v>1</v>
      </c>
    </row>
    <row r="219" spans="1:27" ht="54" customHeight="1">
      <c r="A219" s="13" t="s">
        <v>2315</v>
      </c>
      <c r="B219" s="13"/>
      <c r="C219" s="35">
        <v>2252</v>
      </c>
      <c r="D219" s="13"/>
      <c r="E219" s="23" t="s">
        <v>2584</v>
      </c>
      <c r="F219" s="20">
        <v>147890</v>
      </c>
      <c r="G219" s="7" t="s">
        <v>2317</v>
      </c>
      <c r="H219" s="13"/>
      <c r="I219" s="21" t="s">
        <v>2768</v>
      </c>
      <c r="J219" s="7">
        <v>1</v>
      </c>
      <c r="K219" s="7">
        <v>1</v>
      </c>
      <c r="L219" s="7">
        <v>12</v>
      </c>
      <c r="M219" s="7">
        <v>1</v>
      </c>
      <c r="N219" s="48" t="s">
        <v>103</v>
      </c>
      <c r="O219" s="50" t="s">
        <v>2319</v>
      </c>
      <c r="P219" s="48" t="s">
        <v>2320</v>
      </c>
      <c r="Q219" s="8">
        <v>139200000</v>
      </c>
      <c r="R219" s="8">
        <v>139200000</v>
      </c>
      <c r="S219" s="57">
        <v>0</v>
      </c>
      <c r="T219" s="58">
        <v>0</v>
      </c>
      <c r="U219" s="48" t="s">
        <v>4</v>
      </c>
      <c r="V219" s="48" t="s">
        <v>3603</v>
      </c>
      <c r="W219" s="48" t="s">
        <v>2321</v>
      </c>
      <c r="X219" s="48">
        <v>6477873</v>
      </c>
      <c r="Y219" s="48" t="s">
        <v>2322</v>
      </c>
      <c r="Z219" s="48">
        <v>0</v>
      </c>
      <c r="AA219" s="48">
        <v>1</v>
      </c>
    </row>
    <row r="220" spans="1:27" ht="54" customHeight="1">
      <c r="A220" s="13" t="s">
        <v>2315</v>
      </c>
      <c r="B220" s="13"/>
      <c r="C220" s="35">
        <v>2667</v>
      </c>
      <c r="D220" s="13"/>
      <c r="E220" s="38" t="s">
        <v>2663</v>
      </c>
      <c r="F220" s="20">
        <v>147874</v>
      </c>
      <c r="G220" s="7" t="s">
        <v>2317</v>
      </c>
      <c r="H220" s="13"/>
      <c r="I220" s="21" t="s">
        <v>2768</v>
      </c>
      <c r="J220" s="7">
        <v>1</v>
      </c>
      <c r="K220" s="7">
        <v>1</v>
      </c>
      <c r="L220" s="7">
        <v>12</v>
      </c>
      <c r="M220" s="7">
        <v>1</v>
      </c>
      <c r="N220" s="48" t="s">
        <v>103</v>
      </c>
      <c r="O220" s="50" t="s">
        <v>2319</v>
      </c>
      <c r="P220" s="48" t="s">
        <v>2320</v>
      </c>
      <c r="Q220" s="10">
        <v>92280000</v>
      </c>
      <c r="R220" s="10">
        <v>92280000</v>
      </c>
      <c r="S220" s="57">
        <v>0</v>
      </c>
      <c r="T220" s="58">
        <v>0</v>
      </c>
      <c r="U220" s="48" t="s">
        <v>4</v>
      </c>
      <c r="V220" s="48" t="s">
        <v>3604</v>
      </c>
      <c r="W220" s="48" t="s">
        <v>2321</v>
      </c>
      <c r="X220" s="48">
        <v>6477874</v>
      </c>
      <c r="Y220" s="48" t="s">
        <v>2322</v>
      </c>
      <c r="Z220" s="48">
        <v>0</v>
      </c>
      <c r="AA220" s="48">
        <v>1</v>
      </c>
    </row>
    <row r="221" spans="1:27" ht="54" customHeight="1">
      <c r="A221" s="13" t="s">
        <v>2315</v>
      </c>
      <c r="B221" s="13"/>
      <c r="C221" s="35">
        <v>2667</v>
      </c>
      <c r="D221" s="13"/>
      <c r="E221" s="36" t="s">
        <v>2663</v>
      </c>
      <c r="F221" s="20">
        <v>147876</v>
      </c>
      <c r="G221" s="7" t="s">
        <v>2317</v>
      </c>
      <c r="H221" s="13"/>
      <c r="I221" s="21" t="s">
        <v>2771</v>
      </c>
      <c r="J221" s="7">
        <v>1</v>
      </c>
      <c r="K221" s="7">
        <v>1</v>
      </c>
      <c r="L221" s="7">
        <v>12</v>
      </c>
      <c r="M221" s="7">
        <v>1</v>
      </c>
      <c r="N221" s="48" t="s">
        <v>103</v>
      </c>
      <c r="O221" s="50" t="s">
        <v>2319</v>
      </c>
      <c r="P221" s="48" t="s">
        <v>2320</v>
      </c>
      <c r="Q221" s="10">
        <v>81600000</v>
      </c>
      <c r="R221" s="10">
        <v>81600000</v>
      </c>
      <c r="S221" s="57">
        <v>0</v>
      </c>
      <c r="T221" s="58">
        <v>0</v>
      </c>
      <c r="U221" s="48" t="s">
        <v>4</v>
      </c>
      <c r="V221" s="48" t="s">
        <v>3605</v>
      </c>
      <c r="W221" s="48" t="s">
        <v>2321</v>
      </c>
      <c r="X221" s="48">
        <v>6477875</v>
      </c>
      <c r="Y221" s="48" t="s">
        <v>2322</v>
      </c>
      <c r="Z221" s="48">
        <v>0</v>
      </c>
      <c r="AA221" s="48">
        <v>1</v>
      </c>
    </row>
    <row r="222" spans="1:27" ht="54" customHeight="1">
      <c r="A222" s="13" t="s">
        <v>2315</v>
      </c>
      <c r="B222" s="13"/>
      <c r="C222" s="35">
        <v>2252</v>
      </c>
      <c r="D222" s="13"/>
      <c r="E222" s="23" t="s">
        <v>2584</v>
      </c>
      <c r="F222" s="20">
        <v>147889</v>
      </c>
      <c r="G222" s="7" t="s">
        <v>2317</v>
      </c>
      <c r="H222" s="13"/>
      <c r="I222" s="21" t="s">
        <v>2773</v>
      </c>
      <c r="J222" s="7">
        <v>1</v>
      </c>
      <c r="K222" s="7">
        <v>1</v>
      </c>
      <c r="L222" s="7">
        <v>12</v>
      </c>
      <c r="M222" s="7">
        <v>1</v>
      </c>
      <c r="N222" s="48" t="s">
        <v>103</v>
      </c>
      <c r="O222" s="50" t="s">
        <v>2319</v>
      </c>
      <c r="P222" s="48" t="s">
        <v>2320</v>
      </c>
      <c r="Q222" s="8">
        <v>288000000</v>
      </c>
      <c r="R222" s="8">
        <v>288000000</v>
      </c>
      <c r="S222" s="57">
        <v>0</v>
      </c>
      <c r="T222" s="58">
        <v>0</v>
      </c>
      <c r="U222" s="48" t="s">
        <v>4</v>
      </c>
      <c r="V222" s="48" t="s">
        <v>3606</v>
      </c>
      <c r="W222" s="48" t="s">
        <v>2321</v>
      </c>
      <c r="X222" s="48">
        <v>6477876</v>
      </c>
      <c r="Y222" s="48" t="s">
        <v>2322</v>
      </c>
      <c r="Z222" s="48">
        <v>0</v>
      </c>
      <c r="AA222" s="48">
        <v>1</v>
      </c>
    </row>
    <row r="223" spans="1:27" ht="54" customHeight="1">
      <c r="A223" s="13" t="s">
        <v>2315</v>
      </c>
      <c r="B223" s="13"/>
      <c r="C223" s="35">
        <v>2667</v>
      </c>
      <c r="D223" s="13"/>
      <c r="E223" s="36" t="s">
        <v>2663</v>
      </c>
      <c r="F223" s="20">
        <v>147689</v>
      </c>
      <c r="G223" s="7" t="s">
        <v>2317</v>
      </c>
      <c r="H223" s="13"/>
      <c r="I223" s="21" t="s">
        <v>2771</v>
      </c>
      <c r="J223" s="7">
        <v>1</v>
      </c>
      <c r="K223" s="7">
        <v>1</v>
      </c>
      <c r="L223" s="7">
        <v>12</v>
      </c>
      <c r="M223" s="7">
        <v>1</v>
      </c>
      <c r="N223" s="48" t="s">
        <v>103</v>
      </c>
      <c r="O223" s="50" t="s">
        <v>2319</v>
      </c>
      <c r="P223" s="48" t="s">
        <v>2320</v>
      </c>
      <c r="Q223" s="8">
        <v>115200000</v>
      </c>
      <c r="R223" s="8">
        <v>115200000</v>
      </c>
      <c r="S223" s="57">
        <v>0</v>
      </c>
      <c r="T223" s="58">
        <v>0</v>
      </c>
      <c r="U223" s="48" t="s">
        <v>4</v>
      </c>
      <c r="V223" s="48" t="s">
        <v>3607</v>
      </c>
      <c r="W223" s="48" t="s">
        <v>2321</v>
      </c>
      <c r="X223" s="48">
        <v>6477877</v>
      </c>
      <c r="Y223" s="48" t="s">
        <v>2322</v>
      </c>
      <c r="Z223" s="48">
        <v>0</v>
      </c>
      <c r="AA223" s="48">
        <v>1</v>
      </c>
    </row>
    <row r="224" spans="1:27" ht="54" customHeight="1">
      <c r="A224" s="13" t="s">
        <v>2315</v>
      </c>
      <c r="B224" s="13"/>
      <c r="C224" s="35">
        <v>2667</v>
      </c>
      <c r="D224" s="13"/>
      <c r="E224" s="36" t="s">
        <v>2663</v>
      </c>
      <c r="F224" s="20">
        <v>147686</v>
      </c>
      <c r="G224" s="7" t="s">
        <v>2317</v>
      </c>
      <c r="H224" s="13"/>
      <c r="I224" s="21" t="s">
        <v>2773</v>
      </c>
      <c r="J224" s="7">
        <v>1</v>
      </c>
      <c r="K224" s="7">
        <v>1</v>
      </c>
      <c r="L224" s="7">
        <v>12</v>
      </c>
      <c r="M224" s="7">
        <v>1</v>
      </c>
      <c r="N224" s="48" t="s">
        <v>103</v>
      </c>
      <c r="O224" s="50" t="s">
        <v>2319</v>
      </c>
      <c r="P224" s="48" t="s">
        <v>2320</v>
      </c>
      <c r="Q224" s="8">
        <v>34800000</v>
      </c>
      <c r="R224" s="8">
        <v>34800000</v>
      </c>
      <c r="S224" s="57">
        <v>0</v>
      </c>
      <c r="T224" s="58">
        <v>0</v>
      </c>
      <c r="U224" s="48" t="s">
        <v>4</v>
      </c>
      <c r="V224" s="48" t="s">
        <v>3608</v>
      </c>
      <c r="W224" s="48" t="s">
        <v>2321</v>
      </c>
      <c r="X224" s="48">
        <v>6477878</v>
      </c>
      <c r="Y224" s="48" t="s">
        <v>2322</v>
      </c>
      <c r="Z224" s="48">
        <v>0</v>
      </c>
      <c r="AA224" s="48">
        <v>1</v>
      </c>
    </row>
    <row r="225" spans="1:27" ht="54" customHeight="1">
      <c r="A225" s="13" t="s">
        <v>2315</v>
      </c>
      <c r="B225" s="13"/>
      <c r="C225" s="35">
        <v>2667</v>
      </c>
      <c r="D225" s="13"/>
      <c r="E225" s="36" t="s">
        <v>2372</v>
      </c>
      <c r="F225" s="20">
        <v>147670</v>
      </c>
      <c r="G225" s="7" t="s">
        <v>2317</v>
      </c>
      <c r="H225" s="13"/>
      <c r="I225" s="21" t="s">
        <v>2771</v>
      </c>
      <c r="J225" s="7">
        <v>1</v>
      </c>
      <c r="K225" s="7">
        <v>1</v>
      </c>
      <c r="L225" s="7">
        <v>12</v>
      </c>
      <c r="M225" s="7">
        <v>1</v>
      </c>
      <c r="N225" s="48" t="s">
        <v>103</v>
      </c>
      <c r="O225" s="50" t="s">
        <v>2319</v>
      </c>
      <c r="P225" s="48" t="s">
        <v>2320</v>
      </c>
      <c r="Q225" s="8">
        <v>96000000</v>
      </c>
      <c r="R225" s="8">
        <v>96000000</v>
      </c>
      <c r="S225" s="57">
        <v>0</v>
      </c>
      <c r="T225" s="58">
        <v>0</v>
      </c>
      <c r="U225" s="48" t="s">
        <v>4</v>
      </c>
      <c r="V225" s="48" t="s">
        <v>3609</v>
      </c>
      <c r="W225" s="48" t="s">
        <v>2321</v>
      </c>
      <c r="X225" s="48">
        <v>6477879</v>
      </c>
      <c r="Y225" s="48" t="s">
        <v>2322</v>
      </c>
      <c r="Z225" s="48">
        <v>0</v>
      </c>
      <c r="AA225" s="48">
        <v>1</v>
      </c>
    </row>
    <row r="226" spans="1:27" ht="54" customHeight="1">
      <c r="A226" s="13" t="s">
        <v>2315</v>
      </c>
      <c r="B226" s="13"/>
      <c r="C226" s="35">
        <v>2667</v>
      </c>
      <c r="D226" s="13"/>
      <c r="E226" s="36" t="s">
        <v>2372</v>
      </c>
      <c r="F226" s="20">
        <v>147675</v>
      </c>
      <c r="G226" s="7" t="s">
        <v>2317</v>
      </c>
      <c r="H226" s="13"/>
      <c r="I226" s="21" t="s">
        <v>2773</v>
      </c>
      <c r="J226" s="7">
        <v>1</v>
      </c>
      <c r="K226" s="7">
        <v>1</v>
      </c>
      <c r="L226" s="7">
        <v>12</v>
      </c>
      <c r="M226" s="7">
        <v>1</v>
      </c>
      <c r="N226" s="48" t="s">
        <v>103</v>
      </c>
      <c r="O226" s="50" t="s">
        <v>2319</v>
      </c>
      <c r="P226" s="48" t="s">
        <v>2320</v>
      </c>
      <c r="Q226" s="8">
        <v>184560000</v>
      </c>
      <c r="R226" s="8">
        <v>184560000</v>
      </c>
      <c r="S226" s="57">
        <v>0</v>
      </c>
      <c r="T226" s="58">
        <v>0</v>
      </c>
      <c r="U226" s="48" t="s">
        <v>4</v>
      </c>
      <c r="V226" s="48" t="s">
        <v>3610</v>
      </c>
      <c r="W226" s="48" t="s">
        <v>2321</v>
      </c>
      <c r="X226" s="48">
        <v>6477880</v>
      </c>
      <c r="Y226" s="48" t="s">
        <v>2322</v>
      </c>
      <c r="Z226" s="48">
        <v>0</v>
      </c>
      <c r="AA226" s="48">
        <v>1</v>
      </c>
    </row>
    <row r="227" spans="1:27" ht="54" customHeight="1">
      <c r="A227" s="13" t="s">
        <v>2315</v>
      </c>
      <c r="B227" s="13"/>
      <c r="C227" s="35">
        <v>2667</v>
      </c>
      <c r="D227" s="13"/>
      <c r="E227" s="36" t="s">
        <v>2372</v>
      </c>
      <c r="F227" s="20">
        <v>147672</v>
      </c>
      <c r="G227" s="7" t="s">
        <v>2317</v>
      </c>
      <c r="H227" s="13"/>
      <c r="I227" s="21" t="s">
        <v>2779</v>
      </c>
      <c r="J227" s="7">
        <v>1</v>
      </c>
      <c r="K227" s="7">
        <v>1</v>
      </c>
      <c r="L227" s="7">
        <v>12</v>
      </c>
      <c r="M227" s="7">
        <v>1</v>
      </c>
      <c r="N227" s="48" t="s">
        <v>103</v>
      </c>
      <c r="O227" s="50" t="s">
        <v>2319</v>
      </c>
      <c r="P227" s="48" t="s">
        <v>2320</v>
      </c>
      <c r="Q227" s="8">
        <v>489600000</v>
      </c>
      <c r="R227" s="8">
        <v>489600000</v>
      </c>
      <c r="S227" s="57">
        <v>0</v>
      </c>
      <c r="T227" s="58">
        <v>0</v>
      </c>
      <c r="U227" s="48" t="s">
        <v>4</v>
      </c>
      <c r="V227" s="48" t="s">
        <v>3611</v>
      </c>
      <c r="W227" s="48" t="s">
        <v>2321</v>
      </c>
      <c r="X227" s="48">
        <v>6477881</v>
      </c>
      <c r="Y227" s="48" t="s">
        <v>2322</v>
      </c>
      <c r="Z227" s="48">
        <v>0</v>
      </c>
      <c r="AA227" s="48">
        <v>1</v>
      </c>
    </row>
    <row r="228" spans="1:27" ht="54" customHeight="1">
      <c r="A228" s="13" t="s">
        <v>2315</v>
      </c>
      <c r="B228" s="13"/>
      <c r="C228" s="35">
        <v>2667</v>
      </c>
      <c r="D228" s="13"/>
      <c r="E228" s="36" t="s">
        <v>2372</v>
      </c>
      <c r="F228" s="20">
        <v>147559</v>
      </c>
      <c r="G228" s="7" t="s">
        <v>2317</v>
      </c>
      <c r="H228" s="13"/>
      <c r="I228" s="21" t="s">
        <v>2781</v>
      </c>
      <c r="J228" s="7">
        <v>1</v>
      </c>
      <c r="K228" s="7">
        <v>1</v>
      </c>
      <c r="L228" s="7">
        <v>12</v>
      </c>
      <c r="M228" s="7">
        <v>1</v>
      </c>
      <c r="N228" s="48" t="s">
        <v>103</v>
      </c>
      <c r="O228" s="50" t="s">
        <v>2319</v>
      </c>
      <c r="P228" s="48" t="s">
        <v>2320</v>
      </c>
      <c r="Q228" s="10">
        <v>96000000</v>
      </c>
      <c r="R228" s="10">
        <v>96000000</v>
      </c>
      <c r="S228" s="57">
        <v>0</v>
      </c>
      <c r="T228" s="58">
        <v>0</v>
      </c>
      <c r="U228" s="48" t="s">
        <v>4</v>
      </c>
      <c r="V228" s="48" t="s">
        <v>3612</v>
      </c>
      <c r="W228" s="48" t="s">
        <v>2321</v>
      </c>
      <c r="X228" s="48">
        <v>6477882</v>
      </c>
      <c r="Y228" s="48" t="s">
        <v>2322</v>
      </c>
      <c r="Z228" s="48">
        <v>0</v>
      </c>
      <c r="AA228" s="48">
        <v>1</v>
      </c>
    </row>
    <row r="229" spans="1:27" ht="54" customHeight="1">
      <c r="A229" s="13" t="s">
        <v>2315</v>
      </c>
      <c r="B229" s="13"/>
      <c r="C229" s="35">
        <v>2667</v>
      </c>
      <c r="D229" s="13"/>
      <c r="E229" s="36" t="s">
        <v>2372</v>
      </c>
      <c r="F229" s="20">
        <v>147661</v>
      </c>
      <c r="G229" s="7" t="s">
        <v>2317</v>
      </c>
      <c r="H229" s="13"/>
      <c r="I229" s="27" t="s">
        <v>2783</v>
      </c>
      <c r="J229" s="7">
        <v>1</v>
      </c>
      <c r="K229" s="7">
        <v>1</v>
      </c>
      <c r="L229" s="7">
        <v>12</v>
      </c>
      <c r="M229" s="7">
        <v>1</v>
      </c>
      <c r="N229" s="48" t="s">
        <v>103</v>
      </c>
      <c r="O229" s="50" t="s">
        <v>2319</v>
      </c>
      <c r="P229" s="48" t="s">
        <v>2320</v>
      </c>
      <c r="Q229" s="8">
        <v>81600000</v>
      </c>
      <c r="R229" s="8">
        <v>81600000</v>
      </c>
      <c r="S229" s="57">
        <v>0</v>
      </c>
      <c r="T229" s="58">
        <v>0</v>
      </c>
      <c r="U229" s="48" t="s">
        <v>4</v>
      </c>
      <c r="V229" s="48" t="s">
        <v>3613</v>
      </c>
      <c r="W229" s="48" t="s">
        <v>2321</v>
      </c>
      <c r="X229" s="48">
        <v>6477883</v>
      </c>
      <c r="Y229" s="48" t="s">
        <v>2322</v>
      </c>
      <c r="Z229" s="48">
        <v>0</v>
      </c>
      <c r="AA229" s="48">
        <v>1</v>
      </c>
    </row>
    <row r="230" spans="1:27" ht="54" customHeight="1">
      <c r="A230" s="13" t="s">
        <v>2315</v>
      </c>
      <c r="B230" s="13"/>
      <c r="C230" s="35">
        <v>2667</v>
      </c>
      <c r="D230" s="13"/>
      <c r="E230" s="36" t="s">
        <v>2372</v>
      </c>
      <c r="F230" s="20">
        <v>147666</v>
      </c>
      <c r="G230" s="7" t="s">
        <v>2317</v>
      </c>
      <c r="H230" s="13"/>
      <c r="I230" s="21" t="s">
        <v>2785</v>
      </c>
      <c r="J230" s="7">
        <v>1</v>
      </c>
      <c r="K230" s="7">
        <v>1</v>
      </c>
      <c r="L230" s="7">
        <v>12</v>
      </c>
      <c r="M230" s="7">
        <v>1</v>
      </c>
      <c r="N230" s="48" t="s">
        <v>103</v>
      </c>
      <c r="O230" s="50" t="s">
        <v>2319</v>
      </c>
      <c r="P230" s="48" t="s">
        <v>2320</v>
      </c>
      <c r="Q230" s="8">
        <v>81600000</v>
      </c>
      <c r="R230" s="8">
        <v>81600000</v>
      </c>
      <c r="S230" s="57">
        <v>0</v>
      </c>
      <c r="T230" s="58">
        <v>0</v>
      </c>
      <c r="U230" s="48" t="s">
        <v>4</v>
      </c>
      <c r="V230" s="48" t="s">
        <v>3614</v>
      </c>
      <c r="W230" s="48" t="s">
        <v>2321</v>
      </c>
      <c r="X230" s="48">
        <v>6477884</v>
      </c>
      <c r="Y230" s="48" t="s">
        <v>2322</v>
      </c>
      <c r="Z230" s="48">
        <v>0</v>
      </c>
      <c r="AA230" s="48">
        <v>1</v>
      </c>
    </row>
    <row r="231" spans="1:27" ht="54" customHeight="1">
      <c r="A231" s="13" t="s">
        <v>2315</v>
      </c>
      <c r="B231" s="13"/>
      <c r="C231" s="35">
        <v>2667</v>
      </c>
      <c r="D231" s="13"/>
      <c r="E231" s="36" t="s">
        <v>2372</v>
      </c>
      <c r="F231" s="20">
        <v>147654</v>
      </c>
      <c r="G231" s="7" t="s">
        <v>2317</v>
      </c>
      <c r="H231" s="13"/>
      <c r="I231" s="21" t="s">
        <v>2787</v>
      </c>
      <c r="J231" s="7">
        <v>1</v>
      </c>
      <c r="K231" s="7">
        <v>1</v>
      </c>
      <c r="L231" s="7">
        <v>12</v>
      </c>
      <c r="M231" s="7">
        <v>1</v>
      </c>
      <c r="N231" s="48" t="s">
        <v>103</v>
      </c>
      <c r="O231" s="50" t="s">
        <v>2319</v>
      </c>
      <c r="P231" s="48" t="s">
        <v>2320</v>
      </c>
      <c r="Q231" s="8">
        <v>67200000</v>
      </c>
      <c r="R231" s="8">
        <v>67200000</v>
      </c>
      <c r="S231" s="57">
        <v>0</v>
      </c>
      <c r="T231" s="58">
        <v>0</v>
      </c>
      <c r="U231" s="48" t="s">
        <v>4</v>
      </c>
      <c r="V231" s="48" t="s">
        <v>3615</v>
      </c>
      <c r="W231" s="48" t="s">
        <v>2321</v>
      </c>
      <c r="X231" s="48">
        <v>6477885</v>
      </c>
      <c r="Y231" s="48" t="s">
        <v>2322</v>
      </c>
      <c r="Z231" s="48">
        <v>0</v>
      </c>
      <c r="AA231" s="48">
        <v>1</v>
      </c>
    </row>
    <row r="232" spans="1:27" ht="54" customHeight="1">
      <c r="A232" s="13" t="s">
        <v>2315</v>
      </c>
      <c r="B232" s="13"/>
      <c r="C232" s="35">
        <v>2667</v>
      </c>
      <c r="D232" s="13"/>
      <c r="E232" s="36" t="s">
        <v>2372</v>
      </c>
      <c r="F232" s="20">
        <v>148052</v>
      </c>
      <c r="G232" s="7" t="s">
        <v>2317</v>
      </c>
      <c r="H232" s="13"/>
      <c r="I232" s="21" t="s">
        <v>2789</v>
      </c>
      <c r="J232" s="7">
        <v>1</v>
      </c>
      <c r="K232" s="7">
        <v>1</v>
      </c>
      <c r="L232" s="7">
        <v>12</v>
      </c>
      <c r="M232" s="7">
        <v>1</v>
      </c>
      <c r="N232" s="48" t="s">
        <v>103</v>
      </c>
      <c r="O232" s="50" t="s">
        <v>2319</v>
      </c>
      <c r="P232" s="48" t="s">
        <v>2320</v>
      </c>
      <c r="Q232" s="8">
        <v>34800000</v>
      </c>
      <c r="R232" s="8">
        <v>34800000</v>
      </c>
      <c r="S232" s="57">
        <v>0</v>
      </c>
      <c r="T232" s="58">
        <v>0</v>
      </c>
      <c r="U232" s="48" t="s">
        <v>4</v>
      </c>
      <c r="V232" s="48" t="s">
        <v>3616</v>
      </c>
      <c r="W232" s="48" t="s">
        <v>2321</v>
      </c>
      <c r="X232" s="48">
        <v>6477886</v>
      </c>
      <c r="Y232" s="48" t="s">
        <v>2322</v>
      </c>
      <c r="Z232" s="48">
        <v>0</v>
      </c>
      <c r="AA232" s="48">
        <v>1</v>
      </c>
    </row>
    <row r="233" spans="1:27" ht="54" customHeight="1">
      <c r="A233" s="13" t="s">
        <v>2315</v>
      </c>
      <c r="B233" s="13"/>
      <c r="C233" s="35">
        <v>2667</v>
      </c>
      <c r="D233" s="13"/>
      <c r="E233" s="21" t="s">
        <v>2372</v>
      </c>
      <c r="F233" s="20">
        <v>147234</v>
      </c>
      <c r="G233" s="7" t="s">
        <v>2317</v>
      </c>
      <c r="H233" s="13"/>
      <c r="I233" s="21" t="s">
        <v>2791</v>
      </c>
      <c r="J233" s="7">
        <v>1</v>
      </c>
      <c r="K233" s="7">
        <v>1</v>
      </c>
      <c r="L233" s="7">
        <v>12</v>
      </c>
      <c r="M233" s="7">
        <v>1</v>
      </c>
      <c r="N233" s="48" t="s">
        <v>103</v>
      </c>
      <c r="O233" s="50" t="s">
        <v>2319</v>
      </c>
      <c r="P233" s="48" t="s">
        <v>2320</v>
      </c>
      <c r="Q233" s="8">
        <v>244800000</v>
      </c>
      <c r="R233" s="8">
        <v>244800000</v>
      </c>
      <c r="S233" s="57">
        <v>0</v>
      </c>
      <c r="T233" s="58">
        <v>0</v>
      </c>
      <c r="U233" s="48" t="s">
        <v>4</v>
      </c>
      <c r="V233" s="48" t="s">
        <v>3617</v>
      </c>
      <c r="W233" s="48" t="s">
        <v>2321</v>
      </c>
      <c r="X233" s="48">
        <v>6477887</v>
      </c>
      <c r="Y233" s="48" t="s">
        <v>2322</v>
      </c>
      <c r="Z233" s="48">
        <v>0</v>
      </c>
      <c r="AA233" s="48">
        <v>1</v>
      </c>
    </row>
    <row r="234" spans="1:27" ht="54" customHeight="1">
      <c r="A234" s="13" t="s">
        <v>2315</v>
      </c>
      <c r="B234" s="13"/>
      <c r="C234" s="35">
        <v>2667</v>
      </c>
      <c r="D234" s="13"/>
      <c r="E234" s="21" t="s">
        <v>2372</v>
      </c>
      <c r="F234" s="20">
        <v>148283</v>
      </c>
      <c r="G234" s="7" t="s">
        <v>2317</v>
      </c>
      <c r="H234" s="13"/>
      <c r="I234" s="21" t="s">
        <v>2793</v>
      </c>
      <c r="J234" s="7">
        <v>1</v>
      </c>
      <c r="K234" s="7">
        <v>1</v>
      </c>
      <c r="L234" s="7">
        <v>12</v>
      </c>
      <c r="M234" s="7">
        <v>1</v>
      </c>
      <c r="N234" s="48" t="s">
        <v>103</v>
      </c>
      <c r="O234" s="50" t="s">
        <v>2319</v>
      </c>
      <c r="P234" s="48" t="s">
        <v>2320</v>
      </c>
      <c r="Q234" s="8">
        <v>144000000</v>
      </c>
      <c r="R234" s="8">
        <v>144000000</v>
      </c>
      <c r="S234" s="57">
        <v>0</v>
      </c>
      <c r="T234" s="58">
        <v>0</v>
      </c>
      <c r="U234" s="48" t="s">
        <v>4</v>
      </c>
      <c r="V234" s="48" t="s">
        <v>3618</v>
      </c>
      <c r="W234" s="48" t="s">
        <v>2321</v>
      </c>
      <c r="X234" s="48">
        <v>6477888</v>
      </c>
      <c r="Y234" s="48" t="s">
        <v>2322</v>
      </c>
      <c r="Z234" s="48">
        <v>0</v>
      </c>
      <c r="AA234" s="48">
        <v>1</v>
      </c>
    </row>
    <row r="235" spans="1:27" ht="54" customHeight="1">
      <c r="A235" s="13" t="s">
        <v>2315</v>
      </c>
      <c r="B235" s="13"/>
      <c r="C235" s="35">
        <v>2667</v>
      </c>
      <c r="D235" s="13"/>
      <c r="E235" s="21" t="s">
        <v>2372</v>
      </c>
      <c r="F235" s="20">
        <v>148304</v>
      </c>
      <c r="G235" s="7" t="s">
        <v>2317</v>
      </c>
      <c r="H235" s="13"/>
      <c r="I235" s="21" t="s">
        <v>2795</v>
      </c>
      <c r="J235" s="7">
        <v>1</v>
      </c>
      <c r="K235" s="7">
        <v>1</v>
      </c>
      <c r="L235" s="7">
        <v>12</v>
      </c>
      <c r="M235" s="7">
        <v>1</v>
      </c>
      <c r="N235" s="48" t="s">
        <v>103</v>
      </c>
      <c r="O235" s="50" t="s">
        <v>2319</v>
      </c>
      <c r="P235" s="48" t="s">
        <v>2320</v>
      </c>
      <c r="Q235" s="8">
        <v>67200000</v>
      </c>
      <c r="R235" s="8">
        <v>67200000</v>
      </c>
      <c r="S235" s="57">
        <v>0</v>
      </c>
      <c r="T235" s="58">
        <v>0</v>
      </c>
      <c r="U235" s="48" t="s">
        <v>4</v>
      </c>
      <c r="V235" s="48" t="s">
        <v>3619</v>
      </c>
      <c r="W235" s="48" t="s">
        <v>2321</v>
      </c>
      <c r="X235" s="48">
        <v>6477889</v>
      </c>
      <c r="Y235" s="48" t="s">
        <v>2322</v>
      </c>
      <c r="Z235" s="48">
        <v>0</v>
      </c>
      <c r="AA235" s="48">
        <v>1</v>
      </c>
    </row>
    <row r="236" spans="1:27" ht="54" customHeight="1">
      <c r="A236" s="13" t="s">
        <v>2315</v>
      </c>
      <c r="B236" s="13"/>
      <c r="C236" s="35">
        <v>2409</v>
      </c>
      <c r="D236" s="13"/>
      <c r="E236" s="21" t="s">
        <v>2797</v>
      </c>
      <c r="F236" s="20">
        <v>147235</v>
      </c>
      <c r="G236" s="7" t="s">
        <v>2317</v>
      </c>
      <c r="H236" s="13"/>
      <c r="I236" s="21" t="s">
        <v>2795</v>
      </c>
      <c r="J236" s="7">
        <v>1</v>
      </c>
      <c r="K236" s="7">
        <v>1</v>
      </c>
      <c r="L236" s="7">
        <v>12</v>
      </c>
      <c r="M236" s="7">
        <v>1</v>
      </c>
      <c r="N236" s="48" t="s">
        <v>103</v>
      </c>
      <c r="O236" s="50" t="s">
        <v>2319</v>
      </c>
      <c r="P236" s="48" t="s">
        <v>2320</v>
      </c>
      <c r="Q236" s="8">
        <v>57600000</v>
      </c>
      <c r="R236" s="8">
        <v>57600000</v>
      </c>
      <c r="S236" s="57">
        <v>0</v>
      </c>
      <c r="T236" s="58">
        <v>0</v>
      </c>
      <c r="U236" s="48" t="s">
        <v>4</v>
      </c>
      <c r="V236" s="48" t="s">
        <v>3620</v>
      </c>
      <c r="W236" s="48" t="s">
        <v>2321</v>
      </c>
      <c r="X236" s="48">
        <v>6477890</v>
      </c>
      <c r="Y236" s="48" t="s">
        <v>2322</v>
      </c>
      <c r="Z236" s="48">
        <v>0</v>
      </c>
      <c r="AA236" s="48">
        <v>1</v>
      </c>
    </row>
    <row r="237" spans="1:27" ht="54" customHeight="1">
      <c r="A237" s="13" t="s">
        <v>2315</v>
      </c>
      <c r="B237" s="13"/>
      <c r="C237" s="35">
        <v>2409</v>
      </c>
      <c r="D237" s="13"/>
      <c r="E237" s="21" t="s">
        <v>2797</v>
      </c>
      <c r="F237" s="20">
        <v>147236</v>
      </c>
      <c r="G237" s="7" t="s">
        <v>2317</v>
      </c>
      <c r="H237" s="13"/>
      <c r="I237" s="19" t="s">
        <v>2799</v>
      </c>
      <c r="J237" s="7">
        <v>1</v>
      </c>
      <c r="K237" s="7">
        <v>1</v>
      </c>
      <c r="L237" s="7">
        <v>12</v>
      </c>
      <c r="M237" s="7">
        <v>1</v>
      </c>
      <c r="N237" s="48" t="s">
        <v>103</v>
      </c>
      <c r="O237" s="50" t="s">
        <v>2319</v>
      </c>
      <c r="P237" s="48" t="s">
        <v>2320</v>
      </c>
      <c r="Q237" s="10">
        <v>74280000</v>
      </c>
      <c r="R237" s="10">
        <v>74280000</v>
      </c>
      <c r="S237" s="57">
        <v>0</v>
      </c>
      <c r="T237" s="58">
        <v>0</v>
      </c>
      <c r="U237" s="48" t="s">
        <v>4</v>
      </c>
      <c r="V237" s="48" t="s">
        <v>3621</v>
      </c>
      <c r="W237" s="48" t="s">
        <v>2321</v>
      </c>
      <c r="X237" s="48">
        <v>6477891</v>
      </c>
      <c r="Y237" s="48" t="s">
        <v>2322</v>
      </c>
      <c r="Z237" s="48">
        <v>0</v>
      </c>
      <c r="AA237" s="48">
        <v>1</v>
      </c>
    </row>
    <row r="238" spans="1:27" ht="54" customHeight="1">
      <c r="A238" s="13" t="s">
        <v>2315</v>
      </c>
      <c r="B238" s="13"/>
      <c r="C238" s="35">
        <v>2667</v>
      </c>
      <c r="D238" s="13"/>
      <c r="E238" s="36" t="s">
        <v>2372</v>
      </c>
      <c r="F238" s="20">
        <v>146322</v>
      </c>
      <c r="G238" s="7" t="s">
        <v>2317</v>
      </c>
      <c r="H238" s="13"/>
      <c r="I238" s="21" t="s">
        <v>2801</v>
      </c>
      <c r="J238" s="7">
        <v>1</v>
      </c>
      <c r="K238" s="7">
        <v>1</v>
      </c>
      <c r="L238" s="7">
        <v>12</v>
      </c>
      <c r="M238" s="7">
        <v>1</v>
      </c>
      <c r="N238" s="48" t="s">
        <v>103</v>
      </c>
      <c r="O238" s="50" t="s">
        <v>2319</v>
      </c>
      <c r="P238" s="48" t="s">
        <v>2320</v>
      </c>
      <c r="Q238" s="10">
        <v>81600000</v>
      </c>
      <c r="R238" s="10">
        <v>81600000</v>
      </c>
      <c r="S238" s="57">
        <v>0</v>
      </c>
      <c r="T238" s="58">
        <v>0</v>
      </c>
      <c r="U238" s="48" t="s">
        <v>4</v>
      </c>
      <c r="V238" s="48" t="s">
        <v>3622</v>
      </c>
      <c r="W238" s="48" t="s">
        <v>2321</v>
      </c>
      <c r="X238" s="48">
        <v>6477892</v>
      </c>
      <c r="Y238" s="48" t="s">
        <v>2322</v>
      </c>
      <c r="Z238" s="48">
        <v>0</v>
      </c>
      <c r="AA238" s="48">
        <v>1</v>
      </c>
    </row>
    <row r="239" spans="1:27" ht="54" customHeight="1">
      <c r="A239" s="13" t="s">
        <v>2315</v>
      </c>
      <c r="B239" s="13"/>
      <c r="C239" s="35">
        <v>2667</v>
      </c>
      <c r="D239" s="13"/>
      <c r="E239" s="36" t="s">
        <v>2372</v>
      </c>
      <c r="F239" s="20">
        <v>146427</v>
      </c>
      <c r="G239" s="7" t="s">
        <v>2317</v>
      </c>
      <c r="H239" s="13"/>
      <c r="I239" s="21" t="s">
        <v>2803</v>
      </c>
      <c r="J239" s="7">
        <v>1</v>
      </c>
      <c r="K239" s="7">
        <v>1</v>
      </c>
      <c r="L239" s="7">
        <v>12</v>
      </c>
      <c r="M239" s="7">
        <v>1</v>
      </c>
      <c r="N239" s="48" t="s">
        <v>103</v>
      </c>
      <c r="O239" s="50" t="s">
        <v>2319</v>
      </c>
      <c r="P239" s="48" t="s">
        <v>2320</v>
      </c>
      <c r="Q239" s="8">
        <v>34800000</v>
      </c>
      <c r="R239" s="8">
        <v>34800000</v>
      </c>
      <c r="S239" s="57">
        <v>0</v>
      </c>
      <c r="T239" s="58">
        <v>0</v>
      </c>
      <c r="U239" s="48" t="s">
        <v>4</v>
      </c>
      <c r="V239" s="48" t="s">
        <v>3623</v>
      </c>
      <c r="W239" s="48" t="s">
        <v>2321</v>
      </c>
      <c r="X239" s="48">
        <v>6477893</v>
      </c>
      <c r="Y239" s="48" t="s">
        <v>2322</v>
      </c>
      <c r="Z239" s="48">
        <v>0</v>
      </c>
      <c r="AA239" s="48">
        <v>1</v>
      </c>
    </row>
    <row r="240" spans="1:27" ht="54" customHeight="1">
      <c r="A240" s="13" t="s">
        <v>2315</v>
      </c>
      <c r="B240" s="13"/>
      <c r="C240" s="35">
        <v>2667</v>
      </c>
      <c r="D240" s="13"/>
      <c r="E240" s="36" t="s">
        <v>2372</v>
      </c>
      <c r="F240" s="24">
        <v>145174</v>
      </c>
      <c r="G240" s="7" t="s">
        <v>2317</v>
      </c>
      <c r="H240" s="13"/>
      <c r="I240" s="21" t="s">
        <v>2805</v>
      </c>
      <c r="J240" s="7">
        <v>1</v>
      </c>
      <c r="K240" s="7">
        <v>1</v>
      </c>
      <c r="L240" s="7">
        <v>12</v>
      </c>
      <c r="M240" s="7">
        <v>1</v>
      </c>
      <c r="N240" s="48" t="s">
        <v>103</v>
      </c>
      <c r="O240" s="50" t="s">
        <v>2319</v>
      </c>
      <c r="P240" s="48" t="s">
        <v>2320</v>
      </c>
      <c r="Q240" s="8">
        <v>92280000</v>
      </c>
      <c r="R240" s="8">
        <v>92280000</v>
      </c>
      <c r="S240" s="57">
        <v>0</v>
      </c>
      <c r="T240" s="58">
        <v>0</v>
      </c>
      <c r="U240" s="48" t="s">
        <v>4</v>
      </c>
      <c r="V240" s="48" t="s">
        <v>3624</v>
      </c>
      <c r="W240" s="48" t="s">
        <v>2321</v>
      </c>
      <c r="X240" s="48">
        <v>6477894</v>
      </c>
      <c r="Y240" s="48" t="s">
        <v>2322</v>
      </c>
      <c r="Z240" s="48">
        <v>0</v>
      </c>
      <c r="AA240" s="48">
        <v>1</v>
      </c>
    </row>
    <row r="241" spans="1:27" ht="54" customHeight="1">
      <c r="A241" s="13" t="s">
        <v>2315</v>
      </c>
      <c r="B241" s="13"/>
      <c r="C241" s="35">
        <v>2667</v>
      </c>
      <c r="D241" s="13"/>
      <c r="E241" s="36" t="s">
        <v>2372</v>
      </c>
      <c r="F241" s="24">
        <v>145177</v>
      </c>
      <c r="G241" s="7" t="s">
        <v>2317</v>
      </c>
      <c r="H241" s="13"/>
      <c r="I241" s="21" t="s">
        <v>2807</v>
      </c>
      <c r="J241" s="7">
        <v>1</v>
      </c>
      <c r="K241" s="7">
        <v>1</v>
      </c>
      <c r="L241" s="7">
        <v>12</v>
      </c>
      <c r="M241" s="7">
        <v>1</v>
      </c>
      <c r="N241" s="48" t="s">
        <v>103</v>
      </c>
      <c r="O241" s="50" t="s">
        <v>2319</v>
      </c>
      <c r="P241" s="48" t="s">
        <v>2320</v>
      </c>
      <c r="Q241" s="8">
        <v>92280000</v>
      </c>
      <c r="R241" s="8">
        <v>92280000</v>
      </c>
      <c r="S241" s="57">
        <v>0</v>
      </c>
      <c r="T241" s="58">
        <v>0</v>
      </c>
      <c r="U241" s="48" t="s">
        <v>4</v>
      </c>
      <c r="V241" s="48" t="s">
        <v>3625</v>
      </c>
      <c r="W241" s="48" t="s">
        <v>2321</v>
      </c>
      <c r="X241" s="48">
        <v>6477895</v>
      </c>
      <c r="Y241" s="48" t="s">
        <v>2322</v>
      </c>
      <c r="Z241" s="48">
        <v>0</v>
      </c>
      <c r="AA241" s="48">
        <v>1</v>
      </c>
    </row>
    <row r="242" spans="1:27" ht="54" customHeight="1">
      <c r="A242" s="13" t="s">
        <v>2315</v>
      </c>
      <c r="B242" s="13"/>
      <c r="C242" s="35">
        <v>2667</v>
      </c>
      <c r="D242" s="13"/>
      <c r="E242" s="36" t="s">
        <v>2372</v>
      </c>
      <c r="F242" s="24">
        <v>145634</v>
      </c>
      <c r="G242" s="7" t="s">
        <v>2317</v>
      </c>
      <c r="H242" s="13"/>
      <c r="I242" s="21" t="s">
        <v>2809</v>
      </c>
      <c r="J242" s="7">
        <v>1</v>
      </c>
      <c r="K242" s="7">
        <v>1</v>
      </c>
      <c r="L242" s="7">
        <v>12</v>
      </c>
      <c r="M242" s="7">
        <v>1</v>
      </c>
      <c r="N242" s="48" t="s">
        <v>103</v>
      </c>
      <c r="O242" s="50" t="s">
        <v>2319</v>
      </c>
      <c r="P242" s="48" t="s">
        <v>2320</v>
      </c>
      <c r="Q242" s="12">
        <v>92280000</v>
      </c>
      <c r="R242" s="12">
        <v>92280000</v>
      </c>
      <c r="S242" s="57">
        <v>0</v>
      </c>
      <c r="T242" s="58">
        <v>0</v>
      </c>
      <c r="U242" s="48" t="s">
        <v>4</v>
      </c>
      <c r="V242" s="48" t="s">
        <v>3626</v>
      </c>
      <c r="W242" s="48" t="s">
        <v>2321</v>
      </c>
      <c r="X242" s="48">
        <v>6477896</v>
      </c>
      <c r="Y242" s="48" t="s">
        <v>2322</v>
      </c>
      <c r="Z242" s="48">
        <v>0</v>
      </c>
      <c r="AA242" s="48">
        <v>1</v>
      </c>
    </row>
    <row r="243" spans="1:27" ht="54" customHeight="1">
      <c r="A243" s="13" t="s">
        <v>2315</v>
      </c>
      <c r="B243" s="13"/>
      <c r="C243" s="35">
        <v>2667</v>
      </c>
      <c r="D243" s="13"/>
      <c r="E243" s="36" t="s">
        <v>2372</v>
      </c>
      <c r="F243" s="24">
        <v>145279</v>
      </c>
      <c r="G243" s="7" t="s">
        <v>2317</v>
      </c>
      <c r="H243" s="13"/>
      <c r="I243" s="21" t="s">
        <v>2811</v>
      </c>
      <c r="J243" s="7">
        <v>1</v>
      </c>
      <c r="K243" s="7">
        <v>1</v>
      </c>
      <c r="L243" s="7">
        <v>12</v>
      </c>
      <c r="M243" s="7">
        <v>1</v>
      </c>
      <c r="N243" s="48" t="s">
        <v>103</v>
      </c>
      <c r="O243" s="50" t="s">
        <v>2319</v>
      </c>
      <c r="P243" s="48" t="s">
        <v>2320</v>
      </c>
      <c r="Q243" s="8">
        <v>92280000</v>
      </c>
      <c r="R243" s="8">
        <v>92280000</v>
      </c>
      <c r="S243" s="57">
        <v>0</v>
      </c>
      <c r="T243" s="58">
        <v>0</v>
      </c>
      <c r="U243" s="48" t="s">
        <v>4</v>
      </c>
      <c r="V243" s="48" t="s">
        <v>3627</v>
      </c>
      <c r="W243" s="48" t="s">
        <v>2321</v>
      </c>
      <c r="X243" s="48">
        <v>6477897</v>
      </c>
      <c r="Y243" s="48" t="s">
        <v>2322</v>
      </c>
      <c r="Z243" s="48">
        <v>0</v>
      </c>
      <c r="AA243" s="48">
        <v>1</v>
      </c>
    </row>
    <row r="244" spans="1:27" ht="54" customHeight="1">
      <c r="A244" s="13" t="s">
        <v>2315</v>
      </c>
      <c r="B244" s="13"/>
      <c r="C244" s="35">
        <v>2667</v>
      </c>
      <c r="D244" s="13"/>
      <c r="E244" s="36" t="s">
        <v>2372</v>
      </c>
      <c r="F244" s="24">
        <v>145180</v>
      </c>
      <c r="G244" s="7" t="s">
        <v>2317</v>
      </c>
      <c r="H244" s="13"/>
      <c r="I244" s="21" t="s">
        <v>2813</v>
      </c>
      <c r="J244" s="7">
        <v>1</v>
      </c>
      <c r="K244" s="7">
        <v>1</v>
      </c>
      <c r="L244" s="7">
        <v>12</v>
      </c>
      <c r="M244" s="7">
        <v>1</v>
      </c>
      <c r="N244" s="48" t="s">
        <v>103</v>
      </c>
      <c r="O244" s="50" t="s">
        <v>2319</v>
      </c>
      <c r="P244" s="48" t="s">
        <v>2320</v>
      </c>
      <c r="Q244" s="10">
        <v>897600000</v>
      </c>
      <c r="R244" s="10">
        <v>897600000</v>
      </c>
      <c r="S244" s="57">
        <v>0</v>
      </c>
      <c r="T244" s="58">
        <v>0</v>
      </c>
      <c r="U244" s="48" t="s">
        <v>4</v>
      </c>
      <c r="V244" s="48" t="s">
        <v>3628</v>
      </c>
      <c r="W244" s="48" t="s">
        <v>2321</v>
      </c>
      <c r="X244" s="48">
        <v>6477898</v>
      </c>
      <c r="Y244" s="48" t="s">
        <v>2322</v>
      </c>
      <c r="Z244" s="48">
        <v>0</v>
      </c>
      <c r="AA244" s="48">
        <v>1</v>
      </c>
    </row>
    <row r="245" spans="1:27" ht="54" customHeight="1">
      <c r="A245" s="13" t="s">
        <v>2315</v>
      </c>
      <c r="B245" s="13"/>
      <c r="C245" s="35">
        <v>2667</v>
      </c>
      <c r="D245" s="13"/>
      <c r="E245" s="36" t="s">
        <v>2372</v>
      </c>
      <c r="F245" s="24">
        <v>145188</v>
      </c>
      <c r="G245" s="7" t="s">
        <v>2317</v>
      </c>
      <c r="H245" s="13"/>
      <c r="I245" s="19" t="s">
        <v>2815</v>
      </c>
      <c r="J245" s="7">
        <v>1</v>
      </c>
      <c r="K245" s="7">
        <v>1</v>
      </c>
      <c r="L245" s="7">
        <v>12</v>
      </c>
      <c r="M245" s="7">
        <v>1</v>
      </c>
      <c r="N245" s="48" t="s">
        <v>103</v>
      </c>
      <c r="O245" s="50" t="s">
        <v>2319</v>
      </c>
      <c r="P245" s="48" t="s">
        <v>2320</v>
      </c>
      <c r="Q245" s="8">
        <v>81600000</v>
      </c>
      <c r="R245" s="8">
        <v>81600000</v>
      </c>
      <c r="S245" s="57">
        <v>0</v>
      </c>
      <c r="T245" s="58">
        <v>0</v>
      </c>
      <c r="U245" s="48" t="s">
        <v>4</v>
      </c>
      <c r="V245" s="48" t="s">
        <v>3629</v>
      </c>
      <c r="W245" s="48" t="s">
        <v>2321</v>
      </c>
      <c r="X245" s="48">
        <v>6477899</v>
      </c>
      <c r="Y245" s="48" t="s">
        <v>2322</v>
      </c>
      <c r="Z245" s="48">
        <v>0</v>
      </c>
      <c r="AA245" s="48">
        <v>1</v>
      </c>
    </row>
    <row r="246" spans="1:27" ht="54" customHeight="1">
      <c r="A246" s="13" t="s">
        <v>2315</v>
      </c>
      <c r="B246" s="13"/>
      <c r="C246" s="35">
        <v>2316</v>
      </c>
      <c r="D246" s="13"/>
      <c r="E246" s="19" t="s">
        <v>2400</v>
      </c>
      <c r="F246" s="24">
        <v>148540</v>
      </c>
      <c r="G246" s="7" t="s">
        <v>2317</v>
      </c>
      <c r="H246" s="13"/>
      <c r="I246" s="19" t="s">
        <v>2817</v>
      </c>
      <c r="J246" s="7">
        <v>1</v>
      </c>
      <c r="K246" s="7">
        <v>1</v>
      </c>
      <c r="L246" s="7">
        <v>12</v>
      </c>
      <c r="M246" s="7">
        <v>1</v>
      </c>
      <c r="N246" s="48" t="s">
        <v>103</v>
      </c>
      <c r="O246" s="50" t="s">
        <v>2319</v>
      </c>
      <c r="P246" s="48" t="s">
        <v>2320</v>
      </c>
      <c r="Q246" s="8">
        <v>81600000</v>
      </c>
      <c r="R246" s="8">
        <v>81600000</v>
      </c>
      <c r="S246" s="57">
        <v>0</v>
      </c>
      <c r="T246" s="58">
        <v>0</v>
      </c>
      <c r="U246" s="48" t="s">
        <v>4</v>
      </c>
      <c r="V246" s="48" t="s">
        <v>3630</v>
      </c>
      <c r="W246" s="48" t="s">
        <v>2321</v>
      </c>
      <c r="X246" s="48">
        <v>6477900</v>
      </c>
      <c r="Y246" s="48" t="s">
        <v>2322</v>
      </c>
      <c r="Z246" s="48">
        <v>0</v>
      </c>
      <c r="AA246" s="48">
        <v>1</v>
      </c>
    </row>
    <row r="247" spans="1:27" ht="54" customHeight="1">
      <c r="A247" s="13" t="s">
        <v>2315</v>
      </c>
      <c r="B247" s="13"/>
      <c r="C247" s="35">
        <v>2667</v>
      </c>
      <c r="D247" s="13"/>
      <c r="E247" s="36" t="s">
        <v>2372</v>
      </c>
      <c r="F247" s="24">
        <v>145762</v>
      </c>
      <c r="G247" s="7" t="s">
        <v>2317</v>
      </c>
      <c r="H247" s="13"/>
      <c r="I247" s="19" t="s">
        <v>2819</v>
      </c>
      <c r="J247" s="7">
        <v>1</v>
      </c>
      <c r="K247" s="7">
        <v>1</v>
      </c>
      <c r="L247" s="7">
        <v>12</v>
      </c>
      <c r="M247" s="7">
        <v>1</v>
      </c>
      <c r="N247" s="48" t="s">
        <v>103</v>
      </c>
      <c r="O247" s="50" t="s">
        <v>2319</v>
      </c>
      <c r="P247" s="48" t="s">
        <v>2320</v>
      </c>
      <c r="Q247" s="8">
        <v>67200000</v>
      </c>
      <c r="R247" s="8">
        <v>67200000</v>
      </c>
      <c r="S247" s="57">
        <v>0</v>
      </c>
      <c r="T247" s="58">
        <v>0</v>
      </c>
      <c r="U247" s="48" t="s">
        <v>4</v>
      </c>
      <c r="V247" s="48" t="s">
        <v>3631</v>
      </c>
      <c r="W247" s="48" t="s">
        <v>2321</v>
      </c>
      <c r="X247" s="48">
        <v>6477901</v>
      </c>
      <c r="Y247" s="48" t="s">
        <v>2322</v>
      </c>
      <c r="Z247" s="48">
        <v>0</v>
      </c>
      <c r="AA247" s="48">
        <v>1</v>
      </c>
    </row>
    <row r="248" spans="1:27" ht="54" customHeight="1">
      <c r="A248" s="13" t="s">
        <v>2315</v>
      </c>
      <c r="B248" s="13"/>
      <c r="C248" s="35">
        <v>2667</v>
      </c>
      <c r="D248" s="13"/>
      <c r="E248" s="36" t="s">
        <v>2372</v>
      </c>
      <c r="F248" s="24">
        <v>145190</v>
      </c>
      <c r="G248" s="7" t="s">
        <v>2317</v>
      </c>
      <c r="H248" s="13"/>
      <c r="I248" s="19" t="s">
        <v>2821</v>
      </c>
      <c r="J248" s="7">
        <v>1</v>
      </c>
      <c r="K248" s="7">
        <v>1</v>
      </c>
      <c r="L248" s="7">
        <v>12</v>
      </c>
      <c r="M248" s="7">
        <v>1</v>
      </c>
      <c r="N248" s="48" t="s">
        <v>103</v>
      </c>
      <c r="O248" s="50" t="s">
        <v>2319</v>
      </c>
      <c r="P248" s="48" t="s">
        <v>2320</v>
      </c>
      <c r="Q248" s="8">
        <v>57600000</v>
      </c>
      <c r="R248" s="8">
        <v>57600000</v>
      </c>
      <c r="S248" s="57">
        <v>0</v>
      </c>
      <c r="T248" s="58">
        <v>0</v>
      </c>
      <c r="U248" s="48" t="s">
        <v>4</v>
      </c>
      <c r="V248" s="48" t="s">
        <v>3632</v>
      </c>
      <c r="W248" s="48" t="s">
        <v>2321</v>
      </c>
      <c r="X248" s="48">
        <v>6477902</v>
      </c>
      <c r="Y248" s="48" t="s">
        <v>2322</v>
      </c>
      <c r="Z248" s="48">
        <v>0</v>
      </c>
      <c r="AA248" s="48">
        <v>1</v>
      </c>
    </row>
    <row r="249" spans="1:27" ht="54" customHeight="1">
      <c r="A249" s="13" t="s">
        <v>2315</v>
      </c>
      <c r="B249" s="13"/>
      <c r="C249" s="35">
        <v>2667</v>
      </c>
      <c r="D249" s="13"/>
      <c r="E249" s="36" t="s">
        <v>2372</v>
      </c>
      <c r="F249" s="24">
        <v>145335</v>
      </c>
      <c r="G249" s="7" t="s">
        <v>2317</v>
      </c>
      <c r="H249" s="13"/>
      <c r="I249" s="19" t="s">
        <v>2823</v>
      </c>
      <c r="J249" s="7">
        <v>1</v>
      </c>
      <c r="K249" s="7">
        <v>1</v>
      </c>
      <c r="L249" s="7">
        <v>12</v>
      </c>
      <c r="M249" s="7">
        <v>1</v>
      </c>
      <c r="N249" s="48" t="s">
        <v>103</v>
      </c>
      <c r="O249" s="50" t="s">
        <v>2319</v>
      </c>
      <c r="P249" s="48" t="s">
        <v>2320</v>
      </c>
      <c r="Q249" s="8">
        <v>34800000</v>
      </c>
      <c r="R249" s="8">
        <v>34800000</v>
      </c>
      <c r="S249" s="57">
        <v>0</v>
      </c>
      <c r="T249" s="58">
        <v>0</v>
      </c>
      <c r="U249" s="48" t="s">
        <v>4</v>
      </c>
      <c r="V249" s="48" t="s">
        <v>3633</v>
      </c>
      <c r="W249" s="48" t="s">
        <v>2321</v>
      </c>
      <c r="X249" s="48">
        <v>6477903</v>
      </c>
      <c r="Y249" s="48" t="s">
        <v>2322</v>
      </c>
      <c r="Z249" s="48">
        <v>0</v>
      </c>
      <c r="AA249" s="48">
        <v>1</v>
      </c>
    </row>
    <row r="250" spans="1:27" ht="54" customHeight="1">
      <c r="A250" s="13" t="s">
        <v>2315</v>
      </c>
      <c r="B250" s="13"/>
      <c r="C250" s="35">
        <v>2667</v>
      </c>
      <c r="D250" s="13"/>
      <c r="E250" s="38" t="s">
        <v>2663</v>
      </c>
      <c r="F250" s="24">
        <v>147833</v>
      </c>
      <c r="G250" s="7" t="s">
        <v>2317</v>
      </c>
      <c r="H250" s="13"/>
      <c r="I250" s="19" t="s">
        <v>2825</v>
      </c>
      <c r="J250" s="7">
        <v>1</v>
      </c>
      <c r="K250" s="7">
        <v>1</v>
      </c>
      <c r="L250" s="7">
        <v>12</v>
      </c>
      <c r="M250" s="7">
        <v>1</v>
      </c>
      <c r="N250" s="48" t="s">
        <v>103</v>
      </c>
      <c r="O250" s="50" t="s">
        <v>2319</v>
      </c>
      <c r="P250" s="48" t="s">
        <v>2320</v>
      </c>
      <c r="Q250" s="8">
        <v>81600000</v>
      </c>
      <c r="R250" s="8">
        <v>81600000</v>
      </c>
      <c r="S250" s="57">
        <v>0</v>
      </c>
      <c r="T250" s="58">
        <v>0</v>
      </c>
      <c r="U250" s="48" t="s">
        <v>4</v>
      </c>
      <c r="V250" s="48" t="s">
        <v>3634</v>
      </c>
      <c r="W250" s="48" t="s">
        <v>2321</v>
      </c>
      <c r="X250" s="48">
        <v>6477904</v>
      </c>
      <c r="Y250" s="48" t="s">
        <v>2322</v>
      </c>
      <c r="Z250" s="48">
        <v>0</v>
      </c>
      <c r="AA250" s="48">
        <v>1</v>
      </c>
    </row>
    <row r="251" spans="1:27" ht="54" customHeight="1">
      <c r="A251" s="13" t="s">
        <v>2315</v>
      </c>
      <c r="B251" s="13"/>
      <c r="C251" s="35">
        <v>2667</v>
      </c>
      <c r="D251" s="13"/>
      <c r="E251" s="38" t="s">
        <v>2663</v>
      </c>
      <c r="F251" s="24">
        <v>147834</v>
      </c>
      <c r="G251" s="7" t="s">
        <v>2317</v>
      </c>
      <c r="H251" s="13"/>
      <c r="I251" s="21" t="s">
        <v>2827</v>
      </c>
      <c r="J251" s="7">
        <v>1</v>
      </c>
      <c r="K251" s="7">
        <v>1</v>
      </c>
      <c r="L251" s="7">
        <v>12</v>
      </c>
      <c r="M251" s="7">
        <v>1</v>
      </c>
      <c r="N251" s="48" t="s">
        <v>103</v>
      </c>
      <c r="O251" s="50" t="s">
        <v>2319</v>
      </c>
      <c r="P251" s="48" t="s">
        <v>2320</v>
      </c>
      <c r="Q251" s="8">
        <v>81600000</v>
      </c>
      <c r="R251" s="8">
        <v>81600000</v>
      </c>
      <c r="S251" s="57">
        <v>0</v>
      </c>
      <c r="T251" s="58">
        <v>0</v>
      </c>
      <c r="U251" s="48" t="s">
        <v>4</v>
      </c>
      <c r="V251" s="48" t="s">
        <v>3635</v>
      </c>
      <c r="W251" s="48" t="s">
        <v>2321</v>
      </c>
      <c r="X251" s="48">
        <v>6477905</v>
      </c>
      <c r="Y251" s="48" t="s">
        <v>2322</v>
      </c>
      <c r="Z251" s="48">
        <v>0</v>
      </c>
      <c r="AA251" s="48">
        <v>1</v>
      </c>
    </row>
    <row r="252" spans="1:27" ht="54" customHeight="1">
      <c r="A252" s="13" t="s">
        <v>2315</v>
      </c>
      <c r="B252" s="13"/>
      <c r="C252" s="35">
        <v>2409</v>
      </c>
      <c r="D252" s="13"/>
      <c r="E252" s="21" t="s">
        <v>2797</v>
      </c>
      <c r="F252" s="24">
        <v>148310</v>
      </c>
      <c r="G252" s="7" t="s">
        <v>2317</v>
      </c>
      <c r="H252" s="13"/>
      <c r="I252" s="21" t="s">
        <v>2829</v>
      </c>
      <c r="J252" s="7">
        <v>1</v>
      </c>
      <c r="K252" s="7">
        <v>1</v>
      </c>
      <c r="L252" s="7">
        <v>12</v>
      </c>
      <c r="M252" s="7">
        <v>1</v>
      </c>
      <c r="N252" s="48" t="s">
        <v>103</v>
      </c>
      <c r="O252" s="50" t="s">
        <v>2319</v>
      </c>
      <c r="P252" s="48" t="s">
        <v>2320</v>
      </c>
      <c r="Q252" s="10">
        <v>336000000</v>
      </c>
      <c r="R252" s="10">
        <v>336000000</v>
      </c>
      <c r="S252" s="57">
        <v>0</v>
      </c>
      <c r="T252" s="58">
        <v>0</v>
      </c>
      <c r="U252" s="48" t="s">
        <v>4</v>
      </c>
      <c r="V252" s="48" t="s">
        <v>3636</v>
      </c>
      <c r="W252" s="48" t="s">
        <v>2321</v>
      </c>
      <c r="X252" s="48">
        <v>6477906</v>
      </c>
      <c r="Y252" s="48" t="s">
        <v>2322</v>
      </c>
      <c r="Z252" s="48">
        <v>0</v>
      </c>
      <c r="AA252" s="48">
        <v>1</v>
      </c>
    </row>
    <row r="253" spans="1:27" ht="54" customHeight="1">
      <c r="A253" s="13" t="s">
        <v>2315</v>
      </c>
      <c r="B253" s="13"/>
      <c r="C253" s="35">
        <v>2667</v>
      </c>
      <c r="D253" s="13"/>
      <c r="E253" s="36" t="s">
        <v>2663</v>
      </c>
      <c r="F253" s="24">
        <v>147837</v>
      </c>
      <c r="G253" s="7" t="s">
        <v>2317</v>
      </c>
      <c r="H253" s="13"/>
      <c r="I253" s="21" t="s">
        <v>2831</v>
      </c>
      <c r="J253" s="7">
        <v>1</v>
      </c>
      <c r="K253" s="7">
        <v>1</v>
      </c>
      <c r="L253" s="7">
        <v>12</v>
      </c>
      <c r="M253" s="7">
        <v>1</v>
      </c>
      <c r="N253" s="48" t="s">
        <v>103</v>
      </c>
      <c r="O253" s="50" t="s">
        <v>2319</v>
      </c>
      <c r="P253" s="48" t="s">
        <v>2320</v>
      </c>
      <c r="Q253" s="10">
        <v>652800000</v>
      </c>
      <c r="R253" s="10">
        <v>652800000</v>
      </c>
      <c r="S253" s="57">
        <v>0</v>
      </c>
      <c r="T253" s="58">
        <v>0</v>
      </c>
      <c r="U253" s="48" t="s">
        <v>4</v>
      </c>
      <c r="V253" s="48" t="s">
        <v>3637</v>
      </c>
      <c r="W253" s="48" t="s">
        <v>2321</v>
      </c>
      <c r="X253" s="48">
        <v>6477907</v>
      </c>
      <c r="Y253" s="48" t="s">
        <v>2322</v>
      </c>
      <c r="Z253" s="48">
        <v>0</v>
      </c>
      <c r="AA253" s="48">
        <v>1</v>
      </c>
    </row>
    <row r="254" spans="1:27" ht="54" customHeight="1">
      <c r="A254" s="13" t="s">
        <v>2315</v>
      </c>
      <c r="B254" s="13"/>
      <c r="C254" s="35">
        <v>2667</v>
      </c>
      <c r="D254" s="13"/>
      <c r="E254" s="36" t="s">
        <v>2663</v>
      </c>
      <c r="F254" s="24">
        <v>147701</v>
      </c>
      <c r="G254" s="7" t="s">
        <v>2317</v>
      </c>
      <c r="H254" s="13"/>
      <c r="I254" s="21" t="s">
        <v>2833</v>
      </c>
      <c r="J254" s="7">
        <v>1</v>
      </c>
      <c r="K254" s="7">
        <v>1</v>
      </c>
      <c r="L254" s="7">
        <v>12</v>
      </c>
      <c r="M254" s="7">
        <v>1</v>
      </c>
      <c r="N254" s="48" t="s">
        <v>103</v>
      </c>
      <c r="O254" s="50" t="s">
        <v>2319</v>
      </c>
      <c r="P254" s="48" t="s">
        <v>2320</v>
      </c>
      <c r="Q254" s="8">
        <v>67200000</v>
      </c>
      <c r="R254" s="8">
        <v>67200000</v>
      </c>
      <c r="S254" s="57">
        <v>0</v>
      </c>
      <c r="T254" s="58">
        <v>0</v>
      </c>
      <c r="U254" s="48" t="s">
        <v>4</v>
      </c>
      <c r="V254" s="48" t="s">
        <v>3638</v>
      </c>
      <c r="W254" s="48" t="s">
        <v>2321</v>
      </c>
      <c r="X254" s="48">
        <v>6477908</v>
      </c>
      <c r="Y254" s="48" t="s">
        <v>2322</v>
      </c>
      <c r="Z254" s="48">
        <v>0</v>
      </c>
      <c r="AA254" s="48">
        <v>1</v>
      </c>
    </row>
    <row r="255" spans="1:27" ht="54" customHeight="1">
      <c r="A255" s="13" t="s">
        <v>2315</v>
      </c>
      <c r="B255" s="13"/>
      <c r="C255" s="35">
        <v>2667</v>
      </c>
      <c r="D255" s="13"/>
      <c r="E255" s="36" t="s">
        <v>2663</v>
      </c>
      <c r="F255" s="24">
        <v>147821</v>
      </c>
      <c r="G255" s="7" t="s">
        <v>2317</v>
      </c>
      <c r="H255" s="13"/>
      <c r="I255" s="21" t="s">
        <v>2835</v>
      </c>
      <c r="J255" s="7">
        <v>1</v>
      </c>
      <c r="K255" s="7">
        <v>1</v>
      </c>
      <c r="L255" s="7">
        <v>12</v>
      </c>
      <c r="M255" s="7">
        <v>1</v>
      </c>
      <c r="N255" s="48" t="s">
        <v>103</v>
      </c>
      <c r="O255" s="50" t="s">
        <v>2319</v>
      </c>
      <c r="P255" s="48" t="s">
        <v>2320</v>
      </c>
      <c r="Q255" s="8">
        <v>326400000</v>
      </c>
      <c r="R255" s="8">
        <v>326400000</v>
      </c>
      <c r="S255" s="57">
        <v>0</v>
      </c>
      <c r="T255" s="58">
        <v>0</v>
      </c>
      <c r="U255" s="48" t="s">
        <v>4</v>
      </c>
      <c r="V255" s="48" t="s">
        <v>3639</v>
      </c>
      <c r="W255" s="48" t="s">
        <v>2321</v>
      </c>
      <c r="X255" s="48">
        <v>6477909</v>
      </c>
      <c r="Y255" s="48" t="s">
        <v>2322</v>
      </c>
      <c r="Z255" s="48">
        <v>0</v>
      </c>
      <c r="AA255" s="48">
        <v>1</v>
      </c>
    </row>
    <row r="256" spans="1:27" ht="54" customHeight="1">
      <c r="A256" s="13" t="s">
        <v>2315</v>
      </c>
      <c r="B256" s="13"/>
      <c r="C256" s="35">
        <v>2667</v>
      </c>
      <c r="D256" s="13"/>
      <c r="E256" s="36" t="s">
        <v>2663</v>
      </c>
      <c r="F256" s="24">
        <v>147878</v>
      </c>
      <c r="G256" s="7" t="s">
        <v>2317</v>
      </c>
      <c r="H256" s="13"/>
      <c r="I256" s="21" t="s">
        <v>2837</v>
      </c>
      <c r="J256" s="7">
        <v>1</v>
      </c>
      <c r="K256" s="7">
        <v>1</v>
      </c>
      <c r="L256" s="7">
        <v>12</v>
      </c>
      <c r="M256" s="7">
        <v>1</v>
      </c>
      <c r="N256" s="48" t="s">
        <v>103</v>
      </c>
      <c r="O256" s="50" t="s">
        <v>2319</v>
      </c>
      <c r="P256" s="48" t="s">
        <v>2320</v>
      </c>
      <c r="Q256" s="8">
        <v>92280000</v>
      </c>
      <c r="R256" s="8">
        <v>92280000</v>
      </c>
      <c r="S256" s="57">
        <v>0</v>
      </c>
      <c r="T256" s="58">
        <v>0</v>
      </c>
      <c r="U256" s="48" t="s">
        <v>4</v>
      </c>
      <c r="V256" s="48" t="s">
        <v>3640</v>
      </c>
      <c r="W256" s="48" t="s">
        <v>2321</v>
      </c>
      <c r="X256" s="48">
        <v>6477910</v>
      </c>
      <c r="Y256" s="48" t="s">
        <v>2322</v>
      </c>
      <c r="Z256" s="48">
        <v>0</v>
      </c>
      <c r="AA256" s="48">
        <v>1</v>
      </c>
    </row>
    <row r="257" spans="1:27" ht="54" customHeight="1">
      <c r="A257" s="13" t="s">
        <v>2315</v>
      </c>
      <c r="B257" s="13"/>
      <c r="C257" s="35">
        <v>2667</v>
      </c>
      <c r="D257" s="13"/>
      <c r="E257" s="36" t="s">
        <v>2663</v>
      </c>
      <c r="F257" s="24">
        <v>147883</v>
      </c>
      <c r="G257" s="7" t="s">
        <v>2317</v>
      </c>
      <c r="H257" s="13"/>
      <c r="I257" s="21" t="s">
        <v>2833</v>
      </c>
      <c r="J257" s="7">
        <v>1</v>
      </c>
      <c r="K257" s="7">
        <v>1</v>
      </c>
      <c r="L257" s="7">
        <v>12</v>
      </c>
      <c r="M257" s="7">
        <v>1</v>
      </c>
      <c r="N257" s="48" t="s">
        <v>103</v>
      </c>
      <c r="O257" s="50" t="s">
        <v>2319</v>
      </c>
      <c r="P257" s="48" t="s">
        <v>2320</v>
      </c>
      <c r="Q257" s="8">
        <v>67200000</v>
      </c>
      <c r="R257" s="8">
        <v>67200000</v>
      </c>
      <c r="S257" s="57">
        <v>0</v>
      </c>
      <c r="T257" s="58">
        <v>0</v>
      </c>
      <c r="U257" s="48" t="s">
        <v>4</v>
      </c>
      <c r="V257" s="48" t="s">
        <v>3641</v>
      </c>
      <c r="W257" s="48" t="s">
        <v>2321</v>
      </c>
      <c r="X257" s="48">
        <v>6477911</v>
      </c>
      <c r="Y257" s="48" t="s">
        <v>2322</v>
      </c>
      <c r="Z257" s="48">
        <v>0</v>
      </c>
      <c r="AA257" s="48">
        <v>1</v>
      </c>
    </row>
    <row r="258" spans="1:27" ht="54" customHeight="1">
      <c r="A258" s="13" t="s">
        <v>2315</v>
      </c>
      <c r="B258" s="13"/>
      <c r="C258" s="35">
        <v>2667</v>
      </c>
      <c r="D258" s="13"/>
      <c r="E258" s="36" t="s">
        <v>2663</v>
      </c>
      <c r="F258" s="24">
        <v>147684</v>
      </c>
      <c r="G258" s="7" t="s">
        <v>2317</v>
      </c>
      <c r="H258" s="13"/>
      <c r="I258" s="21" t="s">
        <v>2837</v>
      </c>
      <c r="J258" s="7">
        <v>1</v>
      </c>
      <c r="K258" s="7">
        <v>1</v>
      </c>
      <c r="L258" s="7">
        <v>12</v>
      </c>
      <c r="M258" s="7">
        <v>1</v>
      </c>
      <c r="N258" s="48" t="s">
        <v>103</v>
      </c>
      <c r="O258" s="50" t="s">
        <v>2319</v>
      </c>
      <c r="P258" s="48" t="s">
        <v>2320</v>
      </c>
      <c r="Q258" s="8">
        <v>67200000</v>
      </c>
      <c r="R258" s="8">
        <v>67200000</v>
      </c>
      <c r="S258" s="57">
        <v>0</v>
      </c>
      <c r="T258" s="58">
        <v>0</v>
      </c>
      <c r="U258" s="48" t="s">
        <v>4</v>
      </c>
      <c r="V258" s="48" t="s">
        <v>3642</v>
      </c>
      <c r="W258" s="48" t="s">
        <v>2321</v>
      </c>
      <c r="X258" s="48">
        <v>6477912</v>
      </c>
      <c r="Y258" s="48" t="s">
        <v>2322</v>
      </c>
      <c r="Z258" s="48">
        <v>0</v>
      </c>
      <c r="AA258" s="48">
        <v>1</v>
      </c>
    </row>
    <row r="259" spans="1:27" ht="54" customHeight="1">
      <c r="A259" s="13" t="s">
        <v>2315</v>
      </c>
      <c r="B259" s="13"/>
      <c r="C259" s="35">
        <v>2667</v>
      </c>
      <c r="D259" s="13"/>
      <c r="E259" s="36" t="s">
        <v>2663</v>
      </c>
      <c r="F259" s="24">
        <v>147879</v>
      </c>
      <c r="G259" s="7" t="s">
        <v>2317</v>
      </c>
      <c r="H259" s="13"/>
      <c r="I259" s="21" t="s">
        <v>2606</v>
      </c>
      <c r="J259" s="7">
        <v>1</v>
      </c>
      <c r="K259" s="7">
        <v>1</v>
      </c>
      <c r="L259" s="7">
        <v>12</v>
      </c>
      <c r="M259" s="7">
        <v>1</v>
      </c>
      <c r="N259" s="48" t="s">
        <v>103</v>
      </c>
      <c r="O259" s="50" t="s">
        <v>2319</v>
      </c>
      <c r="P259" s="48" t="s">
        <v>2320</v>
      </c>
      <c r="Q259" s="8">
        <v>134400000</v>
      </c>
      <c r="R259" s="8">
        <v>134400000</v>
      </c>
      <c r="S259" s="57">
        <v>0</v>
      </c>
      <c r="T259" s="58">
        <v>0</v>
      </c>
      <c r="U259" s="48" t="s">
        <v>4</v>
      </c>
      <c r="V259" s="48" t="s">
        <v>3643</v>
      </c>
      <c r="W259" s="48" t="s">
        <v>2321</v>
      </c>
      <c r="X259" s="48">
        <v>6477913</v>
      </c>
      <c r="Y259" s="48" t="s">
        <v>2322</v>
      </c>
      <c r="Z259" s="48">
        <v>0</v>
      </c>
      <c r="AA259" s="48">
        <v>1</v>
      </c>
    </row>
    <row r="260" spans="1:27" ht="54" customHeight="1">
      <c r="A260" s="13" t="s">
        <v>2315</v>
      </c>
      <c r="B260" s="13"/>
      <c r="C260" s="35">
        <v>2667</v>
      </c>
      <c r="D260" s="13"/>
      <c r="E260" s="36" t="s">
        <v>2663</v>
      </c>
      <c r="F260" s="24">
        <v>147707</v>
      </c>
      <c r="G260" s="7" t="s">
        <v>2317</v>
      </c>
      <c r="H260" s="13"/>
      <c r="I260" s="21" t="s">
        <v>2842</v>
      </c>
      <c r="J260" s="7">
        <v>1</v>
      </c>
      <c r="K260" s="7">
        <v>1</v>
      </c>
      <c r="L260" s="7">
        <v>12</v>
      </c>
      <c r="M260" s="7">
        <v>1</v>
      </c>
      <c r="N260" s="48" t="s">
        <v>103</v>
      </c>
      <c r="O260" s="50" t="s">
        <v>2319</v>
      </c>
      <c r="P260" s="48" t="s">
        <v>2320</v>
      </c>
      <c r="Q260" s="8">
        <v>67200000</v>
      </c>
      <c r="R260" s="8">
        <v>67200000</v>
      </c>
      <c r="S260" s="57">
        <v>0</v>
      </c>
      <c r="T260" s="58">
        <v>0</v>
      </c>
      <c r="U260" s="48" t="s">
        <v>4</v>
      </c>
      <c r="V260" s="48" t="s">
        <v>3644</v>
      </c>
      <c r="W260" s="48" t="s">
        <v>2321</v>
      </c>
      <c r="X260" s="48">
        <v>6477914</v>
      </c>
      <c r="Y260" s="48" t="s">
        <v>2322</v>
      </c>
      <c r="Z260" s="48">
        <v>0</v>
      </c>
      <c r="AA260" s="48">
        <v>1</v>
      </c>
    </row>
    <row r="261" spans="1:27" ht="54" customHeight="1">
      <c r="A261" s="13" t="s">
        <v>2315</v>
      </c>
      <c r="B261" s="13"/>
      <c r="C261" s="35">
        <v>2667</v>
      </c>
      <c r="D261" s="13"/>
      <c r="E261" s="38" t="s">
        <v>2663</v>
      </c>
      <c r="F261" s="24">
        <v>147829</v>
      </c>
      <c r="G261" s="7" t="s">
        <v>2317</v>
      </c>
      <c r="H261" s="13"/>
      <c r="I261" s="21" t="s">
        <v>2844</v>
      </c>
      <c r="J261" s="7">
        <v>1</v>
      </c>
      <c r="K261" s="7">
        <v>1</v>
      </c>
      <c r="L261" s="7">
        <v>12</v>
      </c>
      <c r="M261" s="7">
        <v>1</v>
      </c>
      <c r="N261" s="48" t="s">
        <v>103</v>
      </c>
      <c r="O261" s="50" t="s">
        <v>2319</v>
      </c>
      <c r="P261" s="48" t="s">
        <v>2320</v>
      </c>
      <c r="Q261" s="8">
        <v>244800000</v>
      </c>
      <c r="R261" s="8">
        <v>244800000</v>
      </c>
      <c r="S261" s="57">
        <v>0</v>
      </c>
      <c r="T261" s="58">
        <v>0</v>
      </c>
      <c r="U261" s="48" t="s">
        <v>4</v>
      </c>
      <c r="V261" s="48" t="s">
        <v>3645</v>
      </c>
      <c r="W261" s="48" t="s">
        <v>2321</v>
      </c>
      <c r="X261" s="48">
        <v>6477915</v>
      </c>
      <c r="Y261" s="48" t="s">
        <v>2322</v>
      </c>
      <c r="Z261" s="48">
        <v>0</v>
      </c>
      <c r="AA261" s="48">
        <v>1</v>
      </c>
    </row>
    <row r="262" spans="1:27" ht="54" customHeight="1">
      <c r="A262" s="13" t="s">
        <v>2315</v>
      </c>
      <c r="B262" s="13"/>
      <c r="C262" s="18">
        <v>2648</v>
      </c>
      <c r="D262" s="13"/>
      <c r="E262" s="19" t="s">
        <v>2424</v>
      </c>
      <c r="F262" s="24">
        <v>147332</v>
      </c>
      <c r="G262" s="7" t="s">
        <v>2317</v>
      </c>
      <c r="H262" s="13"/>
      <c r="I262" s="21" t="s">
        <v>2846</v>
      </c>
      <c r="J262" s="7">
        <v>1</v>
      </c>
      <c r="K262" s="7">
        <v>1</v>
      </c>
      <c r="L262" s="7">
        <v>12</v>
      </c>
      <c r="M262" s="7">
        <v>1</v>
      </c>
      <c r="N262" s="48" t="s">
        <v>103</v>
      </c>
      <c r="O262" s="50" t="s">
        <v>2319</v>
      </c>
      <c r="P262" s="48" t="s">
        <v>2320</v>
      </c>
      <c r="Q262" s="8">
        <v>672000000</v>
      </c>
      <c r="R262" s="8">
        <v>672000000</v>
      </c>
      <c r="S262" s="57">
        <v>0</v>
      </c>
      <c r="T262" s="58">
        <v>0</v>
      </c>
      <c r="U262" s="48" t="s">
        <v>4</v>
      </c>
      <c r="V262" s="48" t="s">
        <v>3646</v>
      </c>
      <c r="W262" s="48" t="s">
        <v>2321</v>
      </c>
      <c r="X262" s="48">
        <v>6477916</v>
      </c>
      <c r="Y262" s="48" t="s">
        <v>2322</v>
      </c>
      <c r="Z262" s="48">
        <v>0</v>
      </c>
      <c r="AA262" s="48">
        <v>1</v>
      </c>
    </row>
    <row r="263" spans="1:27" ht="54" customHeight="1">
      <c r="A263" s="13" t="s">
        <v>2315</v>
      </c>
      <c r="B263" s="13"/>
      <c r="C263" s="35">
        <v>2254</v>
      </c>
      <c r="D263" s="13"/>
      <c r="E263" s="23" t="s">
        <v>2848</v>
      </c>
      <c r="F263" s="24">
        <v>147523</v>
      </c>
      <c r="G263" s="7" t="s">
        <v>2317</v>
      </c>
      <c r="H263" s="13"/>
      <c r="I263" s="29" t="s">
        <v>2849</v>
      </c>
      <c r="J263" s="7">
        <v>1</v>
      </c>
      <c r="K263" s="7">
        <v>1</v>
      </c>
      <c r="L263" s="7">
        <v>12</v>
      </c>
      <c r="M263" s="7">
        <v>1</v>
      </c>
      <c r="N263" s="48" t="s">
        <v>103</v>
      </c>
      <c r="O263" s="50" t="s">
        <v>2319</v>
      </c>
      <c r="P263" s="48" t="s">
        <v>2320</v>
      </c>
      <c r="Q263" s="8">
        <v>470400000</v>
      </c>
      <c r="R263" s="8">
        <v>470400000</v>
      </c>
      <c r="S263" s="57">
        <v>0</v>
      </c>
      <c r="T263" s="58">
        <v>0</v>
      </c>
      <c r="U263" s="48" t="s">
        <v>4</v>
      </c>
      <c r="V263" s="48" t="s">
        <v>3647</v>
      </c>
      <c r="W263" s="48" t="s">
        <v>2321</v>
      </c>
      <c r="X263" s="48">
        <v>6477917</v>
      </c>
      <c r="Y263" s="48" t="s">
        <v>2322</v>
      </c>
      <c r="Z263" s="48">
        <v>0</v>
      </c>
      <c r="AA263" s="48">
        <v>1</v>
      </c>
    </row>
    <row r="264" spans="1:27" ht="54" customHeight="1">
      <c r="A264" s="13" t="s">
        <v>2315</v>
      </c>
      <c r="B264" s="13"/>
      <c r="C264" s="35">
        <v>2257</v>
      </c>
      <c r="D264" s="13"/>
      <c r="E264" s="23" t="s">
        <v>2851</v>
      </c>
      <c r="F264" s="24">
        <v>147407</v>
      </c>
      <c r="G264" s="7" t="s">
        <v>2317</v>
      </c>
      <c r="H264" s="13"/>
      <c r="I264" s="21" t="s">
        <v>2813</v>
      </c>
      <c r="J264" s="7">
        <v>1</v>
      </c>
      <c r="K264" s="7">
        <v>1</v>
      </c>
      <c r="L264" s="7">
        <v>12</v>
      </c>
      <c r="M264" s="7">
        <v>1</v>
      </c>
      <c r="N264" s="48" t="s">
        <v>103</v>
      </c>
      <c r="O264" s="50" t="s">
        <v>2319</v>
      </c>
      <c r="P264" s="48" t="s">
        <v>2320</v>
      </c>
      <c r="Q264" s="8">
        <v>470400000</v>
      </c>
      <c r="R264" s="8">
        <v>470400000</v>
      </c>
      <c r="S264" s="57">
        <v>0</v>
      </c>
      <c r="T264" s="58">
        <v>0</v>
      </c>
      <c r="U264" s="48" t="s">
        <v>4</v>
      </c>
      <c r="V264" s="48" t="s">
        <v>3648</v>
      </c>
      <c r="W264" s="48" t="s">
        <v>2321</v>
      </c>
      <c r="X264" s="48">
        <v>6477918</v>
      </c>
      <c r="Y264" s="48" t="s">
        <v>2322</v>
      </c>
      <c r="Z264" s="48">
        <v>0</v>
      </c>
      <c r="AA264" s="48">
        <v>1</v>
      </c>
    </row>
    <row r="265" spans="1:27" ht="54" customHeight="1">
      <c r="A265" s="13" t="s">
        <v>2315</v>
      </c>
      <c r="B265" s="13"/>
      <c r="C265" s="18">
        <v>2648</v>
      </c>
      <c r="D265" s="13"/>
      <c r="E265" s="19" t="s">
        <v>2424</v>
      </c>
      <c r="F265" s="24">
        <v>147413</v>
      </c>
      <c r="G265" s="7" t="s">
        <v>2317</v>
      </c>
      <c r="H265" s="13"/>
      <c r="I265" s="21" t="s">
        <v>2853</v>
      </c>
      <c r="J265" s="7">
        <v>1</v>
      </c>
      <c r="K265" s="7">
        <v>1</v>
      </c>
      <c r="L265" s="7">
        <v>12</v>
      </c>
      <c r="M265" s="7">
        <v>1</v>
      </c>
      <c r="N265" s="48" t="s">
        <v>103</v>
      </c>
      <c r="O265" s="50" t="s">
        <v>2319</v>
      </c>
      <c r="P265" s="48" t="s">
        <v>2320</v>
      </c>
      <c r="Q265" s="8">
        <v>57600000</v>
      </c>
      <c r="R265" s="8">
        <v>57600000</v>
      </c>
      <c r="S265" s="57">
        <v>0</v>
      </c>
      <c r="T265" s="58">
        <v>0</v>
      </c>
      <c r="U265" s="48" t="s">
        <v>4</v>
      </c>
      <c r="V265" s="48" t="s">
        <v>3649</v>
      </c>
      <c r="W265" s="48" t="s">
        <v>2321</v>
      </c>
      <c r="X265" s="48">
        <v>6477919</v>
      </c>
      <c r="Y265" s="48" t="s">
        <v>2322</v>
      </c>
      <c r="Z265" s="48">
        <v>0</v>
      </c>
      <c r="AA265" s="48">
        <v>1</v>
      </c>
    </row>
    <row r="266" spans="1:27" ht="54" customHeight="1">
      <c r="A266" s="13" t="s">
        <v>2315</v>
      </c>
      <c r="B266" s="13"/>
      <c r="C266" s="35">
        <v>2385</v>
      </c>
      <c r="D266" s="13"/>
      <c r="E266" s="28" t="s">
        <v>2350</v>
      </c>
      <c r="F266" s="24">
        <v>147445</v>
      </c>
      <c r="G266" s="7" t="s">
        <v>2317</v>
      </c>
      <c r="H266" s="13"/>
      <c r="I266" s="21" t="s">
        <v>2855</v>
      </c>
      <c r="J266" s="7">
        <v>1</v>
      </c>
      <c r="K266" s="7">
        <v>1</v>
      </c>
      <c r="L266" s="7">
        <v>12</v>
      </c>
      <c r="M266" s="7">
        <v>1</v>
      </c>
      <c r="N266" s="48" t="s">
        <v>103</v>
      </c>
      <c r="O266" s="50" t="s">
        <v>2319</v>
      </c>
      <c r="P266" s="48" t="s">
        <v>2320</v>
      </c>
      <c r="Q266" s="10">
        <v>69600000</v>
      </c>
      <c r="R266" s="10">
        <v>69600000</v>
      </c>
      <c r="S266" s="57">
        <v>0</v>
      </c>
      <c r="T266" s="58">
        <v>0</v>
      </c>
      <c r="U266" s="48" t="s">
        <v>4</v>
      </c>
      <c r="V266" s="48" t="s">
        <v>3650</v>
      </c>
      <c r="W266" s="48" t="s">
        <v>2321</v>
      </c>
      <c r="X266" s="48">
        <v>6477920</v>
      </c>
      <c r="Y266" s="48" t="s">
        <v>2322</v>
      </c>
      <c r="Z266" s="48">
        <v>0</v>
      </c>
      <c r="AA266" s="48">
        <v>1</v>
      </c>
    </row>
    <row r="267" spans="1:27" ht="54" customHeight="1">
      <c r="A267" s="13" t="s">
        <v>2315</v>
      </c>
      <c r="B267" s="13"/>
      <c r="C267" s="18">
        <v>2615</v>
      </c>
      <c r="D267" s="13"/>
      <c r="E267" s="23" t="s">
        <v>2434</v>
      </c>
      <c r="F267" s="24">
        <v>147464</v>
      </c>
      <c r="G267" s="7" t="s">
        <v>2317</v>
      </c>
      <c r="H267" s="13"/>
      <c r="I267" s="21" t="s">
        <v>2857</v>
      </c>
      <c r="J267" s="7">
        <v>1</v>
      </c>
      <c r="K267" s="7">
        <v>1</v>
      </c>
      <c r="L267" s="7">
        <v>12</v>
      </c>
      <c r="M267" s="7">
        <v>1</v>
      </c>
      <c r="N267" s="48" t="s">
        <v>103</v>
      </c>
      <c r="O267" s="50" t="s">
        <v>2319</v>
      </c>
      <c r="P267" s="48" t="s">
        <v>2320</v>
      </c>
      <c r="Q267" s="8">
        <v>139200000</v>
      </c>
      <c r="R267" s="8">
        <v>139200000</v>
      </c>
      <c r="S267" s="57">
        <v>0</v>
      </c>
      <c r="T267" s="58">
        <v>0</v>
      </c>
      <c r="U267" s="48" t="s">
        <v>4</v>
      </c>
      <c r="V267" s="48" t="s">
        <v>3651</v>
      </c>
      <c r="W267" s="48" t="s">
        <v>2321</v>
      </c>
      <c r="X267" s="48">
        <v>6477921</v>
      </c>
      <c r="Y267" s="48" t="s">
        <v>2322</v>
      </c>
      <c r="Z267" s="48">
        <v>0</v>
      </c>
      <c r="AA267" s="48">
        <v>1</v>
      </c>
    </row>
    <row r="268" spans="1:27" ht="54" customHeight="1">
      <c r="A268" s="13" t="s">
        <v>2315</v>
      </c>
      <c r="B268" s="13"/>
      <c r="C268" s="37">
        <v>2273</v>
      </c>
      <c r="D268" s="13"/>
      <c r="E268" s="44" t="s">
        <v>2544</v>
      </c>
      <c r="F268" s="24">
        <v>147882</v>
      </c>
      <c r="G268" s="7" t="s">
        <v>2317</v>
      </c>
      <c r="H268" s="13"/>
      <c r="I268" s="21" t="s">
        <v>2857</v>
      </c>
      <c r="J268" s="7">
        <v>1</v>
      </c>
      <c r="K268" s="7">
        <v>1</v>
      </c>
      <c r="L268" s="7">
        <v>12</v>
      </c>
      <c r="M268" s="7">
        <v>1</v>
      </c>
      <c r="N268" s="48" t="s">
        <v>103</v>
      </c>
      <c r="O268" s="50" t="s">
        <v>2319</v>
      </c>
      <c r="P268" s="48" t="s">
        <v>2320</v>
      </c>
      <c r="Q268" s="11">
        <v>34800000</v>
      </c>
      <c r="R268" s="11">
        <v>34800000</v>
      </c>
      <c r="S268" s="57">
        <v>0</v>
      </c>
      <c r="T268" s="58">
        <v>0</v>
      </c>
      <c r="U268" s="48" t="s">
        <v>4</v>
      </c>
      <c r="V268" s="48" t="s">
        <v>3652</v>
      </c>
      <c r="W268" s="48" t="s">
        <v>2321</v>
      </c>
      <c r="X268" s="48">
        <v>6477922</v>
      </c>
      <c r="Y268" s="48" t="s">
        <v>2322</v>
      </c>
      <c r="Z268" s="48">
        <v>0</v>
      </c>
      <c r="AA268" s="48">
        <v>1</v>
      </c>
    </row>
    <row r="269" spans="1:27" ht="54" customHeight="1">
      <c r="A269" s="13" t="s">
        <v>2315</v>
      </c>
      <c r="B269" s="13"/>
      <c r="C269" s="35">
        <v>2667</v>
      </c>
      <c r="D269" s="13"/>
      <c r="E269" s="36" t="s">
        <v>2372</v>
      </c>
      <c r="F269" s="24">
        <v>145661</v>
      </c>
      <c r="G269" s="7" t="s">
        <v>2317</v>
      </c>
      <c r="H269" s="13"/>
      <c r="I269" s="21" t="s">
        <v>2860</v>
      </c>
      <c r="J269" s="7">
        <v>1</v>
      </c>
      <c r="K269" s="7">
        <v>1</v>
      </c>
      <c r="L269" s="7">
        <v>12</v>
      </c>
      <c r="M269" s="7">
        <v>1</v>
      </c>
      <c r="N269" s="48" t="s">
        <v>103</v>
      </c>
      <c r="O269" s="50" t="s">
        <v>2319</v>
      </c>
      <c r="P269" s="48" t="s">
        <v>2320</v>
      </c>
      <c r="Q269" s="8">
        <v>134400000</v>
      </c>
      <c r="R269" s="8">
        <v>134400000</v>
      </c>
      <c r="S269" s="57">
        <v>0</v>
      </c>
      <c r="T269" s="58">
        <v>0</v>
      </c>
      <c r="U269" s="48" t="s">
        <v>4</v>
      </c>
      <c r="V269" s="48" t="s">
        <v>3653</v>
      </c>
      <c r="W269" s="48" t="s">
        <v>2321</v>
      </c>
      <c r="X269" s="48">
        <v>6477923</v>
      </c>
      <c r="Y269" s="48" t="s">
        <v>2322</v>
      </c>
      <c r="Z269" s="48">
        <v>0</v>
      </c>
      <c r="AA269" s="48">
        <v>1</v>
      </c>
    </row>
    <row r="270" spans="1:27" ht="54" customHeight="1">
      <c r="A270" s="13" t="s">
        <v>2315</v>
      </c>
      <c r="B270" s="13"/>
      <c r="C270" s="35">
        <v>2667</v>
      </c>
      <c r="D270" s="13"/>
      <c r="E270" s="36" t="s">
        <v>2372</v>
      </c>
      <c r="F270" s="24">
        <v>148345</v>
      </c>
      <c r="G270" s="7" t="s">
        <v>2317</v>
      </c>
      <c r="H270" s="13"/>
      <c r="I270" s="21" t="s">
        <v>2862</v>
      </c>
      <c r="J270" s="7">
        <v>1</v>
      </c>
      <c r="K270" s="7">
        <v>1</v>
      </c>
      <c r="L270" s="7">
        <v>12</v>
      </c>
      <c r="M270" s="7">
        <v>1</v>
      </c>
      <c r="N270" s="48" t="s">
        <v>103</v>
      </c>
      <c r="O270" s="50" t="s">
        <v>2319</v>
      </c>
      <c r="P270" s="48" t="s">
        <v>2320</v>
      </c>
      <c r="Q270" s="8">
        <v>67200000</v>
      </c>
      <c r="R270" s="8">
        <v>67200000</v>
      </c>
      <c r="S270" s="57">
        <v>0</v>
      </c>
      <c r="T270" s="58">
        <v>0</v>
      </c>
      <c r="U270" s="48" t="s">
        <v>4</v>
      </c>
      <c r="V270" s="48" t="s">
        <v>3654</v>
      </c>
      <c r="W270" s="48" t="s">
        <v>2321</v>
      </c>
      <c r="X270" s="48">
        <v>6477924</v>
      </c>
      <c r="Y270" s="48" t="s">
        <v>2322</v>
      </c>
      <c r="Z270" s="48">
        <v>0</v>
      </c>
      <c r="AA270" s="48">
        <v>1</v>
      </c>
    </row>
    <row r="271" spans="1:27" ht="54" customHeight="1">
      <c r="A271" s="13" t="s">
        <v>2315</v>
      </c>
      <c r="B271" s="13"/>
      <c r="C271" s="37">
        <v>2252</v>
      </c>
      <c r="D271" s="13"/>
      <c r="E271" s="19" t="s">
        <v>2584</v>
      </c>
      <c r="F271" s="24">
        <v>147134</v>
      </c>
      <c r="G271" s="7" t="s">
        <v>2317</v>
      </c>
      <c r="H271" s="13"/>
      <c r="I271" s="21" t="s">
        <v>2864</v>
      </c>
      <c r="J271" s="7">
        <v>1</v>
      </c>
      <c r="K271" s="7">
        <v>1</v>
      </c>
      <c r="L271" s="7">
        <v>12</v>
      </c>
      <c r="M271" s="7">
        <v>1</v>
      </c>
      <c r="N271" s="48" t="s">
        <v>103</v>
      </c>
      <c r="O271" s="50" t="s">
        <v>2319</v>
      </c>
      <c r="P271" s="48" t="s">
        <v>2320</v>
      </c>
      <c r="Q271" s="8">
        <v>115200000</v>
      </c>
      <c r="R271" s="8">
        <v>115200000</v>
      </c>
      <c r="S271" s="57">
        <v>0</v>
      </c>
      <c r="T271" s="58">
        <v>0</v>
      </c>
      <c r="U271" s="48" t="s">
        <v>4</v>
      </c>
      <c r="V271" s="48" t="s">
        <v>3655</v>
      </c>
      <c r="W271" s="48" t="s">
        <v>2321</v>
      </c>
      <c r="X271" s="48">
        <v>6477925</v>
      </c>
      <c r="Y271" s="48" t="s">
        <v>2322</v>
      </c>
      <c r="Z271" s="48">
        <v>0</v>
      </c>
      <c r="AA271" s="48">
        <v>1</v>
      </c>
    </row>
    <row r="272" spans="1:27" ht="54" customHeight="1">
      <c r="A272" s="13" t="s">
        <v>2315</v>
      </c>
      <c r="B272" s="13"/>
      <c r="C272" s="35">
        <v>2667</v>
      </c>
      <c r="D272" s="13"/>
      <c r="E272" s="36" t="s">
        <v>2372</v>
      </c>
      <c r="F272" s="24">
        <v>146396</v>
      </c>
      <c r="G272" s="7" t="s">
        <v>2317</v>
      </c>
      <c r="H272" s="13"/>
      <c r="I272" s="21" t="s">
        <v>2866</v>
      </c>
      <c r="J272" s="7">
        <v>1</v>
      </c>
      <c r="K272" s="7">
        <v>1</v>
      </c>
      <c r="L272" s="7">
        <v>12</v>
      </c>
      <c r="M272" s="7">
        <v>1</v>
      </c>
      <c r="N272" s="48" t="s">
        <v>103</v>
      </c>
      <c r="O272" s="50" t="s">
        <v>2319</v>
      </c>
      <c r="P272" s="48" t="s">
        <v>2320</v>
      </c>
      <c r="Q272" s="8">
        <v>67200000</v>
      </c>
      <c r="R272" s="8">
        <v>67200000</v>
      </c>
      <c r="S272" s="57">
        <v>0</v>
      </c>
      <c r="T272" s="58">
        <v>0</v>
      </c>
      <c r="U272" s="48" t="s">
        <v>4</v>
      </c>
      <c r="V272" s="48" t="s">
        <v>3656</v>
      </c>
      <c r="W272" s="48" t="s">
        <v>2321</v>
      </c>
      <c r="X272" s="48">
        <v>6477926</v>
      </c>
      <c r="Y272" s="48" t="s">
        <v>2322</v>
      </c>
      <c r="Z272" s="48">
        <v>0</v>
      </c>
      <c r="AA272" s="48">
        <v>1</v>
      </c>
    </row>
    <row r="273" spans="1:27" ht="54" customHeight="1">
      <c r="A273" s="13" t="s">
        <v>2315</v>
      </c>
      <c r="B273" s="13"/>
      <c r="C273" s="35">
        <v>2667</v>
      </c>
      <c r="D273" s="13"/>
      <c r="E273" s="36" t="s">
        <v>2372</v>
      </c>
      <c r="F273" s="24">
        <v>146405</v>
      </c>
      <c r="G273" s="7" t="s">
        <v>2317</v>
      </c>
      <c r="H273" s="13"/>
      <c r="I273" s="29" t="s">
        <v>2864</v>
      </c>
      <c r="J273" s="7">
        <v>1</v>
      </c>
      <c r="K273" s="7">
        <v>1</v>
      </c>
      <c r="L273" s="7">
        <v>12</v>
      </c>
      <c r="M273" s="7">
        <v>1</v>
      </c>
      <c r="N273" s="48" t="s">
        <v>103</v>
      </c>
      <c r="O273" s="50" t="s">
        <v>2319</v>
      </c>
      <c r="P273" s="48" t="s">
        <v>2320</v>
      </c>
      <c r="Q273" s="8">
        <v>57600000</v>
      </c>
      <c r="R273" s="8">
        <v>57600000</v>
      </c>
      <c r="S273" s="57">
        <v>0</v>
      </c>
      <c r="T273" s="58">
        <v>0</v>
      </c>
      <c r="U273" s="48" t="s">
        <v>4</v>
      </c>
      <c r="V273" s="48" t="s">
        <v>3657</v>
      </c>
      <c r="W273" s="48" t="s">
        <v>2321</v>
      </c>
      <c r="X273" s="48">
        <v>6477927</v>
      </c>
      <c r="Y273" s="48" t="s">
        <v>2322</v>
      </c>
      <c r="Z273" s="48">
        <v>0</v>
      </c>
      <c r="AA273" s="48">
        <v>1</v>
      </c>
    </row>
    <row r="274" spans="1:27" ht="54" customHeight="1">
      <c r="A274" s="13" t="s">
        <v>2315</v>
      </c>
      <c r="B274" s="13"/>
      <c r="C274" s="35">
        <v>2667</v>
      </c>
      <c r="D274" s="13"/>
      <c r="E274" s="36" t="s">
        <v>2372</v>
      </c>
      <c r="F274" s="24">
        <v>146187</v>
      </c>
      <c r="G274" s="7" t="s">
        <v>2317</v>
      </c>
      <c r="H274" s="13"/>
      <c r="I274" s="21" t="s">
        <v>2442</v>
      </c>
      <c r="J274" s="7">
        <v>1</v>
      </c>
      <c r="K274" s="7">
        <v>1</v>
      </c>
      <c r="L274" s="7">
        <v>12</v>
      </c>
      <c r="M274" s="7">
        <v>1</v>
      </c>
      <c r="N274" s="48" t="s">
        <v>103</v>
      </c>
      <c r="O274" s="50" t="s">
        <v>2319</v>
      </c>
      <c r="P274" s="48" t="s">
        <v>2320</v>
      </c>
      <c r="Q274" s="8">
        <v>67200000</v>
      </c>
      <c r="R274" s="8">
        <v>67200000</v>
      </c>
      <c r="S274" s="57">
        <v>0</v>
      </c>
      <c r="T274" s="58">
        <v>0</v>
      </c>
      <c r="U274" s="48" t="s">
        <v>4</v>
      </c>
      <c r="V274" s="48" t="s">
        <v>3658</v>
      </c>
      <c r="W274" s="48" t="s">
        <v>2321</v>
      </c>
      <c r="X274" s="48">
        <v>6477928</v>
      </c>
      <c r="Y274" s="48" t="s">
        <v>2322</v>
      </c>
      <c r="Z274" s="48">
        <v>0</v>
      </c>
      <c r="AA274" s="48">
        <v>1</v>
      </c>
    </row>
    <row r="275" spans="1:27" ht="54" customHeight="1">
      <c r="A275" s="13" t="s">
        <v>2315</v>
      </c>
      <c r="B275" s="13"/>
      <c r="C275" s="18">
        <v>2633</v>
      </c>
      <c r="D275" s="13"/>
      <c r="E275" s="25" t="s">
        <v>2870</v>
      </c>
      <c r="F275" s="24">
        <v>145711</v>
      </c>
      <c r="G275" s="7" t="s">
        <v>2317</v>
      </c>
      <c r="H275" s="13"/>
      <c r="I275" s="21" t="s">
        <v>2442</v>
      </c>
      <c r="J275" s="7">
        <v>1</v>
      </c>
      <c r="K275" s="7">
        <v>1</v>
      </c>
      <c r="L275" s="7">
        <v>12</v>
      </c>
      <c r="M275" s="7">
        <v>1</v>
      </c>
      <c r="N275" s="48" t="s">
        <v>103</v>
      </c>
      <c r="O275" s="50" t="s">
        <v>2319</v>
      </c>
      <c r="P275" s="48" t="s">
        <v>2320</v>
      </c>
      <c r="Q275" s="8">
        <v>268800000</v>
      </c>
      <c r="R275" s="8">
        <v>268800000</v>
      </c>
      <c r="S275" s="57">
        <v>0</v>
      </c>
      <c r="T275" s="58">
        <v>0</v>
      </c>
      <c r="U275" s="48" t="s">
        <v>4</v>
      </c>
      <c r="V275" s="48" t="s">
        <v>3659</v>
      </c>
      <c r="W275" s="48" t="s">
        <v>2321</v>
      </c>
      <c r="X275" s="48">
        <v>6477929</v>
      </c>
      <c r="Y275" s="48" t="s">
        <v>2322</v>
      </c>
      <c r="Z275" s="48">
        <v>0</v>
      </c>
      <c r="AA275" s="48">
        <v>1</v>
      </c>
    </row>
    <row r="276" spans="1:27" ht="54" customHeight="1">
      <c r="A276" s="13" t="s">
        <v>2315</v>
      </c>
      <c r="B276" s="13"/>
      <c r="C276" s="35">
        <v>2667</v>
      </c>
      <c r="D276" s="13"/>
      <c r="E276" s="36" t="s">
        <v>2372</v>
      </c>
      <c r="F276" s="24">
        <v>145669</v>
      </c>
      <c r="G276" s="7" t="s">
        <v>2317</v>
      </c>
      <c r="H276" s="13"/>
      <c r="I276" s="21" t="s">
        <v>2442</v>
      </c>
      <c r="J276" s="7">
        <v>1</v>
      </c>
      <c r="K276" s="7">
        <v>1</v>
      </c>
      <c r="L276" s="7">
        <v>12</v>
      </c>
      <c r="M276" s="7">
        <v>1</v>
      </c>
      <c r="N276" s="48" t="s">
        <v>103</v>
      </c>
      <c r="O276" s="50" t="s">
        <v>2319</v>
      </c>
      <c r="P276" s="48" t="s">
        <v>2320</v>
      </c>
      <c r="Q276" s="8">
        <v>57600000</v>
      </c>
      <c r="R276" s="8">
        <v>57600000</v>
      </c>
      <c r="S276" s="57">
        <v>0</v>
      </c>
      <c r="T276" s="58">
        <v>0</v>
      </c>
      <c r="U276" s="48" t="s">
        <v>4</v>
      </c>
      <c r="V276" s="48" t="s">
        <v>3660</v>
      </c>
      <c r="W276" s="48" t="s">
        <v>2321</v>
      </c>
      <c r="X276" s="48">
        <v>6477930</v>
      </c>
      <c r="Y276" s="48" t="s">
        <v>2322</v>
      </c>
      <c r="Z276" s="48">
        <v>0</v>
      </c>
      <c r="AA276" s="48">
        <v>1</v>
      </c>
    </row>
    <row r="277" spans="1:27" ht="54" customHeight="1">
      <c r="A277" s="13" t="s">
        <v>2315</v>
      </c>
      <c r="B277" s="13"/>
      <c r="C277" s="18">
        <v>2495</v>
      </c>
      <c r="D277" s="13"/>
      <c r="E277" s="19" t="s">
        <v>2390</v>
      </c>
      <c r="F277" s="24">
        <v>146765</v>
      </c>
      <c r="G277" s="7" t="s">
        <v>2317</v>
      </c>
      <c r="H277" s="13"/>
      <c r="I277" s="21" t="s">
        <v>2873</v>
      </c>
      <c r="J277" s="7">
        <v>1</v>
      </c>
      <c r="K277" s="7">
        <v>1</v>
      </c>
      <c r="L277" s="7">
        <v>12</v>
      </c>
      <c r="M277" s="7">
        <v>1</v>
      </c>
      <c r="N277" s="48" t="s">
        <v>103</v>
      </c>
      <c r="O277" s="50" t="s">
        <v>2319</v>
      </c>
      <c r="P277" s="48" t="s">
        <v>2320</v>
      </c>
      <c r="Q277" s="8">
        <v>92280000</v>
      </c>
      <c r="R277" s="8">
        <v>92280000</v>
      </c>
      <c r="S277" s="57">
        <v>0</v>
      </c>
      <c r="T277" s="58">
        <v>0</v>
      </c>
      <c r="U277" s="48" t="s">
        <v>4</v>
      </c>
      <c r="V277" s="48" t="s">
        <v>3661</v>
      </c>
      <c r="W277" s="48" t="s">
        <v>2321</v>
      </c>
      <c r="X277" s="48">
        <v>6477931</v>
      </c>
      <c r="Y277" s="48" t="s">
        <v>2322</v>
      </c>
      <c r="Z277" s="48">
        <v>0</v>
      </c>
      <c r="AA277" s="48">
        <v>1</v>
      </c>
    </row>
    <row r="278" spans="1:27" ht="54" customHeight="1">
      <c r="A278" s="13" t="s">
        <v>2315</v>
      </c>
      <c r="B278" s="13"/>
      <c r="C278" s="18">
        <v>2802</v>
      </c>
      <c r="D278" s="13"/>
      <c r="E278" s="19" t="s">
        <v>2519</v>
      </c>
      <c r="F278" s="24">
        <v>146756</v>
      </c>
      <c r="G278" s="7" t="s">
        <v>2317</v>
      </c>
      <c r="H278" s="13"/>
      <c r="I278" s="29" t="s">
        <v>2875</v>
      </c>
      <c r="J278" s="7">
        <v>1</v>
      </c>
      <c r="K278" s="7">
        <v>1</v>
      </c>
      <c r="L278" s="7">
        <v>12</v>
      </c>
      <c r="M278" s="7">
        <v>1</v>
      </c>
      <c r="N278" s="48" t="s">
        <v>103</v>
      </c>
      <c r="O278" s="50" t="s">
        <v>2319</v>
      </c>
      <c r="P278" s="48" t="s">
        <v>2320</v>
      </c>
      <c r="Q278" s="8">
        <v>163200000</v>
      </c>
      <c r="R278" s="8">
        <v>163200000</v>
      </c>
      <c r="S278" s="57">
        <v>0</v>
      </c>
      <c r="T278" s="58">
        <v>0</v>
      </c>
      <c r="U278" s="48" t="s">
        <v>4</v>
      </c>
      <c r="V278" s="48" t="s">
        <v>3662</v>
      </c>
      <c r="W278" s="48" t="s">
        <v>2321</v>
      </c>
      <c r="X278" s="48">
        <v>6477932</v>
      </c>
      <c r="Y278" s="48" t="s">
        <v>2322</v>
      </c>
      <c r="Z278" s="48">
        <v>0</v>
      </c>
      <c r="AA278" s="48">
        <v>1</v>
      </c>
    </row>
    <row r="279" spans="1:27" ht="54" customHeight="1">
      <c r="A279" s="13" t="s">
        <v>2315</v>
      </c>
      <c r="B279" s="13"/>
      <c r="C279" s="35">
        <v>2667</v>
      </c>
      <c r="D279" s="13"/>
      <c r="E279" s="36" t="s">
        <v>2372</v>
      </c>
      <c r="F279" s="24">
        <v>145168</v>
      </c>
      <c r="G279" s="7" t="s">
        <v>2317</v>
      </c>
      <c r="H279" s="13"/>
      <c r="I279" s="21" t="s">
        <v>2875</v>
      </c>
      <c r="J279" s="7">
        <v>1</v>
      </c>
      <c r="K279" s="7">
        <v>1</v>
      </c>
      <c r="L279" s="7">
        <v>12</v>
      </c>
      <c r="M279" s="7">
        <v>1</v>
      </c>
      <c r="N279" s="48" t="s">
        <v>103</v>
      </c>
      <c r="O279" s="50" t="s">
        <v>2319</v>
      </c>
      <c r="P279" s="48" t="s">
        <v>2320</v>
      </c>
      <c r="Q279" s="8">
        <v>408000000</v>
      </c>
      <c r="R279" s="8">
        <v>408000000</v>
      </c>
      <c r="S279" s="57">
        <v>0</v>
      </c>
      <c r="T279" s="58">
        <v>0</v>
      </c>
      <c r="U279" s="48" t="s">
        <v>4</v>
      </c>
      <c r="V279" s="48" t="s">
        <v>3663</v>
      </c>
      <c r="W279" s="48" t="s">
        <v>2321</v>
      </c>
      <c r="X279" s="48">
        <v>6477933</v>
      </c>
      <c r="Y279" s="48" t="s">
        <v>2322</v>
      </c>
      <c r="Z279" s="48">
        <v>0</v>
      </c>
      <c r="AA279" s="48">
        <v>1</v>
      </c>
    </row>
    <row r="280" spans="1:27" ht="54" customHeight="1">
      <c r="A280" s="13" t="s">
        <v>2315</v>
      </c>
      <c r="B280" s="13"/>
      <c r="C280" s="18">
        <v>2495</v>
      </c>
      <c r="D280" s="13"/>
      <c r="E280" s="19" t="s">
        <v>2390</v>
      </c>
      <c r="F280" s="24">
        <v>146935</v>
      </c>
      <c r="G280" s="7" t="s">
        <v>2317</v>
      </c>
      <c r="H280" s="13"/>
      <c r="I280" s="45" t="s">
        <v>2878</v>
      </c>
      <c r="J280" s="7">
        <v>1</v>
      </c>
      <c r="K280" s="7">
        <v>1</v>
      </c>
      <c r="L280" s="7">
        <v>12</v>
      </c>
      <c r="M280" s="7">
        <v>1</v>
      </c>
      <c r="N280" s="48" t="s">
        <v>103</v>
      </c>
      <c r="O280" s="50" t="s">
        <v>2319</v>
      </c>
      <c r="P280" s="48" t="s">
        <v>2320</v>
      </c>
      <c r="Q280" s="8">
        <v>92280000</v>
      </c>
      <c r="R280" s="8">
        <v>92280000</v>
      </c>
      <c r="S280" s="57">
        <v>0</v>
      </c>
      <c r="T280" s="58">
        <v>0</v>
      </c>
      <c r="U280" s="48" t="s">
        <v>4</v>
      </c>
      <c r="V280" s="48" t="s">
        <v>3664</v>
      </c>
      <c r="W280" s="48" t="s">
        <v>2321</v>
      </c>
      <c r="X280" s="48">
        <v>6477934</v>
      </c>
      <c r="Y280" s="48" t="s">
        <v>2322</v>
      </c>
      <c r="Z280" s="48">
        <v>0</v>
      </c>
      <c r="AA280" s="48">
        <v>1</v>
      </c>
    </row>
    <row r="281" spans="1:27" ht="54" customHeight="1">
      <c r="A281" s="13" t="s">
        <v>2315</v>
      </c>
      <c r="B281" s="13"/>
      <c r="C281" s="18">
        <v>2802</v>
      </c>
      <c r="D281" s="13"/>
      <c r="E281" s="19" t="s">
        <v>2340</v>
      </c>
      <c r="F281" s="24">
        <v>147222</v>
      </c>
      <c r="G281" s="7" t="s">
        <v>2317</v>
      </c>
      <c r="H281" s="13"/>
      <c r="I281" s="21" t="s">
        <v>2753</v>
      </c>
      <c r="J281" s="7">
        <v>1</v>
      </c>
      <c r="K281" s="7">
        <v>1</v>
      </c>
      <c r="L281" s="7">
        <v>12</v>
      </c>
      <c r="M281" s="7">
        <v>1</v>
      </c>
      <c r="N281" s="48" t="s">
        <v>103</v>
      </c>
      <c r="O281" s="50" t="s">
        <v>2319</v>
      </c>
      <c r="P281" s="48" t="s">
        <v>2320</v>
      </c>
      <c r="Q281" s="8">
        <v>108000000</v>
      </c>
      <c r="R281" s="8">
        <v>108000000</v>
      </c>
      <c r="S281" s="57">
        <v>0</v>
      </c>
      <c r="T281" s="58">
        <v>0</v>
      </c>
      <c r="U281" s="48" t="s">
        <v>4</v>
      </c>
      <c r="V281" s="48" t="s">
        <v>3665</v>
      </c>
      <c r="W281" s="48" t="s">
        <v>2321</v>
      </c>
      <c r="X281" s="48">
        <v>6477935</v>
      </c>
      <c r="Y281" s="48" t="s">
        <v>2322</v>
      </c>
      <c r="Z281" s="48">
        <v>0</v>
      </c>
      <c r="AA281" s="48">
        <v>1</v>
      </c>
    </row>
    <row r="282" spans="1:27" ht="54" customHeight="1">
      <c r="A282" s="13" t="s">
        <v>2315</v>
      </c>
      <c r="B282" s="13"/>
      <c r="C282" s="18">
        <v>2615</v>
      </c>
      <c r="D282" s="13"/>
      <c r="E282" s="23" t="s">
        <v>2434</v>
      </c>
      <c r="F282" s="24">
        <v>147259</v>
      </c>
      <c r="G282" s="7" t="s">
        <v>2317</v>
      </c>
      <c r="H282" s="13"/>
      <c r="I282" s="21" t="s">
        <v>2753</v>
      </c>
      <c r="J282" s="7">
        <v>1</v>
      </c>
      <c r="K282" s="7">
        <v>1</v>
      </c>
      <c r="L282" s="7">
        <v>12</v>
      </c>
      <c r="M282" s="7">
        <v>1</v>
      </c>
      <c r="N282" s="48" t="s">
        <v>103</v>
      </c>
      <c r="O282" s="50" t="s">
        <v>2319</v>
      </c>
      <c r="P282" s="48" t="s">
        <v>2320</v>
      </c>
      <c r="Q282" s="8">
        <v>104400000</v>
      </c>
      <c r="R282" s="8">
        <v>104400000</v>
      </c>
      <c r="S282" s="57">
        <v>0</v>
      </c>
      <c r="T282" s="58">
        <v>0</v>
      </c>
      <c r="U282" s="48" t="s">
        <v>4</v>
      </c>
      <c r="V282" s="48" t="s">
        <v>3666</v>
      </c>
      <c r="W282" s="48" t="s">
        <v>2321</v>
      </c>
      <c r="X282" s="48">
        <v>6477936</v>
      </c>
      <c r="Y282" s="48" t="s">
        <v>2322</v>
      </c>
      <c r="Z282" s="48">
        <v>0</v>
      </c>
      <c r="AA282" s="48">
        <v>1</v>
      </c>
    </row>
    <row r="283" spans="1:27" ht="54" customHeight="1">
      <c r="A283" s="13" t="s">
        <v>2315</v>
      </c>
      <c r="B283" s="13"/>
      <c r="C283" s="37">
        <v>2252</v>
      </c>
      <c r="D283" s="13"/>
      <c r="E283" s="19" t="s">
        <v>2584</v>
      </c>
      <c r="F283" s="24">
        <v>147217</v>
      </c>
      <c r="G283" s="7" t="s">
        <v>2317</v>
      </c>
      <c r="H283" s="13"/>
      <c r="I283" s="21" t="s">
        <v>2882</v>
      </c>
      <c r="J283" s="7">
        <v>1</v>
      </c>
      <c r="K283" s="7">
        <v>1</v>
      </c>
      <c r="L283" s="7">
        <v>12</v>
      </c>
      <c r="M283" s="7">
        <v>1</v>
      </c>
      <c r="N283" s="48" t="s">
        <v>103</v>
      </c>
      <c r="O283" s="50" t="s">
        <v>2319</v>
      </c>
      <c r="P283" s="48" t="s">
        <v>2320</v>
      </c>
      <c r="Q283" s="8">
        <v>92280000</v>
      </c>
      <c r="R283" s="8">
        <v>92280000</v>
      </c>
      <c r="S283" s="57">
        <v>0</v>
      </c>
      <c r="T283" s="58">
        <v>0</v>
      </c>
      <c r="U283" s="48" t="s">
        <v>4</v>
      </c>
      <c r="V283" s="48" t="s">
        <v>3667</v>
      </c>
      <c r="W283" s="48" t="s">
        <v>2321</v>
      </c>
      <c r="X283" s="48">
        <v>6477937</v>
      </c>
      <c r="Y283" s="48" t="s">
        <v>2322</v>
      </c>
      <c r="Z283" s="48">
        <v>0</v>
      </c>
      <c r="AA283" s="48">
        <v>1</v>
      </c>
    </row>
    <row r="284" spans="1:27" ht="54" customHeight="1">
      <c r="A284" s="13" t="s">
        <v>2315</v>
      </c>
      <c r="B284" s="13"/>
      <c r="C284" s="18">
        <v>2316</v>
      </c>
      <c r="D284" s="13"/>
      <c r="E284" s="19" t="s">
        <v>2400</v>
      </c>
      <c r="F284" s="24">
        <v>150328</v>
      </c>
      <c r="G284" s="7" t="s">
        <v>2317</v>
      </c>
      <c r="H284" s="13"/>
      <c r="I284" s="19" t="s">
        <v>2884</v>
      </c>
      <c r="J284" s="7">
        <v>1</v>
      </c>
      <c r="K284" s="7">
        <v>1</v>
      </c>
      <c r="L284" s="7">
        <v>12</v>
      </c>
      <c r="M284" s="7">
        <v>1</v>
      </c>
      <c r="N284" s="48" t="s">
        <v>103</v>
      </c>
      <c r="O284" s="50" t="s">
        <v>2319</v>
      </c>
      <c r="P284" s="48" t="s">
        <v>2320</v>
      </c>
      <c r="Q284" s="8">
        <v>92280000</v>
      </c>
      <c r="R284" s="8">
        <v>92280000</v>
      </c>
      <c r="S284" s="57">
        <v>0</v>
      </c>
      <c r="T284" s="58">
        <v>0</v>
      </c>
      <c r="U284" s="48" t="s">
        <v>4</v>
      </c>
      <c r="V284" s="48" t="s">
        <v>3668</v>
      </c>
      <c r="W284" s="48" t="s">
        <v>2321</v>
      </c>
      <c r="X284" s="48">
        <v>6477938</v>
      </c>
      <c r="Y284" s="48" t="s">
        <v>2322</v>
      </c>
      <c r="Z284" s="48">
        <v>0</v>
      </c>
      <c r="AA284" s="48">
        <v>1</v>
      </c>
    </row>
    <row r="285" spans="1:27" ht="54" customHeight="1">
      <c r="A285" s="13" t="s">
        <v>2315</v>
      </c>
      <c r="B285" s="13"/>
      <c r="C285" s="18">
        <v>2802</v>
      </c>
      <c r="D285" s="13"/>
      <c r="E285" s="19" t="s">
        <v>2519</v>
      </c>
      <c r="F285" s="24">
        <v>150333</v>
      </c>
      <c r="G285" s="7" t="s">
        <v>2317</v>
      </c>
      <c r="H285" s="13"/>
      <c r="I285" s="19" t="s">
        <v>2886</v>
      </c>
      <c r="J285" s="7">
        <v>1</v>
      </c>
      <c r="K285" s="7">
        <v>1</v>
      </c>
      <c r="L285" s="7">
        <v>12</v>
      </c>
      <c r="M285" s="7">
        <v>1</v>
      </c>
      <c r="N285" s="48" t="s">
        <v>103</v>
      </c>
      <c r="O285" s="50" t="s">
        <v>2319</v>
      </c>
      <c r="P285" s="48" t="s">
        <v>2320</v>
      </c>
      <c r="Q285" s="8">
        <v>92280000</v>
      </c>
      <c r="R285" s="8">
        <v>92280000</v>
      </c>
      <c r="S285" s="57">
        <v>0</v>
      </c>
      <c r="T285" s="58">
        <v>0</v>
      </c>
      <c r="U285" s="48" t="s">
        <v>4</v>
      </c>
      <c r="V285" s="48" t="s">
        <v>3669</v>
      </c>
      <c r="W285" s="48" t="s">
        <v>2321</v>
      </c>
      <c r="X285" s="48">
        <v>6477939</v>
      </c>
      <c r="Y285" s="48" t="s">
        <v>2322</v>
      </c>
      <c r="Z285" s="48">
        <v>0</v>
      </c>
      <c r="AA285" s="48">
        <v>1</v>
      </c>
    </row>
    <row r="286" spans="1:27" ht="54" customHeight="1">
      <c r="A286" s="13" t="s">
        <v>2315</v>
      </c>
      <c r="B286" s="13"/>
      <c r="C286" s="37">
        <v>2252</v>
      </c>
      <c r="D286" s="13"/>
      <c r="E286" s="34" t="s">
        <v>2584</v>
      </c>
      <c r="F286" s="24">
        <v>151451</v>
      </c>
      <c r="G286" s="7" t="s">
        <v>2317</v>
      </c>
      <c r="H286" s="13"/>
      <c r="I286" s="21" t="s">
        <v>2888</v>
      </c>
      <c r="J286" s="7">
        <v>1</v>
      </c>
      <c r="K286" s="7">
        <v>1</v>
      </c>
      <c r="L286" s="7">
        <v>12</v>
      </c>
      <c r="M286" s="7">
        <v>1</v>
      </c>
      <c r="N286" s="48" t="s">
        <v>103</v>
      </c>
      <c r="O286" s="50" t="s">
        <v>2319</v>
      </c>
      <c r="P286" s="48" t="s">
        <v>2320</v>
      </c>
      <c r="Q286" s="9">
        <v>336000000</v>
      </c>
      <c r="R286" s="9">
        <v>336000000</v>
      </c>
      <c r="S286" s="57">
        <v>0</v>
      </c>
      <c r="T286" s="58">
        <v>0</v>
      </c>
      <c r="U286" s="48" t="s">
        <v>4</v>
      </c>
      <c r="V286" s="48" t="s">
        <v>3670</v>
      </c>
      <c r="W286" s="48" t="s">
        <v>2321</v>
      </c>
      <c r="X286" s="48">
        <v>6477940</v>
      </c>
      <c r="Y286" s="48" t="s">
        <v>2322</v>
      </c>
      <c r="Z286" s="48">
        <v>0</v>
      </c>
      <c r="AA286" s="48">
        <v>1</v>
      </c>
    </row>
    <row r="287" spans="1:27" ht="54" customHeight="1">
      <c r="A287" s="13" t="s">
        <v>2315</v>
      </c>
      <c r="B287" s="13"/>
      <c r="C287" s="18">
        <v>2316</v>
      </c>
      <c r="D287" s="13"/>
      <c r="E287" s="34" t="s">
        <v>2400</v>
      </c>
      <c r="F287" s="24">
        <v>151454</v>
      </c>
      <c r="G287" s="7" t="s">
        <v>2317</v>
      </c>
      <c r="H287" s="13"/>
      <c r="I287" s="21" t="s">
        <v>2728</v>
      </c>
      <c r="J287" s="7">
        <v>1</v>
      </c>
      <c r="K287" s="7">
        <v>1</v>
      </c>
      <c r="L287" s="7">
        <v>12</v>
      </c>
      <c r="M287" s="7">
        <v>1</v>
      </c>
      <c r="N287" s="48" t="s">
        <v>103</v>
      </c>
      <c r="O287" s="50" t="s">
        <v>2319</v>
      </c>
      <c r="P287" s="48" t="s">
        <v>2320</v>
      </c>
      <c r="Q287" s="9">
        <v>134400000</v>
      </c>
      <c r="R287" s="9">
        <v>134400000</v>
      </c>
      <c r="S287" s="57">
        <v>0</v>
      </c>
      <c r="T287" s="58">
        <v>0</v>
      </c>
      <c r="U287" s="48" t="s">
        <v>4</v>
      </c>
      <c r="V287" s="48" t="s">
        <v>3671</v>
      </c>
      <c r="W287" s="48" t="s">
        <v>2321</v>
      </c>
      <c r="X287" s="48">
        <v>6477941</v>
      </c>
      <c r="Y287" s="48" t="s">
        <v>2322</v>
      </c>
      <c r="Z287" s="48">
        <v>0</v>
      </c>
      <c r="AA287" s="48">
        <v>1</v>
      </c>
    </row>
    <row r="288" spans="1:27" ht="54" customHeight="1">
      <c r="A288" s="13" t="s">
        <v>2315</v>
      </c>
      <c r="B288" s="13"/>
      <c r="C288" s="18">
        <v>2316</v>
      </c>
      <c r="D288" s="13"/>
      <c r="E288" s="34" t="s">
        <v>2400</v>
      </c>
      <c r="F288" s="24">
        <v>151455</v>
      </c>
      <c r="G288" s="7" t="s">
        <v>2317</v>
      </c>
      <c r="H288" s="13"/>
      <c r="I288" s="21" t="s">
        <v>2353</v>
      </c>
      <c r="J288" s="7">
        <v>1</v>
      </c>
      <c r="K288" s="7">
        <v>1</v>
      </c>
      <c r="L288" s="7">
        <v>12</v>
      </c>
      <c r="M288" s="7">
        <v>1</v>
      </c>
      <c r="N288" s="48" t="s">
        <v>103</v>
      </c>
      <c r="O288" s="50" t="s">
        <v>2319</v>
      </c>
      <c r="P288" s="48" t="s">
        <v>2320</v>
      </c>
      <c r="Q288" s="9">
        <v>115200000</v>
      </c>
      <c r="R288" s="9">
        <v>115200000</v>
      </c>
      <c r="S288" s="57">
        <v>0</v>
      </c>
      <c r="T288" s="58">
        <v>0</v>
      </c>
      <c r="U288" s="48" t="s">
        <v>4</v>
      </c>
      <c r="V288" s="48" t="s">
        <v>3672</v>
      </c>
      <c r="W288" s="48" t="s">
        <v>2321</v>
      </c>
      <c r="X288" s="48">
        <v>6477942</v>
      </c>
      <c r="Y288" s="48" t="s">
        <v>2322</v>
      </c>
      <c r="Z288" s="48">
        <v>0</v>
      </c>
      <c r="AA288" s="48">
        <v>1</v>
      </c>
    </row>
    <row r="289" spans="1:27" ht="54" customHeight="1">
      <c r="A289" s="13" t="s">
        <v>2315</v>
      </c>
      <c r="B289" s="13"/>
      <c r="C289" s="18">
        <v>2316</v>
      </c>
      <c r="D289" s="13"/>
      <c r="E289" s="34" t="s">
        <v>2400</v>
      </c>
      <c r="F289" s="24">
        <v>151456</v>
      </c>
      <c r="G289" s="7" t="s">
        <v>2317</v>
      </c>
      <c r="H289" s="13"/>
      <c r="I289" s="21" t="s">
        <v>2892</v>
      </c>
      <c r="J289" s="7">
        <v>1</v>
      </c>
      <c r="K289" s="7">
        <v>1</v>
      </c>
      <c r="L289" s="7">
        <v>12</v>
      </c>
      <c r="M289" s="7">
        <v>1</v>
      </c>
      <c r="N289" s="48" t="s">
        <v>103</v>
      </c>
      <c r="O289" s="50" t="s">
        <v>2319</v>
      </c>
      <c r="P289" s="48" t="s">
        <v>2320</v>
      </c>
      <c r="Q289" s="9">
        <v>81600000</v>
      </c>
      <c r="R289" s="9">
        <v>81600000</v>
      </c>
      <c r="S289" s="57">
        <v>0</v>
      </c>
      <c r="T289" s="58">
        <v>0</v>
      </c>
      <c r="U289" s="48" t="s">
        <v>4</v>
      </c>
      <c r="V289" s="48" t="s">
        <v>3673</v>
      </c>
      <c r="W289" s="48" t="s">
        <v>2321</v>
      </c>
      <c r="X289" s="48">
        <v>6477943</v>
      </c>
      <c r="Y289" s="48" t="s">
        <v>2322</v>
      </c>
      <c r="Z289" s="48">
        <v>0</v>
      </c>
      <c r="AA289" s="48">
        <v>1</v>
      </c>
    </row>
    <row r="290" spans="1:27" ht="54" customHeight="1">
      <c r="A290" s="13" t="s">
        <v>2315</v>
      </c>
      <c r="B290" s="13"/>
      <c r="C290" s="18">
        <v>2405</v>
      </c>
      <c r="D290" s="13"/>
      <c r="E290" s="34" t="s">
        <v>3190</v>
      </c>
      <c r="F290" s="24">
        <v>151454</v>
      </c>
      <c r="G290" s="7" t="s">
        <v>2317</v>
      </c>
      <c r="H290" s="13"/>
      <c r="I290" s="21" t="s">
        <v>2895</v>
      </c>
      <c r="J290" s="7">
        <v>1</v>
      </c>
      <c r="K290" s="7">
        <v>1</v>
      </c>
      <c r="L290" s="7">
        <v>12</v>
      </c>
      <c r="M290" s="7">
        <v>1</v>
      </c>
      <c r="N290" s="48" t="s">
        <v>103</v>
      </c>
      <c r="O290" s="50" t="s">
        <v>2319</v>
      </c>
      <c r="P290" s="48" t="s">
        <v>2320</v>
      </c>
      <c r="Q290" s="9">
        <v>67200000</v>
      </c>
      <c r="R290" s="9">
        <v>67200000</v>
      </c>
      <c r="S290" s="57">
        <v>0</v>
      </c>
      <c r="T290" s="58">
        <v>0</v>
      </c>
      <c r="U290" s="48" t="s">
        <v>4</v>
      </c>
      <c r="V290" s="48" t="s">
        <v>3674</v>
      </c>
      <c r="W290" s="48" t="s">
        <v>2321</v>
      </c>
      <c r="X290" s="48">
        <v>6477944</v>
      </c>
      <c r="Y290" s="48" t="s">
        <v>2322</v>
      </c>
      <c r="Z290" s="48">
        <v>0</v>
      </c>
      <c r="AA290" s="48">
        <v>1</v>
      </c>
    </row>
    <row r="291" spans="1:27" ht="54" customHeight="1">
      <c r="A291" s="13" t="s">
        <v>2315</v>
      </c>
      <c r="B291" s="13"/>
      <c r="C291" s="35">
        <v>2667</v>
      </c>
      <c r="D291" s="13"/>
      <c r="E291" s="39" t="s">
        <v>2372</v>
      </c>
      <c r="F291" s="24">
        <v>151468</v>
      </c>
      <c r="G291" s="7" t="s">
        <v>2317</v>
      </c>
      <c r="H291" s="13"/>
      <c r="I291" s="21" t="s">
        <v>2897</v>
      </c>
      <c r="J291" s="7">
        <v>1</v>
      </c>
      <c r="K291" s="7">
        <v>1</v>
      </c>
      <c r="L291" s="7">
        <v>12</v>
      </c>
      <c r="M291" s="7">
        <v>1</v>
      </c>
      <c r="N291" s="48" t="s">
        <v>103</v>
      </c>
      <c r="O291" s="50" t="s">
        <v>2319</v>
      </c>
      <c r="P291" s="48" t="s">
        <v>2320</v>
      </c>
      <c r="Q291" s="9">
        <v>67200000</v>
      </c>
      <c r="R291" s="9">
        <v>67200000</v>
      </c>
      <c r="S291" s="57">
        <v>0</v>
      </c>
      <c r="T291" s="58">
        <v>0</v>
      </c>
      <c r="U291" s="48" t="s">
        <v>4</v>
      </c>
      <c r="V291" s="48" t="s">
        <v>3675</v>
      </c>
      <c r="W291" s="48" t="s">
        <v>2321</v>
      </c>
      <c r="X291" s="48">
        <v>6477945</v>
      </c>
      <c r="Y291" s="48" t="s">
        <v>2322</v>
      </c>
      <c r="Z291" s="48">
        <v>0</v>
      </c>
      <c r="AA291" s="48">
        <v>1</v>
      </c>
    </row>
    <row r="292" spans="1:27" ht="54" customHeight="1">
      <c r="A292" s="13" t="s">
        <v>2315</v>
      </c>
      <c r="B292" s="13"/>
      <c r="C292" s="35">
        <v>2667</v>
      </c>
      <c r="D292" s="13"/>
      <c r="E292" s="39" t="s">
        <v>2372</v>
      </c>
      <c r="F292" s="24">
        <v>151537</v>
      </c>
      <c r="G292" s="7" t="s">
        <v>2317</v>
      </c>
      <c r="H292" s="13"/>
      <c r="I292" s="21" t="s">
        <v>2899</v>
      </c>
      <c r="J292" s="7">
        <v>1</v>
      </c>
      <c r="K292" s="7">
        <v>1</v>
      </c>
      <c r="L292" s="7">
        <v>12</v>
      </c>
      <c r="M292" s="7">
        <v>1</v>
      </c>
      <c r="N292" s="48" t="s">
        <v>103</v>
      </c>
      <c r="O292" s="50" t="s">
        <v>2319</v>
      </c>
      <c r="P292" s="48" t="s">
        <v>2320</v>
      </c>
      <c r="Q292" s="9">
        <v>92280000</v>
      </c>
      <c r="R292" s="9">
        <v>92280000</v>
      </c>
      <c r="S292" s="57">
        <v>0</v>
      </c>
      <c r="T292" s="58">
        <v>0</v>
      </c>
      <c r="U292" s="48" t="s">
        <v>4</v>
      </c>
      <c r="V292" s="48" t="s">
        <v>3676</v>
      </c>
      <c r="W292" s="48" t="s">
        <v>2321</v>
      </c>
      <c r="X292" s="48">
        <v>6477946</v>
      </c>
      <c r="Y292" s="48" t="s">
        <v>2322</v>
      </c>
      <c r="Z292" s="48">
        <v>0</v>
      </c>
      <c r="AA292" s="48">
        <v>1</v>
      </c>
    </row>
    <row r="293" spans="1:27" ht="54" customHeight="1">
      <c r="A293" s="13" t="s">
        <v>2315</v>
      </c>
      <c r="B293" s="13"/>
      <c r="C293" s="18">
        <v>2615</v>
      </c>
      <c r="D293" s="13"/>
      <c r="E293" s="46" t="s">
        <v>2434</v>
      </c>
      <c r="F293" s="24">
        <v>151539</v>
      </c>
      <c r="G293" s="7" t="s">
        <v>2317</v>
      </c>
      <c r="H293" s="13"/>
      <c r="I293" s="21" t="s">
        <v>2391</v>
      </c>
      <c r="J293" s="7">
        <v>1</v>
      </c>
      <c r="K293" s="7">
        <v>1</v>
      </c>
      <c r="L293" s="7">
        <v>12</v>
      </c>
      <c r="M293" s="7">
        <v>1</v>
      </c>
      <c r="N293" s="48" t="s">
        <v>103</v>
      </c>
      <c r="O293" s="50" t="s">
        <v>2319</v>
      </c>
      <c r="P293" s="48" t="s">
        <v>2320</v>
      </c>
      <c r="Q293" s="9">
        <v>57600000</v>
      </c>
      <c r="R293" s="9">
        <v>57600000</v>
      </c>
      <c r="S293" s="57">
        <v>0</v>
      </c>
      <c r="T293" s="58">
        <v>0</v>
      </c>
      <c r="U293" s="48" t="s">
        <v>4</v>
      </c>
      <c r="V293" s="48" t="s">
        <v>3677</v>
      </c>
      <c r="W293" s="48" t="s">
        <v>2321</v>
      </c>
      <c r="X293" s="48">
        <v>6477947</v>
      </c>
      <c r="Y293" s="48" t="s">
        <v>2322</v>
      </c>
      <c r="Z293" s="48">
        <v>0</v>
      </c>
      <c r="AA293" s="48">
        <v>1</v>
      </c>
    </row>
    <row r="294" spans="1:27" ht="54" customHeight="1">
      <c r="A294" s="13" t="s">
        <v>2315</v>
      </c>
      <c r="B294" s="13"/>
      <c r="C294" s="18">
        <v>2606</v>
      </c>
      <c r="D294" s="13"/>
      <c r="E294" s="34" t="s">
        <v>2361</v>
      </c>
      <c r="F294" s="24">
        <v>151540</v>
      </c>
      <c r="G294" s="7" t="s">
        <v>2317</v>
      </c>
      <c r="H294" s="13"/>
      <c r="I294" s="21" t="s">
        <v>2902</v>
      </c>
      <c r="J294" s="7">
        <v>1</v>
      </c>
      <c r="K294" s="7">
        <v>1</v>
      </c>
      <c r="L294" s="7">
        <v>12</v>
      </c>
      <c r="M294" s="7">
        <v>1</v>
      </c>
      <c r="N294" s="48" t="s">
        <v>103</v>
      </c>
      <c r="O294" s="50" t="s">
        <v>2319</v>
      </c>
      <c r="P294" s="48" t="s">
        <v>2320</v>
      </c>
      <c r="Q294" s="9">
        <v>57600000</v>
      </c>
      <c r="R294" s="9">
        <v>57600000</v>
      </c>
      <c r="S294" s="57">
        <v>0</v>
      </c>
      <c r="T294" s="58">
        <v>0</v>
      </c>
      <c r="U294" s="48" t="s">
        <v>4</v>
      </c>
      <c r="V294" s="48" t="s">
        <v>3678</v>
      </c>
      <c r="W294" s="48" t="s">
        <v>2321</v>
      </c>
      <c r="X294" s="48">
        <v>6477948</v>
      </c>
      <c r="Y294" s="48" t="s">
        <v>2322</v>
      </c>
      <c r="Z294" s="48">
        <v>0</v>
      </c>
      <c r="AA294" s="48">
        <v>1</v>
      </c>
    </row>
    <row r="295" spans="1:27" ht="54" customHeight="1">
      <c r="A295" s="13" t="s">
        <v>2315</v>
      </c>
      <c r="B295" s="13"/>
      <c r="C295" s="37">
        <v>2252</v>
      </c>
      <c r="D295" s="13"/>
      <c r="E295" s="34" t="s">
        <v>2584</v>
      </c>
      <c r="F295" s="24">
        <v>151541</v>
      </c>
      <c r="G295" s="7" t="s">
        <v>2317</v>
      </c>
      <c r="H295" s="13"/>
      <c r="I295" s="21" t="s">
        <v>2904</v>
      </c>
      <c r="J295" s="7">
        <v>1</v>
      </c>
      <c r="K295" s="7">
        <v>1</v>
      </c>
      <c r="L295" s="7">
        <v>12</v>
      </c>
      <c r="M295" s="7">
        <v>1</v>
      </c>
      <c r="N295" s="48" t="s">
        <v>103</v>
      </c>
      <c r="O295" s="50" t="s">
        <v>2319</v>
      </c>
      <c r="P295" s="48" t="s">
        <v>2320</v>
      </c>
      <c r="Q295" s="9">
        <v>57600000</v>
      </c>
      <c r="R295" s="9">
        <v>57600000</v>
      </c>
      <c r="S295" s="57">
        <v>0</v>
      </c>
      <c r="T295" s="58">
        <v>0</v>
      </c>
      <c r="U295" s="48" t="s">
        <v>4</v>
      </c>
      <c r="V295" s="48" t="s">
        <v>3679</v>
      </c>
      <c r="W295" s="48" t="s">
        <v>2321</v>
      </c>
      <c r="X295" s="48">
        <v>6477949</v>
      </c>
      <c r="Y295" s="48" t="s">
        <v>2322</v>
      </c>
      <c r="Z295" s="48">
        <v>0</v>
      </c>
      <c r="AA295" s="48">
        <v>1</v>
      </c>
    </row>
    <row r="296" spans="1:27" ht="54" customHeight="1">
      <c r="A296" s="13" t="s">
        <v>2315</v>
      </c>
      <c r="B296" s="13"/>
      <c r="C296" s="37">
        <v>2252</v>
      </c>
      <c r="D296" s="13"/>
      <c r="E296" s="34" t="s">
        <v>2584</v>
      </c>
      <c r="F296" s="24">
        <v>151542</v>
      </c>
      <c r="G296" s="7" t="s">
        <v>2317</v>
      </c>
      <c r="H296" s="13"/>
      <c r="I296" s="21" t="s">
        <v>2906</v>
      </c>
      <c r="J296" s="7">
        <v>1</v>
      </c>
      <c r="K296" s="7">
        <v>1</v>
      </c>
      <c r="L296" s="7">
        <v>12</v>
      </c>
      <c r="M296" s="7">
        <v>1</v>
      </c>
      <c r="N296" s="48" t="s">
        <v>103</v>
      </c>
      <c r="O296" s="50" t="s">
        <v>2319</v>
      </c>
      <c r="P296" s="48" t="s">
        <v>2320</v>
      </c>
      <c r="Q296" s="9">
        <v>57600000</v>
      </c>
      <c r="R296" s="9">
        <v>57600000</v>
      </c>
      <c r="S296" s="57">
        <v>0</v>
      </c>
      <c r="T296" s="58">
        <v>0</v>
      </c>
      <c r="U296" s="48" t="s">
        <v>4</v>
      </c>
      <c r="V296" s="48" t="s">
        <v>3680</v>
      </c>
      <c r="W296" s="48" t="s">
        <v>2321</v>
      </c>
      <c r="X296" s="48">
        <v>6477950</v>
      </c>
      <c r="Y296" s="48" t="s">
        <v>2322</v>
      </c>
      <c r="Z296" s="48">
        <v>0</v>
      </c>
      <c r="AA296" s="48">
        <v>1</v>
      </c>
    </row>
    <row r="297" spans="1:27" ht="54" customHeight="1">
      <c r="A297" s="13" t="s">
        <v>2315</v>
      </c>
      <c r="B297" s="13"/>
      <c r="C297" s="18">
        <v>2648</v>
      </c>
      <c r="D297" s="13"/>
      <c r="E297" s="34" t="s">
        <v>2424</v>
      </c>
      <c r="F297" s="24">
        <v>151543</v>
      </c>
      <c r="G297" s="7" t="s">
        <v>2317</v>
      </c>
      <c r="H297" s="13"/>
      <c r="I297" s="21" t="s">
        <v>2908</v>
      </c>
      <c r="J297" s="7">
        <v>1</v>
      </c>
      <c r="K297" s="7">
        <v>1</v>
      </c>
      <c r="L297" s="7">
        <v>12</v>
      </c>
      <c r="M297" s="7">
        <v>1</v>
      </c>
      <c r="N297" s="48" t="s">
        <v>103</v>
      </c>
      <c r="O297" s="50" t="s">
        <v>2319</v>
      </c>
      <c r="P297" s="48" t="s">
        <v>2320</v>
      </c>
      <c r="Q297" s="9">
        <v>57600000</v>
      </c>
      <c r="R297" s="9">
        <v>57600000</v>
      </c>
      <c r="S297" s="57">
        <v>0</v>
      </c>
      <c r="T297" s="58">
        <v>0</v>
      </c>
      <c r="U297" s="48" t="s">
        <v>4</v>
      </c>
      <c r="V297" s="48" t="s">
        <v>3681</v>
      </c>
      <c r="W297" s="48" t="s">
        <v>2321</v>
      </c>
      <c r="X297" s="48">
        <v>6477951</v>
      </c>
      <c r="Y297" s="48" t="s">
        <v>2322</v>
      </c>
      <c r="Z297" s="48">
        <v>0</v>
      </c>
      <c r="AA297" s="48">
        <v>1</v>
      </c>
    </row>
    <row r="298" spans="1:27" ht="54" customHeight="1">
      <c r="A298" s="13" t="s">
        <v>2315</v>
      </c>
      <c r="B298" s="13"/>
      <c r="C298" s="18">
        <v>2667</v>
      </c>
      <c r="D298" s="13"/>
      <c r="E298" s="34" t="s">
        <v>2372</v>
      </c>
      <c r="F298" s="24">
        <v>151544</v>
      </c>
      <c r="G298" s="7" t="s">
        <v>2317</v>
      </c>
      <c r="H298" s="13"/>
      <c r="I298" s="21" t="s">
        <v>2524</v>
      </c>
      <c r="J298" s="7">
        <v>1</v>
      </c>
      <c r="K298" s="7">
        <v>1</v>
      </c>
      <c r="L298" s="7">
        <v>12</v>
      </c>
      <c r="M298" s="7">
        <v>1</v>
      </c>
      <c r="N298" s="48" t="s">
        <v>103</v>
      </c>
      <c r="O298" s="50" t="s">
        <v>2319</v>
      </c>
      <c r="P298" s="48" t="s">
        <v>2320</v>
      </c>
      <c r="Q298" s="9">
        <v>57600000</v>
      </c>
      <c r="R298" s="9">
        <v>57600000</v>
      </c>
      <c r="S298" s="57">
        <v>0</v>
      </c>
      <c r="T298" s="58">
        <v>0</v>
      </c>
      <c r="U298" s="48" t="s">
        <v>4</v>
      </c>
      <c r="V298" s="48" t="s">
        <v>3682</v>
      </c>
      <c r="W298" s="48" t="s">
        <v>2321</v>
      </c>
      <c r="X298" s="48">
        <v>6477952</v>
      </c>
      <c r="Y298" s="48" t="s">
        <v>2322</v>
      </c>
      <c r="Z298" s="48">
        <v>0</v>
      </c>
      <c r="AA298" s="48">
        <v>1</v>
      </c>
    </row>
    <row r="299" spans="1:27" ht="54" customHeight="1">
      <c r="A299" s="13" t="s">
        <v>2315</v>
      </c>
      <c r="B299" s="13"/>
      <c r="C299" s="18">
        <v>2285</v>
      </c>
      <c r="D299" s="13"/>
      <c r="E299" s="34" t="s">
        <v>2459</v>
      </c>
      <c r="F299" s="24">
        <v>151545</v>
      </c>
      <c r="G299" s="7" t="s">
        <v>2317</v>
      </c>
      <c r="H299" s="13"/>
      <c r="I299" s="27" t="s">
        <v>2911</v>
      </c>
      <c r="J299" s="7">
        <v>1</v>
      </c>
      <c r="K299" s="7">
        <v>1</v>
      </c>
      <c r="L299" s="7">
        <v>12</v>
      </c>
      <c r="M299" s="7">
        <v>1</v>
      </c>
      <c r="N299" s="48" t="s">
        <v>103</v>
      </c>
      <c r="O299" s="50" t="s">
        <v>2319</v>
      </c>
      <c r="P299" s="48" t="s">
        <v>2320</v>
      </c>
      <c r="Q299" s="9">
        <v>57600000</v>
      </c>
      <c r="R299" s="9">
        <v>57600000</v>
      </c>
      <c r="S299" s="57">
        <v>0</v>
      </c>
      <c r="T299" s="58">
        <v>0</v>
      </c>
      <c r="U299" s="48" t="s">
        <v>4</v>
      </c>
      <c r="V299" s="48" t="s">
        <v>3683</v>
      </c>
      <c r="W299" s="48" t="s">
        <v>2321</v>
      </c>
      <c r="X299" s="48">
        <v>6477953</v>
      </c>
      <c r="Y299" s="48" t="s">
        <v>2322</v>
      </c>
      <c r="Z299" s="48">
        <v>0</v>
      </c>
      <c r="AA299" s="48">
        <v>1</v>
      </c>
    </row>
    <row r="300" spans="1:27" ht="54" customHeight="1">
      <c r="A300" s="13" t="s">
        <v>2315</v>
      </c>
      <c r="B300" s="13"/>
      <c r="C300" s="18">
        <v>2385</v>
      </c>
      <c r="D300" s="13"/>
      <c r="E300" s="19" t="s">
        <v>2350</v>
      </c>
      <c r="F300" s="19">
        <v>151546</v>
      </c>
      <c r="G300" s="7" t="s">
        <v>2317</v>
      </c>
      <c r="H300" s="13"/>
      <c r="I300" s="27" t="s">
        <v>2813</v>
      </c>
      <c r="J300" s="7">
        <v>1</v>
      </c>
      <c r="K300" s="7">
        <v>1</v>
      </c>
      <c r="L300" s="7">
        <v>12</v>
      </c>
      <c r="M300" s="7">
        <v>1</v>
      </c>
      <c r="N300" s="48" t="s">
        <v>103</v>
      </c>
      <c r="O300" s="50" t="s">
        <v>2319</v>
      </c>
      <c r="P300" s="48" t="s">
        <v>2320</v>
      </c>
      <c r="Q300" s="8">
        <v>57600000</v>
      </c>
      <c r="R300" s="8">
        <v>57600000</v>
      </c>
      <c r="S300" s="57">
        <v>0</v>
      </c>
      <c r="T300" s="58">
        <v>0</v>
      </c>
      <c r="U300" s="48" t="s">
        <v>4</v>
      </c>
      <c r="V300" s="48" t="s">
        <v>3684</v>
      </c>
      <c r="W300" s="48" t="s">
        <v>2321</v>
      </c>
      <c r="X300" s="48">
        <v>6477954</v>
      </c>
      <c r="Y300" s="48" t="s">
        <v>2322</v>
      </c>
      <c r="Z300" s="48">
        <v>0</v>
      </c>
      <c r="AA300" s="48">
        <v>1</v>
      </c>
    </row>
    <row r="301" spans="1:27" ht="54" customHeight="1">
      <c r="A301" s="13" t="s">
        <v>2315</v>
      </c>
      <c r="B301" s="13"/>
      <c r="C301" s="35">
        <v>2667</v>
      </c>
      <c r="D301" s="13"/>
      <c r="E301" s="36" t="s">
        <v>2663</v>
      </c>
      <c r="F301" s="19">
        <v>151548</v>
      </c>
      <c r="G301" s="7" t="s">
        <v>2317</v>
      </c>
      <c r="H301" s="13"/>
      <c r="I301" s="27" t="s">
        <v>2914</v>
      </c>
      <c r="J301" s="7">
        <v>1</v>
      </c>
      <c r="K301" s="7">
        <v>1</v>
      </c>
      <c r="L301" s="7">
        <v>12</v>
      </c>
      <c r="M301" s="7">
        <v>1</v>
      </c>
      <c r="N301" s="48" t="s">
        <v>103</v>
      </c>
      <c r="O301" s="50" t="s">
        <v>2319</v>
      </c>
      <c r="P301" s="48" t="s">
        <v>2320</v>
      </c>
      <c r="Q301" s="8">
        <v>57600000</v>
      </c>
      <c r="R301" s="8">
        <v>57600000</v>
      </c>
      <c r="S301" s="57">
        <v>0</v>
      </c>
      <c r="T301" s="58">
        <v>0</v>
      </c>
      <c r="U301" s="48" t="s">
        <v>4</v>
      </c>
      <c r="V301" s="48" t="s">
        <v>3685</v>
      </c>
      <c r="W301" s="48" t="s">
        <v>2321</v>
      </c>
      <c r="X301" s="48">
        <v>6477955</v>
      </c>
      <c r="Y301" s="48" t="s">
        <v>2322</v>
      </c>
      <c r="Z301" s="48">
        <v>0</v>
      </c>
      <c r="AA301" s="48">
        <v>1</v>
      </c>
    </row>
    <row r="302" spans="1:27" ht="54" customHeight="1">
      <c r="A302" s="13" t="s">
        <v>2315</v>
      </c>
      <c r="B302" s="13"/>
      <c r="C302" s="35">
        <v>2638</v>
      </c>
      <c r="D302" s="13"/>
      <c r="E302" s="23" t="s">
        <v>2608</v>
      </c>
      <c r="F302" s="19">
        <v>151549</v>
      </c>
      <c r="G302" s="7" t="s">
        <v>2317</v>
      </c>
      <c r="H302" s="13"/>
      <c r="I302" s="27" t="s">
        <v>2375</v>
      </c>
      <c r="J302" s="7">
        <v>1</v>
      </c>
      <c r="K302" s="7">
        <v>1</v>
      </c>
      <c r="L302" s="7">
        <v>12</v>
      </c>
      <c r="M302" s="7">
        <v>1</v>
      </c>
      <c r="N302" s="48" t="s">
        <v>103</v>
      </c>
      <c r="O302" s="50" t="s">
        <v>2319</v>
      </c>
      <c r="P302" s="48" t="s">
        <v>2320</v>
      </c>
      <c r="Q302" s="8">
        <v>115200000</v>
      </c>
      <c r="R302" s="8">
        <v>115200000</v>
      </c>
      <c r="S302" s="57">
        <v>0</v>
      </c>
      <c r="T302" s="58">
        <v>0</v>
      </c>
      <c r="U302" s="48" t="s">
        <v>4</v>
      </c>
      <c r="V302" s="48" t="s">
        <v>3686</v>
      </c>
      <c r="W302" s="48" t="s">
        <v>2321</v>
      </c>
      <c r="X302" s="48">
        <v>6477956</v>
      </c>
      <c r="Y302" s="48" t="s">
        <v>2322</v>
      </c>
      <c r="Z302" s="48">
        <v>0</v>
      </c>
      <c r="AA302" s="48">
        <v>1</v>
      </c>
    </row>
    <row r="303" spans="1:27" ht="54" customHeight="1">
      <c r="A303" s="13" t="s">
        <v>2315</v>
      </c>
      <c r="B303" s="52"/>
      <c r="C303" s="64">
        <v>2667</v>
      </c>
      <c r="D303" s="52"/>
      <c r="E303" s="65" t="s">
        <v>2372</v>
      </c>
      <c r="F303" s="60">
        <v>151550</v>
      </c>
      <c r="G303" s="51" t="s">
        <v>2317</v>
      </c>
      <c r="H303" s="52"/>
      <c r="I303" s="53" t="s">
        <v>2813</v>
      </c>
      <c r="J303" s="51">
        <v>1</v>
      </c>
      <c r="K303" s="51">
        <v>1</v>
      </c>
      <c r="L303" s="51">
        <v>12</v>
      </c>
      <c r="M303" s="51">
        <v>1</v>
      </c>
      <c r="N303" s="54" t="s">
        <v>103</v>
      </c>
      <c r="O303" s="55" t="s">
        <v>2319</v>
      </c>
      <c r="P303" s="54" t="s">
        <v>2320</v>
      </c>
      <c r="Q303" s="61">
        <v>92280000</v>
      </c>
      <c r="R303" s="61">
        <v>92280000</v>
      </c>
      <c r="S303" s="62">
        <v>0</v>
      </c>
      <c r="T303" s="63">
        <v>0</v>
      </c>
      <c r="U303" s="54" t="s">
        <v>4</v>
      </c>
      <c r="V303" s="54" t="s">
        <v>3687</v>
      </c>
      <c r="W303" s="54" t="s">
        <v>2321</v>
      </c>
      <c r="X303" s="54">
        <v>6477957</v>
      </c>
      <c r="Y303" s="54" t="s">
        <v>2322</v>
      </c>
      <c r="Z303" s="54">
        <v>0</v>
      </c>
      <c r="AA303" s="54">
        <v>1</v>
      </c>
    </row>
    <row r="304" spans="1:27" ht="54" customHeight="1">
      <c r="A304" s="13" t="s">
        <v>2315</v>
      </c>
      <c r="B304" s="13"/>
      <c r="C304" s="18">
        <v>2802</v>
      </c>
      <c r="D304" s="13"/>
      <c r="E304" s="19" t="s">
        <v>2454</v>
      </c>
      <c r="F304" s="19">
        <v>151728</v>
      </c>
      <c r="G304" s="7" t="s">
        <v>2317</v>
      </c>
      <c r="H304" s="13"/>
      <c r="I304" s="27" t="s">
        <v>2606</v>
      </c>
      <c r="J304" s="7">
        <v>1</v>
      </c>
      <c r="K304" s="7">
        <v>1</v>
      </c>
      <c r="L304" s="7">
        <v>12</v>
      </c>
      <c r="M304" s="7">
        <v>1</v>
      </c>
      <c r="N304" s="56" t="s">
        <v>103</v>
      </c>
      <c r="O304" s="56" t="s">
        <v>2319</v>
      </c>
      <c r="P304" s="56" t="s">
        <v>2320</v>
      </c>
      <c r="Q304" s="22">
        <v>201600000</v>
      </c>
      <c r="R304" s="22">
        <v>201600000</v>
      </c>
      <c r="S304" s="56">
        <v>0</v>
      </c>
      <c r="T304" s="66">
        <v>0</v>
      </c>
      <c r="U304" s="56" t="s">
        <v>4</v>
      </c>
      <c r="V304" s="56" t="s">
        <v>3688</v>
      </c>
      <c r="W304" s="56" t="s">
        <v>2321</v>
      </c>
      <c r="X304" s="56">
        <v>6477958</v>
      </c>
      <c r="Y304" s="56" t="s">
        <v>2322</v>
      </c>
      <c r="Z304" s="56">
        <v>0</v>
      </c>
      <c r="AA304" s="56">
        <v>1</v>
      </c>
    </row>
    <row r="305" spans="1:27" ht="54" customHeight="1">
      <c r="A305" s="13" t="s">
        <v>2928</v>
      </c>
      <c r="B305" s="13"/>
      <c r="C305" s="69">
        <v>2251</v>
      </c>
      <c r="D305" s="13" t="s">
        <v>3689</v>
      </c>
      <c r="E305" s="67" t="s">
        <v>3690</v>
      </c>
      <c r="F305" s="13" t="s">
        <v>2920</v>
      </c>
      <c r="G305" s="7" t="s">
        <v>2317</v>
      </c>
      <c r="H305" s="13"/>
      <c r="I305" s="27"/>
      <c r="J305" s="7"/>
      <c r="K305" s="7"/>
      <c r="L305" s="7"/>
      <c r="M305" s="7"/>
      <c r="N305" s="56"/>
      <c r="O305" s="56"/>
      <c r="P305" s="56" t="s">
        <v>2320</v>
      </c>
      <c r="Q305" s="70">
        <v>1185000000</v>
      </c>
      <c r="R305" s="70"/>
      <c r="S305" s="56">
        <v>0</v>
      </c>
      <c r="T305" s="66">
        <v>0</v>
      </c>
      <c r="U305" s="56" t="s">
        <v>4</v>
      </c>
      <c r="V305" s="56" t="s">
        <v>3691</v>
      </c>
      <c r="W305" s="56" t="s">
        <v>2321</v>
      </c>
      <c r="X305" s="56">
        <v>6477959</v>
      </c>
      <c r="Y305" s="56" t="s">
        <v>2322</v>
      </c>
      <c r="Z305" s="56">
        <v>0</v>
      </c>
      <c r="AA305" s="56">
        <v>1</v>
      </c>
    </row>
    <row r="306" spans="1:27" ht="54" customHeight="1">
      <c r="A306" s="13" t="s">
        <v>2928</v>
      </c>
      <c r="B306" s="13"/>
      <c r="C306" s="69">
        <v>2252</v>
      </c>
      <c r="D306" s="13" t="s">
        <v>2936</v>
      </c>
      <c r="E306" s="67" t="s">
        <v>2584</v>
      </c>
      <c r="F306" s="13" t="s">
        <v>2920</v>
      </c>
      <c r="G306" s="7" t="s">
        <v>2317</v>
      </c>
      <c r="H306" s="13"/>
      <c r="I306" s="27"/>
      <c r="J306" s="7"/>
      <c r="K306" s="7"/>
      <c r="L306" s="7"/>
      <c r="M306" s="7"/>
      <c r="N306" s="56"/>
      <c r="O306" s="56"/>
      <c r="P306" s="56" t="s">
        <v>2320</v>
      </c>
      <c r="Q306" s="70">
        <v>12084920000</v>
      </c>
      <c r="R306" s="70"/>
      <c r="S306" s="56">
        <v>0</v>
      </c>
      <c r="T306" s="66">
        <v>0</v>
      </c>
      <c r="U306" s="56" t="s">
        <v>4</v>
      </c>
      <c r="V306" s="56" t="s">
        <v>3692</v>
      </c>
      <c r="W306" s="56" t="s">
        <v>2321</v>
      </c>
      <c r="X306" s="56">
        <v>6477960</v>
      </c>
      <c r="Y306" s="56" t="s">
        <v>2322</v>
      </c>
      <c r="Z306" s="56">
        <v>0</v>
      </c>
      <c r="AA306" s="56">
        <v>1</v>
      </c>
    </row>
    <row r="307" spans="1:27" ht="54" customHeight="1">
      <c r="A307" s="13" t="s">
        <v>2928</v>
      </c>
      <c r="B307" s="13"/>
      <c r="C307" s="69">
        <v>2254</v>
      </c>
      <c r="D307" s="13" t="s">
        <v>2940</v>
      </c>
      <c r="E307" s="67" t="s">
        <v>2848</v>
      </c>
      <c r="F307" s="13" t="s">
        <v>2920</v>
      </c>
      <c r="G307" s="7" t="s">
        <v>2317</v>
      </c>
      <c r="H307" s="13"/>
      <c r="I307" s="27"/>
      <c r="J307" s="7"/>
      <c r="K307" s="7"/>
      <c r="L307" s="7"/>
      <c r="M307" s="7"/>
      <c r="N307" s="56"/>
      <c r="O307" s="56"/>
      <c r="P307" s="56" t="s">
        <v>2320</v>
      </c>
      <c r="Q307" s="70">
        <v>2068800000</v>
      </c>
      <c r="R307" s="70"/>
      <c r="S307" s="56">
        <v>0</v>
      </c>
      <c r="T307" s="66">
        <v>0</v>
      </c>
      <c r="U307" s="56" t="s">
        <v>4</v>
      </c>
      <c r="V307" s="56" t="s">
        <v>3693</v>
      </c>
      <c r="W307" s="56" t="s">
        <v>2321</v>
      </c>
      <c r="X307" s="56">
        <v>6477961</v>
      </c>
      <c r="Y307" s="56" t="s">
        <v>2322</v>
      </c>
      <c r="Z307" s="56">
        <v>0</v>
      </c>
      <c r="AA307" s="56">
        <v>1</v>
      </c>
    </row>
    <row r="308" spans="1:27" ht="54" customHeight="1">
      <c r="A308" s="13" t="s">
        <v>2928</v>
      </c>
      <c r="B308" s="13"/>
      <c r="C308" s="69">
        <v>2257</v>
      </c>
      <c r="D308" s="13" t="s">
        <v>2943</v>
      </c>
      <c r="E308" s="67" t="s">
        <v>2851</v>
      </c>
      <c r="F308" s="13" t="s">
        <v>2920</v>
      </c>
      <c r="G308" s="7" t="s">
        <v>2317</v>
      </c>
      <c r="H308" s="13"/>
      <c r="I308" s="27"/>
      <c r="J308" s="7"/>
      <c r="K308" s="7"/>
      <c r="L308" s="7"/>
      <c r="M308" s="7"/>
      <c r="N308" s="56"/>
      <c r="O308" s="56"/>
      <c r="P308" s="56" t="s">
        <v>2320</v>
      </c>
      <c r="Q308" s="70">
        <v>668800000</v>
      </c>
      <c r="R308" s="70"/>
      <c r="S308" s="56">
        <v>0</v>
      </c>
      <c r="T308" s="66">
        <v>0</v>
      </c>
      <c r="U308" s="56" t="s">
        <v>4</v>
      </c>
      <c r="V308" s="56" t="s">
        <v>3694</v>
      </c>
      <c r="W308" s="56" t="s">
        <v>2321</v>
      </c>
      <c r="X308" s="56">
        <v>6477962</v>
      </c>
      <c r="Y308" s="56" t="s">
        <v>2322</v>
      </c>
      <c r="Z308" s="56">
        <v>0</v>
      </c>
      <c r="AA308" s="56">
        <v>1</v>
      </c>
    </row>
    <row r="309" spans="1:27" ht="54" customHeight="1">
      <c r="A309" s="13" t="s">
        <v>2928</v>
      </c>
      <c r="B309" s="13"/>
      <c r="C309" s="69">
        <v>2257</v>
      </c>
      <c r="D309" s="13" t="s">
        <v>2943</v>
      </c>
      <c r="E309" s="67" t="s">
        <v>2947</v>
      </c>
      <c r="F309" s="13" t="s">
        <v>2920</v>
      </c>
      <c r="G309" s="7" t="s">
        <v>2317</v>
      </c>
      <c r="H309" s="13"/>
      <c r="I309" s="27"/>
      <c r="J309" s="7"/>
      <c r="K309" s="7"/>
      <c r="L309" s="7"/>
      <c r="M309" s="7"/>
      <c r="N309" s="56"/>
      <c r="O309" s="56"/>
      <c r="P309" s="56" t="s">
        <v>2320</v>
      </c>
      <c r="Q309" s="70">
        <v>1085240000</v>
      </c>
      <c r="R309" s="70"/>
      <c r="S309" s="56">
        <v>0</v>
      </c>
      <c r="T309" s="66">
        <v>0</v>
      </c>
      <c r="U309" s="56" t="s">
        <v>4</v>
      </c>
      <c r="V309" s="56" t="s">
        <v>3695</v>
      </c>
      <c r="W309" s="56" t="s">
        <v>2321</v>
      </c>
      <c r="X309" s="56">
        <v>6477963</v>
      </c>
      <c r="Y309" s="56" t="s">
        <v>2322</v>
      </c>
      <c r="Z309" s="56">
        <v>0</v>
      </c>
      <c r="AA309" s="56">
        <v>1</v>
      </c>
    </row>
    <row r="310" spans="1:27" s="78" customFormat="1" ht="54" customHeight="1">
      <c r="A310" s="71" t="s">
        <v>2928</v>
      </c>
      <c r="B310" s="71"/>
      <c r="C310" s="72">
        <v>2273</v>
      </c>
      <c r="D310" s="71" t="s">
        <v>2951</v>
      </c>
      <c r="E310" s="73" t="s">
        <v>2541</v>
      </c>
      <c r="F310" s="71" t="s">
        <v>2920</v>
      </c>
      <c r="G310" s="74" t="s">
        <v>2317</v>
      </c>
      <c r="H310" s="71"/>
      <c r="I310" s="79"/>
      <c r="J310" s="74"/>
      <c r="K310" s="74"/>
      <c r="L310" s="74"/>
      <c r="M310" s="74"/>
      <c r="N310" s="75"/>
      <c r="O310" s="75"/>
      <c r="P310" s="75" t="s">
        <v>2320</v>
      </c>
      <c r="Q310" s="76">
        <f>1688800000-185290000</f>
        <v>1503510000</v>
      </c>
      <c r="R310" s="76"/>
      <c r="S310" s="75">
        <v>0</v>
      </c>
      <c r="T310" s="77">
        <v>0</v>
      </c>
      <c r="U310" s="75" t="s">
        <v>4</v>
      </c>
      <c r="V310" s="75" t="s">
        <v>3696</v>
      </c>
      <c r="W310" s="75" t="s">
        <v>2321</v>
      </c>
      <c r="X310" s="75">
        <v>6477965</v>
      </c>
      <c r="Y310" s="75" t="s">
        <v>2322</v>
      </c>
      <c r="Z310" s="75">
        <v>0</v>
      </c>
      <c r="AA310" s="75">
        <v>1</v>
      </c>
    </row>
    <row r="311" spans="1:27" ht="54" customHeight="1">
      <c r="A311" s="13" t="s">
        <v>2928</v>
      </c>
      <c r="B311" s="13"/>
      <c r="C311" s="69">
        <v>2285</v>
      </c>
      <c r="D311" s="13" t="s">
        <v>2958</v>
      </c>
      <c r="E311" s="67" t="s">
        <v>2459</v>
      </c>
      <c r="F311" s="13" t="s">
        <v>2920</v>
      </c>
      <c r="G311" s="7" t="s">
        <v>2317</v>
      </c>
      <c r="H311" s="13"/>
      <c r="I311" s="29"/>
      <c r="J311" s="7"/>
      <c r="K311" s="7"/>
      <c r="L311" s="7"/>
      <c r="M311" s="7"/>
      <c r="N311" s="56"/>
      <c r="O311" s="56"/>
      <c r="P311" s="56" t="s">
        <v>2320</v>
      </c>
      <c r="Q311" s="70">
        <v>988800000</v>
      </c>
      <c r="R311" s="70"/>
      <c r="S311" s="56">
        <v>0</v>
      </c>
      <c r="T311" s="66">
        <v>0</v>
      </c>
      <c r="U311" s="56" t="s">
        <v>4</v>
      </c>
      <c r="V311" s="56" t="s">
        <v>3697</v>
      </c>
      <c r="W311" s="56" t="s">
        <v>2321</v>
      </c>
      <c r="X311" s="56">
        <v>6477966</v>
      </c>
      <c r="Y311" s="56" t="s">
        <v>2322</v>
      </c>
      <c r="Z311" s="56">
        <v>0</v>
      </c>
      <c r="AA311" s="56">
        <v>1</v>
      </c>
    </row>
    <row r="312" spans="1:27" ht="54" customHeight="1">
      <c r="A312" s="13" t="s">
        <v>2928</v>
      </c>
      <c r="B312" s="13"/>
      <c r="C312" s="69">
        <v>2285</v>
      </c>
      <c r="D312" s="13" t="s">
        <v>2958</v>
      </c>
      <c r="E312" s="67" t="s">
        <v>2461</v>
      </c>
      <c r="F312" s="13" t="s">
        <v>2920</v>
      </c>
      <c r="G312" s="7" t="s">
        <v>2317</v>
      </c>
      <c r="H312" s="13"/>
      <c r="I312" s="29"/>
      <c r="J312" s="7"/>
      <c r="K312" s="7"/>
      <c r="L312" s="7"/>
      <c r="M312" s="7"/>
      <c r="N312" s="56"/>
      <c r="O312" s="56"/>
      <c r="P312" s="56" t="s">
        <v>2320</v>
      </c>
      <c r="Q312" s="70">
        <v>1736000000</v>
      </c>
      <c r="R312" s="70"/>
      <c r="S312" s="56">
        <v>0</v>
      </c>
      <c r="T312" s="66">
        <v>0</v>
      </c>
      <c r="U312" s="56" t="s">
        <v>4</v>
      </c>
      <c r="V312" s="56" t="s">
        <v>3698</v>
      </c>
      <c r="W312" s="56" t="s">
        <v>2321</v>
      </c>
      <c r="X312" s="56">
        <v>6477967</v>
      </c>
      <c r="Y312" s="56" t="s">
        <v>2322</v>
      </c>
      <c r="Z312" s="56">
        <v>0</v>
      </c>
      <c r="AA312" s="56">
        <v>1</v>
      </c>
    </row>
    <row r="313" spans="1:27" ht="54" customHeight="1">
      <c r="A313" s="13" t="s">
        <v>2928</v>
      </c>
      <c r="B313" s="13"/>
      <c r="C313" s="69">
        <v>2316</v>
      </c>
      <c r="D313" s="13" t="s">
        <v>2964</v>
      </c>
      <c r="E313" s="67" t="s">
        <v>2497</v>
      </c>
      <c r="F313" s="13" t="s">
        <v>2920</v>
      </c>
      <c r="G313" s="7" t="s">
        <v>2317</v>
      </c>
      <c r="H313" s="13"/>
      <c r="I313" s="29"/>
      <c r="J313" s="7"/>
      <c r="K313" s="7"/>
      <c r="L313" s="7"/>
      <c r="M313" s="7"/>
      <c r="N313" s="56"/>
      <c r="O313" s="56"/>
      <c r="P313" s="56" t="s">
        <v>2320</v>
      </c>
      <c r="Q313" s="70">
        <v>1936000000</v>
      </c>
      <c r="R313" s="70"/>
      <c r="S313" s="56">
        <v>0</v>
      </c>
      <c r="T313" s="66">
        <v>0</v>
      </c>
      <c r="U313" s="56" t="s">
        <v>4</v>
      </c>
      <c r="V313" s="56" t="s">
        <v>3699</v>
      </c>
      <c r="W313" s="56" t="s">
        <v>2321</v>
      </c>
      <c r="X313" s="56">
        <v>6477968</v>
      </c>
      <c r="Y313" s="56" t="s">
        <v>2322</v>
      </c>
      <c r="Z313" s="56">
        <v>0</v>
      </c>
      <c r="AA313" s="56">
        <v>1</v>
      </c>
    </row>
    <row r="314" spans="1:27" ht="54" customHeight="1">
      <c r="A314" s="13" t="s">
        <v>2928</v>
      </c>
      <c r="B314" s="13"/>
      <c r="C314" s="69">
        <v>2316</v>
      </c>
      <c r="D314" s="13" t="s">
        <v>2964</v>
      </c>
      <c r="E314" s="67" t="s">
        <v>2400</v>
      </c>
      <c r="F314" s="13" t="s">
        <v>2920</v>
      </c>
      <c r="G314" s="7" t="s">
        <v>2317</v>
      </c>
      <c r="H314" s="13"/>
      <c r="I314" s="29"/>
      <c r="J314" s="7"/>
      <c r="K314" s="7"/>
      <c r="L314" s="7"/>
      <c r="M314" s="7"/>
      <c r="N314" s="56"/>
      <c r="O314" s="56"/>
      <c r="P314" s="56" t="s">
        <v>2320</v>
      </c>
      <c r="Q314" s="70">
        <v>672500000</v>
      </c>
      <c r="R314" s="70"/>
      <c r="S314" s="56">
        <v>0</v>
      </c>
      <c r="T314" s="66">
        <v>0</v>
      </c>
      <c r="U314" s="56" t="s">
        <v>4</v>
      </c>
      <c r="V314" s="56" t="s">
        <v>3700</v>
      </c>
      <c r="W314" s="56" t="s">
        <v>2321</v>
      </c>
      <c r="X314" s="56">
        <v>6477969</v>
      </c>
      <c r="Y314" s="56" t="s">
        <v>2322</v>
      </c>
      <c r="Z314" s="56">
        <v>0</v>
      </c>
      <c r="AA314" s="56">
        <v>1</v>
      </c>
    </row>
    <row r="315" spans="1:27" ht="54" customHeight="1">
      <c r="A315" s="13" t="s">
        <v>2928</v>
      </c>
      <c r="B315" s="13"/>
      <c r="C315" s="69">
        <v>2316</v>
      </c>
      <c r="D315" s="13" t="s">
        <v>2964</v>
      </c>
      <c r="E315" s="67" t="s">
        <v>2502</v>
      </c>
      <c r="F315" s="13" t="s">
        <v>2920</v>
      </c>
      <c r="G315" s="7" t="s">
        <v>2317</v>
      </c>
      <c r="H315" s="13"/>
      <c r="I315" s="29"/>
      <c r="J315" s="7"/>
      <c r="K315" s="7"/>
      <c r="L315" s="7"/>
      <c r="M315" s="7"/>
      <c r="N315" s="56"/>
      <c r="O315" s="56"/>
      <c r="P315" s="56" t="s">
        <v>2320</v>
      </c>
      <c r="Q315" s="70">
        <v>668100000</v>
      </c>
      <c r="R315" s="70"/>
      <c r="S315" s="56">
        <v>0</v>
      </c>
      <c r="T315" s="66">
        <v>0</v>
      </c>
      <c r="U315" s="56" t="s">
        <v>4</v>
      </c>
      <c r="V315" s="56" t="s">
        <v>3701</v>
      </c>
      <c r="W315" s="56" t="s">
        <v>2321</v>
      </c>
      <c r="X315" s="56">
        <v>6477970</v>
      </c>
      <c r="Y315" s="56" t="s">
        <v>2322</v>
      </c>
      <c r="Z315" s="56">
        <v>0</v>
      </c>
      <c r="AA315" s="56">
        <v>1</v>
      </c>
    </row>
    <row r="316" spans="1:27" ht="54" customHeight="1">
      <c r="A316" s="13" t="s">
        <v>2928</v>
      </c>
      <c r="B316" s="13"/>
      <c r="C316" s="69">
        <v>2316</v>
      </c>
      <c r="D316" s="13" t="s">
        <v>2964</v>
      </c>
      <c r="E316" s="67" t="s">
        <v>2970</v>
      </c>
      <c r="F316" s="13" t="s">
        <v>2920</v>
      </c>
      <c r="G316" s="7" t="s">
        <v>2317</v>
      </c>
      <c r="H316" s="13"/>
      <c r="I316" s="29"/>
      <c r="J316" s="7"/>
      <c r="K316" s="7"/>
      <c r="L316" s="7"/>
      <c r="M316" s="7"/>
      <c r="N316" s="56"/>
      <c r="O316" s="56"/>
      <c r="P316" s="56" t="s">
        <v>2320</v>
      </c>
      <c r="Q316" s="70">
        <v>500000000</v>
      </c>
      <c r="R316" s="70"/>
      <c r="S316" s="56">
        <v>0</v>
      </c>
      <c r="T316" s="66">
        <v>0</v>
      </c>
      <c r="U316" s="56" t="s">
        <v>4</v>
      </c>
      <c r="V316" s="56" t="s">
        <v>3702</v>
      </c>
      <c r="W316" s="56" t="s">
        <v>2321</v>
      </c>
      <c r="X316" s="56">
        <v>6477971</v>
      </c>
      <c r="Y316" s="56" t="s">
        <v>2322</v>
      </c>
      <c r="Z316" s="56">
        <v>0</v>
      </c>
      <c r="AA316" s="56">
        <v>1</v>
      </c>
    </row>
    <row r="317" spans="1:27" ht="54" customHeight="1">
      <c r="A317" s="13" t="s">
        <v>2928</v>
      </c>
      <c r="B317" s="13"/>
      <c r="C317" s="69">
        <v>2316</v>
      </c>
      <c r="D317" s="13" t="s">
        <v>2964</v>
      </c>
      <c r="E317" s="67" t="s">
        <v>2494</v>
      </c>
      <c r="F317" s="13" t="s">
        <v>2920</v>
      </c>
      <c r="G317" s="7" t="s">
        <v>2317</v>
      </c>
      <c r="H317" s="13"/>
      <c r="I317" s="13"/>
      <c r="J317" s="13"/>
      <c r="K317" s="13"/>
      <c r="L317" s="13"/>
      <c r="M317" s="13"/>
      <c r="N317" s="13"/>
      <c r="O317" s="13"/>
      <c r="P317" s="56" t="s">
        <v>2320</v>
      </c>
      <c r="Q317" s="70">
        <v>130400000</v>
      </c>
      <c r="R317" s="70"/>
      <c r="S317" s="56">
        <v>0</v>
      </c>
      <c r="T317" s="66">
        <v>0</v>
      </c>
      <c r="U317" s="56" t="s">
        <v>4</v>
      </c>
      <c r="V317" s="56" t="s">
        <v>3703</v>
      </c>
      <c r="W317" s="56" t="s">
        <v>2321</v>
      </c>
      <c r="X317" s="56">
        <v>6477972</v>
      </c>
      <c r="Y317" s="56" t="s">
        <v>2322</v>
      </c>
      <c r="Z317" s="56">
        <v>0</v>
      </c>
      <c r="AA317" s="56">
        <v>1</v>
      </c>
    </row>
    <row r="318" spans="1:27" ht="54" customHeight="1">
      <c r="A318" s="13" t="s">
        <v>2928</v>
      </c>
      <c r="B318" s="13"/>
      <c r="C318" s="69">
        <v>2316</v>
      </c>
      <c r="D318" s="13" t="s">
        <v>2964</v>
      </c>
      <c r="E318" s="67" t="s">
        <v>2491</v>
      </c>
      <c r="F318" s="13" t="s">
        <v>2920</v>
      </c>
      <c r="G318" s="7" t="s">
        <v>2317</v>
      </c>
      <c r="H318" s="13"/>
      <c r="I318" s="13"/>
      <c r="J318" s="13"/>
      <c r="K318" s="13"/>
      <c r="L318" s="13"/>
      <c r="M318" s="13"/>
      <c r="N318" s="13"/>
      <c r="O318" s="13"/>
      <c r="P318" s="56" t="s">
        <v>2320</v>
      </c>
      <c r="Q318" s="70">
        <v>76400000</v>
      </c>
      <c r="R318" s="70"/>
      <c r="S318" s="56">
        <v>0</v>
      </c>
      <c r="T318" s="66">
        <v>0</v>
      </c>
      <c r="U318" s="56" t="s">
        <v>4</v>
      </c>
      <c r="V318" s="56" t="s">
        <v>3704</v>
      </c>
      <c r="W318" s="56" t="s">
        <v>2321</v>
      </c>
      <c r="X318" s="56">
        <v>6477973</v>
      </c>
      <c r="Y318" s="56" t="s">
        <v>2322</v>
      </c>
      <c r="Z318" s="56">
        <v>0</v>
      </c>
      <c r="AA318" s="56">
        <v>1</v>
      </c>
    </row>
    <row r="319" spans="1:27" ht="54" customHeight="1">
      <c r="A319" s="13" t="s">
        <v>2928</v>
      </c>
      <c r="B319" s="13"/>
      <c r="C319" s="69">
        <v>2349</v>
      </c>
      <c r="D319" s="13" t="s">
        <v>2976</v>
      </c>
      <c r="E319" s="67" t="s">
        <v>2324</v>
      </c>
      <c r="F319" s="13" t="s">
        <v>2920</v>
      </c>
      <c r="G319" s="7" t="s">
        <v>2317</v>
      </c>
      <c r="H319" s="13"/>
      <c r="I319" s="13"/>
      <c r="J319" s="13"/>
      <c r="K319" s="13"/>
      <c r="L319" s="13"/>
      <c r="M319" s="13"/>
      <c r="N319" s="13"/>
      <c r="O319" s="13"/>
      <c r="P319" s="56" t="s">
        <v>2320</v>
      </c>
      <c r="Q319" s="70">
        <v>221120000</v>
      </c>
      <c r="R319" s="70"/>
      <c r="S319" s="56">
        <v>0</v>
      </c>
      <c r="T319" s="66">
        <v>0</v>
      </c>
      <c r="U319" s="56" t="s">
        <v>4</v>
      </c>
      <c r="V319" s="56" t="s">
        <v>3705</v>
      </c>
      <c r="W319" s="56" t="s">
        <v>2321</v>
      </c>
      <c r="X319" s="56">
        <v>6477974</v>
      </c>
      <c r="Y319" s="56" t="s">
        <v>2322</v>
      </c>
      <c r="Z319" s="56">
        <v>0</v>
      </c>
      <c r="AA319" s="56">
        <v>1</v>
      </c>
    </row>
    <row r="320" spans="1:27" ht="54" customHeight="1">
      <c r="A320" s="13" t="s">
        <v>2928</v>
      </c>
      <c r="B320" s="13"/>
      <c r="C320" s="69">
        <v>2385</v>
      </c>
      <c r="D320" s="13" t="s">
        <v>2979</v>
      </c>
      <c r="E320" s="67" t="s">
        <v>2350</v>
      </c>
      <c r="F320" s="13" t="s">
        <v>2920</v>
      </c>
      <c r="G320" s="7" t="s">
        <v>2317</v>
      </c>
      <c r="H320" s="13"/>
      <c r="I320" s="13"/>
      <c r="J320" s="13"/>
      <c r="K320" s="13"/>
      <c r="L320" s="13"/>
      <c r="M320" s="13"/>
      <c r="N320" s="13"/>
      <c r="O320" s="13"/>
      <c r="P320" s="56" t="s">
        <v>2320</v>
      </c>
      <c r="Q320" s="70">
        <v>731800000</v>
      </c>
      <c r="R320" s="70"/>
      <c r="S320" s="56">
        <v>0</v>
      </c>
      <c r="T320" s="66">
        <v>0</v>
      </c>
      <c r="U320" s="56" t="s">
        <v>4</v>
      </c>
      <c r="V320" s="56" t="s">
        <v>3706</v>
      </c>
      <c r="W320" s="56" t="s">
        <v>2321</v>
      </c>
      <c r="X320" s="56">
        <v>6477975</v>
      </c>
      <c r="Y320" s="56" t="s">
        <v>2322</v>
      </c>
      <c r="Z320" s="56">
        <v>0</v>
      </c>
      <c r="AA320" s="56">
        <v>1</v>
      </c>
    </row>
    <row r="321" spans="1:27" ht="54" customHeight="1">
      <c r="A321" s="13" t="s">
        <v>2928</v>
      </c>
      <c r="B321" s="13"/>
      <c r="C321" s="69">
        <v>2405</v>
      </c>
      <c r="D321" s="13" t="s">
        <v>2982</v>
      </c>
      <c r="E321" s="67" t="s">
        <v>2983</v>
      </c>
      <c r="F321" s="13" t="s">
        <v>2920</v>
      </c>
      <c r="G321" s="7" t="s">
        <v>2317</v>
      </c>
      <c r="H321" s="13"/>
      <c r="I321" s="13"/>
      <c r="J321" s="13"/>
      <c r="K321" s="13"/>
      <c r="L321" s="13"/>
      <c r="M321" s="13"/>
      <c r="N321" s="13"/>
      <c r="O321" s="13"/>
      <c r="P321" s="56" t="s">
        <v>2320</v>
      </c>
      <c r="Q321" s="70">
        <v>635000000</v>
      </c>
      <c r="R321" s="70"/>
      <c r="S321" s="56">
        <v>0</v>
      </c>
      <c r="T321" s="66">
        <v>0</v>
      </c>
      <c r="U321" s="56" t="s">
        <v>4</v>
      </c>
      <c r="V321" s="56" t="s">
        <v>3707</v>
      </c>
      <c r="W321" s="56" t="s">
        <v>2321</v>
      </c>
      <c r="X321" s="56">
        <v>6477976</v>
      </c>
      <c r="Y321" s="56" t="s">
        <v>2322</v>
      </c>
      <c r="Z321" s="56">
        <v>0</v>
      </c>
      <c r="AA321" s="56">
        <v>1</v>
      </c>
    </row>
    <row r="322" spans="1:27" ht="54" customHeight="1">
      <c r="A322" s="13" t="s">
        <v>2928</v>
      </c>
      <c r="B322" s="13"/>
      <c r="C322" s="69">
        <v>2405</v>
      </c>
      <c r="D322" s="13" t="s">
        <v>2982</v>
      </c>
      <c r="E322" s="67" t="s">
        <v>2986</v>
      </c>
      <c r="F322" s="13" t="s">
        <v>2920</v>
      </c>
      <c r="G322" s="7" t="s">
        <v>2317</v>
      </c>
      <c r="H322" s="13"/>
      <c r="I322" s="13"/>
      <c r="J322" s="13"/>
      <c r="K322" s="13"/>
      <c r="L322" s="13"/>
      <c r="M322" s="13"/>
      <c r="N322" s="13"/>
      <c r="O322" s="13"/>
      <c r="P322" s="56" t="s">
        <v>2320</v>
      </c>
      <c r="Q322" s="70">
        <v>750000000</v>
      </c>
      <c r="R322" s="70"/>
      <c r="S322" s="56">
        <v>0</v>
      </c>
      <c r="T322" s="66">
        <v>0</v>
      </c>
      <c r="U322" s="56" t="s">
        <v>4</v>
      </c>
      <c r="V322" s="56" t="s">
        <v>3708</v>
      </c>
      <c r="W322" s="56" t="s">
        <v>2321</v>
      </c>
      <c r="X322" s="56">
        <v>6477977</v>
      </c>
      <c r="Y322" s="56" t="s">
        <v>2322</v>
      </c>
      <c r="Z322" s="56">
        <v>0</v>
      </c>
      <c r="AA322" s="56">
        <v>1</v>
      </c>
    </row>
    <row r="323" spans="1:27" ht="54" customHeight="1">
      <c r="A323" s="13" t="s">
        <v>2928</v>
      </c>
      <c r="B323" s="13"/>
      <c r="C323" s="69">
        <v>2405</v>
      </c>
      <c r="D323" s="13" t="s">
        <v>2982</v>
      </c>
      <c r="E323" s="67" t="s">
        <v>3709</v>
      </c>
      <c r="F323" s="13" t="s">
        <v>2920</v>
      </c>
      <c r="G323" s="7" t="s">
        <v>2317</v>
      </c>
      <c r="H323" s="13"/>
      <c r="I323" s="13"/>
      <c r="J323" s="13"/>
      <c r="K323" s="13"/>
      <c r="L323" s="13"/>
      <c r="M323" s="13"/>
      <c r="N323" s="13"/>
      <c r="O323" s="13"/>
      <c r="P323" s="56" t="s">
        <v>2320</v>
      </c>
      <c r="Q323" s="70">
        <v>600000000</v>
      </c>
      <c r="R323" s="70"/>
      <c r="S323" s="56">
        <v>0</v>
      </c>
      <c r="T323" s="66">
        <v>0</v>
      </c>
      <c r="U323" s="56" t="s">
        <v>4</v>
      </c>
      <c r="V323" s="56" t="s">
        <v>3710</v>
      </c>
      <c r="W323" s="56" t="s">
        <v>2321</v>
      </c>
      <c r="X323" s="56">
        <v>6477978</v>
      </c>
      <c r="Y323" s="56" t="s">
        <v>2322</v>
      </c>
      <c r="Z323" s="56">
        <v>0</v>
      </c>
      <c r="AA323" s="56">
        <v>1</v>
      </c>
    </row>
    <row r="324" spans="1:27" ht="54" customHeight="1">
      <c r="A324" s="13" t="s">
        <v>2928</v>
      </c>
      <c r="B324" s="13"/>
      <c r="C324" s="69">
        <v>2405</v>
      </c>
      <c r="D324" s="13" t="s">
        <v>2982</v>
      </c>
      <c r="E324" s="67" t="s">
        <v>2446</v>
      </c>
      <c r="F324" s="13" t="s">
        <v>2920</v>
      </c>
      <c r="G324" s="7" t="s">
        <v>2317</v>
      </c>
      <c r="H324" s="13"/>
      <c r="I324" s="13"/>
      <c r="J324" s="13"/>
      <c r="K324" s="13"/>
      <c r="L324" s="13"/>
      <c r="M324" s="13"/>
      <c r="N324" s="13"/>
      <c r="O324" s="13"/>
      <c r="P324" s="56" t="s">
        <v>2320</v>
      </c>
      <c r="Q324" s="70">
        <v>2552200000</v>
      </c>
      <c r="R324" s="70"/>
      <c r="S324" s="56">
        <v>0</v>
      </c>
      <c r="T324" s="66">
        <v>0</v>
      </c>
      <c r="U324" s="56" t="s">
        <v>4</v>
      </c>
      <c r="V324" s="56" t="s">
        <v>3711</v>
      </c>
      <c r="W324" s="56" t="s">
        <v>2321</v>
      </c>
      <c r="X324" s="56">
        <v>6477979</v>
      </c>
      <c r="Y324" s="56" t="s">
        <v>2322</v>
      </c>
      <c r="Z324" s="56">
        <v>0</v>
      </c>
      <c r="AA324" s="56">
        <v>1</v>
      </c>
    </row>
    <row r="325" spans="1:27" ht="54" customHeight="1">
      <c r="A325" s="13" t="s">
        <v>2928</v>
      </c>
      <c r="B325" s="13"/>
      <c r="C325" s="69">
        <v>2409</v>
      </c>
      <c r="D325" s="13" t="s">
        <v>2991</v>
      </c>
      <c r="E325" s="67" t="s">
        <v>2475</v>
      </c>
      <c r="F325" s="13" t="s">
        <v>2920</v>
      </c>
      <c r="G325" s="7" t="s">
        <v>2317</v>
      </c>
      <c r="H325" s="13"/>
      <c r="I325" s="13"/>
      <c r="J325" s="13"/>
      <c r="K325" s="13"/>
      <c r="L325" s="13"/>
      <c r="M325" s="13"/>
      <c r="N325" s="13"/>
      <c r="O325" s="13"/>
      <c r="P325" s="56" t="s">
        <v>2320</v>
      </c>
      <c r="Q325" s="70">
        <v>594710000</v>
      </c>
      <c r="R325" s="70"/>
      <c r="S325" s="56">
        <v>0</v>
      </c>
      <c r="T325" s="66">
        <v>0</v>
      </c>
      <c r="U325" s="56" t="s">
        <v>4</v>
      </c>
      <c r="V325" s="56" t="s">
        <v>3712</v>
      </c>
      <c r="W325" s="56" t="s">
        <v>2321</v>
      </c>
      <c r="X325" s="56">
        <v>6477980</v>
      </c>
      <c r="Y325" s="56" t="s">
        <v>2322</v>
      </c>
      <c r="Z325" s="56">
        <v>0</v>
      </c>
      <c r="AA325" s="56">
        <v>1</v>
      </c>
    </row>
    <row r="326" spans="1:27" ht="54" customHeight="1">
      <c r="A326" s="13" t="s">
        <v>2928</v>
      </c>
      <c r="B326" s="13"/>
      <c r="C326" s="69">
        <v>2409</v>
      </c>
      <c r="D326" s="13" t="s">
        <v>2991</v>
      </c>
      <c r="E326" s="67" t="s">
        <v>2797</v>
      </c>
      <c r="F326" s="13" t="s">
        <v>2920</v>
      </c>
      <c r="G326" s="7" t="s">
        <v>2317</v>
      </c>
      <c r="H326" s="13"/>
      <c r="I326" s="13"/>
      <c r="J326" s="13"/>
      <c r="K326" s="13"/>
      <c r="L326" s="13"/>
      <c r="M326" s="13"/>
      <c r="N326" s="13"/>
      <c r="O326" s="13"/>
      <c r="P326" s="56" t="s">
        <v>2320</v>
      </c>
      <c r="Q326" s="70">
        <v>571110000</v>
      </c>
      <c r="R326" s="70"/>
      <c r="S326" s="56">
        <v>0</v>
      </c>
      <c r="T326" s="66">
        <v>0</v>
      </c>
      <c r="U326" s="56" t="s">
        <v>4</v>
      </c>
      <c r="V326" s="56" t="s">
        <v>3713</v>
      </c>
      <c r="W326" s="56" t="s">
        <v>2321</v>
      </c>
      <c r="X326" s="56">
        <v>6477981</v>
      </c>
      <c r="Y326" s="56" t="s">
        <v>2322</v>
      </c>
      <c r="Z326" s="56">
        <v>0</v>
      </c>
      <c r="AA326" s="56">
        <v>1</v>
      </c>
    </row>
    <row r="327" spans="1:27" ht="54" customHeight="1">
      <c r="A327" s="13" t="s">
        <v>2928</v>
      </c>
      <c r="B327" s="13"/>
      <c r="C327" s="69">
        <v>2409</v>
      </c>
      <c r="D327" s="13" t="s">
        <v>2991</v>
      </c>
      <c r="E327" s="67" t="s">
        <v>2472</v>
      </c>
      <c r="F327" s="13" t="s">
        <v>2920</v>
      </c>
      <c r="G327" s="7" t="s">
        <v>2317</v>
      </c>
      <c r="H327" s="13"/>
      <c r="I327" s="13"/>
      <c r="J327" s="13"/>
      <c r="K327" s="13"/>
      <c r="L327" s="13"/>
      <c r="M327" s="13"/>
      <c r="N327" s="13"/>
      <c r="O327" s="13"/>
      <c r="P327" s="56" t="s">
        <v>2320</v>
      </c>
      <c r="Q327" s="70">
        <v>588000000</v>
      </c>
      <c r="R327" s="70"/>
      <c r="S327" s="56">
        <v>0</v>
      </c>
      <c r="T327" s="66">
        <v>0</v>
      </c>
      <c r="U327" s="56" t="s">
        <v>4</v>
      </c>
      <c r="V327" s="56" t="s">
        <v>3714</v>
      </c>
      <c r="W327" s="56" t="s">
        <v>2321</v>
      </c>
      <c r="X327" s="56">
        <v>6477982</v>
      </c>
      <c r="Y327" s="56" t="s">
        <v>2322</v>
      </c>
      <c r="Z327" s="56">
        <v>0</v>
      </c>
      <c r="AA327" s="56">
        <v>1</v>
      </c>
    </row>
    <row r="328" spans="1:27" ht="54" customHeight="1">
      <c r="A328" s="13" t="s">
        <v>2928</v>
      </c>
      <c r="B328" s="13"/>
      <c r="C328" s="69">
        <v>2481</v>
      </c>
      <c r="D328" s="13" t="s">
        <v>2996</v>
      </c>
      <c r="E328" s="67" t="s">
        <v>3715</v>
      </c>
      <c r="F328" s="13" t="s">
        <v>2920</v>
      </c>
      <c r="G328" s="7" t="s">
        <v>2317</v>
      </c>
      <c r="H328" s="13"/>
      <c r="I328" s="13"/>
      <c r="J328" s="13"/>
      <c r="K328" s="13"/>
      <c r="L328" s="13"/>
      <c r="M328" s="13"/>
      <c r="N328" s="13"/>
      <c r="O328" s="13"/>
      <c r="P328" s="56" t="s">
        <v>2320</v>
      </c>
      <c r="Q328" s="70">
        <v>750000000</v>
      </c>
      <c r="R328" s="70"/>
      <c r="S328" s="56">
        <v>0</v>
      </c>
      <c r="T328" s="66">
        <v>0</v>
      </c>
      <c r="U328" s="56" t="s">
        <v>4</v>
      </c>
      <c r="V328" s="56" t="s">
        <v>3716</v>
      </c>
      <c r="W328" s="56" t="s">
        <v>2321</v>
      </c>
      <c r="X328" s="56">
        <v>6477983</v>
      </c>
      <c r="Y328" s="56" t="s">
        <v>2322</v>
      </c>
      <c r="Z328" s="56">
        <v>0</v>
      </c>
      <c r="AA328" s="56">
        <v>1</v>
      </c>
    </row>
    <row r="329" spans="1:27" ht="54" customHeight="1">
      <c r="A329" s="13" t="s">
        <v>2928</v>
      </c>
      <c r="B329" s="13"/>
      <c r="C329" s="69">
        <v>2481</v>
      </c>
      <c r="D329" s="13" t="s">
        <v>2996</v>
      </c>
      <c r="E329" s="67" t="s">
        <v>2538</v>
      </c>
      <c r="F329" s="13" t="s">
        <v>2920</v>
      </c>
      <c r="G329" s="7" t="s">
        <v>2317</v>
      </c>
      <c r="H329" s="13"/>
      <c r="I329" s="13"/>
      <c r="J329" s="13"/>
      <c r="K329" s="13"/>
      <c r="L329" s="13"/>
      <c r="M329" s="13"/>
      <c r="N329" s="13"/>
      <c r="O329" s="13"/>
      <c r="P329" s="56" t="s">
        <v>2320</v>
      </c>
      <c r="Q329" s="70">
        <v>596900000</v>
      </c>
      <c r="R329" s="70"/>
      <c r="S329" s="56">
        <v>0</v>
      </c>
      <c r="T329" s="66">
        <v>0</v>
      </c>
      <c r="U329" s="56" t="s">
        <v>4</v>
      </c>
      <c r="V329" s="56" t="s">
        <v>3717</v>
      </c>
      <c r="W329" s="56" t="s">
        <v>2321</v>
      </c>
      <c r="X329" s="56">
        <v>6477984</v>
      </c>
      <c r="Y329" s="56" t="s">
        <v>2322</v>
      </c>
      <c r="Z329" s="56">
        <v>0</v>
      </c>
      <c r="AA329" s="56">
        <v>1</v>
      </c>
    </row>
    <row r="330" spans="1:27" ht="54" customHeight="1">
      <c r="A330" s="13" t="s">
        <v>2928</v>
      </c>
      <c r="B330" s="13"/>
      <c r="C330" s="69">
        <v>2481</v>
      </c>
      <c r="D330" s="13" t="s">
        <v>2996</v>
      </c>
      <c r="E330" s="67" t="s">
        <v>2532</v>
      </c>
      <c r="F330" s="13" t="s">
        <v>2920</v>
      </c>
      <c r="G330" s="7" t="s">
        <v>2317</v>
      </c>
      <c r="H330" s="13"/>
      <c r="I330" s="13"/>
      <c r="J330" s="13"/>
      <c r="K330" s="13"/>
      <c r="L330" s="13"/>
      <c r="M330" s="13"/>
      <c r="N330" s="13"/>
      <c r="O330" s="13"/>
      <c r="P330" s="56" t="s">
        <v>2320</v>
      </c>
      <c r="Q330" s="70">
        <v>-403800000</v>
      </c>
      <c r="R330" s="70"/>
      <c r="S330" s="56">
        <v>0</v>
      </c>
      <c r="T330" s="66">
        <v>0</v>
      </c>
      <c r="U330" s="56" t="s">
        <v>4</v>
      </c>
      <c r="V330" s="56" t="s">
        <v>3718</v>
      </c>
      <c r="W330" s="56" t="s">
        <v>2321</v>
      </c>
      <c r="X330" s="56">
        <v>6477985</v>
      </c>
      <c r="Y330" s="56" t="s">
        <v>2322</v>
      </c>
      <c r="Z330" s="56">
        <v>0</v>
      </c>
      <c r="AA330" s="56">
        <v>1</v>
      </c>
    </row>
    <row r="331" spans="1:27" ht="54" customHeight="1">
      <c r="A331" s="13" t="s">
        <v>2928</v>
      </c>
      <c r="B331" s="13"/>
      <c r="C331" s="69">
        <v>2495</v>
      </c>
      <c r="D331" s="13" t="s">
        <v>3001</v>
      </c>
      <c r="E331" s="67" t="s">
        <v>2397</v>
      </c>
      <c r="F331" s="13" t="s">
        <v>2920</v>
      </c>
      <c r="G331" s="7" t="s">
        <v>2317</v>
      </c>
      <c r="H331" s="13"/>
      <c r="I331" s="13"/>
      <c r="J331" s="13"/>
      <c r="K331" s="13"/>
      <c r="L331" s="13"/>
      <c r="M331" s="13"/>
      <c r="N331" s="13"/>
      <c r="O331" s="13"/>
      <c r="P331" s="56" t="s">
        <v>2320</v>
      </c>
      <c r="Q331" s="70">
        <v>952000000</v>
      </c>
      <c r="R331" s="70"/>
      <c r="S331" s="56">
        <v>0</v>
      </c>
      <c r="T331" s="66">
        <v>0</v>
      </c>
      <c r="U331" s="56" t="s">
        <v>4</v>
      </c>
      <c r="V331" s="56" t="s">
        <v>3719</v>
      </c>
      <c r="W331" s="56" t="s">
        <v>2321</v>
      </c>
      <c r="X331" s="56">
        <v>6477986</v>
      </c>
      <c r="Y331" s="56" t="s">
        <v>2322</v>
      </c>
      <c r="Z331" s="56">
        <v>0</v>
      </c>
      <c r="AA331" s="56">
        <v>1</v>
      </c>
    </row>
    <row r="332" spans="1:27" ht="54" customHeight="1">
      <c r="A332" s="13" t="s">
        <v>2928</v>
      </c>
      <c r="B332" s="13"/>
      <c r="C332" s="69">
        <v>2495</v>
      </c>
      <c r="D332" s="13" t="s">
        <v>3001</v>
      </c>
      <c r="E332" s="67" t="s">
        <v>3002</v>
      </c>
      <c r="F332" s="13" t="s">
        <v>2920</v>
      </c>
      <c r="G332" s="7" t="s">
        <v>2317</v>
      </c>
      <c r="H332" s="13"/>
      <c r="I332" s="13"/>
      <c r="J332" s="13"/>
      <c r="K332" s="13"/>
      <c r="L332" s="13"/>
      <c r="M332" s="13"/>
      <c r="N332" s="13"/>
      <c r="O332" s="13"/>
      <c r="P332" s="56" t="s">
        <v>2320</v>
      </c>
      <c r="Q332" s="70">
        <v>700000000</v>
      </c>
      <c r="R332" s="70"/>
      <c r="S332" s="56">
        <v>0</v>
      </c>
      <c r="T332" s="66">
        <v>0</v>
      </c>
      <c r="U332" s="56" t="s">
        <v>4</v>
      </c>
      <c r="V332" s="56" t="s">
        <v>3720</v>
      </c>
      <c r="W332" s="56" t="s">
        <v>2321</v>
      </c>
      <c r="X332" s="56">
        <v>6477987</v>
      </c>
      <c r="Y332" s="56" t="s">
        <v>2322</v>
      </c>
      <c r="Z332" s="56">
        <v>0</v>
      </c>
      <c r="AA332" s="56">
        <v>1</v>
      </c>
    </row>
    <row r="333" spans="1:27" ht="54" customHeight="1">
      <c r="A333" s="13" t="s">
        <v>2928</v>
      </c>
      <c r="B333" s="13"/>
      <c r="C333" s="69">
        <v>2495</v>
      </c>
      <c r="D333" s="13" t="s">
        <v>3001</v>
      </c>
      <c r="E333" s="67" t="s">
        <v>2390</v>
      </c>
      <c r="F333" s="13" t="s">
        <v>2920</v>
      </c>
      <c r="G333" s="7" t="s">
        <v>2317</v>
      </c>
      <c r="H333" s="13"/>
      <c r="I333" s="13"/>
      <c r="J333" s="13"/>
      <c r="K333" s="13"/>
      <c r="L333" s="13"/>
      <c r="M333" s="13"/>
      <c r="N333" s="13"/>
      <c r="O333" s="13"/>
      <c r="P333" s="56" t="s">
        <v>2320</v>
      </c>
      <c r="Q333" s="70">
        <v>26420000</v>
      </c>
      <c r="R333" s="70"/>
      <c r="S333" s="56">
        <v>0</v>
      </c>
      <c r="T333" s="66">
        <v>0</v>
      </c>
      <c r="U333" s="56" t="s">
        <v>4</v>
      </c>
      <c r="V333" s="56" t="s">
        <v>3721</v>
      </c>
      <c r="W333" s="56" t="s">
        <v>2321</v>
      </c>
      <c r="X333" s="56">
        <v>6477988</v>
      </c>
      <c r="Y333" s="56" t="s">
        <v>2322</v>
      </c>
      <c r="Z333" s="56">
        <v>0</v>
      </c>
      <c r="AA333" s="56">
        <v>1</v>
      </c>
    </row>
    <row r="334" spans="1:27" ht="54" customHeight="1">
      <c r="A334" s="13" t="s">
        <v>2928</v>
      </c>
      <c r="B334" s="13"/>
      <c r="C334" s="69">
        <v>2495</v>
      </c>
      <c r="D334" s="13" t="s">
        <v>3001</v>
      </c>
      <c r="E334" s="67" t="s">
        <v>3722</v>
      </c>
      <c r="F334" s="13" t="s">
        <v>2920</v>
      </c>
      <c r="G334" s="7" t="s">
        <v>2317</v>
      </c>
      <c r="H334" s="13"/>
      <c r="I334" s="13"/>
      <c r="J334" s="13"/>
      <c r="K334" s="13"/>
      <c r="L334" s="13"/>
      <c r="M334" s="13"/>
      <c r="N334" s="13"/>
      <c r="O334" s="13"/>
      <c r="P334" s="56" t="s">
        <v>2320</v>
      </c>
      <c r="Q334" s="70">
        <v>1000000000</v>
      </c>
      <c r="R334" s="70"/>
      <c r="S334" s="56">
        <v>0</v>
      </c>
      <c r="T334" s="66">
        <v>0</v>
      </c>
      <c r="U334" s="56" t="s">
        <v>4</v>
      </c>
      <c r="V334" s="56" t="s">
        <v>3723</v>
      </c>
      <c r="W334" s="56" t="s">
        <v>2321</v>
      </c>
      <c r="X334" s="56">
        <v>6477989</v>
      </c>
      <c r="Y334" s="56" t="s">
        <v>2322</v>
      </c>
      <c r="Z334" s="56">
        <v>0</v>
      </c>
      <c r="AA334" s="56">
        <v>1</v>
      </c>
    </row>
    <row r="335" spans="1:27" s="78" customFormat="1" ht="54" customHeight="1">
      <c r="A335" s="71" t="s">
        <v>2928</v>
      </c>
      <c r="B335" s="71"/>
      <c r="C335" s="72">
        <v>2502</v>
      </c>
      <c r="D335" s="71" t="s">
        <v>3006</v>
      </c>
      <c r="E335" s="73" t="s">
        <v>3007</v>
      </c>
      <c r="F335" s="71" t="s">
        <v>2920</v>
      </c>
      <c r="G335" s="74" t="s">
        <v>2317</v>
      </c>
      <c r="H335" s="71"/>
      <c r="I335" s="71"/>
      <c r="J335" s="71"/>
      <c r="K335" s="71"/>
      <c r="L335" s="71"/>
      <c r="M335" s="71"/>
      <c r="N335" s="71"/>
      <c r="O335" s="71"/>
      <c r="P335" s="75" t="s">
        <v>2320</v>
      </c>
      <c r="Q335" s="76">
        <f>1800000000-1011800000-84800000</f>
        <v>703400000</v>
      </c>
      <c r="R335" s="76"/>
      <c r="S335" s="75">
        <v>0</v>
      </c>
      <c r="T335" s="77">
        <v>0</v>
      </c>
      <c r="U335" s="75" t="s">
        <v>4</v>
      </c>
      <c r="V335" s="75" t="s">
        <v>3724</v>
      </c>
      <c r="W335" s="75" t="s">
        <v>2321</v>
      </c>
      <c r="X335" s="75">
        <v>6477990</v>
      </c>
      <c r="Y335" s="75" t="s">
        <v>2322</v>
      </c>
      <c r="Z335" s="75">
        <v>0</v>
      </c>
      <c r="AA335" s="75">
        <v>1</v>
      </c>
    </row>
    <row r="336" spans="1:27" s="78" customFormat="1" ht="54" customHeight="1">
      <c r="A336" s="71" t="s">
        <v>2928</v>
      </c>
      <c r="B336" s="71"/>
      <c r="C336" s="72">
        <v>2502</v>
      </c>
      <c r="D336" s="71" t="s">
        <v>3006</v>
      </c>
      <c r="E336" s="73" t="s">
        <v>2572</v>
      </c>
      <c r="F336" s="71" t="s">
        <v>2920</v>
      </c>
      <c r="G336" s="74" t="s">
        <v>2317</v>
      </c>
      <c r="H336" s="71"/>
      <c r="I336" s="71"/>
      <c r="J336" s="71"/>
      <c r="K336" s="71"/>
      <c r="L336" s="71"/>
      <c r="M336" s="71"/>
      <c r="N336" s="71"/>
      <c r="O336" s="71"/>
      <c r="P336" s="75" t="s">
        <v>2320</v>
      </c>
      <c r="Q336" s="76">
        <v>50000000</v>
      </c>
      <c r="R336" s="76"/>
      <c r="S336" s="75">
        <v>0</v>
      </c>
      <c r="T336" s="77">
        <v>0</v>
      </c>
      <c r="U336" s="75" t="s">
        <v>4</v>
      </c>
      <c r="V336" s="75" t="s">
        <v>3725</v>
      </c>
      <c r="W336" s="75" t="s">
        <v>2321</v>
      </c>
      <c r="X336" s="75">
        <v>6477992</v>
      </c>
      <c r="Y336" s="75" t="s">
        <v>2322</v>
      </c>
      <c r="Z336" s="75">
        <v>0</v>
      </c>
      <c r="AA336" s="75">
        <v>1</v>
      </c>
    </row>
    <row r="337" spans="1:27" ht="54" customHeight="1">
      <c r="A337" s="13" t="s">
        <v>2928</v>
      </c>
      <c r="B337" s="13"/>
      <c r="C337" s="69">
        <v>2506</v>
      </c>
      <c r="D337" s="13" t="s">
        <v>3018</v>
      </c>
      <c r="E337" s="67" t="s">
        <v>3019</v>
      </c>
      <c r="F337" s="13" t="s">
        <v>2920</v>
      </c>
      <c r="G337" s="7" t="s">
        <v>2317</v>
      </c>
      <c r="H337" s="13"/>
      <c r="I337" s="13"/>
      <c r="J337" s="13"/>
      <c r="K337" s="13"/>
      <c r="L337" s="13"/>
      <c r="M337" s="13"/>
      <c r="N337" s="13"/>
      <c r="O337" s="13"/>
      <c r="P337" s="56" t="s">
        <v>2320</v>
      </c>
      <c r="Q337" s="70">
        <v>200000000</v>
      </c>
      <c r="R337" s="70"/>
      <c r="S337" s="56">
        <v>0</v>
      </c>
      <c r="T337" s="66">
        <v>0</v>
      </c>
      <c r="U337" s="56" t="s">
        <v>4</v>
      </c>
      <c r="V337" s="56" t="s">
        <v>3726</v>
      </c>
      <c r="W337" s="56" t="s">
        <v>2321</v>
      </c>
      <c r="X337" s="56">
        <v>6477994</v>
      </c>
      <c r="Y337" s="56" t="s">
        <v>2322</v>
      </c>
      <c r="Z337" s="56">
        <v>0</v>
      </c>
      <c r="AA337" s="56">
        <v>1</v>
      </c>
    </row>
    <row r="338" spans="1:27" s="87" customFormat="1" ht="54" customHeight="1">
      <c r="A338" s="80" t="s">
        <v>2928</v>
      </c>
      <c r="B338" s="80"/>
      <c r="C338" s="81">
        <v>2601</v>
      </c>
      <c r="D338" s="80" t="s">
        <v>3023</v>
      </c>
      <c r="E338" s="82" t="s">
        <v>2316</v>
      </c>
      <c r="F338" s="80" t="s">
        <v>2920</v>
      </c>
      <c r="G338" s="83" t="s">
        <v>2317</v>
      </c>
      <c r="H338" s="80"/>
      <c r="I338" s="80"/>
      <c r="J338" s="80"/>
      <c r="K338" s="80"/>
      <c r="L338" s="80"/>
      <c r="M338" s="80"/>
      <c r="N338" s="80"/>
      <c r="O338" s="80"/>
      <c r="P338" s="84" t="s">
        <v>2320</v>
      </c>
      <c r="Q338" s="85">
        <v>-1554665000</v>
      </c>
      <c r="R338" s="85"/>
      <c r="S338" s="84">
        <v>0</v>
      </c>
      <c r="T338" s="86">
        <v>0</v>
      </c>
      <c r="U338" s="84" t="s">
        <v>4</v>
      </c>
      <c r="V338" s="84" t="s">
        <v>3727</v>
      </c>
      <c r="W338" s="84" t="s">
        <v>2321</v>
      </c>
      <c r="X338" s="84">
        <v>6477995</v>
      </c>
      <c r="Y338" s="84" t="s">
        <v>2322</v>
      </c>
      <c r="Z338" s="84">
        <v>0</v>
      </c>
      <c r="AA338" s="84">
        <v>1</v>
      </c>
    </row>
    <row r="339" spans="1:27" ht="54" customHeight="1">
      <c r="A339" s="13" t="s">
        <v>2928</v>
      </c>
      <c r="B339" s="13"/>
      <c r="C339" s="69">
        <v>2606</v>
      </c>
      <c r="D339" s="13" t="s">
        <v>3026</v>
      </c>
      <c r="E339" s="67" t="s">
        <v>2361</v>
      </c>
      <c r="F339" s="13" t="s">
        <v>2920</v>
      </c>
      <c r="G339" s="7" t="s">
        <v>2317</v>
      </c>
      <c r="H339" s="13"/>
      <c r="I339" s="13"/>
      <c r="J339" s="13"/>
      <c r="K339" s="13"/>
      <c r="L339" s="13"/>
      <c r="M339" s="13"/>
      <c r="N339" s="13"/>
      <c r="O339" s="13"/>
      <c r="P339" s="56" t="s">
        <v>2320</v>
      </c>
      <c r="Q339" s="70">
        <v>1780000000</v>
      </c>
      <c r="R339" s="70"/>
      <c r="S339" s="56">
        <v>0</v>
      </c>
      <c r="T339" s="66">
        <v>0</v>
      </c>
      <c r="U339" s="56" t="s">
        <v>4</v>
      </c>
      <c r="V339" s="56" t="s">
        <v>3728</v>
      </c>
      <c r="W339" s="56" t="s">
        <v>2321</v>
      </c>
      <c r="X339" s="56">
        <v>6477996</v>
      </c>
      <c r="Y339" s="56" t="s">
        <v>2322</v>
      </c>
      <c r="Z339" s="56">
        <v>0</v>
      </c>
      <c r="AA339" s="56">
        <v>1</v>
      </c>
    </row>
    <row r="340" spans="1:27" ht="54" customHeight="1">
      <c r="A340" s="13" t="s">
        <v>2928</v>
      </c>
      <c r="B340" s="13"/>
      <c r="C340" s="69">
        <v>2606</v>
      </c>
      <c r="D340" s="13" t="s">
        <v>3026</v>
      </c>
      <c r="E340" s="67" t="s">
        <v>3030</v>
      </c>
      <c r="F340" s="13" t="s">
        <v>2920</v>
      </c>
      <c r="G340" s="7" t="s">
        <v>2317</v>
      </c>
      <c r="H340" s="13"/>
      <c r="I340" s="13"/>
      <c r="J340" s="13"/>
      <c r="K340" s="13"/>
      <c r="L340" s="13"/>
      <c r="M340" s="13"/>
      <c r="N340" s="13"/>
      <c r="O340" s="13"/>
      <c r="P340" s="56" t="s">
        <v>2320</v>
      </c>
      <c r="Q340" s="70">
        <v>350000000</v>
      </c>
      <c r="R340" s="70"/>
      <c r="S340" s="56">
        <v>0</v>
      </c>
      <c r="T340" s="66">
        <v>0</v>
      </c>
      <c r="U340" s="56" t="s">
        <v>4</v>
      </c>
      <c r="V340" s="56" t="s">
        <v>3729</v>
      </c>
      <c r="W340" s="56" t="s">
        <v>2321</v>
      </c>
      <c r="X340" s="56">
        <v>6477997</v>
      </c>
      <c r="Y340" s="56" t="s">
        <v>2322</v>
      </c>
      <c r="Z340" s="56">
        <v>0</v>
      </c>
      <c r="AA340" s="56">
        <v>1</v>
      </c>
    </row>
    <row r="341" spans="1:27" ht="54" customHeight="1">
      <c r="A341" s="13" t="s">
        <v>2928</v>
      </c>
      <c r="B341" s="13"/>
      <c r="C341" s="69">
        <v>2606</v>
      </c>
      <c r="D341" s="13" t="s">
        <v>3026</v>
      </c>
      <c r="E341" s="67" t="s">
        <v>2358</v>
      </c>
      <c r="F341" s="13" t="s">
        <v>2920</v>
      </c>
      <c r="G341" s="7" t="s">
        <v>2317</v>
      </c>
      <c r="H341" s="13"/>
      <c r="I341" s="13"/>
      <c r="J341" s="13"/>
      <c r="K341" s="13"/>
      <c r="L341" s="13"/>
      <c r="M341" s="13"/>
      <c r="N341" s="13"/>
      <c r="O341" s="13"/>
      <c r="P341" s="56" t="s">
        <v>2320</v>
      </c>
      <c r="Q341" s="70">
        <v>218100000</v>
      </c>
      <c r="R341" s="70"/>
      <c r="S341" s="56">
        <v>0</v>
      </c>
      <c r="T341" s="66">
        <v>0</v>
      </c>
      <c r="U341" s="56" t="s">
        <v>4</v>
      </c>
      <c r="V341" s="56" t="s">
        <v>3730</v>
      </c>
      <c r="W341" s="56" t="s">
        <v>2321</v>
      </c>
      <c r="X341" s="56">
        <v>6477998</v>
      </c>
      <c r="Y341" s="56" t="s">
        <v>2322</v>
      </c>
      <c r="Z341" s="56">
        <v>0</v>
      </c>
      <c r="AA341" s="56">
        <v>1</v>
      </c>
    </row>
    <row r="342" spans="1:27" s="87" customFormat="1" ht="54" customHeight="1">
      <c r="A342" s="80" t="s">
        <v>2928</v>
      </c>
      <c r="B342" s="80"/>
      <c r="C342" s="81">
        <v>2608</v>
      </c>
      <c r="D342" s="80" t="s">
        <v>3033</v>
      </c>
      <c r="E342" s="82" t="s">
        <v>2387</v>
      </c>
      <c r="F342" s="80" t="s">
        <v>2920</v>
      </c>
      <c r="G342" s="83" t="s">
        <v>2317</v>
      </c>
      <c r="H342" s="80"/>
      <c r="I342" s="80"/>
      <c r="J342" s="80"/>
      <c r="K342" s="80"/>
      <c r="L342" s="80"/>
      <c r="M342" s="80"/>
      <c r="N342" s="80"/>
      <c r="O342" s="80"/>
      <c r="P342" s="84" t="s">
        <v>2320</v>
      </c>
      <c r="Q342" s="85">
        <v>-487000000</v>
      </c>
      <c r="R342" s="85"/>
      <c r="S342" s="84">
        <v>0</v>
      </c>
      <c r="T342" s="86">
        <v>0</v>
      </c>
      <c r="U342" s="84" t="s">
        <v>4</v>
      </c>
      <c r="V342" s="84" t="s">
        <v>3731</v>
      </c>
      <c r="W342" s="84" t="s">
        <v>2321</v>
      </c>
      <c r="X342" s="84">
        <v>6477999</v>
      </c>
      <c r="Y342" s="84" t="s">
        <v>2322</v>
      </c>
      <c r="Z342" s="84">
        <v>0</v>
      </c>
      <c r="AA342" s="84">
        <v>1</v>
      </c>
    </row>
    <row r="343" spans="1:27" ht="54" customHeight="1">
      <c r="A343" s="13" t="s">
        <v>2928</v>
      </c>
      <c r="B343" s="13"/>
      <c r="C343" s="69">
        <v>2615</v>
      </c>
      <c r="D343" s="13" t="s">
        <v>3036</v>
      </c>
      <c r="E343" s="67" t="s">
        <v>2434</v>
      </c>
      <c r="F343" s="13" t="s">
        <v>2920</v>
      </c>
      <c r="G343" s="7" t="s">
        <v>2317</v>
      </c>
      <c r="H343" s="13"/>
      <c r="I343" s="13"/>
      <c r="J343" s="13"/>
      <c r="K343" s="13"/>
      <c r="L343" s="13"/>
      <c r="M343" s="13"/>
      <c r="N343" s="13"/>
      <c r="O343" s="13"/>
      <c r="P343" s="56" t="s">
        <v>2320</v>
      </c>
      <c r="Q343" s="70">
        <v>792700000</v>
      </c>
      <c r="R343" s="70"/>
      <c r="S343" s="56">
        <v>0</v>
      </c>
      <c r="T343" s="66">
        <v>0</v>
      </c>
      <c r="U343" s="56" t="s">
        <v>4</v>
      </c>
      <c r="V343" s="56" t="s">
        <v>3732</v>
      </c>
      <c r="W343" s="56" t="s">
        <v>2321</v>
      </c>
      <c r="X343" s="56">
        <v>6478000</v>
      </c>
      <c r="Y343" s="56" t="s">
        <v>2322</v>
      </c>
      <c r="Z343" s="56">
        <v>0</v>
      </c>
      <c r="AA343" s="56">
        <v>1</v>
      </c>
    </row>
    <row r="344" spans="1:27" ht="54" customHeight="1">
      <c r="A344" s="13" t="s">
        <v>2928</v>
      </c>
      <c r="B344" s="13"/>
      <c r="C344" s="69">
        <v>2615</v>
      </c>
      <c r="D344" s="13" t="s">
        <v>3036</v>
      </c>
      <c r="E344" s="67" t="s">
        <v>2436</v>
      </c>
      <c r="F344" s="13" t="s">
        <v>2920</v>
      </c>
      <c r="G344" s="7" t="s">
        <v>2317</v>
      </c>
      <c r="H344" s="13"/>
      <c r="I344" s="13"/>
      <c r="J344" s="13"/>
      <c r="K344" s="13"/>
      <c r="L344" s="13"/>
      <c r="M344" s="13"/>
      <c r="N344" s="13"/>
      <c r="O344" s="13"/>
      <c r="P344" s="56" t="s">
        <v>2320</v>
      </c>
      <c r="Q344" s="70">
        <v>1961010000</v>
      </c>
      <c r="R344" s="70"/>
      <c r="S344" s="56">
        <v>0</v>
      </c>
      <c r="T344" s="66">
        <v>0</v>
      </c>
      <c r="U344" s="56" t="s">
        <v>4</v>
      </c>
      <c r="V344" s="56" t="s">
        <v>3733</v>
      </c>
      <c r="W344" s="56" t="s">
        <v>2321</v>
      </c>
      <c r="X344" s="56">
        <v>6478001</v>
      </c>
      <c r="Y344" s="56" t="s">
        <v>2322</v>
      </c>
      <c r="Z344" s="56">
        <v>0</v>
      </c>
      <c r="AA344" s="56">
        <v>1</v>
      </c>
    </row>
    <row r="345" spans="1:27" ht="54" customHeight="1">
      <c r="A345" s="13" t="s">
        <v>2928</v>
      </c>
      <c r="B345" s="13"/>
      <c r="C345" s="69">
        <v>2615</v>
      </c>
      <c r="D345" s="13" t="s">
        <v>3036</v>
      </c>
      <c r="E345" s="67" t="s">
        <v>3734</v>
      </c>
      <c r="F345" s="13" t="s">
        <v>2920</v>
      </c>
      <c r="G345" s="7" t="s">
        <v>2317</v>
      </c>
      <c r="H345" s="13"/>
      <c r="I345" s="13"/>
      <c r="J345" s="13"/>
      <c r="K345" s="13"/>
      <c r="L345" s="13"/>
      <c r="M345" s="13"/>
      <c r="N345" s="13"/>
      <c r="O345" s="13"/>
      <c r="P345" s="56" t="s">
        <v>2320</v>
      </c>
      <c r="Q345" s="70">
        <v>6600000000</v>
      </c>
      <c r="R345" s="70"/>
      <c r="S345" s="56">
        <v>0</v>
      </c>
      <c r="T345" s="66">
        <v>0</v>
      </c>
      <c r="U345" s="56" t="s">
        <v>4</v>
      </c>
      <c r="V345" s="56" t="s">
        <v>3735</v>
      </c>
      <c r="W345" s="56" t="s">
        <v>2321</v>
      </c>
      <c r="X345" s="56">
        <v>6478002</v>
      </c>
      <c r="Y345" s="56" t="s">
        <v>2322</v>
      </c>
      <c r="Z345" s="56">
        <v>0</v>
      </c>
      <c r="AA345" s="56">
        <v>1</v>
      </c>
    </row>
    <row r="346" spans="1:27" ht="54" customHeight="1">
      <c r="A346" s="13" t="s">
        <v>2928</v>
      </c>
      <c r="B346" s="13"/>
      <c r="C346" s="69">
        <v>2620</v>
      </c>
      <c r="D346" s="13" t="s">
        <v>3043</v>
      </c>
      <c r="E346" s="67" t="s">
        <v>2382</v>
      </c>
      <c r="F346" s="13" t="s">
        <v>2920</v>
      </c>
      <c r="G346" s="7" t="s">
        <v>2317</v>
      </c>
      <c r="H346" s="13"/>
      <c r="I346" s="13"/>
      <c r="J346" s="13"/>
      <c r="K346" s="13"/>
      <c r="L346" s="13"/>
      <c r="M346" s="13"/>
      <c r="N346" s="13"/>
      <c r="O346" s="13"/>
      <c r="P346" s="56" t="s">
        <v>2320</v>
      </c>
      <c r="Q346" s="70">
        <v>2234000000</v>
      </c>
      <c r="R346" s="70"/>
      <c r="S346" s="56">
        <v>0</v>
      </c>
      <c r="T346" s="66">
        <v>0</v>
      </c>
      <c r="U346" s="56" t="s">
        <v>4</v>
      </c>
      <c r="V346" s="56" t="s">
        <v>3736</v>
      </c>
      <c r="W346" s="56" t="s">
        <v>2321</v>
      </c>
      <c r="X346" s="56">
        <v>6478003</v>
      </c>
      <c r="Y346" s="56" t="s">
        <v>2322</v>
      </c>
      <c r="Z346" s="56">
        <v>0</v>
      </c>
      <c r="AA346" s="56">
        <v>1</v>
      </c>
    </row>
    <row r="347" spans="1:27" ht="54" customHeight="1">
      <c r="A347" s="13" t="s">
        <v>2928</v>
      </c>
      <c r="B347" s="13"/>
      <c r="C347" s="69">
        <v>2620</v>
      </c>
      <c r="D347" s="13" t="s">
        <v>3043</v>
      </c>
      <c r="E347" s="67" t="s">
        <v>2334</v>
      </c>
      <c r="F347" s="13" t="s">
        <v>2920</v>
      </c>
      <c r="G347" s="7" t="s">
        <v>2317</v>
      </c>
      <c r="H347" s="13"/>
      <c r="I347" s="13"/>
      <c r="J347" s="13"/>
      <c r="K347" s="13"/>
      <c r="L347" s="13"/>
      <c r="M347" s="13"/>
      <c r="N347" s="13"/>
      <c r="O347" s="13"/>
      <c r="P347" s="56" t="s">
        <v>2320</v>
      </c>
      <c r="Q347" s="70">
        <v>230400000</v>
      </c>
      <c r="R347" s="70"/>
      <c r="S347" s="56">
        <v>0</v>
      </c>
      <c r="T347" s="66">
        <v>0</v>
      </c>
      <c r="U347" s="56" t="s">
        <v>4</v>
      </c>
      <c r="V347" s="56" t="s">
        <v>3737</v>
      </c>
      <c r="W347" s="56" t="s">
        <v>2321</v>
      </c>
      <c r="X347" s="56">
        <v>6478004</v>
      </c>
      <c r="Y347" s="56" t="s">
        <v>2322</v>
      </c>
      <c r="Z347" s="56">
        <v>0</v>
      </c>
      <c r="AA347" s="56">
        <v>1</v>
      </c>
    </row>
    <row r="348" spans="1:27" ht="54" customHeight="1">
      <c r="A348" s="13" t="s">
        <v>2928</v>
      </c>
      <c r="B348" s="13"/>
      <c r="C348" s="69">
        <v>2620</v>
      </c>
      <c r="D348" s="13" t="s">
        <v>3043</v>
      </c>
      <c r="E348" s="68" t="s">
        <v>2345</v>
      </c>
      <c r="F348" s="13" t="s">
        <v>2920</v>
      </c>
      <c r="G348" s="7" t="s">
        <v>2317</v>
      </c>
      <c r="H348" s="13"/>
      <c r="I348" s="13"/>
      <c r="J348" s="13"/>
      <c r="K348" s="13"/>
      <c r="L348" s="13"/>
      <c r="M348" s="13"/>
      <c r="N348" s="13"/>
      <c r="O348" s="13"/>
      <c r="P348" s="56" t="s">
        <v>2320</v>
      </c>
      <c r="Q348" s="70">
        <v>141600000</v>
      </c>
      <c r="R348" s="70"/>
      <c r="S348" s="56">
        <v>0</v>
      </c>
      <c r="T348" s="66">
        <v>0</v>
      </c>
      <c r="U348" s="56" t="s">
        <v>4</v>
      </c>
      <c r="V348" s="56" t="s">
        <v>3738</v>
      </c>
      <c r="W348" s="56" t="s">
        <v>2321</v>
      </c>
      <c r="X348" s="56">
        <v>6478005</v>
      </c>
      <c r="Y348" s="56" t="s">
        <v>2322</v>
      </c>
      <c r="Z348" s="56">
        <v>0</v>
      </c>
      <c r="AA348" s="56">
        <v>1</v>
      </c>
    </row>
    <row r="349" spans="1:27" s="78" customFormat="1" ht="54" customHeight="1">
      <c r="A349" s="71" t="s">
        <v>2928</v>
      </c>
      <c r="B349" s="71"/>
      <c r="C349" s="72">
        <v>2627</v>
      </c>
      <c r="D349" s="71" t="s">
        <v>3050</v>
      </c>
      <c r="E349" s="73" t="s">
        <v>2429</v>
      </c>
      <c r="F349" s="71" t="s">
        <v>2920</v>
      </c>
      <c r="G349" s="74" t="s">
        <v>2317</v>
      </c>
      <c r="H349" s="71"/>
      <c r="I349" s="71"/>
      <c r="J349" s="71"/>
      <c r="K349" s="71"/>
      <c r="L349" s="71"/>
      <c r="M349" s="71"/>
      <c r="N349" s="71"/>
      <c r="O349" s="71"/>
      <c r="P349" s="75" t="s">
        <v>2320</v>
      </c>
      <c r="Q349" s="76">
        <f>252400000-121900000</f>
        <v>130500000</v>
      </c>
      <c r="R349" s="76"/>
      <c r="S349" s="75">
        <v>0</v>
      </c>
      <c r="T349" s="77">
        <v>0</v>
      </c>
      <c r="U349" s="75" t="s">
        <v>4</v>
      </c>
      <c r="V349" s="75" t="s">
        <v>3739</v>
      </c>
      <c r="W349" s="75" t="s">
        <v>2321</v>
      </c>
      <c r="X349" s="75">
        <v>6478006</v>
      </c>
      <c r="Y349" s="75" t="s">
        <v>2322</v>
      </c>
      <c r="Z349" s="75">
        <v>0</v>
      </c>
      <c r="AA349" s="75">
        <v>1</v>
      </c>
    </row>
    <row r="350" spans="1:27" ht="54" customHeight="1">
      <c r="A350" s="13" t="s">
        <v>2928</v>
      </c>
      <c r="B350" s="13"/>
      <c r="C350" s="69">
        <v>2633</v>
      </c>
      <c r="D350" s="13" t="s">
        <v>3054</v>
      </c>
      <c r="E350" s="67" t="s">
        <v>2328</v>
      </c>
      <c r="F350" s="13" t="s">
        <v>2920</v>
      </c>
      <c r="G350" s="7" t="s">
        <v>2317</v>
      </c>
      <c r="H350" s="13"/>
      <c r="I350" s="13"/>
      <c r="J350" s="13"/>
      <c r="K350" s="13"/>
      <c r="L350" s="13"/>
      <c r="M350" s="13"/>
      <c r="N350" s="13"/>
      <c r="O350" s="13"/>
      <c r="P350" s="56" t="s">
        <v>2320</v>
      </c>
      <c r="Q350" s="70">
        <v>1795730000</v>
      </c>
      <c r="R350" s="70"/>
      <c r="S350" s="56">
        <v>0</v>
      </c>
      <c r="T350" s="66">
        <v>0</v>
      </c>
      <c r="U350" s="56" t="s">
        <v>4</v>
      </c>
      <c r="V350" s="56" t="s">
        <v>3740</v>
      </c>
      <c r="W350" s="56" t="s">
        <v>2321</v>
      </c>
      <c r="X350" s="56">
        <v>6478008</v>
      </c>
      <c r="Y350" s="56" t="s">
        <v>2322</v>
      </c>
      <c r="Z350" s="56">
        <v>0</v>
      </c>
      <c r="AA350" s="56">
        <v>1</v>
      </c>
    </row>
    <row r="351" spans="1:27" ht="54" customHeight="1">
      <c r="A351" s="13" t="s">
        <v>2928</v>
      </c>
      <c r="B351" s="13"/>
      <c r="C351" s="69">
        <v>2633</v>
      </c>
      <c r="D351" s="13" t="s">
        <v>3054</v>
      </c>
      <c r="E351" s="67" t="s">
        <v>3741</v>
      </c>
      <c r="F351" s="13" t="s">
        <v>2920</v>
      </c>
      <c r="G351" s="7" t="s">
        <v>2317</v>
      </c>
      <c r="H351" s="13"/>
      <c r="I351" s="13"/>
      <c r="J351" s="13"/>
      <c r="K351" s="13"/>
      <c r="L351" s="13"/>
      <c r="M351" s="13"/>
      <c r="N351" s="13"/>
      <c r="O351" s="13"/>
      <c r="P351" s="56" t="s">
        <v>2320</v>
      </c>
      <c r="Q351" s="70">
        <v>250000000</v>
      </c>
      <c r="R351" s="70"/>
      <c r="S351" s="56">
        <v>0</v>
      </c>
      <c r="T351" s="66">
        <v>0</v>
      </c>
      <c r="U351" s="56" t="s">
        <v>4</v>
      </c>
      <c r="V351" s="56" t="s">
        <v>3742</v>
      </c>
      <c r="W351" s="56" t="s">
        <v>2321</v>
      </c>
      <c r="X351" s="56">
        <v>6478009</v>
      </c>
      <c r="Y351" s="56" t="s">
        <v>2322</v>
      </c>
      <c r="Z351" s="56">
        <v>0</v>
      </c>
      <c r="AA351" s="56">
        <v>1</v>
      </c>
    </row>
    <row r="352" spans="1:27" ht="54" customHeight="1">
      <c r="A352" s="13" t="s">
        <v>2928</v>
      </c>
      <c r="B352" s="13"/>
      <c r="C352" s="69">
        <v>2633</v>
      </c>
      <c r="D352" s="13" t="s">
        <v>3054</v>
      </c>
      <c r="E352" s="68" t="s">
        <v>2348</v>
      </c>
      <c r="F352" s="13" t="s">
        <v>2920</v>
      </c>
      <c r="G352" s="7" t="s">
        <v>2317</v>
      </c>
      <c r="H352" s="13"/>
      <c r="I352" s="13"/>
      <c r="J352" s="13"/>
      <c r="K352" s="13"/>
      <c r="L352" s="13"/>
      <c r="M352" s="13"/>
      <c r="N352" s="13"/>
      <c r="O352" s="13"/>
      <c r="P352" s="56" t="s">
        <v>2320</v>
      </c>
      <c r="Q352" s="70">
        <v>155400000</v>
      </c>
      <c r="R352" s="70"/>
      <c r="S352" s="56">
        <v>0</v>
      </c>
      <c r="T352" s="66">
        <v>0</v>
      </c>
      <c r="U352" s="56" t="s">
        <v>4</v>
      </c>
      <c r="V352" s="56" t="s">
        <v>3743</v>
      </c>
      <c r="W352" s="56" t="s">
        <v>2321</v>
      </c>
      <c r="X352" s="56">
        <v>6478010</v>
      </c>
      <c r="Y352" s="56" t="s">
        <v>2322</v>
      </c>
      <c r="Z352" s="56">
        <v>0</v>
      </c>
      <c r="AA352" s="56">
        <v>1</v>
      </c>
    </row>
    <row r="353" spans="1:27" s="78" customFormat="1" ht="54" customHeight="1">
      <c r="A353" s="71" t="s">
        <v>2928</v>
      </c>
      <c r="B353" s="71"/>
      <c r="C353" s="72">
        <v>2633</v>
      </c>
      <c r="D353" s="71" t="s">
        <v>3054</v>
      </c>
      <c r="E353" s="73" t="s">
        <v>3744</v>
      </c>
      <c r="F353" s="71" t="s">
        <v>2920</v>
      </c>
      <c r="G353" s="74" t="s">
        <v>2317</v>
      </c>
      <c r="H353" s="71"/>
      <c r="I353" s="71"/>
      <c r="J353" s="71"/>
      <c r="K353" s="71"/>
      <c r="L353" s="71"/>
      <c r="M353" s="71"/>
      <c r="N353" s="71"/>
      <c r="O353" s="71"/>
      <c r="P353" s="75" t="s">
        <v>2320</v>
      </c>
      <c r="Q353" s="76">
        <f>400000000-146400000</f>
        <v>253600000</v>
      </c>
      <c r="R353" s="76"/>
      <c r="S353" s="75">
        <v>0</v>
      </c>
      <c r="T353" s="77">
        <v>0</v>
      </c>
      <c r="U353" s="75" t="s">
        <v>4</v>
      </c>
      <c r="V353" s="75" t="s">
        <v>3745</v>
      </c>
      <c r="W353" s="75" t="s">
        <v>2321</v>
      </c>
      <c r="X353" s="75">
        <v>6478011</v>
      </c>
      <c r="Y353" s="75" t="s">
        <v>2322</v>
      </c>
      <c r="Z353" s="75">
        <v>0</v>
      </c>
      <c r="AA353" s="75">
        <v>1</v>
      </c>
    </row>
    <row r="354" spans="1:27" ht="54" customHeight="1">
      <c r="A354" s="13" t="s">
        <v>2928</v>
      </c>
      <c r="B354" s="13"/>
      <c r="C354" s="69">
        <v>2633</v>
      </c>
      <c r="D354" s="13" t="s">
        <v>3054</v>
      </c>
      <c r="E354" s="67" t="s">
        <v>2355</v>
      </c>
      <c r="F354" s="13" t="s">
        <v>2920</v>
      </c>
      <c r="G354" s="7" t="s">
        <v>2317</v>
      </c>
      <c r="H354" s="13"/>
      <c r="I354" s="13"/>
      <c r="J354" s="13"/>
      <c r="K354" s="13"/>
      <c r="L354" s="13"/>
      <c r="M354" s="13"/>
      <c r="N354" s="13"/>
      <c r="O354" s="13"/>
      <c r="P354" s="56" t="s">
        <v>2320</v>
      </c>
      <c r="Q354" s="70">
        <v>65410000</v>
      </c>
      <c r="R354" s="70"/>
      <c r="S354" s="56">
        <v>0</v>
      </c>
      <c r="T354" s="66">
        <v>0</v>
      </c>
      <c r="U354" s="56" t="s">
        <v>4</v>
      </c>
      <c r="V354" s="56" t="s">
        <v>3746</v>
      </c>
      <c r="W354" s="56" t="s">
        <v>2321</v>
      </c>
      <c r="X354" s="56">
        <v>6478012</v>
      </c>
      <c r="Y354" s="56" t="s">
        <v>2322</v>
      </c>
      <c r="Z354" s="56">
        <v>0</v>
      </c>
      <c r="AA354" s="56">
        <v>1</v>
      </c>
    </row>
    <row r="355" spans="1:27" ht="54" customHeight="1">
      <c r="A355" s="13" t="s">
        <v>2928</v>
      </c>
      <c r="B355" s="13"/>
      <c r="C355" s="69">
        <v>2633</v>
      </c>
      <c r="D355" s="13" t="s">
        <v>3054</v>
      </c>
      <c r="E355" s="67" t="s">
        <v>2352</v>
      </c>
      <c r="F355" s="13" t="s">
        <v>2920</v>
      </c>
      <c r="G355" s="7" t="s">
        <v>2317</v>
      </c>
      <c r="H355" s="13"/>
      <c r="I355" s="13"/>
      <c r="J355" s="13"/>
      <c r="K355" s="13"/>
      <c r="L355" s="13"/>
      <c r="M355" s="13"/>
      <c r="N355" s="13"/>
      <c r="O355" s="13"/>
      <c r="P355" s="56" t="s">
        <v>2320</v>
      </c>
      <c r="Q355" s="70">
        <v>25200000</v>
      </c>
      <c r="R355" s="70"/>
      <c r="S355" s="56">
        <v>0</v>
      </c>
      <c r="T355" s="66">
        <v>0</v>
      </c>
      <c r="U355" s="56" t="s">
        <v>4</v>
      </c>
      <c r="V355" s="56" t="s">
        <v>3747</v>
      </c>
      <c r="W355" s="56" t="s">
        <v>2321</v>
      </c>
      <c r="X355" s="56">
        <v>6478013</v>
      </c>
      <c r="Y355" s="56" t="s">
        <v>2322</v>
      </c>
      <c r="Z355" s="56">
        <v>0</v>
      </c>
      <c r="AA355" s="56">
        <v>1</v>
      </c>
    </row>
    <row r="356" spans="1:27" s="87" customFormat="1" ht="54" customHeight="1">
      <c r="A356" s="80" t="s">
        <v>2928</v>
      </c>
      <c r="B356" s="80"/>
      <c r="C356" s="81">
        <v>2638</v>
      </c>
      <c r="D356" s="80" t="s">
        <v>3060</v>
      </c>
      <c r="E356" s="82" t="s">
        <v>2608</v>
      </c>
      <c r="F356" s="80" t="s">
        <v>2920</v>
      </c>
      <c r="G356" s="83" t="s">
        <v>2317</v>
      </c>
      <c r="H356" s="80"/>
      <c r="I356" s="80"/>
      <c r="J356" s="80"/>
      <c r="K356" s="80"/>
      <c r="L356" s="80"/>
      <c r="M356" s="80"/>
      <c r="N356" s="80"/>
      <c r="O356" s="80"/>
      <c r="P356" s="84" t="s">
        <v>2320</v>
      </c>
      <c r="Q356" s="85">
        <v>-206600000</v>
      </c>
      <c r="R356" s="85"/>
      <c r="S356" s="84">
        <v>0</v>
      </c>
      <c r="T356" s="86">
        <v>0</v>
      </c>
      <c r="U356" s="84" t="s">
        <v>4</v>
      </c>
      <c r="V356" s="84" t="s">
        <v>3748</v>
      </c>
      <c r="W356" s="84" t="s">
        <v>2321</v>
      </c>
      <c r="X356" s="84">
        <v>6478015</v>
      </c>
      <c r="Y356" s="84" t="s">
        <v>2322</v>
      </c>
      <c r="Z356" s="84">
        <v>0</v>
      </c>
      <c r="AA356" s="84">
        <v>1</v>
      </c>
    </row>
    <row r="357" spans="1:27" ht="54" customHeight="1">
      <c r="A357" s="13" t="s">
        <v>2928</v>
      </c>
      <c r="B357" s="13"/>
      <c r="C357" s="69">
        <v>2648</v>
      </c>
      <c r="D357" s="13" t="s">
        <v>3063</v>
      </c>
      <c r="E357" s="67" t="s">
        <v>3067</v>
      </c>
      <c r="F357" s="13" t="s">
        <v>2920</v>
      </c>
      <c r="G357" s="7" t="s">
        <v>2317</v>
      </c>
      <c r="H357" s="13"/>
      <c r="I357" s="13"/>
      <c r="J357" s="13"/>
      <c r="K357" s="13"/>
      <c r="L357" s="13"/>
      <c r="M357" s="13"/>
      <c r="N357" s="13"/>
      <c r="O357" s="13"/>
      <c r="P357" s="56" t="s">
        <v>2320</v>
      </c>
      <c r="Q357" s="70">
        <v>1000000000</v>
      </c>
      <c r="R357" s="70"/>
      <c r="S357" s="56">
        <v>0</v>
      </c>
      <c r="T357" s="66">
        <v>0</v>
      </c>
      <c r="U357" s="56" t="s">
        <v>4</v>
      </c>
      <c r="V357" s="56" t="s">
        <v>3749</v>
      </c>
      <c r="W357" s="56" t="s">
        <v>2321</v>
      </c>
      <c r="X357" s="56">
        <v>6478016</v>
      </c>
      <c r="Y357" s="56" t="s">
        <v>2322</v>
      </c>
      <c r="Z357" s="56">
        <v>0</v>
      </c>
      <c r="AA357" s="56">
        <v>1</v>
      </c>
    </row>
    <row r="358" spans="1:27" s="78" customFormat="1" ht="54" customHeight="1">
      <c r="A358" s="71" t="s">
        <v>2928</v>
      </c>
      <c r="B358" s="71"/>
      <c r="C358" s="72">
        <v>2648</v>
      </c>
      <c r="D358" s="71" t="s">
        <v>3063</v>
      </c>
      <c r="E358" s="73" t="s">
        <v>2505</v>
      </c>
      <c r="F358" s="71" t="s">
        <v>2920</v>
      </c>
      <c r="G358" s="74" t="s">
        <v>2317</v>
      </c>
      <c r="H358" s="71"/>
      <c r="I358" s="71"/>
      <c r="J358" s="71"/>
      <c r="K358" s="71"/>
      <c r="L358" s="71"/>
      <c r="M358" s="71"/>
      <c r="N358" s="71"/>
      <c r="O358" s="71"/>
      <c r="P358" s="75" t="s">
        <v>2320</v>
      </c>
      <c r="Q358" s="76">
        <f>3570322000-1328190000</f>
        <v>2242132000</v>
      </c>
      <c r="R358" s="76"/>
      <c r="S358" s="75">
        <v>0</v>
      </c>
      <c r="T358" s="77">
        <v>0</v>
      </c>
      <c r="U358" s="75" t="s">
        <v>4</v>
      </c>
      <c r="V358" s="75" t="s">
        <v>3750</v>
      </c>
      <c r="W358" s="75" t="s">
        <v>2321</v>
      </c>
      <c r="X358" s="75">
        <v>6478017</v>
      </c>
      <c r="Y358" s="75" t="s">
        <v>2322</v>
      </c>
      <c r="Z358" s="75">
        <v>0</v>
      </c>
      <c r="AA358" s="75">
        <v>1</v>
      </c>
    </row>
    <row r="359" spans="1:27" ht="54" customHeight="1">
      <c r="A359" s="13" t="s">
        <v>2928</v>
      </c>
      <c r="B359" s="13"/>
      <c r="C359" s="69">
        <v>2667</v>
      </c>
      <c r="D359" s="13" t="s">
        <v>2919</v>
      </c>
      <c r="E359" s="67" t="s">
        <v>2372</v>
      </c>
      <c r="F359" s="13" t="s">
        <v>2920</v>
      </c>
      <c r="G359" s="7" t="s">
        <v>2317</v>
      </c>
      <c r="H359" s="13"/>
      <c r="I359" s="13"/>
      <c r="J359" s="13"/>
      <c r="K359" s="13"/>
      <c r="L359" s="13"/>
      <c r="M359" s="13"/>
      <c r="N359" s="13"/>
      <c r="O359" s="13"/>
      <c r="P359" s="56" t="s">
        <v>2320</v>
      </c>
      <c r="Q359" s="70">
        <v>1386855000</v>
      </c>
      <c r="R359" s="70"/>
      <c r="S359" s="56">
        <v>0</v>
      </c>
      <c r="T359" s="66">
        <v>0</v>
      </c>
      <c r="U359" s="56" t="s">
        <v>4</v>
      </c>
      <c r="V359" s="56" t="s">
        <v>3751</v>
      </c>
      <c r="W359" s="56" t="s">
        <v>2321</v>
      </c>
      <c r="X359" s="56">
        <v>6478019</v>
      </c>
      <c r="Y359" s="56" t="s">
        <v>2322</v>
      </c>
      <c r="Z359" s="56">
        <v>0</v>
      </c>
      <c r="AA359" s="56">
        <v>1</v>
      </c>
    </row>
    <row r="360" spans="1:27" ht="54" customHeight="1">
      <c r="A360" s="13" t="s">
        <v>2928</v>
      </c>
      <c r="B360" s="13"/>
      <c r="C360" s="69">
        <v>2667</v>
      </c>
      <c r="D360" s="13" t="s">
        <v>2919</v>
      </c>
      <c r="E360" s="67" t="s">
        <v>2663</v>
      </c>
      <c r="F360" s="13" t="s">
        <v>2920</v>
      </c>
      <c r="G360" s="7" t="s">
        <v>2317</v>
      </c>
      <c r="H360" s="13"/>
      <c r="I360" s="13"/>
      <c r="J360" s="13"/>
      <c r="K360" s="13"/>
      <c r="L360" s="13"/>
      <c r="M360" s="13"/>
      <c r="N360" s="13"/>
      <c r="O360" s="13"/>
      <c r="P360" s="56" t="s">
        <v>2320</v>
      </c>
      <c r="Q360" s="70">
        <v>498820000</v>
      </c>
      <c r="R360" s="70"/>
      <c r="S360" s="56">
        <v>0</v>
      </c>
      <c r="T360" s="66">
        <v>0</v>
      </c>
      <c r="U360" s="56" t="s">
        <v>4</v>
      </c>
      <c r="V360" s="56" t="s">
        <v>3752</v>
      </c>
      <c r="W360" s="56" t="s">
        <v>2321</v>
      </c>
      <c r="X360" s="56">
        <v>6478020</v>
      </c>
      <c r="Y360" s="56" t="s">
        <v>2322</v>
      </c>
      <c r="Z360" s="56">
        <v>0</v>
      </c>
      <c r="AA360" s="56">
        <v>1</v>
      </c>
    </row>
    <row r="361" spans="1:27" ht="54" customHeight="1">
      <c r="A361" s="13" t="s">
        <v>2928</v>
      </c>
      <c r="B361" s="13"/>
      <c r="C361" s="69">
        <v>2694</v>
      </c>
      <c r="D361" s="13" t="s">
        <v>3072</v>
      </c>
      <c r="E361" s="67" t="s">
        <v>2438</v>
      </c>
      <c r="F361" s="13" t="s">
        <v>2920</v>
      </c>
      <c r="G361" s="7" t="s">
        <v>2317</v>
      </c>
      <c r="H361" s="13"/>
      <c r="I361" s="13"/>
      <c r="J361" s="13"/>
      <c r="K361" s="13"/>
      <c r="L361" s="13"/>
      <c r="M361" s="13"/>
      <c r="N361" s="13"/>
      <c r="O361" s="13"/>
      <c r="P361" s="56" t="s">
        <v>2320</v>
      </c>
      <c r="Q361" s="70">
        <v>13268318000</v>
      </c>
      <c r="R361" s="70"/>
      <c r="S361" s="56">
        <v>0</v>
      </c>
      <c r="T361" s="66">
        <v>0</v>
      </c>
      <c r="U361" s="56" t="s">
        <v>4</v>
      </c>
      <c r="V361" s="56" t="s">
        <v>3753</v>
      </c>
      <c r="W361" s="56" t="s">
        <v>2321</v>
      </c>
      <c r="X361" s="56">
        <v>6478021</v>
      </c>
      <c r="Y361" s="56" t="s">
        <v>2322</v>
      </c>
      <c r="Z361" s="56">
        <v>0</v>
      </c>
      <c r="AA361" s="56">
        <v>1</v>
      </c>
    </row>
    <row r="362" spans="1:27" ht="54" customHeight="1">
      <c r="A362" s="13" t="s">
        <v>2928</v>
      </c>
      <c r="B362" s="13"/>
      <c r="C362" s="69">
        <v>2694</v>
      </c>
      <c r="D362" s="13" t="s">
        <v>3072</v>
      </c>
      <c r="E362" s="67" t="s">
        <v>3754</v>
      </c>
      <c r="F362" s="13" t="s">
        <v>2920</v>
      </c>
      <c r="G362" s="7" t="s">
        <v>2317</v>
      </c>
      <c r="H362" s="13"/>
      <c r="I362" s="13"/>
      <c r="J362" s="13"/>
      <c r="K362" s="13"/>
      <c r="L362" s="13"/>
      <c r="M362" s="13"/>
      <c r="N362" s="13"/>
      <c r="O362" s="13"/>
      <c r="P362" s="56" t="s">
        <v>2320</v>
      </c>
      <c r="Q362" s="70">
        <v>500000000</v>
      </c>
      <c r="R362" s="70"/>
      <c r="S362" s="56">
        <v>0</v>
      </c>
      <c r="T362" s="66">
        <v>0</v>
      </c>
      <c r="U362" s="56" t="s">
        <v>4</v>
      </c>
      <c r="V362" s="56" t="s">
        <v>3755</v>
      </c>
      <c r="W362" s="56" t="s">
        <v>2321</v>
      </c>
      <c r="X362" s="56">
        <v>6478022</v>
      </c>
      <c r="Y362" s="56" t="s">
        <v>2322</v>
      </c>
      <c r="Z362" s="56">
        <v>0</v>
      </c>
      <c r="AA362" s="56">
        <v>1</v>
      </c>
    </row>
    <row r="363" spans="1:27" ht="54" customHeight="1">
      <c r="A363" s="13" t="s">
        <v>2928</v>
      </c>
      <c r="B363" s="13"/>
      <c r="C363" s="69">
        <v>2708</v>
      </c>
      <c r="D363" s="13" t="s">
        <v>2366</v>
      </c>
      <c r="E363" s="67" t="s">
        <v>2367</v>
      </c>
      <c r="F363" s="13" t="s">
        <v>2920</v>
      </c>
      <c r="G363" s="7" t="s">
        <v>2317</v>
      </c>
      <c r="H363" s="13"/>
      <c r="I363" s="13"/>
      <c r="J363" s="13"/>
      <c r="K363" s="13"/>
      <c r="L363" s="13"/>
      <c r="M363" s="13"/>
      <c r="N363" s="13"/>
      <c r="O363" s="13"/>
      <c r="P363" s="56" t="s">
        <v>2320</v>
      </c>
      <c r="Q363" s="70">
        <v>876800000</v>
      </c>
      <c r="R363" s="70"/>
      <c r="S363" s="56">
        <v>0</v>
      </c>
      <c r="T363" s="66">
        <v>0</v>
      </c>
      <c r="U363" s="56" t="s">
        <v>4</v>
      </c>
      <c r="V363" s="56" t="s">
        <v>3756</v>
      </c>
      <c r="W363" s="56" t="s">
        <v>2321</v>
      </c>
      <c r="X363" s="56">
        <v>6478023</v>
      </c>
      <c r="Y363" s="56" t="s">
        <v>2322</v>
      </c>
      <c r="Z363" s="56">
        <v>0</v>
      </c>
      <c r="AA363" s="56">
        <v>1</v>
      </c>
    </row>
    <row r="364" spans="1:27" ht="54" customHeight="1">
      <c r="A364" s="13" t="s">
        <v>2928</v>
      </c>
      <c r="B364" s="13"/>
      <c r="C364" s="69">
        <v>2708</v>
      </c>
      <c r="D364" s="13" t="s">
        <v>2366</v>
      </c>
      <c r="E364" s="67" t="s">
        <v>3080</v>
      </c>
      <c r="F364" s="13" t="s">
        <v>2920</v>
      </c>
      <c r="G364" s="7" t="s">
        <v>2317</v>
      </c>
      <c r="H364" s="13"/>
      <c r="I364" s="13"/>
      <c r="J364" s="13"/>
      <c r="K364" s="13"/>
      <c r="L364" s="13"/>
      <c r="M364" s="13"/>
      <c r="N364" s="13"/>
      <c r="O364" s="13"/>
      <c r="P364" s="56" t="s">
        <v>2320</v>
      </c>
      <c r="Q364" s="70">
        <v>823000000</v>
      </c>
      <c r="R364" s="70"/>
      <c r="S364" s="56">
        <v>0</v>
      </c>
      <c r="T364" s="66">
        <v>0</v>
      </c>
      <c r="U364" s="56" t="s">
        <v>4</v>
      </c>
      <c r="V364" s="56" t="s">
        <v>3757</v>
      </c>
      <c r="W364" s="56" t="s">
        <v>2321</v>
      </c>
      <c r="X364" s="56">
        <v>6478024</v>
      </c>
      <c r="Y364" s="56" t="s">
        <v>2322</v>
      </c>
      <c r="Z364" s="56">
        <v>0</v>
      </c>
      <c r="AA364" s="56">
        <v>1</v>
      </c>
    </row>
    <row r="365" spans="1:27" ht="54" customHeight="1">
      <c r="A365" s="13" t="s">
        <v>2928</v>
      </c>
      <c r="B365" s="13"/>
      <c r="C365" s="69">
        <v>2791</v>
      </c>
      <c r="D365" s="13" t="s">
        <v>3085</v>
      </c>
      <c r="E365" s="67" t="s">
        <v>3086</v>
      </c>
      <c r="F365" s="13" t="s">
        <v>2920</v>
      </c>
      <c r="G365" s="7" t="s">
        <v>2317</v>
      </c>
      <c r="H365" s="13"/>
      <c r="I365" s="13"/>
      <c r="J365" s="13"/>
      <c r="K365" s="13"/>
      <c r="L365" s="13"/>
      <c r="M365" s="13"/>
      <c r="N365" s="13"/>
      <c r="O365" s="13"/>
      <c r="P365" s="56" t="s">
        <v>2320</v>
      </c>
      <c r="Q365" s="70">
        <v>842000000</v>
      </c>
      <c r="R365" s="70"/>
      <c r="S365" s="56">
        <v>0</v>
      </c>
      <c r="T365" s="66">
        <v>0</v>
      </c>
      <c r="U365" s="56" t="s">
        <v>4</v>
      </c>
      <c r="V365" s="56" t="s">
        <v>3758</v>
      </c>
      <c r="W365" s="56" t="s">
        <v>2321</v>
      </c>
      <c r="X365" s="56">
        <v>6478025</v>
      </c>
      <c r="Y365" s="56" t="s">
        <v>2322</v>
      </c>
      <c r="Z365" s="56">
        <v>0</v>
      </c>
      <c r="AA365" s="56">
        <v>1</v>
      </c>
    </row>
    <row r="366" spans="1:27" ht="54" customHeight="1">
      <c r="A366" s="13" t="s">
        <v>2928</v>
      </c>
      <c r="B366" s="13"/>
      <c r="C366" s="69">
        <v>2791</v>
      </c>
      <c r="D366" s="13" t="s">
        <v>3085</v>
      </c>
      <c r="E366" s="67" t="s">
        <v>3092</v>
      </c>
      <c r="F366" s="13" t="s">
        <v>2920</v>
      </c>
      <c r="G366" s="7" t="s">
        <v>2317</v>
      </c>
      <c r="H366" s="13"/>
      <c r="I366" s="13"/>
      <c r="J366" s="13"/>
      <c r="K366" s="13"/>
      <c r="L366" s="13"/>
      <c r="M366" s="13"/>
      <c r="N366" s="13"/>
      <c r="O366" s="13"/>
      <c r="P366" s="56" t="s">
        <v>2320</v>
      </c>
      <c r="Q366" s="70">
        <v>500000000</v>
      </c>
      <c r="R366" s="70"/>
      <c r="S366" s="56">
        <v>0</v>
      </c>
      <c r="T366" s="66">
        <v>0</v>
      </c>
      <c r="U366" s="56" t="s">
        <v>4</v>
      </c>
      <c r="V366" s="56" t="s">
        <v>3759</v>
      </c>
      <c r="W366" s="56" t="s">
        <v>2321</v>
      </c>
      <c r="X366" s="56">
        <v>6478028</v>
      </c>
      <c r="Y366" s="56" t="s">
        <v>2322</v>
      </c>
      <c r="Z366" s="56">
        <v>0</v>
      </c>
      <c r="AA366" s="56">
        <v>1</v>
      </c>
    </row>
    <row r="367" spans="1:27" ht="54" customHeight="1">
      <c r="A367" s="13" t="s">
        <v>2928</v>
      </c>
      <c r="B367" s="13"/>
      <c r="C367" s="69">
        <v>2791</v>
      </c>
      <c r="D367" s="13" t="s">
        <v>3085</v>
      </c>
      <c r="E367" s="67" t="s">
        <v>3760</v>
      </c>
      <c r="F367" s="13" t="s">
        <v>2920</v>
      </c>
      <c r="G367" s="7" t="s">
        <v>2317</v>
      </c>
      <c r="H367" s="13"/>
      <c r="I367" s="13"/>
      <c r="J367" s="13"/>
      <c r="K367" s="13"/>
      <c r="L367" s="13"/>
      <c r="M367" s="13"/>
      <c r="N367" s="13"/>
      <c r="O367" s="13"/>
      <c r="P367" s="56" t="s">
        <v>2320</v>
      </c>
      <c r="Q367" s="70">
        <v>400000000</v>
      </c>
      <c r="R367" s="70"/>
      <c r="S367" s="56">
        <v>0</v>
      </c>
      <c r="T367" s="66">
        <v>0</v>
      </c>
      <c r="U367" s="56" t="s">
        <v>4</v>
      </c>
      <c r="V367" s="56" t="s">
        <v>3761</v>
      </c>
      <c r="W367" s="56" t="s">
        <v>2321</v>
      </c>
      <c r="X367" s="56">
        <v>6478029</v>
      </c>
      <c r="Y367" s="56" t="s">
        <v>2322</v>
      </c>
      <c r="Z367" s="56">
        <v>0</v>
      </c>
      <c r="AA367" s="56">
        <v>1</v>
      </c>
    </row>
    <row r="368" spans="1:27" ht="54" customHeight="1">
      <c r="A368" s="13" t="s">
        <v>2928</v>
      </c>
      <c r="B368" s="13"/>
      <c r="C368" s="69">
        <v>2791</v>
      </c>
      <c r="D368" s="13" t="s">
        <v>3085</v>
      </c>
      <c r="E368" s="67" t="s">
        <v>3095</v>
      </c>
      <c r="F368" s="13" t="s">
        <v>2920</v>
      </c>
      <c r="G368" s="7" t="s">
        <v>2317</v>
      </c>
      <c r="H368" s="13"/>
      <c r="I368" s="13"/>
      <c r="J368" s="13"/>
      <c r="K368" s="13"/>
      <c r="L368" s="13"/>
      <c r="M368" s="13"/>
      <c r="N368" s="13"/>
      <c r="O368" s="13"/>
      <c r="P368" s="56" t="s">
        <v>2320</v>
      </c>
      <c r="Q368" s="70">
        <v>200000000</v>
      </c>
      <c r="R368" s="70"/>
      <c r="S368" s="56">
        <v>0</v>
      </c>
      <c r="T368" s="66">
        <v>0</v>
      </c>
      <c r="U368" s="56" t="s">
        <v>4</v>
      </c>
      <c r="V368" s="56" t="s">
        <v>3762</v>
      </c>
      <c r="W368" s="56" t="s">
        <v>2321</v>
      </c>
      <c r="X368" s="56">
        <v>6478030</v>
      </c>
      <c r="Y368" s="56" t="s">
        <v>2322</v>
      </c>
      <c r="Z368" s="56">
        <v>0</v>
      </c>
      <c r="AA368" s="56">
        <v>1</v>
      </c>
    </row>
    <row r="369" spans="1:27" ht="54" customHeight="1">
      <c r="A369" s="13" t="s">
        <v>2928</v>
      </c>
      <c r="B369" s="13"/>
      <c r="C369" s="69">
        <v>2797</v>
      </c>
      <c r="D369" s="13" t="s">
        <v>3098</v>
      </c>
      <c r="E369" s="67" t="s">
        <v>3099</v>
      </c>
      <c r="F369" s="13" t="s">
        <v>2920</v>
      </c>
      <c r="G369" s="7" t="s">
        <v>2317</v>
      </c>
      <c r="H369" s="13"/>
      <c r="I369" s="13"/>
      <c r="J369" s="13"/>
      <c r="K369" s="13"/>
      <c r="L369" s="13"/>
      <c r="M369" s="13"/>
      <c r="N369" s="13"/>
      <c r="O369" s="13"/>
      <c r="P369" s="56" t="s">
        <v>2320</v>
      </c>
      <c r="Q369" s="70">
        <v>300000000</v>
      </c>
      <c r="R369" s="70"/>
      <c r="S369" s="56">
        <v>0</v>
      </c>
      <c r="T369" s="66">
        <v>0</v>
      </c>
      <c r="U369" s="56" t="s">
        <v>4</v>
      </c>
      <c r="V369" s="56" t="s">
        <v>3763</v>
      </c>
      <c r="W369" s="56" t="s">
        <v>2321</v>
      </c>
      <c r="X369" s="56">
        <v>6478031</v>
      </c>
      <c r="Y369" s="56" t="s">
        <v>2322</v>
      </c>
      <c r="Z369" s="56">
        <v>0</v>
      </c>
      <c r="AA369" s="56">
        <v>1</v>
      </c>
    </row>
    <row r="370" spans="1:27" ht="54" customHeight="1">
      <c r="A370" s="13" t="s">
        <v>2928</v>
      </c>
      <c r="B370" s="13"/>
      <c r="C370" s="69">
        <v>2797</v>
      </c>
      <c r="D370" s="13" t="s">
        <v>3098</v>
      </c>
      <c r="E370" s="67" t="s">
        <v>2337</v>
      </c>
      <c r="F370" s="13" t="s">
        <v>2920</v>
      </c>
      <c r="G370" s="7" t="s">
        <v>2317</v>
      </c>
      <c r="H370" s="13"/>
      <c r="I370" s="13"/>
      <c r="J370" s="13"/>
      <c r="K370" s="13"/>
      <c r="L370" s="13"/>
      <c r="M370" s="13"/>
      <c r="N370" s="13"/>
      <c r="O370" s="13"/>
      <c r="P370" s="56" t="s">
        <v>2320</v>
      </c>
      <c r="Q370" s="70">
        <v>246000000</v>
      </c>
      <c r="R370" s="70"/>
      <c r="S370" s="56">
        <v>0</v>
      </c>
      <c r="T370" s="66">
        <v>0</v>
      </c>
      <c r="U370" s="56" t="s">
        <v>4</v>
      </c>
      <c r="V370" s="56" t="s">
        <v>3764</v>
      </c>
      <c r="W370" s="56" t="s">
        <v>2321</v>
      </c>
      <c r="X370" s="56">
        <v>6478032</v>
      </c>
      <c r="Y370" s="56" t="s">
        <v>2322</v>
      </c>
      <c r="Z370" s="56">
        <v>0</v>
      </c>
      <c r="AA370" s="56">
        <v>1</v>
      </c>
    </row>
    <row r="371" spans="1:27" s="78" customFormat="1" ht="54" customHeight="1">
      <c r="A371" s="71" t="s">
        <v>2928</v>
      </c>
      <c r="B371" s="71"/>
      <c r="C371" s="72">
        <v>2802</v>
      </c>
      <c r="D371" s="71" t="s">
        <v>3104</v>
      </c>
      <c r="E371" s="73" t="s">
        <v>3107</v>
      </c>
      <c r="F371" s="71" t="s">
        <v>2920</v>
      </c>
      <c r="G371" s="74" t="s">
        <v>2317</v>
      </c>
      <c r="H371" s="71"/>
      <c r="I371" s="71"/>
      <c r="J371" s="71"/>
      <c r="K371" s="71"/>
      <c r="L371" s="71"/>
      <c r="M371" s="71"/>
      <c r="N371" s="71"/>
      <c r="O371" s="71"/>
      <c r="P371" s="75" t="s">
        <v>2320</v>
      </c>
      <c r="Q371" s="76">
        <f>2000000000-731200000-548000000</f>
        <v>720800000</v>
      </c>
      <c r="R371" s="76"/>
      <c r="S371" s="75">
        <v>0</v>
      </c>
      <c r="T371" s="77">
        <v>0</v>
      </c>
      <c r="U371" s="75" t="s">
        <v>4</v>
      </c>
      <c r="V371" s="75" t="s">
        <v>3765</v>
      </c>
      <c r="W371" s="75" t="s">
        <v>2321</v>
      </c>
      <c r="X371" s="75">
        <v>6478035</v>
      </c>
      <c r="Y371" s="75" t="s">
        <v>2322</v>
      </c>
      <c r="Z371" s="75">
        <v>0</v>
      </c>
      <c r="AA371" s="75">
        <v>1</v>
      </c>
    </row>
    <row r="372" spans="1:27" ht="54" customHeight="1">
      <c r="A372" s="13" t="s">
        <v>2928</v>
      </c>
      <c r="B372" s="13"/>
      <c r="C372" s="69">
        <v>2802</v>
      </c>
      <c r="D372" s="13" t="s">
        <v>3104</v>
      </c>
      <c r="E372" s="67" t="s">
        <v>2340</v>
      </c>
      <c r="F372" s="13" t="s">
        <v>2920</v>
      </c>
      <c r="G372" s="7" t="s">
        <v>2317</v>
      </c>
      <c r="H372" s="13"/>
      <c r="I372" s="13"/>
      <c r="J372" s="13"/>
      <c r="K372" s="13"/>
      <c r="L372" s="13"/>
      <c r="M372" s="13"/>
      <c r="N372" s="13"/>
      <c r="O372" s="13"/>
      <c r="P372" s="56" t="s">
        <v>2320</v>
      </c>
      <c r="Q372" s="70">
        <v>33100000</v>
      </c>
      <c r="R372" s="70"/>
      <c r="S372" s="56">
        <v>0</v>
      </c>
      <c r="T372" s="66">
        <v>0</v>
      </c>
      <c r="U372" s="56" t="s">
        <v>4</v>
      </c>
      <c r="V372" s="56" t="s">
        <v>3766</v>
      </c>
      <c r="W372" s="56" t="s">
        <v>2321</v>
      </c>
      <c r="X372" s="56">
        <v>6478036</v>
      </c>
      <c r="Y372" s="56" t="s">
        <v>2322</v>
      </c>
      <c r="Z372" s="56">
        <v>0</v>
      </c>
      <c r="AA372" s="56">
        <v>1</v>
      </c>
    </row>
    <row r="373" spans="1:27" ht="54" customHeight="1">
      <c r="A373" s="13" t="s">
        <v>2928</v>
      </c>
      <c r="B373" s="13"/>
      <c r="C373" s="69">
        <v>2805</v>
      </c>
      <c r="D373" s="13" t="s">
        <v>3109</v>
      </c>
      <c r="E373" s="67" t="s">
        <v>3110</v>
      </c>
      <c r="F373" s="13" t="s">
        <v>2920</v>
      </c>
      <c r="G373" s="7" t="s">
        <v>2317</v>
      </c>
      <c r="H373" s="13"/>
      <c r="I373" s="13"/>
      <c r="J373" s="13"/>
      <c r="K373" s="13"/>
      <c r="L373" s="13"/>
      <c r="M373" s="13"/>
      <c r="N373" s="13"/>
      <c r="O373" s="13"/>
      <c r="P373" s="56" t="s">
        <v>2320</v>
      </c>
      <c r="Q373" s="70">
        <v>1800000000</v>
      </c>
      <c r="R373" s="70"/>
      <c r="S373" s="56">
        <v>0</v>
      </c>
      <c r="T373" s="66">
        <v>0</v>
      </c>
      <c r="U373" s="56" t="s">
        <v>4</v>
      </c>
      <c r="V373" s="56" t="s">
        <v>3767</v>
      </c>
      <c r="W373" s="56" t="s">
        <v>2321</v>
      </c>
      <c r="X373" s="56">
        <v>6478037</v>
      </c>
      <c r="Y373" s="56" t="s">
        <v>2322</v>
      </c>
      <c r="Z373" s="56">
        <v>0</v>
      </c>
      <c r="AA373" s="56">
        <v>1</v>
      </c>
    </row>
    <row r="374" spans="1:27" ht="54" customHeight="1">
      <c r="A374" s="13" t="s">
        <v>2928</v>
      </c>
      <c r="B374" s="13"/>
      <c r="C374" s="69">
        <v>2805</v>
      </c>
      <c r="D374" s="13" t="s">
        <v>3109</v>
      </c>
      <c r="E374" s="67" t="s">
        <v>3114</v>
      </c>
      <c r="F374" s="13" t="s">
        <v>2920</v>
      </c>
      <c r="G374" s="7" t="s">
        <v>2317</v>
      </c>
      <c r="H374" s="13"/>
      <c r="I374" s="13"/>
      <c r="J374" s="13"/>
      <c r="K374" s="13"/>
      <c r="L374" s="13"/>
      <c r="M374" s="13"/>
      <c r="N374" s="13"/>
      <c r="O374" s="13"/>
      <c r="P374" s="56" t="s">
        <v>2320</v>
      </c>
      <c r="Q374" s="70">
        <v>200000000</v>
      </c>
      <c r="R374" s="70"/>
      <c r="S374" s="56">
        <v>0</v>
      </c>
      <c r="T374" s="66">
        <v>0</v>
      </c>
      <c r="U374" s="56" t="s">
        <v>4</v>
      </c>
      <c r="V374" s="56" t="s">
        <v>3768</v>
      </c>
      <c r="W374" s="56" t="s">
        <v>2321</v>
      </c>
      <c r="X374" s="56">
        <v>6478038</v>
      </c>
      <c r="Y374" s="56" t="s">
        <v>2322</v>
      </c>
      <c r="Z374" s="56">
        <v>0</v>
      </c>
      <c r="AA374" s="56">
        <v>1</v>
      </c>
    </row>
    <row r="375" spans="1:27" ht="54" customHeight="1">
      <c r="A375" s="13" t="s">
        <v>2928</v>
      </c>
      <c r="B375" s="13"/>
      <c r="C375" s="69">
        <v>2805</v>
      </c>
      <c r="D375" s="13" t="s">
        <v>3109</v>
      </c>
      <c r="E375" s="67" t="s">
        <v>2581</v>
      </c>
      <c r="F375" s="13" t="s">
        <v>2920</v>
      </c>
      <c r="G375" s="7" t="s">
        <v>2317</v>
      </c>
      <c r="H375" s="13"/>
      <c r="I375" s="13"/>
      <c r="J375" s="13"/>
      <c r="K375" s="13"/>
      <c r="L375" s="13"/>
      <c r="M375" s="13"/>
      <c r="N375" s="13"/>
      <c r="O375" s="13"/>
      <c r="P375" s="56" t="s">
        <v>2320</v>
      </c>
      <c r="Q375" s="70">
        <v>36200000</v>
      </c>
      <c r="R375" s="70"/>
      <c r="S375" s="56">
        <v>0</v>
      </c>
      <c r="T375" s="66">
        <v>0</v>
      </c>
      <c r="U375" s="56" t="s">
        <v>4</v>
      </c>
      <c r="V375" s="56" t="s">
        <v>3769</v>
      </c>
      <c r="W375" s="56" t="s">
        <v>2321</v>
      </c>
      <c r="X375" s="56">
        <v>6478039</v>
      </c>
      <c r="Y375" s="56" t="s">
        <v>2322</v>
      </c>
      <c r="Z375" s="56">
        <v>0</v>
      </c>
      <c r="AA375" s="56">
        <v>1</v>
      </c>
    </row>
    <row r="376" spans="1:27" ht="54" customHeight="1">
      <c r="A376" s="13" t="s">
        <v>2928</v>
      </c>
      <c r="B376" s="13"/>
      <c r="C376" s="69">
        <v>2805</v>
      </c>
      <c r="D376" s="13" t="s">
        <v>3109</v>
      </c>
      <c r="E376" s="67" t="s">
        <v>2922</v>
      </c>
      <c r="F376" s="13" t="s">
        <v>2920</v>
      </c>
      <c r="G376" s="7" t="s">
        <v>2317</v>
      </c>
      <c r="H376" s="13"/>
      <c r="I376" s="13"/>
      <c r="J376" s="13"/>
      <c r="K376" s="13"/>
      <c r="L376" s="13"/>
      <c r="M376" s="13"/>
      <c r="N376" s="13"/>
      <c r="O376" s="13"/>
      <c r="P376" s="56" t="s">
        <v>2320</v>
      </c>
      <c r="Q376" s="70">
        <v>300000000</v>
      </c>
      <c r="R376" s="70"/>
      <c r="S376" s="56">
        <v>0</v>
      </c>
      <c r="T376" s="66">
        <v>0</v>
      </c>
      <c r="U376" s="56" t="s">
        <v>4</v>
      </c>
      <c r="V376" s="56" t="s">
        <v>3770</v>
      </c>
      <c r="W376" s="56" t="s">
        <v>2321</v>
      </c>
      <c r="X376" s="56">
        <v>6478040</v>
      </c>
      <c r="Y376" s="56" t="s">
        <v>2322</v>
      </c>
      <c r="Z376" s="56">
        <v>0</v>
      </c>
      <c r="AA376" s="56">
        <v>1</v>
      </c>
    </row>
  </sheetData>
  <autoFilter ref="A1:AA376" xr:uid="{81BBA53F-90DD-E64C-A2D8-ABE546E90C06}"/>
  <mergeCells count="4">
    <mergeCell ref="I68:I69"/>
    <mergeCell ref="I113:I114"/>
    <mergeCell ref="I121:I122"/>
    <mergeCell ref="I123:I1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4412B-8271-6747-B061-A34018242F23}">
  <dimension ref="A1:B34"/>
  <sheetViews>
    <sheetView workbookViewId="0">
      <selection activeCell="G72" sqref="G72"/>
    </sheetView>
  </sheetViews>
  <sheetFormatPr defaultColWidth="11" defaultRowHeight="15.95"/>
  <cols>
    <col min="1" max="1" width="17.25" bestFit="1" customWidth="1"/>
    <col min="2" max="2" width="26.5" style="98" bestFit="1" customWidth="1"/>
  </cols>
  <sheetData>
    <row r="1" spans="1:2">
      <c r="A1" s="96" t="s">
        <v>3771</v>
      </c>
      <c r="B1" s="98" t="s">
        <v>3232</v>
      </c>
    </row>
    <row r="2" spans="1:2">
      <c r="A2" s="97">
        <v>2252</v>
      </c>
      <c r="B2" s="98">
        <v>17500000000</v>
      </c>
    </row>
    <row r="3" spans="1:2">
      <c r="A3" s="97">
        <v>2254</v>
      </c>
      <c r="B3" s="98">
        <v>2500000000</v>
      </c>
    </row>
    <row r="4" spans="1:2">
      <c r="A4" s="97">
        <v>2257</v>
      </c>
      <c r="B4" s="98">
        <v>2185240000</v>
      </c>
    </row>
    <row r="5" spans="1:2">
      <c r="A5" s="97">
        <v>2273</v>
      </c>
      <c r="B5" s="98">
        <v>2500000000</v>
      </c>
    </row>
    <row r="6" spans="1:2">
      <c r="A6" s="97">
        <v>2285</v>
      </c>
      <c r="B6" s="98">
        <v>3200000000</v>
      </c>
    </row>
    <row r="7" spans="1:2">
      <c r="A7" s="97">
        <v>2316</v>
      </c>
      <c r="B7" s="98">
        <v>6300000000</v>
      </c>
    </row>
    <row r="8" spans="1:2">
      <c r="A8" s="97">
        <v>2349</v>
      </c>
      <c r="B8" s="98">
        <v>2400000000</v>
      </c>
    </row>
    <row r="9" spans="1:2">
      <c r="A9" s="97">
        <v>2385</v>
      </c>
      <c r="B9" s="98">
        <v>1900000000</v>
      </c>
    </row>
    <row r="10" spans="1:2">
      <c r="A10" s="97">
        <v>2405</v>
      </c>
      <c r="B10" s="98">
        <v>2046600000</v>
      </c>
    </row>
    <row r="11" spans="1:2">
      <c r="A11" s="97">
        <v>2409</v>
      </c>
      <c r="B11" s="98">
        <v>4200000000</v>
      </c>
    </row>
    <row r="12" spans="1:2">
      <c r="A12" s="97">
        <v>2481</v>
      </c>
      <c r="B12" s="98">
        <v>1847880000</v>
      </c>
    </row>
    <row r="13" spans="1:2">
      <c r="A13" s="97">
        <v>2495</v>
      </c>
      <c r="B13" s="98">
        <v>4674120000</v>
      </c>
    </row>
    <row r="14" spans="1:2">
      <c r="A14" s="97">
        <v>2502</v>
      </c>
      <c r="B14" s="98">
        <v>2730000000</v>
      </c>
    </row>
    <row r="15" spans="1:2">
      <c r="A15" s="97">
        <v>2506</v>
      </c>
      <c r="B15" s="98">
        <v>200000000</v>
      </c>
    </row>
    <row r="16" spans="1:2">
      <c r="A16" s="97">
        <v>2601</v>
      </c>
      <c r="B16" s="98">
        <v>2000000000</v>
      </c>
    </row>
    <row r="17" spans="1:2">
      <c r="A17" s="97">
        <v>2606</v>
      </c>
      <c r="B17" s="98">
        <v>850000000</v>
      </c>
    </row>
    <row r="18" spans="1:2">
      <c r="A18" s="97">
        <v>2608</v>
      </c>
      <c r="B18" s="98">
        <v>1500000000</v>
      </c>
    </row>
    <row r="19" spans="1:2">
      <c r="A19" s="97">
        <v>2615</v>
      </c>
      <c r="B19" s="98">
        <v>11500000000</v>
      </c>
    </row>
    <row r="20" spans="1:2">
      <c r="A20" s="97">
        <v>2620</v>
      </c>
      <c r="B20" s="98">
        <v>1500000000</v>
      </c>
    </row>
    <row r="21" spans="1:2">
      <c r="A21" s="97">
        <v>2627</v>
      </c>
      <c r="B21" s="98">
        <v>2900000000</v>
      </c>
    </row>
    <row r="22" spans="1:2">
      <c r="A22" s="97">
        <v>2633</v>
      </c>
      <c r="B22" s="98">
        <v>1600000000</v>
      </c>
    </row>
    <row r="23" spans="1:2">
      <c r="A23" s="97">
        <v>2638</v>
      </c>
      <c r="B23" s="98">
        <v>1000000000</v>
      </c>
    </row>
    <row r="24" spans="1:2">
      <c r="A24" s="97">
        <v>2648</v>
      </c>
      <c r="B24" s="98">
        <v>18378722000</v>
      </c>
    </row>
    <row r="25" spans="1:2">
      <c r="A25" s="97">
        <v>2667</v>
      </c>
      <c r="B25" s="98">
        <v>17139518000</v>
      </c>
    </row>
    <row r="26" spans="1:2">
      <c r="A26" s="97">
        <v>2694</v>
      </c>
      <c r="B26" s="98">
        <v>1500000000</v>
      </c>
    </row>
    <row r="27" spans="1:2">
      <c r="A27" s="97">
        <v>2708</v>
      </c>
      <c r="B27" s="98">
        <v>1665000000</v>
      </c>
    </row>
    <row r="28" spans="1:2">
      <c r="A28" s="97">
        <v>2791</v>
      </c>
      <c r="B28" s="98">
        <v>1400000000</v>
      </c>
    </row>
    <row r="29" spans="1:2">
      <c r="A29" s="97">
        <v>2797</v>
      </c>
      <c r="B29" s="98">
        <v>600000000</v>
      </c>
    </row>
    <row r="30" spans="1:2">
      <c r="A30" s="97">
        <v>2802</v>
      </c>
      <c r="B30" s="98">
        <v>5050000000</v>
      </c>
    </row>
    <row r="31" spans="1:2">
      <c r="A31" s="97">
        <v>2805</v>
      </c>
      <c r="B31" s="98">
        <v>700000000</v>
      </c>
    </row>
    <row r="32" spans="1:2">
      <c r="A32" s="97" t="s">
        <v>2930</v>
      </c>
      <c r="B32" s="98">
        <v>4223400000</v>
      </c>
    </row>
    <row r="33" spans="1:2">
      <c r="A33" s="97" t="s">
        <v>3772</v>
      </c>
    </row>
    <row r="34" spans="1:2">
      <c r="A34" s="97" t="s">
        <v>3233</v>
      </c>
      <c r="B34" s="98">
        <v>127690480000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E9F82-28F1-4313-ADAC-71C80AEB2CB6}">
  <dimension ref="A1:AB4"/>
  <sheetViews>
    <sheetView workbookViewId="0">
      <selection activeCell="A2" sqref="A2:XFD4"/>
    </sheetView>
  </sheetViews>
  <sheetFormatPr defaultRowHeight="52.5" customHeight="1"/>
  <cols>
    <col min="9" max="9" width="13.375" customWidth="1"/>
    <col min="10" max="10" width="25.625" customWidth="1"/>
    <col min="18" max="19" width="16" bestFit="1" customWidth="1"/>
  </cols>
  <sheetData>
    <row r="1" spans="1:28" s="332" customFormat="1" ht="52.5" customHeight="1">
      <c r="A1" s="365" t="s">
        <v>2296</v>
      </c>
      <c r="B1" s="365" t="s">
        <v>2298</v>
      </c>
      <c r="C1" s="365" t="s">
        <v>2298</v>
      </c>
      <c r="D1" s="365" t="s">
        <v>2299</v>
      </c>
      <c r="E1" s="366" t="s">
        <v>2300</v>
      </c>
      <c r="F1" s="366" t="s">
        <v>1557</v>
      </c>
      <c r="G1" s="367" t="s">
        <v>2301</v>
      </c>
      <c r="H1" s="368" t="s">
        <v>2302</v>
      </c>
      <c r="I1" s="369" t="s">
        <v>2303</v>
      </c>
      <c r="J1" s="369" t="s">
        <v>2304</v>
      </c>
      <c r="K1" s="370" t="s">
        <v>2305</v>
      </c>
      <c r="L1" s="224" t="s">
        <v>2306</v>
      </c>
      <c r="M1" s="224" t="s">
        <v>2307</v>
      </c>
      <c r="N1" s="224" t="s">
        <v>3</v>
      </c>
      <c r="O1" s="224" t="s">
        <v>2</v>
      </c>
      <c r="P1" s="224" t="s">
        <v>2</v>
      </c>
      <c r="Q1" s="371" t="s">
        <v>27</v>
      </c>
      <c r="R1" s="256" t="s">
        <v>2308</v>
      </c>
      <c r="S1" s="372" t="s">
        <v>2309</v>
      </c>
      <c r="T1" s="224" t="s">
        <v>142</v>
      </c>
      <c r="U1" s="224" t="s">
        <v>66</v>
      </c>
      <c r="V1" s="224" t="s">
        <v>2310</v>
      </c>
      <c r="W1" s="224" t="s">
        <v>1</v>
      </c>
      <c r="X1" s="224" t="s">
        <v>2311</v>
      </c>
      <c r="Y1" s="224" t="s">
        <v>2312</v>
      </c>
      <c r="Z1" s="224" t="s">
        <v>2313</v>
      </c>
      <c r="AA1" s="224" t="s">
        <v>151</v>
      </c>
      <c r="AB1" s="224" t="s">
        <v>158</v>
      </c>
    </row>
    <row r="2" spans="1:28" ht="72" customHeight="1">
      <c r="A2" s="241" t="s">
        <v>2935</v>
      </c>
      <c r="B2" s="241" t="s">
        <v>2928</v>
      </c>
      <c r="C2" s="241" t="s">
        <v>3215</v>
      </c>
      <c r="D2" s="396">
        <v>2252</v>
      </c>
      <c r="E2" s="407" t="s">
        <v>2936</v>
      </c>
      <c r="F2" s="407" t="s">
        <v>2584</v>
      </c>
      <c r="G2" s="398" t="s">
        <v>2920</v>
      </c>
      <c r="H2" s="399" t="s">
        <v>3379</v>
      </c>
      <c r="I2" s="6" t="s" cm="1">
        <v>2937</v>
      </c>
      <c r="J2" s="376" t="s">
        <v>2938</v>
      </c>
      <c r="K2" s="6">
        <v>3</v>
      </c>
      <c r="L2" s="6">
        <v>3</v>
      </c>
      <c r="M2" s="6">
        <v>12</v>
      </c>
      <c r="N2" s="6">
        <v>1</v>
      </c>
      <c r="O2" s="49" t="s">
        <v>16</v>
      </c>
      <c r="P2" s="6" t="s">
        <v>17</v>
      </c>
      <c r="Q2" s="48" t="s">
        <v>2320</v>
      </c>
      <c r="R2" s="406">
        <v>9942045934</v>
      </c>
      <c r="S2" s="406">
        <v>9942045934</v>
      </c>
      <c r="T2" s="48">
        <v>0</v>
      </c>
      <c r="U2" s="58">
        <v>0</v>
      </c>
      <c r="V2" s="48" t="s">
        <v>4</v>
      </c>
      <c r="W2" s="187" t="s">
        <v>9</v>
      </c>
      <c r="X2" s="48" t="s">
        <v>2321</v>
      </c>
      <c r="Y2" s="48">
        <v>6477960</v>
      </c>
      <c r="Z2" s="48" t="s">
        <v>2322</v>
      </c>
      <c r="AA2" s="48">
        <v>0</v>
      </c>
      <c r="AB2" s="48">
        <v>1</v>
      </c>
    </row>
    <row r="3" spans="1:28" ht="72" customHeight="1">
      <c r="A3" s="241" t="s">
        <v>2935</v>
      </c>
      <c r="B3" s="241" t="s">
        <v>2928</v>
      </c>
      <c r="C3" s="241" t="s">
        <v>3215</v>
      </c>
      <c r="D3" s="396">
        <v>2252</v>
      </c>
      <c r="E3" s="407" t="s">
        <v>2936</v>
      </c>
      <c r="F3" s="407" t="s">
        <v>2584</v>
      </c>
      <c r="G3" s="398" t="s">
        <v>2920</v>
      </c>
      <c r="H3" s="6" t="s">
        <v>3380</v>
      </c>
      <c r="I3" s="6" t="s" cm="1">
        <v>2937</v>
      </c>
      <c r="J3" s="376" t="s">
        <v>2938</v>
      </c>
      <c r="K3" s="6">
        <v>3</v>
      </c>
      <c r="L3" s="6">
        <v>3</v>
      </c>
      <c r="M3" s="6">
        <v>12</v>
      </c>
      <c r="N3" s="6">
        <v>1</v>
      </c>
      <c r="O3" s="49" t="s">
        <v>16</v>
      </c>
      <c r="P3" s="6" t="s">
        <v>17</v>
      </c>
      <c r="Q3" s="48" t="s">
        <v>2320</v>
      </c>
      <c r="R3" s="401">
        <f>+R2-R4</f>
        <v>9528476098</v>
      </c>
      <c r="S3" s="401">
        <f>+S2-S4</f>
        <v>9528476098</v>
      </c>
      <c r="T3" s="48">
        <v>0</v>
      </c>
      <c r="U3" s="58">
        <v>0</v>
      </c>
      <c r="V3" s="48" t="s">
        <v>4</v>
      </c>
      <c r="W3" s="187" t="s">
        <v>9</v>
      </c>
      <c r="X3" s="48" t="s">
        <v>2321</v>
      </c>
      <c r="Y3" s="48">
        <v>6477960</v>
      </c>
      <c r="Z3" s="48" t="s">
        <v>2322</v>
      </c>
      <c r="AA3" s="48">
        <v>0</v>
      </c>
      <c r="AB3" s="48">
        <v>1</v>
      </c>
    </row>
    <row r="4" spans="1:28" ht="72" customHeight="1">
      <c r="A4" s="241" t="s">
        <v>3225</v>
      </c>
      <c r="B4" s="241" t="s">
        <v>2928</v>
      </c>
      <c r="C4" s="241" t="s">
        <v>3215</v>
      </c>
      <c r="D4" s="396">
        <v>2252</v>
      </c>
      <c r="E4" s="407" t="s">
        <v>2936</v>
      </c>
      <c r="F4" s="407" t="s">
        <v>2584</v>
      </c>
      <c r="G4" s="398" t="s">
        <v>2920</v>
      </c>
      <c r="H4" s="399" t="s">
        <v>3226</v>
      </c>
      <c r="I4" s="6" t="s" cm="1">
        <v>2937</v>
      </c>
      <c r="J4" s="376" t="s">
        <v>3227</v>
      </c>
      <c r="K4" s="6">
        <v>3</v>
      </c>
      <c r="L4" s="6">
        <v>3</v>
      </c>
      <c r="M4" s="6">
        <v>3</v>
      </c>
      <c r="N4" s="6">
        <v>1</v>
      </c>
      <c r="O4" s="49" t="s">
        <v>55</v>
      </c>
      <c r="P4" s="6" t="s">
        <v>3219</v>
      </c>
      <c r="Q4" s="48" t="s">
        <v>2320</v>
      </c>
      <c r="R4" s="406">
        <v>413569836</v>
      </c>
      <c r="S4" s="406">
        <v>413569836</v>
      </c>
      <c r="T4" s="48">
        <v>0</v>
      </c>
      <c r="U4" s="58">
        <v>0</v>
      </c>
      <c r="V4" s="48" t="s">
        <v>4</v>
      </c>
      <c r="W4" s="187" t="s">
        <v>9</v>
      </c>
      <c r="X4" s="48" t="s">
        <v>2321</v>
      </c>
      <c r="Y4" s="48">
        <v>6477960</v>
      </c>
      <c r="Z4" s="48" t="s">
        <v>2322</v>
      </c>
      <c r="AA4" s="48">
        <v>0</v>
      </c>
      <c r="AB4" s="48">
        <v>1</v>
      </c>
    </row>
  </sheetData>
  <conditionalFormatting sqref="G2:G4">
    <cfRule type="duplicateValues" dxfId="1" priority="1"/>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4C69E-3C1E-4FC5-B291-6DF13DEF295E}">
  <dimension ref="A1:AB4"/>
  <sheetViews>
    <sheetView workbookViewId="0">
      <selection sqref="A1:XFD4"/>
    </sheetView>
  </sheetViews>
  <sheetFormatPr defaultRowHeight="54.75" customHeight="1"/>
  <cols>
    <col min="10" max="10" width="32.875" customWidth="1"/>
    <col min="16" max="16" width="17.875" customWidth="1"/>
    <col min="18" max="19" width="15" bestFit="1" customWidth="1"/>
    <col min="23" max="23" width="14.375" customWidth="1"/>
    <col min="24" max="24" width="13.375" customWidth="1"/>
  </cols>
  <sheetData>
    <row r="1" spans="1:28" s="332" customFormat="1" ht="86.25" customHeight="1">
      <c r="A1" s="365" t="s">
        <v>2296</v>
      </c>
      <c r="B1" s="365" t="s">
        <v>2298</v>
      </c>
      <c r="C1" s="365" t="s">
        <v>2298</v>
      </c>
      <c r="D1" s="365" t="s">
        <v>2299</v>
      </c>
      <c r="E1" s="366" t="s">
        <v>2300</v>
      </c>
      <c r="F1" s="366" t="s">
        <v>1557</v>
      </c>
      <c r="G1" s="367" t="s">
        <v>2301</v>
      </c>
      <c r="H1" s="368" t="s">
        <v>2302</v>
      </c>
      <c r="I1" s="369" t="s">
        <v>2303</v>
      </c>
      <c r="J1" s="369" t="s">
        <v>2304</v>
      </c>
      <c r="K1" s="370" t="s">
        <v>2305</v>
      </c>
      <c r="L1" s="224" t="s">
        <v>2306</v>
      </c>
      <c r="M1" s="224" t="s">
        <v>2307</v>
      </c>
      <c r="N1" s="224" t="s">
        <v>3</v>
      </c>
      <c r="O1" s="224" t="s">
        <v>2</v>
      </c>
      <c r="P1" s="224" t="s">
        <v>2</v>
      </c>
      <c r="Q1" s="371" t="s">
        <v>27</v>
      </c>
      <c r="R1" s="256" t="s">
        <v>2308</v>
      </c>
      <c r="S1" s="372" t="s">
        <v>2309</v>
      </c>
      <c r="T1" s="224" t="s">
        <v>142</v>
      </c>
      <c r="U1" s="224" t="s">
        <v>66</v>
      </c>
      <c r="V1" s="224" t="s">
        <v>2310</v>
      </c>
      <c r="W1" s="224" t="s">
        <v>1</v>
      </c>
      <c r="X1" s="224" t="s">
        <v>2311</v>
      </c>
      <c r="Y1" s="224" t="s">
        <v>2312</v>
      </c>
      <c r="Z1" s="224" t="s">
        <v>2313</v>
      </c>
      <c r="AA1" s="224" t="s">
        <v>151</v>
      </c>
      <c r="AB1" s="224" t="s">
        <v>158</v>
      </c>
    </row>
    <row r="2" spans="1:28" ht="54.75" customHeight="1">
      <c r="A2" s="241" t="s">
        <v>2935</v>
      </c>
      <c r="B2" s="241" t="s">
        <v>2928</v>
      </c>
      <c r="C2" s="241" t="s">
        <v>3215</v>
      </c>
      <c r="D2" s="396">
        <v>2252</v>
      </c>
      <c r="E2" s="407" t="s">
        <v>2936</v>
      </c>
      <c r="F2" s="407" t="s">
        <v>2584</v>
      </c>
      <c r="G2" s="398" t="s">
        <v>2920</v>
      </c>
      <c r="H2" s="399" t="s">
        <v>3379</v>
      </c>
      <c r="I2" s="6" t="s" cm="1">
        <v>2937</v>
      </c>
      <c r="J2" s="376" t="s">
        <v>2938</v>
      </c>
      <c r="K2" s="6">
        <v>3</v>
      </c>
      <c r="L2" s="6">
        <v>3</v>
      </c>
      <c r="M2" s="6">
        <v>12</v>
      </c>
      <c r="N2" s="6">
        <v>1</v>
      </c>
      <c r="O2" s="49" t="s">
        <v>16</v>
      </c>
      <c r="P2" s="6" t="s">
        <v>17</v>
      </c>
      <c r="Q2" s="48" t="s">
        <v>2320</v>
      </c>
      <c r="R2" s="406">
        <v>9528476098</v>
      </c>
      <c r="S2" s="406">
        <v>9528476098</v>
      </c>
      <c r="T2" s="48">
        <v>0</v>
      </c>
      <c r="U2" s="58">
        <v>0</v>
      </c>
      <c r="V2" s="48" t="s">
        <v>4</v>
      </c>
      <c r="W2" s="187" t="s">
        <v>9</v>
      </c>
      <c r="X2" s="48" t="s">
        <v>2321</v>
      </c>
      <c r="Y2" s="48">
        <v>6477960</v>
      </c>
      <c r="Z2" s="48" t="s">
        <v>2322</v>
      </c>
      <c r="AA2" s="48">
        <v>0</v>
      </c>
      <c r="AB2" s="48">
        <v>1</v>
      </c>
    </row>
    <row r="3" spans="1:28" ht="54.75" customHeight="1">
      <c r="A3" s="241" t="s">
        <v>2935</v>
      </c>
      <c r="B3" s="241" t="s">
        <v>2928</v>
      </c>
      <c r="C3" s="241" t="s">
        <v>3215</v>
      </c>
      <c r="D3" s="396">
        <v>2252</v>
      </c>
      <c r="E3" s="407" t="s">
        <v>2936</v>
      </c>
      <c r="F3" s="407" t="s">
        <v>2584</v>
      </c>
      <c r="G3" s="398" t="s">
        <v>2920</v>
      </c>
      <c r="H3" s="6" t="s">
        <v>3380</v>
      </c>
      <c r="I3" s="6" t="s" cm="1">
        <v>2937</v>
      </c>
      <c r="J3" s="376" t="s">
        <v>2938</v>
      </c>
      <c r="K3" s="6">
        <v>3</v>
      </c>
      <c r="L3" s="6">
        <v>3</v>
      </c>
      <c r="M3" s="6">
        <v>12</v>
      </c>
      <c r="N3" s="6">
        <v>1</v>
      </c>
      <c r="O3" s="49" t="s">
        <v>16</v>
      </c>
      <c r="P3" s="6" t="s">
        <v>17</v>
      </c>
      <c r="Q3" s="48" t="s">
        <v>2320</v>
      </c>
      <c r="R3" s="401">
        <f>+R2-R4</f>
        <v>9248476098</v>
      </c>
      <c r="S3" s="401">
        <f>+S2-S4</f>
        <v>9248476098</v>
      </c>
      <c r="T3" s="48">
        <v>0</v>
      </c>
      <c r="U3" s="58">
        <v>0</v>
      </c>
      <c r="V3" s="48" t="s">
        <v>4</v>
      </c>
      <c r="W3" s="187" t="s">
        <v>9</v>
      </c>
      <c r="X3" s="48" t="s">
        <v>2321</v>
      </c>
      <c r="Y3" s="48">
        <v>6477960</v>
      </c>
      <c r="Z3" s="48" t="s">
        <v>2322</v>
      </c>
      <c r="AA3" s="48">
        <v>0</v>
      </c>
      <c r="AB3" s="48">
        <v>1</v>
      </c>
    </row>
    <row r="4" spans="1:28" ht="54.75" customHeight="1">
      <c r="A4" s="241" t="s">
        <v>3228</v>
      </c>
      <c r="B4" s="241" t="s">
        <v>2928</v>
      </c>
      <c r="C4" s="241" t="s">
        <v>3215</v>
      </c>
      <c r="D4" s="396">
        <v>2252</v>
      </c>
      <c r="E4" s="407" t="s">
        <v>2936</v>
      </c>
      <c r="F4" s="407" t="s">
        <v>2584</v>
      </c>
      <c r="G4" s="398" t="s">
        <v>2920</v>
      </c>
      <c r="H4" s="399" t="s">
        <v>3226</v>
      </c>
      <c r="I4" s="6" t="s">
        <v>3229</v>
      </c>
      <c r="J4" s="376" t="s">
        <v>3230</v>
      </c>
      <c r="K4" s="6">
        <v>3</v>
      </c>
      <c r="L4" s="6">
        <v>3</v>
      </c>
      <c r="M4" s="6">
        <v>12</v>
      </c>
      <c r="N4" s="6">
        <v>1</v>
      </c>
      <c r="O4" s="49" t="s">
        <v>40</v>
      </c>
      <c r="P4" s="6" t="s">
        <v>3231</v>
      </c>
      <c r="Q4" s="48" t="s">
        <v>2320</v>
      </c>
      <c r="R4" s="406">
        <v>280000000</v>
      </c>
      <c r="S4" s="406">
        <v>280000000</v>
      </c>
      <c r="T4" s="48">
        <v>0</v>
      </c>
      <c r="U4" s="58">
        <v>0</v>
      </c>
      <c r="V4" s="48" t="s">
        <v>4</v>
      </c>
      <c r="W4" s="187" t="s">
        <v>9</v>
      </c>
      <c r="X4" s="48" t="s">
        <v>2321</v>
      </c>
      <c r="Y4" s="48">
        <v>6477960</v>
      </c>
      <c r="Z4" s="48" t="s">
        <v>2322</v>
      </c>
      <c r="AA4" s="48">
        <v>0</v>
      </c>
      <c r="AB4" s="48">
        <v>1</v>
      </c>
    </row>
  </sheetData>
  <conditionalFormatting sqref="G2:G4">
    <cfRule type="duplicateValues" dxfId="0" priority="1"/>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C1A5B-9D6C-46C3-B5F8-EECE5DE4D7DA}">
  <dimension ref="A1:AB4"/>
  <sheetViews>
    <sheetView tabSelected="1" topLeftCell="A4" workbookViewId="0">
      <selection activeCell="A2" sqref="A2:XFD4"/>
    </sheetView>
  </sheetViews>
  <sheetFormatPr defaultRowHeight="15.75"/>
  <cols>
    <col min="16" max="17" width="10" bestFit="1" customWidth="1"/>
    <col min="18" max="18" width="16.125" customWidth="1"/>
  </cols>
  <sheetData>
    <row r="1" spans="1:28" ht="165" customHeight="1">
      <c r="A1" s="14" t="s">
        <v>2296</v>
      </c>
      <c r="B1" s="14" t="s">
        <v>2298</v>
      </c>
      <c r="C1" s="14" t="s">
        <v>2298</v>
      </c>
      <c r="D1" s="14" t="s">
        <v>2299</v>
      </c>
      <c r="E1" s="15" t="s">
        <v>2300</v>
      </c>
      <c r="F1" s="15" t="s">
        <v>1557</v>
      </c>
      <c r="G1" s="166" t="s">
        <v>2301</v>
      </c>
      <c r="H1" s="16" t="s">
        <v>2302</v>
      </c>
      <c r="I1" s="3" t="s">
        <v>2303</v>
      </c>
      <c r="J1" s="3" t="s">
        <v>2304</v>
      </c>
      <c r="K1" s="400" t="s">
        <v>2305</v>
      </c>
      <c r="L1" s="5" t="s">
        <v>2306</v>
      </c>
      <c r="M1" s="5" t="s">
        <v>2307</v>
      </c>
      <c r="N1" s="5" t="s">
        <v>3</v>
      </c>
      <c r="O1" s="5" t="s">
        <v>2</v>
      </c>
      <c r="P1" s="5" t="s">
        <v>2</v>
      </c>
      <c r="Q1" s="257" t="s">
        <v>27</v>
      </c>
      <c r="R1" s="403" t="s">
        <v>2308</v>
      </c>
      <c r="S1" s="258" t="s">
        <v>2309</v>
      </c>
      <c r="T1" s="5" t="s">
        <v>142</v>
      </c>
      <c r="U1" s="5" t="s">
        <v>66</v>
      </c>
      <c r="V1" s="5" t="s">
        <v>2310</v>
      </c>
      <c r="W1" s="5" t="s">
        <v>1</v>
      </c>
      <c r="X1" s="5" t="s">
        <v>2311</v>
      </c>
      <c r="Y1" s="5" t="s">
        <v>2312</v>
      </c>
      <c r="Z1" s="5" t="s">
        <v>2313</v>
      </c>
      <c r="AA1" s="5" t="s">
        <v>151</v>
      </c>
      <c r="AB1" s="5" t="s">
        <v>158</v>
      </c>
    </row>
    <row r="2" spans="1:28" s="241" customFormat="1" ht="178.5">
      <c r="A2" s="450"/>
      <c r="C2" s="451" t="s">
        <v>3238</v>
      </c>
      <c r="D2" s="451" t="s">
        <v>3274</v>
      </c>
      <c r="E2" s="451" t="s">
        <v>3275</v>
      </c>
      <c r="F2" s="450" t="s">
        <v>3264</v>
      </c>
      <c r="G2" s="450" t="s">
        <v>3264</v>
      </c>
      <c r="H2" s="241" t="s">
        <v>3773</v>
      </c>
      <c r="I2" s="452" t="s">
        <v>3276</v>
      </c>
      <c r="J2" s="452" t="s">
        <v>3277</v>
      </c>
      <c r="K2" s="450">
        <v>1</v>
      </c>
      <c r="L2" s="450">
        <v>3</v>
      </c>
      <c r="M2" s="450">
        <v>12</v>
      </c>
      <c r="N2" s="450">
        <v>1</v>
      </c>
      <c r="O2" s="450" t="s">
        <v>108</v>
      </c>
      <c r="P2" s="451" t="s">
        <v>109</v>
      </c>
      <c r="Q2" s="450">
        <v>0</v>
      </c>
      <c r="R2" s="450" t="s">
        <v>3356</v>
      </c>
      <c r="S2" s="450" t="s">
        <v>3356</v>
      </c>
      <c r="T2" s="450">
        <v>0</v>
      </c>
      <c r="U2" s="450">
        <v>0</v>
      </c>
      <c r="V2" s="450" t="s">
        <v>4</v>
      </c>
      <c r="W2" s="450" t="s">
        <v>9</v>
      </c>
      <c r="X2" s="450" t="s">
        <v>3774</v>
      </c>
      <c r="Y2" s="450">
        <v>6477656</v>
      </c>
      <c r="Z2" s="450" t="s">
        <v>2322</v>
      </c>
      <c r="AA2" s="450">
        <v>0</v>
      </c>
      <c r="AB2" s="453">
        <v>1</v>
      </c>
    </row>
    <row r="3" spans="1:28" s="241" customFormat="1" ht="409.6">
      <c r="A3" s="450" t="s">
        <v>3264</v>
      </c>
      <c r="C3" s="451" t="s">
        <v>3238</v>
      </c>
      <c r="D3" s="451" t="s">
        <v>3274</v>
      </c>
      <c r="E3" s="451" t="s">
        <v>3275</v>
      </c>
      <c r="F3" s="450" t="s">
        <v>3264</v>
      </c>
      <c r="H3" s="241" t="s">
        <v>3775</v>
      </c>
      <c r="I3" s="454">
        <v>43231500</v>
      </c>
      <c r="J3" s="452" t="s">
        <v>3776</v>
      </c>
      <c r="K3" s="450">
        <v>1</v>
      </c>
      <c r="L3" s="450">
        <v>3</v>
      </c>
      <c r="M3" s="450">
        <v>12</v>
      </c>
      <c r="N3" s="450">
        <v>1</v>
      </c>
      <c r="O3" s="450" t="s">
        <v>108</v>
      </c>
      <c r="P3" s="451" t="s">
        <v>109</v>
      </c>
      <c r="Q3" s="450">
        <v>0</v>
      </c>
      <c r="R3" s="455">
        <v>240138552</v>
      </c>
      <c r="S3" s="455">
        <v>240138552</v>
      </c>
      <c r="T3" s="450">
        <v>0</v>
      </c>
      <c r="U3" s="450">
        <v>0</v>
      </c>
      <c r="V3" s="450" t="s">
        <v>4</v>
      </c>
      <c r="W3" s="450" t="s">
        <v>9</v>
      </c>
      <c r="X3" s="450" t="s">
        <v>3774</v>
      </c>
      <c r="Y3" s="450">
        <v>6477656</v>
      </c>
      <c r="Z3" s="450" t="s">
        <v>2322</v>
      </c>
      <c r="AA3" s="450">
        <v>0</v>
      </c>
      <c r="AB3" s="453">
        <v>1</v>
      </c>
    </row>
    <row r="4" spans="1:28" s="241" customFormat="1" ht="178.5">
      <c r="A4" s="450" t="s">
        <v>3264</v>
      </c>
      <c r="C4" s="451" t="s">
        <v>3238</v>
      </c>
      <c r="D4" s="451" t="s">
        <v>3274</v>
      </c>
      <c r="E4" s="451" t="s">
        <v>3275</v>
      </c>
      <c r="F4" s="450" t="s">
        <v>3264</v>
      </c>
      <c r="I4" s="452" t="s">
        <v>3276</v>
      </c>
      <c r="J4" s="452" t="s">
        <v>3277</v>
      </c>
      <c r="K4" s="450">
        <v>1</v>
      </c>
      <c r="L4" s="450">
        <v>3</v>
      </c>
      <c r="M4" s="450">
        <v>12</v>
      </c>
      <c r="N4" s="450">
        <v>1</v>
      </c>
      <c r="O4" s="450" t="s">
        <v>108</v>
      </c>
      <c r="P4" s="451" t="s">
        <v>109</v>
      </c>
      <c r="Q4" s="450">
        <v>0</v>
      </c>
      <c r="R4" s="455">
        <f>383000000-R3</f>
        <v>142861448</v>
      </c>
      <c r="S4" s="455">
        <f>383000000-S3</f>
        <v>142861448</v>
      </c>
      <c r="T4" s="450">
        <v>0</v>
      </c>
      <c r="U4" s="450">
        <v>0</v>
      </c>
      <c r="V4" s="450" t="s">
        <v>4</v>
      </c>
      <c r="W4" s="450" t="s">
        <v>9</v>
      </c>
      <c r="X4" s="450" t="s">
        <v>3774</v>
      </c>
      <c r="Y4" s="450">
        <v>6477656</v>
      </c>
      <c r="Z4" s="450" t="s">
        <v>2322</v>
      </c>
      <c r="AA4" s="450">
        <v>0</v>
      </c>
      <c r="AB4" s="45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 Lopez</dc:creator>
  <cp:keywords/>
  <dc:description/>
  <cp:lastModifiedBy/>
  <cp:revision/>
  <dcterms:created xsi:type="dcterms:W3CDTF">2026-01-02T17:39:16Z</dcterms:created>
  <dcterms:modified xsi:type="dcterms:W3CDTF">2026-04-09T18:12:22Z</dcterms:modified>
  <cp:category/>
  <cp:contentStatus/>
</cp:coreProperties>
</file>